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P:\Kolář\OPAVA\Dotazy_1\DOTAZY_VZT\"/>
    </mc:Choice>
  </mc:AlternateContent>
  <bookViews>
    <workbookView xWindow="0" yWindow="0" windowWidth="0" windowHeight="0"/>
  </bookViews>
  <sheets>
    <sheet name="Rekapitulace stavby" sheetId="1" r:id="rId1"/>
    <sheet name="SO 01 - VÝPRAVNÍ BUDOVA" sheetId="2" r:id="rId2"/>
    <sheet name="110 - Stavba 1.PP" sheetId="3" r:id="rId3"/>
    <sheet name="401 - Kanalizace" sheetId="4" r:id="rId4"/>
    <sheet name="402 - Vodovod" sheetId="5" r:id="rId5"/>
    <sheet name="501 - Plynoinstalace" sheetId="6" r:id="rId6"/>
    <sheet name="502 - ÚT komerce" sheetId="7" r:id="rId7"/>
    <sheet name="503 - ÚT pošta" sheetId="8" r:id="rId8"/>
    <sheet name="504 - ÚT ČD" sheetId="9" r:id="rId9"/>
    <sheet name="610A - PČR" sheetId="10" r:id="rId10"/>
    <sheet name="620A - ČESKÁ POŠTA" sheetId="11" r:id="rId11"/>
    <sheet name="630A - SPRAVA ŽELEZNIC" sheetId="12" r:id="rId12"/>
    <sheet name="640 - Hromosvod" sheetId="13" r:id="rId13"/>
    <sheet name="650 - SLABOPROUD" sheetId="14" r:id="rId14"/>
    <sheet name="700 - VZT" sheetId="15" r:id="rId15"/>
    <sheet name="800 - MaR" sheetId="16" r:id="rId16"/>
    <sheet name="900 - ORIENTAČNÍ SYSTÉM" sheetId="17" r:id="rId17"/>
    <sheet name="950 - MOBILIÁŘ" sheetId="18" r:id="rId18"/>
    <sheet name="SO 02 - Přeložka VO" sheetId="19" r:id="rId19"/>
    <sheet name="SO 03 - Venkovní kanalizace" sheetId="20" r:id="rId20"/>
    <sheet name="Tg03 - Technologie přípojky" sheetId="21" r:id="rId21"/>
    <sheet name="SO 04 - Přípojka plynu" sheetId="22" r:id="rId22"/>
    <sheet name="Tg04 - Technologie přípojky" sheetId="23" r:id="rId23"/>
    <sheet name="SO 98 98 - VŠEOBECNÝ OBJEKT" sheetId="24" r:id="rId24"/>
    <sheet name="VON - Vedlejší a ostatní ..." sheetId="25" r:id="rId25"/>
    <sheet name="Pokyny pro vyplnění" sheetId="26" r:id="rId26"/>
  </sheets>
  <definedNames>
    <definedName name="_xlnm.Print_Area" localSheetId="0">'Rekapitulace stavby'!$D$4:$AO$36,'Rekapitulace stavby'!$C$42:$AQ$85</definedName>
    <definedName name="_xlnm.Print_Titles" localSheetId="0">'Rekapitulace stavby'!$52:$52</definedName>
    <definedName name="_xlnm._FilterDatabase" localSheetId="1" hidden="1">'SO 01 - VÝPRAVNÍ BUDOVA'!$C$109:$K$1855</definedName>
    <definedName name="_xlnm.Print_Area" localSheetId="1">'SO 01 - VÝPRAVNÍ BUDOVA'!$C$4:$J$39,'SO 01 - VÝPRAVNÍ BUDOVA'!$C$45:$J$91,'SO 01 - VÝPRAVNÍ BUDOVA'!$C$97:$K$1855</definedName>
    <definedName name="_xlnm.Print_Titles" localSheetId="1">'SO 01 - VÝPRAVNÍ BUDOVA'!$109:$109</definedName>
    <definedName name="_xlnm._FilterDatabase" localSheetId="2" hidden="1">'110 - Stavba 1.PP'!$C$95:$K$189</definedName>
    <definedName name="_xlnm.Print_Area" localSheetId="2">'110 - Stavba 1.PP'!$C$4:$J$41,'110 - Stavba 1.PP'!$C$47:$J$75,'110 - Stavba 1.PP'!$C$81:$K$189</definedName>
    <definedName name="_xlnm.Print_Titles" localSheetId="2">'110 - Stavba 1.PP'!$95:$95</definedName>
    <definedName name="_xlnm._FilterDatabase" localSheetId="3" hidden="1">'401 - Kanalizace'!$C$92:$K$171</definedName>
    <definedName name="_xlnm.Print_Area" localSheetId="3">'401 - Kanalizace'!$C$4:$J$43,'401 - Kanalizace'!$C$49:$J$70,'401 - Kanalizace'!$C$76:$K$171</definedName>
    <definedName name="_xlnm.Print_Titles" localSheetId="3">'401 - Kanalizace'!$92:$92</definedName>
    <definedName name="_xlnm._FilterDatabase" localSheetId="4" hidden="1">'402 - Vodovod'!$C$96:$K$379</definedName>
    <definedName name="_xlnm.Print_Area" localSheetId="4">'402 - Vodovod'!$C$4:$J$43,'402 - Vodovod'!$C$49:$J$74,'402 - Vodovod'!$C$80:$K$379</definedName>
    <definedName name="_xlnm.Print_Titles" localSheetId="4">'402 - Vodovod'!$96:$96</definedName>
    <definedName name="_xlnm._FilterDatabase" localSheetId="5" hidden="1">'501 - Plynoinstalace'!$C$92:$K$200</definedName>
    <definedName name="_xlnm.Print_Area" localSheetId="5">'501 - Plynoinstalace'!$C$4:$J$43,'501 - Plynoinstalace'!$C$49:$J$70,'501 - Plynoinstalace'!$C$76:$K$200</definedName>
    <definedName name="_xlnm.Print_Titles" localSheetId="5">'501 - Plynoinstalace'!$92:$92</definedName>
    <definedName name="_xlnm._FilterDatabase" localSheetId="6" hidden="1">'502 - ÚT komerce'!$C$92:$K$376</definedName>
    <definedName name="_xlnm.Print_Area" localSheetId="6">'502 - ÚT komerce'!$C$4:$J$43,'502 - ÚT komerce'!$C$49:$J$70,'502 - ÚT komerce'!$C$76:$K$376</definedName>
    <definedName name="_xlnm.Print_Titles" localSheetId="6">'502 - ÚT komerce'!$92:$92</definedName>
    <definedName name="_xlnm._FilterDatabase" localSheetId="7" hidden="1">'503 - ÚT pošta'!$C$92:$K$274</definedName>
    <definedName name="_xlnm.Print_Area" localSheetId="7">'503 - ÚT pošta'!$C$4:$J$43,'503 - ÚT pošta'!$C$49:$J$70,'503 - ÚT pošta'!$C$76:$K$274</definedName>
    <definedName name="_xlnm.Print_Titles" localSheetId="7">'503 - ÚT pošta'!$92:$92</definedName>
    <definedName name="_xlnm._FilterDatabase" localSheetId="8" hidden="1">'504 - ÚT ČD'!$C$92:$K$230</definedName>
    <definedName name="_xlnm.Print_Area" localSheetId="8">'504 - ÚT ČD'!$C$4:$J$43,'504 - ÚT ČD'!$C$49:$J$70,'504 - ÚT ČD'!$C$76:$K$230</definedName>
    <definedName name="_xlnm.Print_Titles" localSheetId="8">'504 - ÚT ČD'!$92:$92</definedName>
    <definedName name="_xlnm._FilterDatabase" localSheetId="9" hidden="1">'610A - PČR'!$C$98:$K$341</definedName>
    <definedName name="_xlnm.Print_Area" localSheetId="9">'610A - PČR'!$C$4:$J$43,'610A - PČR'!$C$49:$J$76,'610A - PČR'!$C$82:$K$341</definedName>
    <definedName name="_xlnm.Print_Titles" localSheetId="9">'610A - PČR'!$98:$98</definedName>
    <definedName name="_xlnm._FilterDatabase" localSheetId="10" hidden="1">'620A - ČESKÁ POŠTA'!$C$97:$K$245</definedName>
    <definedName name="_xlnm.Print_Area" localSheetId="10">'620A - ČESKÁ POŠTA'!$C$4:$J$43,'620A - ČESKÁ POŠTA'!$C$49:$J$75,'620A - ČESKÁ POŠTA'!$C$81:$K$245</definedName>
    <definedName name="_xlnm.Print_Titles" localSheetId="10">'620A - ČESKÁ POŠTA'!$97:$97</definedName>
    <definedName name="_xlnm._FilterDatabase" localSheetId="11" hidden="1">'630A - SPRAVA ŽELEZNIC'!$C$97:$K$271</definedName>
    <definedName name="_xlnm.Print_Area" localSheetId="11">'630A - SPRAVA ŽELEZNIC'!$C$4:$J$43,'630A - SPRAVA ŽELEZNIC'!$C$49:$J$75,'630A - SPRAVA ŽELEZNIC'!$C$81:$K$271</definedName>
    <definedName name="_xlnm.Print_Titles" localSheetId="11">'630A - SPRAVA ŽELEZNIC'!$97:$97</definedName>
    <definedName name="_xlnm._FilterDatabase" localSheetId="12" hidden="1">'640 - Hromosvod'!$C$102:$K$269</definedName>
    <definedName name="_xlnm.Print_Area" localSheetId="12">'640 - Hromosvod'!$C$4:$J$43,'640 - Hromosvod'!$C$49:$J$80,'640 - Hromosvod'!$C$86:$K$269</definedName>
    <definedName name="_xlnm.Print_Titles" localSheetId="12">'640 - Hromosvod'!$102:$102</definedName>
    <definedName name="_xlnm._FilterDatabase" localSheetId="13" hidden="1">'650 - SLABOPROUD'!$C$87:$K$246</definedName>
    <definedName name="_xlnm.Print_Area" localSheetId="13">'650 - SLABOPROUD'!$C$4:$J$41,'650 - SLABOPROUD'!$C$47:$J$67,'650 - SLABOPROUD'!$C$73:$K$246</definedName>
    <definedName name="_xlnm.Print_Titles" localSheetId="13">'650 - SLABOPROUD'!$87:$87</definedName>
    <definedName name="_xlnm._FilterDatabase" localSheetId="14" hidden="1">'700 - VZT'!$C$120:$K$1346</definedName>
    <definedName name="_xlnm.Print_Area" localSheetId="14">'700 - VZT'!$C$4:$J$41,'700 - VZT'!$C$47:$J$100,'700 - VZT'!$C$106:$K$1346</definedName>
    <definedName name="_xlnm.Print_Titles" localSheetId="14">'700 - VZT'!$120:$120</definedName>
    <definedName name="_xlnm._FilterDatabase" localSheetId="15" hidden="1">'800 - MaR'!$C$95:$K$321</definedName>
    <definedName name="_xlnm.Print_Area" localSheetId="15">'800 - MaR'!$C$4:$J$41,'800 - MaR'!$C$47:$J$75,'800 - MaR'!$C$81:$K$321</definedName>
    <definedName name="_xlnm.Print_Titles" localSheetId="15">'800 - MaR'!$95:$95</definedName>
    <definedName name="_xlnm._FilterDatabase" localSheetId="16" hidden="1">'900 - ORIENTAČNÍ SYSTÉM'!$C$86:$K$233</definedName>
    <definedName name="_xlnm.Print_Area" localSheetId="16">'900 - ORIENTAČNÍ SYSTÉM'!$C$4:$J$41,'900 - ORIENTAČNÍ SYSTÉM'!$C$47:$J$66,'900 - ORIENTAČNÍ SYSTÉM'!$C$72:$K$233</definedName>
    <definedName name="_xlnm.Print_Titles" localSheetId="16">'900 - ORIENTAČNÍ SYSTÉM'!$86:$86</definedName>
    <definedName name="_xlnm._FilterDatabase" localSheetId="17" hidden="1">'950 - MOBILIÁŘ'!$C$86:$K$101</definedName>
    <definedName name="_xlnm.Print_Area" localSheetId="17">'950 - MOBILIÁŘ'!$C$4:$J$41,'950 - MOBILIÁŘ'!$C$47:$J$66,'950 - MOBILIÁŘ'!$C$72:$K$101</definedName>
    <definedName name="_xlnm.Print_Titles" localSheetId="17">'950 - MOBILIÁŘ'!$86:$86</definedName>
    <definedName name="_xlnm._FilterDatabase" localSheetId="18" hidden="1">'SO 02 - Přeložka VO'!$C$84:$K$177</definedName>
    <definedName name="_xlnm.Print_Area" localSheetId="18">'SO 02 - Přeložka VO'!$C$4:$J$39,'SO 02 - Přeložka VO'!$C$45:$J$66,'SO 02 - Přeložka VO'!$C$72:$K$177</definedName>
    <definedName name="_xlnm.Print_Titles" localSheetId="18">'SO 02 - Přeložka VO'!$84:$84</definedName>
    <definedName name="_xlnm._FilterDatabase" localSheetId="19" hidden="1">'SO 03 - Venkovní kanalizace'!$C$79:$K$101</definedName>
    <definedName name="_xlnm.Print_Area" localSheetId="19">'SO 03 - Venkovní kanalizace'!$C$4:$J$39,'SO 03 - Venkovní kanalizace'!$C$45:$J$61,'SO 03 - Venkovní kanalizace'!$C$67:$K$101</definedName>
    <definedName name="_xlnm.Print_Titles" localSheetId="19">'SO 03 - Venkovní kanalizace'!$79:$79</definedName>
    <definedName name="_xlnm._FilterDatabase" localSheetId="20" hidden="1">'Tg03 - Technologie přípojky'!$C$91:$K$199</definedName>
    <definedName name="_xlnm.Print_Area" localSheetId="20">'Tg03 - Technologie přípojky'!$C$4:$J$41,'Tg03 - Technologie přípojky'!$C$47:$J$71,'Tg03 - Technologie přípojky'!$C$77:$K$199</definedName>
    <definedName name="_xlnm.Print_Titles" localSheetId="20">'Tg03 - Technologie přípojky'!$91:$91</definedName>
    <definedName name="_xlnm._FilterDatabase" localSheetId="21" hidden="1">'SO 04 - Přípojka plynu'!$C$79:$K$93</definedName>
    <definedName name="_xlnm.Print_Area" localSheetId="21">'SO 04 - Přípojka plynu'!$C$4:$J$39,'SO 04 - Přípojka plynu'!$C$45:$J$61,'SO 04 - Přípojka plynu'!$C$67:$K$93</definedName>
    <definedName name="_xlnm.Print_Titles" localSheetId="21">'SO 04 - Přípojka plynu'!$79:$79</definedName>
    <definedName name="_xlnm._FilterDatabase" localSheetId="22" hidden="1">'Tg04 - Technologie přípojky'!$C$86:$K$123</definedName>
    <definedName name="_xlnm.Print_Area" localSheetId="22">'Tg04 - Technologie přípojky'!$C$4:$J$41,'Tg04 - Technologie přípojky'!$C$47:$J$66,'Tg04 - Technologie přípojky'!$C$72:$K$123</definedName>
    <definedName name="_xlnm.Print_Titles" localSheetId="22">'Tg04 - Technologie přípojky'!$86:$86</definedName>
    <definedName name="_xlnm._FilterDatabase" localSheetId="23" hidden="1">'SO 98 98 - VŠEOBECNÝ OBJEKT'!$C$79:$K$113</definedName>
    <definedName name="_xlnm.Print_Area" localSheetId="23">'SO 98 98 - VŠEOBECNÝ OBJEKT'!$C$4:$J$39,'SO 98 98 - VŠEOBECNÝ OBJEKT'!$C$45:$J$61,'SO 98 98 - VŠEOBECNÝ OBJEKT'!$C$67:$K$113</definedName>
    <definedName name="_xlnm.Print_Titles" localSheetId="23">'SO 98 98 - VŠEOBECNÝ OBJEKT'!$79:$79</definedName>
    <definedName name="_xlnm._FilterDatabase" localSheetId="24" hidden="1">'VON - Vedlejší a ostatní ...'!$C$80:$K$114</definedName>
    <definedName name="_xlnm.Print_Area" localSheetId="24">'VON - Vedlejší a ostatní ...'!$C$4:$J$39,'VON - Vedlejší a ostatní ...'!$C$45:$J$62,'VON - Vedlejší a ostatní ...'!$C$68:$K$114</definedName>
    <definedName name="_xlnm.Print_Titles" localSheetId="24">'VON - Vedlejší a ostatní ...'!$80:$80</definedName>
    <definedName name="_xlnm.Print_Area" localSheetId="25">'Pokyny pro vyplnění'!$B$2:$K$71,'Pokyny pro vyplnění'!$B$74:$K$118,'Pokyny pro vyplnění'!$B$121:$K$161,'Pokyny pro vyplnění'!$B$164:$K$218</definedName>
  </definedNames>
  <calcPr/>
</workbook>
</file>

<file path=xl/calcChain.xml><?xml version="1.0" encoding="utf-8"?>
<calcChain xmlns="http://schemas.openxmlformats.org/spreadsheetml/2006/main">
  <c i="25" l="1" r="J37"/>
  <c r="J36"/>
  <c i="1" r="AY84"/>
  <c i="25" r="J35"/>
  <c i="1" r="AX84"/>
  <c i="25" r="BI109"/>
  <c r="BH109"/>
  <c r="BG109"/>
  <c r="BF109"/>
  <c r="T109"/>
  <c r="R109"/>
  <c r="P109"/>
  <c r="BI107"/>
  <c r="BH107"/>
  <c r="BG107"/>
  <c r="BF107"/>
  <c r="T107"/>
  <c r="R107"/>
  <c r="P107"/>
  <c r="BI101"/>
  <c r="BH101"/>
  <c r="BG101"/>
  <c r="BF101"/>
  <c r="T101"/>
  <c r="R101"/>
  <c r="P101"/>
  <c r="BI96"/>
  <c r="BH96"/>
  <c r="BG96"/>
  <c r="BF96"/>
  <c r="T96"/>
  <c r="R96"/>
  <c r="P96"/>
  <c r="BI92"/>
  <c r="BH92"/>
  <c r="BG92"/>
  <c r="BF92"/>
  <c r="T92"/>
  <c r="R92"/>
  <c r="P92"/>
  <c r="BI88"/>
  <c r="BH88"/>
  <c r="BG88"/>
  <c r="BF88"/>
  <c r="T88"/>
  <c r="R88"/>
  <c r="P88"/>
  <c r="BI83"/>
  <c r="BH83"/>
  <c r="BG83"/>
  <c r="BF83"/>
  <c r="T83"/>
  <c r="R83"/>
  <c r="P83"/>
  <c r="F75"/>
  <c r="E73"/>
  <c r="F52"/>
  <c r="E50"/>
  <c r="J24"/>
  <c r="E24"/>
  <c r="J78"/>
  <c r="J23"/>
  <c r="J21"/>
  <c r="E21"/>
  <c r="J77"/>
  <c r="J20"/>
  <c r="J18"/>
  <c r="E18"/>
  <c r="F78"/>
  <c r="J17"/>
  <c r="J15"/>
  <c r="E15"/>
  <c r="F77"/>
  <c r="J14"/>
  <c r="J12"/>
  <c r="J75"/>
  <c r="E7"/>
  <c r="E71"/>
  <c i="24" r="J37"/>
  <c r="J36"/>
  <c i="1" r="AY83"/>
  <c i="24" r="J35"/>
  <c i="1" r="AX83"/>
  <c i="24" r="BI110"/>
  <c r="BH110"/>
  <c r="BG110"/>
  <c r="BF110"/>
  <c r="T110"/>
  <c r="R110"/>
  <c r="P110"/>
  <c r="BI106"/>
  <c r="BH106"/>
  <c r="BG106"/>
  <c r="BF106"/>
  <c r="T106"/>
  <c r="R106"/>
  <c r="P106"/>
  <c r="BI102"/>
  <c r="BH102"/>
  <c r="BG102"/>
  <c r="BF102"/>
  <c r="T102"/>
  <c r="R102"/>
  <c r="P102"/>
  <c r="BI98"/>
  <c r="BH98"/>
  <c r="BG98"/>
  <c r="BF98"/>
  <c r="T98"/>
  <c r="R98"/>
  <c r="P98"/>
  <c r="BI94"/>
  <c r="BH94"/>
  <c r="BG94"/>
  <c r="BF94"/>
  <c r="T94"/>
  <c r="R94"/>
  <c r="P94"/>
  <c r="BI90"/>
  <c r="BH90"/>
  <c r="BG90"/>
  <c r="BF90"/>
  <c r="T90"/>
  <c r="R90"/>
  <c r="P90"/>
  <c r="BI86"/>
  <c r="BH86"/>
  <c r="BG86"/>
  <c r="BF86"/>
  <c r="T86"/>
  <c r="R86"/>
  <c r="P86"/>
  <c r="BI82"/>
  <c r="BH82"/>
  <c r="BG82"/>
  <c r="BF82"/>
  <c r="T82"/>
  <c r="R82"/>
  <c r="P82"/>
  <c r="J77"/>
  <c r="J76"/>
  <c r="F76"/>
  <c r="F74"/>
  <c r="E72"/>
  <c r="J55"/>
  <c r="J54"/>
  <c r="F54"/>
  <c r="F52"/>
  <c r="E50"/>
  <c r="J18"/>
  <c r="E18"/>
  <c r="F77"/>
  <c r="J17"/>
  <c r="J12"/>
  <c r="J74"/>
  <c r="E7"/>
  <c r="E70"/>
  <c i="23" r="J39"/>
  <c r="J38"/>
  <c i="1" r="AY82"/>
  <c i="23" r="J37"/>
  <c i="1" r="AX82"/>
  <c i="23"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BI89"/>
  <c r="BH89"/>
  <c r="BG89"/>
  <c r="BF89"/>
  <c r="T89"/>
  <c r="T88"/>
  <c r="R89"/>
  <c r="R88"/>
  <c r="P89"/>
  <c r="P88"/>
  <c r="J84"/>
  <c r="J83"/>
  <c r="F83"/>
  <c r="F81"/>
  <c r="E79"/>
  <c r="J59"/>
  <c r="J58"/>
  <c r="F58"/>
  <c r="F56"/>
  <c r="E54"/>
  <c r="J20"/>
  <c r="E20"/>
  <c r="F59"/>
  <c r="J19"/>
  <c r="J14"/>
  <c r="J81"/>
  <c r="E7"/>
  <c r="E75"/>
  <c i="22" r="J37"/>
  <c r="J36"/>
  <c i="1" r="AY81"/>
  <c i="22" r="J35"/>
  <c i="1" r="AX81"/>
  <c i="22" r="BI92"/>
  <c r="BH92"/>
  <c r="BG92"/>
  <c r="BF92"/>
  <c r="T92"/>
  <c r="R92"/>
  <c r="P92"/>
  <c r="BI90"/>
  <c r="BH90"/>
  <c r="BG90"/>
  <c r="BF90"/>
  <c r="T90"/>
  <c r="R90"/>
  <c r="P90"/>
  <c r="BI88"/>
  <c r="BH88"/>
  <c r="BG88"/>
  <c r="BF88"/>
  <c r="T88"/>
  <c r="R88"/>
  <c r="P88"/>
  <c r="BI86"/>
  <c r="BH86"/>
  <c r="BG86"/>
  <c r="BF86"/>
  <c r="T86"/>
  <c r="R86"/>
  <c r="P86"/>
  <c r="BI84"/>
  <c r="BH84"/>
  <c r="BG84"/>
  <c r="BF84"/>
  <c r="T84"/>
  <c r="R84"/>
  <c r="P84"/>
  <c r="BI82"/>
  <c r="BH82"/>
  <c r="BG82"/>
  <c r="BF82"/>
  <c r="T82"/>
  <c r="R82"/>
  <c r="P82"/>
  <c r="J77"/>
  <c r="J76"/>
  <c r="F76"/>
  <c r="F74"/>
  <c r="E72"/>
  <c r="J55"/>
  <c r="J54"/>
  <c r="F54"/>
  <c r="F52"/>
  <c r="E50"/>
  <c r="J18"/>
  <c r="E18"/>
  <c r="F77"/>
  <c r="J17"/>
  <c r="J12"/>
  <c r="J52"/>
  <c r="E7"/>
  <c r="E70"/>
  <c i="21" r="J39"/>
  <c r="J38"/>
  <c i="1" r="AY79"/>
  <c i="21" r="J37"/>
  <c i="1" r="AX79"/>
  <c i="21" r="BI198"/>
  <c r="BH198"/>
  <c r="BG198"/>
  <c r="BF198"/>
  <c r="T198"/>
  <c r="R198"/>
  <c r="P198"/>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1"/>
  <c r="BH101"/>
  <c r="BG101"/>
  <c r="BF101"/>
  <c r="T101"/>
  <c r="R101"/>
  <c r="P101"/>
  <c r="BI99"/>
  <c r="BH99"/>
  <c r="BG99"/>
  <c r="BF99"/>
  <c r="T99"/>
  <c r="R99"/>
  <c r="P99"/>
  <c r="BI96"/>
  <c r="BH96"/>
  <c r="BG96"/>
  <c r="BF96"/>
  <c r="T96"/>
  <c r="R96"/>
  <c r="P96"/>
  <c r="BI94"/>
  <c r="BH94"/>
  <c r="BG94"/>
  <c r="BF94"/>
  <c r="T94"/>
  <c r="R94"/>
  <c r="P94"/>
  <c r="J89"/>
  <c r="J88"/>
  <c r="F88"/>
  <c r="F86"/>
  <c r="E84"/>
  <c r="J59"/>
  <c r="J58"/>
  <c r="F58"/>
  <c r="F56"/>
  <c r="E54"/>
  <c r="J20"/>
  <c r="E20"/>
  <c r="F89"/>
  <c r="J19"/>
  <c r="J14"/>
  <c r="J86"/>
  <c r="E7"/>
  <c r="E80"/>
  <c i="20" r="J37"/>
  <c r="J36"/>
  <c i="1" r="AY78"/>
  <c i="20" r="J35"/>
  <c i="1" r="AX78"/>
  <c i="20"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BI88"/>
  <c r="BH88"/>
  <c r="BG88"/>
  <c r="BF88"/>
  <c r="T88"/>
  <c r="R88"/>
  <c r="P88"/>
  <c r="BI86"/>
  <c r="BH86"/>
  <c r="BG86"/>
  <c r="BF86"/>
  <c r="T86"/>
  <c r="R86"/>
  <c r="P86"/>
  <c r="BI84"/>
  <c r="BH84"/>
  <c r="BG84"/>
  <c r="BF84"/>
  <c r="T84"/>
  <c r="R84"/>
  <c r="P84"/>
  <c r="BI82"/>
  <c r="BH82"/>
  <c r="BG82"/>
  <c r="BF82"/>
  <c r="T82"/>
  <c r="R82"/>
  <c r="P82"/>
  <c r="J77"/>
  <c r="J76"/>
  <c r="F76"/>
  <c r="F74"/>
  <c r="E72"/>
  <c r="J55"/>
  <c r="J54"/>
  <c r="F54"/>
  <c r="F52"/>
  <c r="E50"/>
  <c r="J18"/>
  <c r="E18"/>
  <c r="F55"/>
  <c r="J17"/>
  <c r="J12"/>
  <c r="J52"/>
  <c r="E7"/>
  <c r="E70"/>
  <c i="19" r="J37"/>
  <c r="J36"/>
  <c i="1" r="AY76"/>
  <c i="19" r="J35"/>
  <c i="1" r="AX76"/>
  <c i="19"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3"/>
  <c r="BH93"/>
  <c r="BG93"/>
  <c r="BF93"/>
  <c r="T93"/>
  <c r="R93"/>
  <c r="P93"/>
  <c r="BI91"/>
  <c r="BH91"/>
  <c r="BG91"/>
  <c r="BF91"/>
  <c r="T91"/>
  <c r="R91"/>
  <c r="P91"/>
  <c r="BI89"/>
  <c r="BH89"/>
  <c r="BG89"/>
  <c r="BF89"/>
  <c r="T89"/>
  <c r="R89"/>
  <c r="P89"/>
  <c r="BI87"/>
  <c r="BH87"/>
  <c r="BG87"/>
  <c r="BF87"/>
  <c r="T87"/>
  <c r="R87"/>
  <c r="P87"/>
  <c r="J82"/>
  <c r="J81"/>
  <c r="F81"/>
  <c r="F79"/>
  <c r="E77"/>
  <c r="J55"/>
  <c r="J54"/>
  <c r="F54"/>
  <c r="F52"/>
  <c r="E50"/>
  <c r="J18"/>
  <c r="E18"/>
  <c r="F82"/>
  <c r="J17"/>
  <c r="J12"/>
  <c r="J52"/>
  <c r="E7"/>
  <c r="E75"/>
  <c i="18" r="J39"/>
  <c r="J38"/>
  <c i="1" r="AY75"/>
  <c i="18" r="J37"/>
  <c i="1" r="AX75"/>
  <c i="18" r="BI98"/>
  <c r="BH98"/>
  <c r="BG98"/>
  <c r="BF98"/>
  <c r="T98"/>
  <c r="R98"/>
  <c r="P98"/>
  <c r="BI96"/>
  <c r="BH96"/>
  <c r="BG96"/>
  <c r="BF96"/>
  <c r="T96"/>
  <c r="R96"/>
  <c r="P96"/>
  <c r="BI94"/>
  <c r="BH94"/>
  <c r="BG94"/>
  <c r="BF94"/>
  <c r="T94"/>
  <c r="R94"/>
  <c r="P94"/>
  <c r="BI92"/>
  <c r="BH92"/>
  <c r="BG92"/>
  <c r="BF92"/>
  <c r="T92"/>
  <c r="R92"/>
  <c r="P92"/>
  <c r="BI90"/>
  <c r="BH90"/>
  <c r="BG90"/>
  <c r="BF90"/>
  <c r="T90"/>
  <c r="R90"/>
  <c r="P90"/>
  <c r="J84"/>
  <c r="J83"/>
  <c r="F83"/>
  <c r="F81"/>
  <c r="E79"/>
  <c r="J59"/>
  <c r="J58"/>
  <c r="F58"/>
  <c r="F56"/>
  <c r="E54"/>
  <c r="J20"/>
  <c r="E20"/>
  <c r="F84"/>
  <c r="J19"/>
  <c r="J14"/>
  <c r="J81"/>
  <c r="E7"/>
  <c r="E75"/>
  <c i="17" r="J39"/>
  <c r="J38"/>
  <c i="1" r="AY74"/>
  <c i="17" r="J37"/>
  <c i="1" r="AX74"/>
  <c i="17" r="BI227"/>
  <c r="BH227"/>
  <c r="BG227"/>
  <c r="BF227"/>
  <c r="T227"/>
  <c r="R227"/>
  <c r="P227"/>
  <c r="BI213"/>
  <c r="BH213"/>
  <c r="BG213"/>
  <c r="BF213"/>
  <c r="T213"/>
  <c r="R213"/>
  <c r="P213"/>
  <c r="BI198"/>
  <c r="BH198"/>
  <c r="BG198"/>
  <c r="BF198"/>
  <c r="T198"/>
  <c r="R198"/>
  <c r="P198"/>
  <c r="BI184"/>
  <c r="BH184"/>
  <c r="BG184"/>
  <c r="BF184"/>
  <c r="T184"/>
  <c r="R184"/>
  <c r="P184"/>
  <c r="BI177"/>
  <c r="BH177"/>
  <c r="BG177"/>
  <c r="BF177"/>
  <c r="T177"/>
  <c r="R177"/>
  <c r="P177"/>
  <c r="BI171"/>
  <c r="BH171"/>
  <c r="BG171"/>
  <c r="BF171"/>
  <c r="T171"/>
  <c r="R171"/>
  <c r="P171"/>
  <c r="BI165"/>
  <c r="BH165"/>
  <c r="BG165"/>
  <c r="BF165"/>
  <c r="T165"/>
  <c r="R165"/>
  <c r="P165"/>
  <c r="BI159"/>
  <c r="BH159"/>
  <c r="BG159"/>
  <c r="BF159"/>
  <c r="T159"/>
  <c r="R159"/>
  <c r="P159"/>
  <c r="BI154"/>
  <c r="BH154"/>
  <c r="BG154"/>
  <c r="BF154"/>
  <c r="T154"/>
  <c r="R154"/>
  <c r="P154"/>
  <c r="BI149"/>
  <c r="BH149"/>
  <c r="BG149"/>
  <c r="BF149"/>
  <c r="T149"/>
  <c r="R149"/>
  <c r="P149"/>
  <c r="BI144"/>
  <c r="BH144"/>
  <c r="BG144"/>
  <c r="BF144"/>
  <c r="T144"/>
  <c r="R144"/>
  <c r="P144"/>
  <c r="BI139"/>
  <c r="BH139"/>
  <c r="BG139"/>
  <c r="BF139"/>
  <c r="T139"/>
  <c r="R139"/>
  <c r="P139"/>
  <c r="BI134"/>
  <c r="BH134"/>
  <c r="BG134"/>
  <c r="BF134"/>
  <c r="T134"/>
  <c r="R134"/>
  <c r="P134"/>
  <c r="BI128"/>
  <c r="BH128"/>
  <c r="BG128"/>
  <c r="BF128"/>
  <c r="T128"/>
  <c r="R128"/>
  <c r="P128"/>
  <c r="BI122"/>
  <c r="BH122"/>
  <c r="BG122"/>
  <c r="BF122"/>
  <c r="T122"/>
  <c r="R122"/>
  <c r="P122"/>
  <c r="BI116"/>
  <c r="BH116"/>
  <c r="BG116"/>
  <c r="BF116"/>
  <c r="T116"/>
  <c r="R116"/>
  <c r="P116"/>
  <c r="BI110"/>
  <c r="BH110"/>
  <c r="BG110"/>
  <c r="BF110"/>
  <c r="T110"/>
  <c r="R110"/>
  <c r="P110"/>
  <c r="BI103"/>
  <c r="BH103"/>
  <c r="BG103"/>
  <c r="BF103"/>
  <c r="T103"/>
  <c r="R103"/>
  <c r="P103"/>
  <c r="BI96"/>
  <c r="BH96"/>
  <c r="BG96"/>
  <c r="BF96"/>
  <c r="T96"/>
  <c r="R96"/>
  <c r="P96"/>
  <c r="BI90"/>
  <c r="BH90"/>
  <c r="BG90"/>
  <c r="BF90"/>
  <c r="T90"/>
  <c r="R90"/>
  <c r="P90"/>
  <c r="J84"/>
  <c r="J83"/>
  <c r="F83"/>
  <c r="F81"/>
  <c r="E79"/>
  <c r="J59"/>
  <c r="J58"/>
  <c r="F58"/>
  <c r="F56"/>
  <c r="E54"/>
  <c r="J20"/>
  <c r="E20"/>
  <c r="F59"/>
  <c r="J19"/>
  <c r="J14"/>
  <c r="J81"/>
  <c r="E7"/>
  <c r="E50"/>
  <c i="16" r="J39"/>
  <c r="J38"/>
  <c i="1" r="AY73"/>
  <c i="16" r="J37"/>
  <c i="1" r="AX73"/>
  <c i="16"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3"/>
  <c r="BH243"/>
  <c r="BG243"/>
  <c r="BF243"/>
  <c r="T243"/>
  <c r="R243"/>
  <c r="P243"/>
  <c r="BI240"/>
  <c r="BH240"/>
  <c r="BG240"/>
  <c r="BF240"/>
  <c r="T240"/>
  <c r="R240"/>
  <c r="P240"/>
  <c r="BI237"/>
  <c r="BH237"/>
  <c r="BG237"/>
  <c r="BF237"/>
  <c r="T237"/>
  <c r="R237"/>
  <c r="P237"/>
  <c r="BI234"/>
  <c r="BH234"/>
  <c r="BG234"/>
  <c r="BF234"/>
  <c r="T234"/>
  <c r="R234"/>
  <c r="P234"/>
  <c r="BI231"/>
  <c r="BH231"/>
  <c r="BG231"/>
  <c r="BF231"/>
  <c r="T231"/>
  <c r="R231"/>
  <c r="P231"/>
  <c r="BI228"/>
  <c r="BH228"/>
  <c r="BG228"/>
  <c r="BF228"/>
  <c r="T228"/>
  <c r="R228"/>
  <c r="P228"/>
  <c r="BI225"/>
  <c r="BH225"/>
  <c r="BG225"/>
  <c r="BF225"/>
  <c r="T225"/>
  <c r="R225"/>
  <c r="P225"/>
  <c r="BI221"/>
  <c r="BH221"/>
  <c r="BG221"/>
  <c r="BF221"/>
  <c r="T221"/>
  <c r="R221"/>
  <c r="P221"/>
  <c r="BI218"/>
  <c r="BH218"/>
  <c r="BG218"/>
  <c r="BF218"/>
  <c r="T218"/>
  <c r="R218"/>
  <c r="P218"/>
  <c r="BI215"/>
  <c r="BH215"/>
  <c r="BG215"/>
  <c r="BF215"/>
  <c r="T215"/>
  <c r="R215"/>
  <c r="P215"/>
  <c r="BI212"/>
  <c r="BH212"/>
  <c r="BG212"/>
  <c r="BF212"/>
  <c r="T212"/>
  <c r="R212"/>
  <c r="P212"/>
  <c r="BI209"/>
  <c r="BH209"/>
  <c r="BG209"/>
  <c r="BF209"/>
  <c r="T209"/>
  <c r="R209"/>
  <c r="P209"/>
  <c r="BI206"/>
  <c r="BH206"/>
  <c r="BG206"/>
  <c r="BF206"/>
  <c r="T206"/>
  <c r="R206"/>
  <c r="P206"/>
  <c r="BI203"/>
  <c r="BH203"/>
  <c r="BG203"/>
  <c r="BF203"/>
  <c r="T203"/>
  <c r="R203"/>
  <c r="P203"/>
  <c r="BI200"/>
  <c r="BH200"/>
  <c r="BG200"/>
  <c r="BF200"/>
  <c r="T200"/>
  <c r="R200"/>
  <c r="P200"/>
  <c r="BI197"/>
  <c r="BH197"/>
  <c r="BG197"/>
  <c r="BF197"/>
  <c r="T197"/>
  <c r="R197"/>
  <c r="P197"/>
  <c r="BI194"/>
  <c r="BH194"/>
  <c r="BG194"/>
  <c r="BF194"/>
  <c r="T194"/>
  <c r="R194"/>
  <c r="P194"/>
  <c r="BI191"/>
  <c r="BH191"/>
  <c r="BG191"/>
  <c r="BF191"/>
  <c r="T191"/>
  <c r="R191"/>
  <c r="P191"/>
  <c r="BI188"/>
  <c r="BH188"/>
  <c r="BG188"/>
  <c r="BF188"/>
  <c r="T188"/>
  <c r="R188"/>
  <c r="P188"/>
  <c r="BI185"/>
  <c r="BH185"/>
  <c r="BG185"/>
  <c r="BF185"/>
  <c r="T185"/>
  <c r="R185"/>
  <c r="P185"/>
  <c r="BI182"/>
  <c r="BH182"/>
  <c r="BG182"/>
  <c r="BF182"/>
  <c r="T182"/>
  <c r="R182"/>
  <c r="P182"/>
  <c r="BI178"/>
  <c r="BH178"/>
  <c r="BG178"/>
  <c r="BF178"/>
  <c r="T178"/>
  <c r="R178"/>
  <c r="P178"/>
  <c r="BI175"/>
  <c r="BH175"/>
  <c r="BG175"/>
  <c r="BF175"/>
  <c r="T175"/>
  <c r="R175"/>
  <c r="P175"/>
  <c r="BI172"/>
  <c r="BH172"/>
  <c r="BG172"/>
  <c r="BF172"/>
  <c r="T172"/>
  <c r="R172"/>
  <c r="P172"/>
  <c r="BI169"/>
  <c r="BH169"/>
  <c r="BG169"/>
  <c r="BF169"/>
  <c r="T169"/>
  <c r="R169"/>
  <c r="P169"/>
  <c r="BI165"/>
  <c r="BH165"/>
  <c r="BG165"/>
  <c r="BF165"/>
  <c r="T165"/>
  <c r="R165"/>
  <c r="P165"/>
  <c r="BI162"/>
  <c r="BH162"/>
  <c r="BG162"/>
  <c r="BF162"/>
  <c r="T162"/>
  <c r="R162"/>
  <c r="P162"/>
  <c r="BI159"/>
  <c r="BH159"/>
  <c r="BG159"/>
  <c r="BF159"/>
  <c r="T159"/>
  <c r="R159"/>
  <c r="P159"/>
  <c r="BI156"/>
  <c r="BH156"/>
  <c r="BG156"/>
  <c r="BF156"/>
  <c r="T156"/>
  <c r="R156"/>
  <c r="P156"/>
  <c r="BI153"/>
  <c r="BH153"/>
  <c r="BG153"/>
  <c r="BF153"/>
  <c r="T153"/>
  <c r="R153"/>
  <c r="P153"/>
  <c r="BI149"/>
  <c r="BH149"/>
  <c r="BG149"/>
  <c r="BF149"/>
  <c r="T149"/>
  <c r="R149"/>
  <c r="P149"/>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4"/>
  <c r="BH124"/>
  <c r="BG124"/>
  <c r="BF124"/>
  <c r="T124"/>
  <c r="R124"/>
  <c r="P124"/>
  <c r="BI121"/>
  <c r="BH121"/>
  <c r="BG121"/>
  <c r="BF121"/>
  <c r="T121"/>
  <c r="R121"/>
  <c r="P121"/>
  <c r="BI118"/>
  <c r="BH118"/>
  <c r="BG118"/>
  <c r="BF118"/>
  <c r="T118"/>
  <c r="R118"/>
  <c r="P118"/>
  <c r="BI115"/>
  <c r="BH115"/>
  <c r="BG115"/>
  <c r="BF115"/>
  <c r="T115"/>
  <c r="R115"/>
  <c r="P115"/>
  <c r="BI111"/>
  <c r="BH111"/>
  <c r="BG111"/>
  <c r="BF111"/>
  <c r="T111"/>
  <c r="R111"/>
  <c r="P111"/>
  <c r="BI108"/>
  <c r="BH108"/>
  <c r="BG108"/>
  <c r="BF108"/>
  <c r="T108"/>
  <c r="R108"/>
  <c r="P108"/>
  <c r="BI105"/>
  <c r="BH105"/>
  <c r="BG105"/>
  <c r="BF105"/>
  <c r="T105"/>
  <c r="R105"/>
  <c r="P105"/>
  <c r="BI102"/>
  <c r="BH102"/>
  <c r="BG102"/>
  <c r="BF102"/>
  <c r="T102"/>
  <c r="R102"/>
  <c r="P102"/>
  <c r="BI99"/>
  <c r="BH99"/>
  <c r="BG99"/>
  <c r="BF99"/>
  <c r="T99"/>
  <c r="R99"/>
  <c r="P99"/>
  <c r="J93"/>
  <c r="J92"/>
  <c r="F92"/>
  <c r="F90"/>
  <c r="E88"/>
  <c r="J59"/>
  <c r="J58"/>
  <c r="F58"/>
  <c r="F56"/>
  <c r="E54"/>
  <c r="J20"/>
  <c r="E20"/>
  <c r="F93"/>
  <c r="J19"/>
  <c r="J14"/>
  <c r="J90"/>
  <c r="E7"/>
  <c r="E84"/>
  <c i="15" r="J39"/>
  <c r="J38"/>
  <c i="1" r="AY72"/>
  <c i="15" r="J37"/>
  <c i="1" r="AX72"/>
  <c i="15" r="BI1344"/>
  <c r="BH1344"/>
  <c r="BG1344"/>
  <c r="BF1344"/>
  <c r="T1344"/>
  <c r="R1344"/>
  <c r="P1344"/>
  <c r="BI1342"/>
  <c r="BH1342"/>
  <c r="BG1342"/>
  <c r="BF1342"/>
  <c r="T1342"/>
  <c r="R1342"/>
  <c r="P1342"/>
  <c r="BI1340"/>
  <c r="BH1340"/>
  <c r="BG1340"/>
  <c r="BF1340"/>
  <c r="T1340"/>
  <c r="R1340"/>
  <c r="P1340"/>
  <c r="BI1338"/>
  <c r="BH1338"/>
  <c r="BG1338"/>
  <c r="BF1338"/>
  <c r="T1338"/>
  <c r="R1338"/>
  <c r="P1338"/>
  <c r="BI1336"/>
  <c r="BH1336"/>
  <c r="BG1336"/>
  <c r="BF1336"/>
  <c r="T1336"/>
  <c r="R1336"/>
  <c r="P1336"/>
  <c r="BI1333"/>
  <c r="BH1333"/>
  <c r="BG1333"/>
  <c r="BF1333"/>
  <c r="T1333"/>
  <c r="R1333"/>
  <c r="P1333"/>
  <c r="BI1330"/>
  <c r="BH1330"/>
  <c r="BG1330"/>
  <c r="BF1330"/>
  <c r="T1330"/>
  <c r="R1330"/>
  <c r="P1330"/>
  <c r="BI1327"/>
  <c r="BH1327"/>
  <c r="BG1327"/>
  <c r="BF1327"/>
  <c r="T1327"/>
  <c r="R1327"/>
  <c r="P1327"/>
  <c r="BI1324"/>
  <c r="BH1324"/>
  <c r="BG1324"/>
  <c r="BF1324"/>
  <c r="T1324"/>
  <c r="R1324"/>
  <c r="P1324"/>
  <c r="BI1321"/>
  <c r="BH1321"/>
  <c r="BG1321"/>
  <c r="BF1321"/>
  <c r="T1321"/>
  <c r="R1321"/>
  <c r="P1321"/>
  <c r="BI1318"/>
  <c r="BH1318"/>
  <c r="BG1318"/>
  <c r="BF1318"/>
  <c r="T1318"/>
  <c r="R1318"/>
  <c r="P1318"/>
  <c r="BI1315"/>
  <c r="BH1315"/>
  <c r="BG1315"/>
  <c r="BF1315"/>
  <c r="T1315"/>
  <c r="R1315"/>
  <c r="P1315"/>
  <c r="BI1313"/>
  <c r="BH1313"/>
  <c r="BG1313"/>
  <c r="BF1313"/>
  <c r="T1313"/>
  <c r="R1313"/>
  <c r="P1313"/>
  <c r="BI1310"/>
  <c r="BH1310"/>
  <c r="BG1310"/>
  <c r="BF1310"/>
  <c r="T1310"/>
  <c r="R1310"/>
  <c r="P1310"/>
  <c r="BI1308"/>
  <c r="BH1308"/>
  <c r="BG1308"/>
  <c r="BF1308"/>
  <c r="T1308"/>
  <c r="R1308"/>
  <c r="P1308"/>
  <c r="BI1306"/>
  <c r="BH1306"/>
  <c r="BG1306"/>
  <c r="BF1306"/>
  <c r="T1306"/>
  <c r="R1306"/>
  <c r="P1306"/>
  <c r="BI1304"/>
  <c r="BH1304"/>
  <c r="BG1304"/>
  <c r="BF1304"/>
  <c r="T1304"/>
  <c r="R1304"/>
  <c r="P1304"/>
  <c r="BI1302"/>
  <c r="BH1302"/>
  <c r="BG1302"/>
  <c r="BF1302"/>
  <c r="T1302"/>
  <c r="R1302"/>
  <c r="P1302"/>
  <c r="BI1300"/>
  <c r="BH1300"/>
  <c r="BG1300"/>
  <c r="BF1300"/>
  <c r="T1300"/>
  <c r="R1300"/>
  <c r="P1300"/>
  <c r="BI1298"/>
  <c r="BH1298"/>
  <c r="BG1298"/>
  <c r="BF1298"/>
  <c r="T1298"/>
  <c r="R1298"/>
  <c r="P1298"/>
  <c r="BI1296"/>
  <c r="BH1296"/>
  <c r="BG1296"/>
  <c r="BF1296"/>
  <c r="T1296"/>
  <c r="R1296"/>
  <c r="P1296"/>
  <c r="BI1294"/>
  <c r="BH1294"/>
  <c r="BG1294"/>
  <c r="BF1294"/>
  <c r="T1294"/>
  <c r="R1294"/>
  <c r="P1294"/>
  <c r="BI1292"/>
  <c r="BH1292"/>
  <c r="BG1292"/>
  <c r="BF1292"/>
  <c r="T1292"/>
  <c r="R1292"/>
  <c r="P1292"/>
  <c r="BI1290"/>
  <c r="BH1290"/>
  <c r="BG1290"/>
  <c r="BF1290"/>
  <c r="T1290"/>
  <c r="R1290"/>
  <c r="P1290"/>
  <c r="BI1288"/>
  <c r="BH1288"/>
  <c r="BG1288"/>
  <c r="BF1288"/>
  <c r="T1288"/>
  <c r="R1288"/>
  <c r="P1288"/>
  <c r="BI1285"/>
  <c r="BH1285"/>
  <c r="BG1285"/>
  <c r="BF1285"/>
  <c r="T1285"/>
  <c r="R1285"/>
  <c r="P1285"/>
  <c r="BI1283"/>
  <c r="BH1283"/>
  <c r="BG1283"/>
  <c r="BF1283"/>
  <c r="T1283"/>
  <c r="R1283"/>
  <c r="P1283"/>
  <c r="BI1281"/>
  <c r="BH1281"/>
  <c r="BG1281"/>
  <c r="BF1281"/>
  <c r="T1281"/>
  <c r="R1281"/>
  <c r="P1281"/>
  <c r="BI1279"/>
  <c r="BH1279"/>
  <c r="BG1279"/>
  <c r="BF1279"/>
  <c r="T1279"/>
  <c r="R1279"/>
  <c r="P1279"/>
  <c r="BI1276"/>
  <c r="BH1276"/>
  <c r="BG1276"/>
  <c r="BF1276"/>
  <c r="T1276"/>
  <c r="R1276"/>
  <c r="P1276"/>
  <c r="BI1272"/>
  <c r="BH1272"/>
  <c r="BG1272"/>
  <c r="BF1272"/>
  <c r="T1272"/>
  <c r="R1272"/>
  <c r="P1272"/>
  <c r="BI1270"/>
  <c r="BH1270"/>
  <c r="BG1270"/>
  <c r="BF1270"/>
  <c r="T1270"/>
  <c r="R1270"/>
  <c r="P1270"/>
  <c r="BI1268"/>
  <c r="BH1268"/>
  <c r="BG1268"/>
  <c r="BF1268"/>
  <c r="T1268"/>
  <c r="R1268"/>
  <c r="P1268"/>
  <c r="BI1265"/>
  <c r="BH1265"/>
  <c r="BG1265"/>
  <c r="BF1265"/>
  <c r="T1265"/>
  <c r="R1265"/>
  <c r="P1265"/>
  <c r="BI1262"/>
  <c r="BH1262"/>
  <c r="BG1262"/>
  <c r="BF1262"/>
  <c r="T1262"/>
  <c r="R1262"/>
  <c r="P1262"/>
  <c r="BI1259"/>
  <c r="BH1259"/>
  <c r="BG1259"/>
  <c r="BF1259"/>
  <c r="T1259"/>
  <c r="R1259"/>
  <c r="P1259"/>
  <c r="BI1256"/>
  <c r="BH1256"/>
  <c r="BG1256"/>
  <c r="BF1256"/>
  <c r="T1256"/>
  <c r="R1256"/>
  <c r="P1256"/>
  <c r="BI1254"/>
  <c r="BH1254"/>
  <c r="BG1254"/>
  <c r="BF1254"/>
  <c r="T1254"/>
  <c r="R1254"/>
  <c r="P1254"/>
  <c r="BI1251"/>
  <c r="BH1251"/>
  <c r="BG1251"/>
  <c r="BF1251"/>
  <c r="T1251"/>
  <c r="R1251"/>
  <c r="P1251"/>
  <c r="BI1249"/>
  <c r="BH1249"/>
  <c r="BG1249"/>
  <c r="BF1249"/>
  <c r="T1249"/>
  <c r="R1249"/>
  <c r="P1249"/>
  <c r="BI1247"/>
  <c r="BH1247"/>
  <c r="BG1247"/>
  <c r="BF1247"/>
  <c r="T1247"/>
  <c r="R1247"/>
  <c r="P1247"/>
  <c r="BI1245"/>
  <c r="BH1245"/>
  <c r="BG1245"/>
  <c r="BF1245"/>
  <c r="T1245"/>
  <c r="R1245"/>
  <c r="P1245"/>
  <c r="BI1243"/>
  <c r="BH1243"/>
  <c r="BG1243"/>
  <c r="BF1243"/>
  <c r="T1243"/>
  <c r="R1243"/>
  <c r="P1243"/>
  <c r="BI1241"/>
  <c r="BH1241"/>
  <c r="BG1241"/>
  <c r="BF1241"/>
  <c r="T1241"/>
  <c r="R1241"/>
  <c r="P1241"/>
  <c r="BI1239"/>
  <c r="BH1239"/>
  <c r="BG1239"/>
  <c r="BF1239"/>
  <c r="T1239"/>
  <c r="R1239"/>
  <c r="P1239"/>
  <c r="BI1237"/>
  <c r="BH1237"/>
  <c r="BG1237"/>
  <c r="BF1237"/>
  <c r="T1237"/>
  <c r="R1237"/>
  <c r="P1237"/>
  <c r="BI1235"/>
  <c r="BH1235"/>
  <c r="BG1235"/>
  <c r="BF1235"/>
  <c r="T1235"/>
  <c r="R1235"/>
  <c r="P1235"/>
  <c r="BI1232"/>
  <c r="BH1232"/>
  <c r="BG1232"/>
  <c r="BF1232"/>
  <c r="T1232"/>
  <c r="R1232"/>
  <c r="P1232"/>
  <c r="BI1230"/>
  <c r="BH1230"/>
  <c r="BG1230"/>
  <c r="BF1230"/>
  <c r="T1230"/>
  <c r="R1230"/>
  <c r="P1230"/>
  <c r="BI1228"/>
  <c r="BH1228"/>
  <c r="BG1228"/>
  <c r="BF1228"/>
  <c r="T1228"/>
  <c r="R1228"/>
  <c r="P1228"/>
  <c r="BI1226"/>
  <c r="BH1226"/>
  <c r="BG1226"/>
  <c r="BF1226"/>
  <c r="T1226"/>
  <c r="R1226"/>
  <c r="P1226"/>
  <c r="BI1223"/>
  <c r="BH1223"/>
  <c r="BG1223"/>
  <c r="BF1223"/>
  <c r="T1223"/>
  <c r="R1223"/>
  <c r="P1223"/>
  <c r="BI1219"/>
  <c r="BH1219"/>
  <c r="BG1219"/>
  <c r="BF1219"/>
  <c r="T1219"/>
  <c r="R1219"/>
  <c r="P1219"/>
  <c r="BI1216"/>
  <c r="BH1216"/>
  <c r="BG1216"/>
  <c r="BF1216"/>
  <c r="T1216"/>
  <c r="R1216"/>
  <c r="P1216"/>
  <c r="BI1213"/>
  <c r="BH1213"/>
  <c r="BG1213"/>
  <c r="BF1213"/>
  <c r="T1213"/>
  <c r="R1213"/>
  <c r="P1213"/>
  <c r="BI1210"/>
  <c r="BH1210"/>
  <c r="BG1210"/>
  <c r="BF1210"/>
  <c r="T1210"/>
  <c r="R1210"/>
  <c r="P1210"/>
  <c r="BI1208"/>
  <c r="BH1208"/>
  <c r="BG1208"/>
  <c r="BF1208"/>
  <c r="T1208"/>
  <c r="R1208"/>
  <c r="P1208"/>
  <c r="BI1205"/>
  <c r="BH1205"/>
  <c r="BG1205"/>
  <c r="BF1205"/>
  <c r="T1205"/>
  <c r="R1205"/>
  <c r="P1205"/>
  <c r="BI1203"/>
  <c r="BH1203"/>
  <c r="BG1203"/>
  <c r="BF1203"/>
  <c r="T1203"/>
  <c r="R1203"/>
  <c r="P1203"/>
  <c r="BI1201"/>
  <c r="BH1201"/>
  <c r="BG1201"/>
  <c r="BF1201"/>
  <c r="T1201"/>
  <c r="R1201"/>
  <c r="P1201"/>
  <c r="BI1199"/>
  <c r="BH1199"/>
  <c r="BG1199"/>
  <c r="BF1199"/>
  <c r="T1199"/>
  <c r="R1199"/>
  <c r="P1199"/>
  <c r="BI1197"/>
  <c r="BH1197"/>
  <c r="BG1197"/>
  <c r="BF1197"/>
  <c r="T1197"/>
  <c r="R1197"/>
  <c r="P1197"/>
  <c r="BI1194"/>
  <c r="BH1194"/>
  <c r="BG1194"/>
  <c r="BF1194"/>
  <c r="T1194"/>
  <c r="R1194"/>
  <c r="P1194"/>
  <c r="BI1192"/>
  <c r="BH1192"/>
  <c r="BG1192"/>
  <c r="BF1192"/>
  <c r="T1192"/>
  <c r="R1192"/>
  <c r="P1192"/>
  <c r="BI1190"/>
  <c r="BH1190"/>
  <c r="BG1190"/>
  <c r="BF1190"/>
  <c r="T1190"/>
  <c r="R1190"/>
  <c r="P1190"/>
  <c r="BI1187"/>
  <c r="BH1187"/>
  <c r="BG1187"/>
  <c r="BF1187"/>
  <c r="T1187"/>
  <c r="R1187"/>
  <c r="P1187"/>
  <c r="BI1184"/>
  <c r="BH1184"/>
  <c r="BG1184"/>
  <c r="BF1184"/>
  <c r="T1184"/>
  <c r="R1184"/>
  <c r="P1184"/>
  <c r="BI1180"/>
  <c r="BH1180"/>
  <c r="BG1180"/>
  <c r="BF1180"/>
  <c r="T1180"/>
  <c r="R1180"/>
  <c r="P1180"/>
  <c r="BI1177"/>
  <c r="BH1177"/>
  <c r="BG1177"/>
  <c r="BF1177"/>
  <c r="T1177"/>
  <c r="R1177"/>
  <c r="P1177"/>
  <c r="BI1174"/>
  <c r="BH1174"/>
  <c r="BG1174"/>
  <c r="BF1174"/>
  <c r="T1174"/>
  <c r="R1174"/>
  <c r="P1174"/>
  <c r="BI1171"/>
  <c r="BH1171"/>
  <c r="BG1171"/>
  <c r="BF1171"/>
  <c r="T1171"/>
  <c r="R1171"/>
  <c r="P1171"/>
  <c r="BI1169"/>
  <c r="BH1169"/>
  <c r="BG1169"/>
  <c r="BF1169"/>
  <c r="T1169"/>
  <c r="R1169"/>
  <c r="P1169"/>
  <c r="BI1167"/>
  <c r="BH1167"/>
  <c r="BG1167"/>
  <c r="BF1167"/>
  <c r="T1167"/>
  <c r="R1167"/>
  <c r="P1167"/>
  <c r="BI1165"/>
  <c r="BH1165"/>
  <c r="BG1165"/>
  <c r="BF1165"/>
  <c r="T1165"/>
  <c r="R1165"/>
  <c r="P1165"/>
  <c r="BI1163"/>
  <c r="BH1163"/>
  <c r="BG1163"/>
  <c r="BF1163"/>
  <c r="T1163"/>
  <c r="R1163"/>
  <c r="P1163"/>
  <c r="BI1161"/>
  <c r="BH1161"/>
  <c r="BG1161"/>
  <c r="BF1161"/>
  <c r="T1161"/>
  <c r="R1161"/>
  <c r="P1161"/>
  <c r="BI1159"/>
  <c r="BH1159"/>
  <c r="BG1159"/>
  <c r="BF1159"/>
  <c r="T1159"/>
  <c r="R1159"/>
  <c r="P1159"/>
  <c r="BI1157"/>
  <c r="BH1157"/>
  <c r="BG1157"/>
  <c r="BF1157"/>
  <c r="T1157"/>
  <c r="R1157"/>
  <c r="P1157"/>
  <c r="BI1155"/>
  <c r="BH1155"/>
  <c r="BG1155"/>
  <c r="BF1155"/>
  <c r="T1155"/>
  <c r="R1155"/>
  <c r="P1155"/>
  <c r="BI1153"/>
  <c r="BH1153"/>
  <c r="BG1153"/>
  <c r="BF1153"/>
  <c r="T1153"/>
  <c r="R1153"/>
  <c r="P1153"/>
  <c r="BI1150"/>
  <c r="BH1150"/>
  <c r="BG1150"/>
  <c r="BF1150"/>
  <c r="T1150"/>
  <c r="R1150"/>
  <c r="P1150"/>
  <c r="BI1146"/>
  <c r="BH1146"/>
  <c r="BG1146"/>
  <c r="BF1146"/>
  <c r="T1146"/>
  <c r="R1146"/>
  <c r="P1146"/>
  <c r="BI1143"/>
  <c r="BH1143"/>
  <c r="BG1143"/>
  <c r="BF1143"/>
  <c r="T1143"/>
  <c r="R1143"/>
  <c r="P1143"/>
  <c r="BI1141"/>
  <c r="BH1141"/>
  <c r="BG1141"/>
  <c r="BF1141"/>
  <c r="T1141"/>
  <c r="R1141"/>
  <c r="P1141"/>
  <c r="BI1138"/>
  <c r="BH1138"/>
  <c r="BG1138"/>
  <c r="BF1138"/>
  <c r="T1138"/>
  <c r="R1138"/>
  <c r="P1138"/>
  <c r="BI1135"/>
  <c r="BH1135"/>
  <c r="BG1135"/>
  <c r="BF1135"/>
  <c r="T1135"/>
  <c r="R1135"/>
  <c r="P1135"/>
  <c r="BI1132"/>
  <c r="BH1132"/>
  <c r="BG1132"/>
  <c r="BF1132"/>
  <c r="T1132"/>
  <c r="R1132"/>
  <c r="P1132"/>
  <c r="BI1130"/>
  <c r="BH1130"/>
  <c r="BG1130"/>
  <c r="BF1130"/>
  <c r="T1130"/>
  <c r="R1130"/>
  <c r="P1130"/>
  <c r="BI1127"/>
  <c r="BH1127"/>
  <c r="BG1127"/>
  <c r="BF1127"/>
  <c r="T1127"/>
  <c r="R1127"/>
  <c r="P1127"/>
  <c r="BI1125"/>
  <c r="BH1125"/>
  <c r="BG1125"/>
  <c r="BF1125"/>
  <c r="T1125"/>
  <c r="R1125"/>
  <c r="P1125"/>
  <c r="BI1123"/>
  <c r="BH1123"/>
  <c r="BG1123"/>
  <c r="BF1123"/>
  <c r="T1123"/>
  <c r="R1123"/>
  <c r="P1123"/>
  <c r="BI1121"/>
  <c r="BH1121"/>
  <c r="BG1121"/>
  <c r="BF1121"/>
  <c r="T1121"/>
  <c r="R1121"/>
  <c r="P1121"/>
  <c r="BI1119"/>
  <c r="BH1119"/>
  <c r="BG1119"/>
  <c r="BF1119"/>
  <c r="T1119"/>
  <c r="R1119"/>
  <c r="P1119"/>
  <c r="BI1117"/>
  <c r="BH1117"/>
  <c r="BG1117"/>
  <c r="BF1117"/>
  <c r="T1117"/>
  <c r="R1117"/>
  <c r="P1117"/>
  <c r="BI1115"/>
  <c r="BH1115"/>
  <c r="BG1115"/>
  <c r="BF1115"/>
  <c r="T1115"/>
  <c r="R1115"/>
  <c r="P1115"/>
  <c r="BI1113"/>
  <c r="BH1113"/>
  <c r="BG1113"/>
  <c r="BF1113"/>
  <c r="T1113"/>
  <c r="R1113"/>
  <c r="P1113"/>
  <c r="BI1111"/>
  <c r="BH1111"/>
  <c r="BG1111"/>
  <c r="BF1111"/>
  <c r="T1111"/>
  <c r="R1111"/>
  <c r="P1111"/>
  <c r="BI1109"/>
  <c r="BH1109"/>
  <c r="BG1109"/>
  <c r="BF1109"/>
  <c r="T1109"/>
  <c r="R1109"/>
  <c r="P1109"/>
  <c r="BI1107"/>
  <c r="BH1107"/>
  <c r="BG1107"/>
  <c r="BF1107"/>
  <c r="T1107"/>
  <c r="R1107"/>
  <c r="P1107"/>
  <c r="BI1105"/>
  <c r="BH1105"/>
  <c r="BG1105"/>
  <c r="BF1105"/>
  <c r="T1105"/>
  <c r="R1105"/>
  <c r="P1105"/>
  <c r="BI1103"/>
  <c r="BH1103"/>
  <c r="BG1103"/>
  <c r="BF1103"/>
  <c r="T1103"/>
  <c r="R1103"/>
  <c r="P1103"/>
  <c r="BI1101"/>
  <c r="BH1101"/>
  <c r="BG1101"/>
  <c r="BF1101"/>
  <c r="T1101"/>
  <c r="R1101"/>
  <c r="P1101"/>
  <c r="BI1099"/>
  <c r="BH1099"/>
  <c r="BG1099"/>
  <c r="BF1099"/>
  <c r="T1099"/>
  <c r="R1099"/>
  <c r="P1099"/>
  <c r="BI1097"/>
  <c r="BH1097"/>
  <c r="BG1097"/>
  <c r="BF1097"/>
  <c r="T1097"/>
  <c r="R1097"/>
  <c r="P1097"/>
  <c r="BI1095"/>
  <c r="BH1095"/>
  <c r="BG1095"/>
  <c r="BF1095"/>
  <c r="T1095"/>
  <c r="R1095"/>
  <c r="P1095"/>
  <c r="BI1092"/>
  <c r="BH1092"/>
  <c r="BG1092"/>
  <c r="BF1092"/>
  <c r="T1092"/>
  <c r="R1092"/>
  <c r="P1092"/>
  <c r="BI1090"/>
  <c r="BH1090"/>
  <c r="BG1090"/>
  <c r="BF1090"/>
  <c r="T1090"/>
  <c r="R1090"/>
  <c r="P1090"/>
  <c r="BI1087"/>
  <c r="BH1087"/>
  <c r="BG1087"/>
  <c r="BF1087"/>
  <c r="T1087"/>
  <c r="R1087"/>
  <c r="P1087"/>
  <c r="BI1083"/>
  <c r="BH1083"/>
  <c r="BG1083"/>
  <c r="BF1083"/>
  <c r="T1083"/>
  <c r="R1083"/>
  <c r="P1083"/>
  <c r="BI1081"/>
  <c r="BH1081"/>
  <c r="BG1081"/>
  <c r="BF1081"/>
  <c r="T1081"/>
  <c r="R1081"/>
  <c r="P1081"/>
  <c r="BI1079"/>
  <c r="BH1079"/>
  <c r="BG1079"/>
  <c r="BF1079"/>
  <c r="T1079"/>
  <c r="R1079"/>
  <c r="P1079"/>
  <c r="BI1077"/>
  <c r="BH1077"/>
  <c r="BG1077"/>
  <c r="BF1077"/>
  <c r="T1077"/>
  <c r="R1077"/>
  <c r="P1077"/>
  <c r="BI1075"/>
  <c r="BH1075"/>
  <c r="BG1075"/>
  <c r="BF1075"/>
  <c r="T1075"/>
  <c r="R1075"/>
  <c r="P1075"/>
  <c r="BI1073"/>
  <c r="BH1073"/>
  <c r="BG1073"/>
  <c r="BF1073"/>
  <c r="T1073"/>
  <c r="R1073"/>
  <c r="P1073"/>
  <c r="BI1071"/>
  <c r="BH1071"/>
  <c r="BG1071"/>
  <c r="BF1071"/>
  <c r="T1071"/>
  <c r="R1071"/>
  <c r="P1071"/>
  <c r="BI1069"/>
  <c r="BH1069"/>
  <c r="BG1069"/>
  <c r="BF1069"/>
  <c r="T1069"/>
  <c r="R1069"/>
  <c r="P1069"/>
  <c r="BI1066"/>
  <c r="BH1066"/>
  <c r="BG1066"/>
  <c r="BF1066"/>
  <c r="T1066"/>
  <c r="R1066"/>
  <c r="P1066"/>
  <c r="BI1064"/>
  <c r="BH1064"/>
  <c r="BG1064"/>
  <c r="BF1064"/>
  <c r="T1064"/>
  <c r="R1064"/>
  <c r="P1064"/>
  <c r="BI1061"/>
  <c r="BH1061"/>
  <c r="BG1061"/>
  <c r="BF1061"/>
  <c r="T1061"/>
  <c r="R1061"/>
  <c r="P1061"/>
  <c r="BI1057"/>
  <c r="BH1057"/>
  <c r="BG1057"/>
  <c r="BF1057"/>
  <c r="T1057"/>
  <c r="R1057"/>
  <c r="P1057"/>
  <c r="BI1054"/>
  <c r="BH1054"/>
  <c r="BG1054"/>
  <c r="BF1054"/>
  <c r="T1054"/>
  <c r="R1054"/>
  <c r="P1054"/>
  <c r="BI1051"/>
  <c r="BH1051"/>
  <c r="BG1051"/>
  <c r="BF1051"/>
  <c r="T1051"/>
  <c r="R1051"/>
  <c r="P1051"/>
  <c r="BI1048"/>
  <c r="BH1048"/>
  <c r="BG1048"/>
  <c r="BF1048"/>
  <c r="T1048"/>
  <c r="R1048"/>
  <c r="P1048"/>
  <c r="BI1045"/>
  <c r="BH1045"/>
  <c r="BG1045"/>
  <c r="BF1045"/>
  <c r="T1045"/>
  <c r="R1045"/>
  <c r="P1045"/>
  <c r="BI1042"/>
  <c r="BH1042"/>
  <c r="BG1042"/>
  <c r="BF1042"/>
  <c r="T1042"/>
  <c r="R1042"/>
  <c r="P1042"/>
  <c r="BI1038"/>
  <c r="BH1038"/>
  <c r="BG1038"/>
  <c r="BF1038"/>
  <c r="T1038"/>
  <c r="R1038"/>
  <c r="P1038"/>
  <c r="BI1035"/>
  <c r="BH1035"/>
  <c r="BG1035"/>
  <c r="BF1035"/>
  <c r="T1035"/>
  <c r="R1035"/>
  <c r="P1035"/>
  <c r="BI1032"/>
  <c r="BH1032"/>
  <c r="BG1032"/>
  <c r="BF1032"/>
  <c r="T1032"/>
  <c r="R1032"/>
  <c r="P1032"/>
  <c r="BI1029"/>
  <c r="BH1029"/>
  <c r="BG1029"/>
  <c r="BF1029"/>
  <c r="T1029"/>
  <c r="R1029"/>
  <c r="P1029"/>
  <c r="BI1026"/>
  <c r="BH1026"/>
  <c r="BG1026"/>
  <c r="BF1026"/>
  <c r="T1026"/>
  <c r="R1026"/>
  <c r="P1026"/>
  <c r="BI1023"/>
  <c r="BH1023"/>
  <c r="BG1023"/>
  <c r="BF1023"/>
  <c r="T1023"/>
  <c r="R1023"/>
  <c r="P1023"/>
  <c r="BI1019"/>
  <c r="BH1019"/>
  <c r="BG1019"/>
  <c r="BF1019"/>
  <c r="T1019"/>
  <c r="R1019"/>
  <c r="P1019"/>
  <c r="BI1017"/>
  <c r="BH1017"/>
  <c r="BG1017"/>
  <c r="BF1017"/>
  <c r="T1017"/>
  <c r="R1017"/>
  <c r="P1017"/>
  <c r="BI1014"/>
  <c r="BH1014"/>
  <c r="BG1014"/>
  <c r="BF1014"/>
  <c r="T1014"/>
  <c r="R1014"/>
  <c r="P1014"/>
  <c r="BI1011"/>
  <c r="BH1011"/>
  <c r="BG1011"/>
  <c r="BF1011"/>
  <c r="T1011"/>
  <c r="R1011"/>
  <c r="P1011"/>
  <c r="BI1008"/>
  <c r="BH1008"/>
  <c r="BG1008"/>
  <c r="BF1008"/>
  <c r="T1008"/>
  <c r="R1008"/>
  <c r="P1008"/>
  <c r="BI1005"/>
  <c r="BH1005"/>
  <c r="BG1005"/>
  <c r="BF1005"/>
  <c r="T1005"/>
  <c r="R1005"/>
  <c r="P1005"/>
  <c r="BI1003"/>
  <c r="BH1003"/>
  <c r="BG1003"/>
  <c r="BF1003"/>
  <c r="T1003"/>
  <c r="R1003"/>
  <c r="P1003"/>
  <c r="BI1000"/>
  <c r="BH1000"/>
  <c r="BG1000"/>
  <c r="BF1000"/>
  <c r="T1000"/>
  <c r="R1000"/>
  <c r="P1000"/>
  <c r="BI998"/>
  <c r="BH998"/>
  <c r="BG998"/>
  <c r="BF998"/>
  <c r="T998"/>
  <c r="R998"/>
  <c r="P998"/>
  <c r="BI996"/>
  <c r="BH996"/>
  <c r="BG996"/>
  <c r="BF996"/>
  <c r="T996"/>
  <c r="R996"/>
  <c r="P996"/>
  <c r="BI994"/>
  <c r="BH994"/>
  <c r="BG994"/>
  <c r="BF994"/>
  <c r="T994"/>
  <c r="R994"/>
  <c r="P994"/>
  <c r="BI992"/>
  <c r="BH992"/>
  <c r="BG992"/>
  <c r="BF992"/>
  <c r="T992"/>
  <c r="R992"/>
  <c r="P992"/>
  <c r="BI990"/>
  <c r="BH990"/>
  <c r="BG990"/>
  <c r="BF990"/>
  <c r="T990"/>
  <c r="R990"/>
  <c r="P990"/>
  <c r="BI988"/>
  <c r="BH988"/>
  <c r="BG988"/>
  <c r="BF988"/>
  <c r="T988"/>
  <c r="R988"/>
  <c r="P988"/>
  <c r="BI986"/>
  <c r="BH986"/>
  <c r="BG986"/>
  <c r="BF986"/>
  <c r="T986"/>
  <c r="R986"/>
  <c r="P986"/>
  <c r="BI984"/>
  <c r="BH984"/>
  <c r="BG984"/>
  <c r="BF984"/>
  <c r="T984"/>
  <c r="R984"/>
  <c r="P984"/>
  <c r="BI982"/>
  <c r="BH982"/>
  <c r="BG982"/>
  <c r="BF982"/>
  <c r="T982"/>
  <c r="R982"/>
  <c r="P982"/>
  <c r="BI980"/>
  <c r="BH980"/>
  <c r="BG980"/>
  <c r="BF980"/>
  <c r="T980"/>
  <c r="R980"/>
  <c r="P980"/>
  <c r="BI978"/>
  <c r="BH978"/>
  <c r="BG978"/>
  <c r="BF978"/>
  <c r="T978"/>
  <c r="R978"/>
  <c r="P978"/>
  <c r="BI976"/>
  <c r="BH976"/>
  <c r="BG976"/>
  <c r="BF976"/>
  <c r="T976"/>
  <c r="R976"/>
  <c r="P976"/>
  <c r="BI974"/>
  <c r="BH974"/>
  <c r="BG974"/>
  <c r="BF974"/>
  <c r="T974"/>
  <c r="R974"/>
  <c r="P974"/>
  <c r="BI972"/>
  <c r="BH972"/>
  <c r="BG972"/>
  <c r="BF972"/>
  <c r="T972"/>
  <c r="R972"/>
  <c r="P972"/>
  <c r="BI970"/>
  <c r="BH970"/>
  <c r="BG970"/>
  <c r="BF970"/>
  <c r="T970"/>
  <c r="R970"/>
  <c r="P970"/>
  <c r="BI968"/>
  <c r="BH968"/>
  <c r="BG968"/>
  <c r="BF968"/>
  <c r="T968"/>
  <c r="R968"/>
  <c r="P968"/>
  <c r="BI966"/>
  <c r="BH966"/>
  <c r="BG966"/>
  <c r="BF966"/>
  <c r="T966"/>
  <c r="R966"/>
  <c r="P966"/>
  <c r="BI963"/>
  <c r="BH963"/>
  <c r="BG963"/>
  <c r="BF963"/>
  <c r="T963"/>
  <c r="R963"/>
  <c r="P963"/>
  <c r="BI959"/>
  <c r="BH959"/>
  <c r="BG959"/>
  <c r="BF959"/>
  <c r="T959"/>
  <c r="R959"/>
  <c r="P959"/>
  <c r="BI957"/>
  <c r="BH957"/>
  <c r="BG957"/>
  <c r="BF957"/>
  <c r="T957"/>
  <c r="R957"/>
  <c r="P957"/>
  <c r="BI954"/>
  <c r="BH954"/>
  <c r="BG954"/>
  <c r="BF954"/>
  <c r="T954"/>
  <c r="R954"/>
  <c r="P954"/>
  <c r="BI951"/>
  <c r="BH951"/>
  <c r="BG951"/>
  <c r="BF951"/>
  <c r="T951"/>
  <c r="R951"/>
  <c r="P951"/>
  <c r="BI948"/>
  <c r="BH948"/>
  <c r="BG948"/>
  <c r="BF948"/>
  <c r="T948"/>
  <c r="R948"/>
  <c r="P948"/>
  <c r="BI946"/>
  <c r="BH946"/>
  <c r="BG946"/>
  <c r="BF946"/>
  <c r="T946"/>
  <c r="R946"/>
  <c r="P946"/>
  <c r="BI943"/>
  <c r="BH943"/>
  <c r="BG943"/>
  <c r="BF943"/>
  <c r="T943"/>
  <c r="R943"/>
  <c r="P943"/>
  <c r="BI939"/>
  <c r="BH939"/>
  <c r="BG939"/>
  <c r="BF939"/>
  <c r="T939"/>
  <c r="R939"/>
  <c r="P939"/>
  <c r="BI937"/>
  <c r="BH937"/>
  <c r="BG937"/>
  <c r="BF937"/>
  <c r="T937"/>
  <c r="R937"/>
  <c r="P937"/>
  <c r="BI934"/>
  <c r="BH934"/>
  <c r="BG934"/>
  <c r="BF934"/>
  <c r="T934"/>
  <c r="R934"/>
  <c r="P934"/>
  <c r="BI931"/>
  <c r="BH931"/>
  <c r="BG931"/>
  <c r="BF931"/>
  <c r="T931"/>
  <c r="R931"/>
  <c r="P931"/>
  <c r="BI929"/>
  <c r="BH929"/>
  <c r="BG929"/>
  <c r="BF929"/>
  <c r="T929"/>
  <c r="R929"/>
  <c r="P929"/>
  <c r="BI927"/>
  <c r="BH927"/>
  <c r="BG927"/>
  <c r="BF927"/>
  <c r="T927"/>
  <c r="R927"/>
  <c r="P927"/>
  <c r="BI925"/>
  <c r="BH925"/>
  <c r="BG925"/>
  <c r="BF925"/>
  <c r="T925"/>
  <c r="R925"/>
  <c r="P925"/>
  <c r="BI923"/>
  <c r="BH923"/>
  <c r="BG923"/>
  <c r="BF923"/>
  <c r="T923"/>
  <c r="R923"/>
  <c r="P923"/>
  <c r="BI921"/>
  <c r="BH921"/>
  <c r="BG921"/>
  <c r="BF921"/>
  <c r="T921"/>
  <c r="R921"/>
  <c r="P921"/>
  <c r="BI919"/>
  <c r="BH919"/>
  <c r="BG919"/>
  <c r="BF919"/>
  <c r="T919"/>
  <c r="R919"/>
  <c r="P919"/>
  <c r="BI917"/>
  <c r="BH917"/>
  <c r="BG917"/>
  <c r="BF917"/>
  <c r="T917"/>
  <c r="R917"/>
  <c r="P917"/>
  <c r="BI915"/>
  <c r="BH915"/>
  <c r="BG915"/>
  <c r="BF915"/>
  <c r="T915"/>
  <c r="R915"/>
  <c r="P915"/>
  <c r="BI911"/>
  <c r="BH911"/>
  <c r="BG911"/>
  <c r="BF911"/>
  <c r="T911"/>
  <c r="R911"/>
  <c r="P911"/>
  <c r="BI909"/>
  <c r="BH909"/>
  <c r="BG909"/>
  <c r="BF909"/>
  <c r="T909"/>
  <c r="R909"/>
  <c r="P909"/>
  <c r="BI907"/>
  <c r="BH907"/>
  <c r="BG907"/>
  <c r="BF907"/>
  <c r="T907"/>
  <c r="R907"/>
  <c r="P907"/>
  <c r="BI905"/>
  <c r="BH905"/>
  <c r="BG905"/>
  <c r="BF905"/>
  <c r="T905"/>
  <c r="R905"/>
  <c r="P905"/>
  <c r="BI902"/>
  <c r="BH902"/>
  <c r="BG902"/>
  <c r="BF902"/>
  <c r="T902"/>
  <c r="R902"/>
  <c r="P902"/>
  <c r="BI900"/>
  <c r="BH900"/>
  <c r="BG900"/>
  <c r="BF900"/>
  <c r="T900"/>
  <c r="R900"/>
  <c r="P900"/>
  <c r="BI897"/>
  <c r="BH897"/>
  <c r="BG897"/>
  <c r="BF897"/>
  <c r="T897"/>
  <c r="R897"/>
  <c r="P897"/>
  <c r="BI894"/>
  <c r="BH894"/>
  <c r="BG894"/>
  <c r="BF894"/>
  <c r="T894"/>
  <c r="R894"/>
  <c r="P894"/>
  <c r="BI891"/>
  <c r="BH891"/>
  <c r="BG891"/>
  <c r="BF891"/>
  <c r="T891"/>
  <c r="R891"/>
  <c r="P891"/>
  <c r="BI888"/>
  <c r="BH888"/>
  <c r="BG888"/>
  <c r="BF888"/>
  <c r="T888"/>
  <c r="R888"/>
  <c r="P888"/>
  <c r="BI886"/>
  <c r="BH886"/>
  <c r="BG886"/>
  <c r="BF886"/>
  <c r="T886"/>
  <c r="R886"/>
  <c r="P886"/>
  <c r="BI883"/>
  <c r="BH883"/>
  <c r="BG883"/>
  <c r="BF883"/>
  <c r="T883"/>
  <c r="R883"/>
  <c r="P883"/>
  <c r="BI881"/>
  <c r="BH881"/>
  <c r="BG881"/>
  <c r="BF881"/>
  <c r="T881"/>
  <c r="R881"/>
  <c r="P881"/>
  <c r="BI879"/>
  <c r="BH879"/>
  <c r="BG879"/>
  <c r="BF879"/>
  <c r="T879"/>
  <c r="R879"/>
  <c r="P879"/>
  <c r="BI877"/>
  <c r="BH877"/>
  <c r="BG877"/>
  <c r="BF877"/>
  <c r="T877"/>
  <c r="R877"/>
  <c r="P877"/>
  <c r="BI875"/>
  <c r="BH875"/>
  <c r="BG875"/>
  <c r="BF875"/>
  <c r="T875"/>
  <c r="R875"/>
  <c r="P875"/>
  <c r="BI873"/>
  <c r="BH873"/>
  <c r="BG873"/>
  <c r="BF873"/>
  <c r="T873"/>
  <c r="R873"/>
  <c r="P873"/>
  <c r="BI871"/>
  <c r="BH871"/>
  <c r="BG871"/>
  <c r="BF871"/>
  <c r="T871"/>
  <c r="R871"/>
  <c r="P871"/>
  <c r="BI869"/>
  <c r="BH869"/>
  <c r="BG869"/>
  <c r="BF869"/>
  <c r="T869"/>
  <c r="R869"/>
  <c r="P869"/>
  <c r="BI867"/>
  <c r="BH867"/>
  <c r="BG867"/>
  <c r="BF867"/>
  <c r="T867"/>
  <c r="R867"/>
  <c r="P867"/>
  <c r="BI865"/>
  <c r="BH865"/>
  <c r="BG865"/>
  <c r="BF865"/>
  <c r="T865"/>
  <c r="R865"/>
  <c r="P865"/>
  <c r="BI863"/>
  <c r="BH863"/>
  <c r="BG863"/>
  <c r="BF863"/>
  <c r="T863"/>
  <c r="R863"/>
  <c r="P863"/>
  <c r="BI861"/>
  <c r="BH861"/>
  <c r="BG861"/>
  <c r="BF861"/>
  <c r="T861"/>
  <c r="R861"/>
  <c r="P861"/>
  <c r="BI859"/>
  <c r="BH859"/>
  <c r="BG859"/>
  <c r="BF859"/>
  <c r="T859"/>
  <c r="R859"/>
  <c r="P859"/>
  <c r="BI857"/>
  <c r="BH857"/>
  <c r="BG857"/>
  <c r="BF857"/>
  <c r="T857"/>
  <c r="R857"/>
  <c r="P857"/>
  <c r="BI855"/>
  <c r="BH855"/>
  <c r="BG855"/>
  <c r="BF855"/>
  <c r="T855"/>
  <c r="R855"/>
  <c r="P855"/>
  <c r="BI853"/>
  <c r="BH853"/>
  <c r="BG853"/>
  <c r="BF853"/>
  <c r="T853"/>
  <c r="R853"/>
  <c r="P853"/>
  <c r="BI850"/>
  <c r="BH850"/>
  <c r="BG850"/>
  <c r="BF850"/>
  <c r="T850"/>
  <c r="R850"/>
  <c r="P850"/>
  <c r="BI848"/>
  <c r="BH848"/>
  <c r="BG848"/>
  <c r="BF848"/>
  <c r="T848"/>
  <c r="R848"/>
  <c r="P848"/>
  <c r="BI846"/>
  <c r="BH846"/>
  <c r="BG846"/>
  <c r="BF846"/>
  <c r="T846"/>
  <c r="R846"/>
  <c r="P846"/>
  <c r="BI844"/>
  <c r="BH844"/>
  <c r="BG844"/>
  <c r="BF844"/>
  <c r="T844"/>
  <c r="R844"/>
  <c r="P844"/>
  <c r="BI841"/>
  <c r="BH841"/>
  <c r="BG841"/>
  <c r="BF841"/>
  <c r="T841"/>
  <c r="R841"/>
  <c r="P841"/>
  <c r="BI837"/>
  <c r="BH837"/>
  <c r="BG837"/>
  <c r="BF837"/>
  <c r="T837"/>
  <c r="R837"/>
  <c r="P837"/>
  <c r="BI834"/>
  <c r="BH834"/>
  <c r="BG834"/>
  <c r="BF834"/>
  <c r="T834"/>
  <c r="R834"/>
  <c r="P834"/>
  <c r="BI831"/>
  <c r="BH831"/>
  <c r="BG831"/>
  <c r="BF831"/>
  <c r="T831"/>
  <c r="R831"/>
  <c r="P831"/>
  <c r="BI828"/>
  <c r="BH828"/>
  <c r="BG828"/>
  <c r="BF828"/>
  <c r="T828"/>
  <c r="R828"/>
  <c r="P828"/>
  <c r="BI826"/>
  <c r="BH826"/>
  <c r="BG826"/>
  <c r="BF826"/>
  <c r="T826"/>
  <c r="R826"/>
  <c r="P826"/>
  <c r="BI824"/>
  <c r="BH824"/>
  <c r="BG824"/>
  <c r="BF824"/>
  <c r="T824"/>
  <c r="R824"/>
  <c r="P824"/>
  <c r="BI821"/>
  <c r="BH821"/>
  <c r="BG821"/>
  <c r="BF821"/>
  <c r="T821"/>
  <c r="R821"/>
  <c r="P821"/>
  <c r="BI818"/>
  <c r="BH818"/>
  <c r="BG818"/>
  <c r="BF818"/>
  <c r="T818"/>
  <c r="R818"/>
  <c r="P818"/>
  <c r="BI815"/>
  <c r="BH815"/>
  <c r="BG815"/>
  <c r="BF815"/>
  <c r="T815"/>
  <c r="R815"/>
  <c r="P815"/>
  <c r="BI812"/>
  <c r="BH812"/>
  <c r="BG812"/>
  <c r="BF812"/>
  <c r="T812"/>
  <c r="R812"/>
  <c r="P812"/>
  <c r="BI808"/>
  <c r="BH808"/>
  <c r="BG808"/>
  <c r="BF808"/>
  <c r="T808"/>
  <c r="R808"/>
  <c r="P808"/>
  <c r="BI805"/>
  <c r="BH805"/>
  <c r="BG805"/>
  <c r="BF805"/>
  <c r="T805"/>
  <c r="R805"/>
  <c r="P805"/>
  <c r="BI802"/>
  <c r="BH802"/>
  <c r="BG802"/>
  <c r="BF802"/>
  <c r="T802"/>
  <c r="R802"/>
  <c r="P802"/>
  <c r="BI799"/>
  <c r="BH799"/>
  <c r="BG799"/>
  <c r="BF799"/>
  <c r="T799"/>
  <c r="R799"/>
  <c r="P799"/>
  <c r="BI796"/>
  <c r="BH796"/>
  <c r="BG796"/>
  <c r="BF796"/>
  <c r="T796"/>
  <c r="R796"/>
  <c r="P796"/>
  <c r="BI793"/>
  <c r="BH793"/>
  <c r="BG793"/>
  <c r="BF793"/>
  <c r="T793"/>
  <c r="R793"/>
  <c r="P793"/>
  <c r="BI790"/>
  <c r="BH790"/>
  <c r="BG790"/>
  <c r="BF790"/>
  <c r="T790"/>
  <c r="R790"/>
  <c r="P790"/>
  <c r="BI786"/>
  <c r="BH786"/>
  <c r="BG786"/>
  <c r="BF786"/>
  <c r="T786"/>
  <c r="R786"/>
  <c r="P786"/>
  <c r="BI783"/>
  <c r="BH783"/>
  <c r="BG783"/>
  <c r="BF783"/>
  <c r="T783"/>
  <c r="R783"/>
  <c r="P783"/>
  <c r="BI780"/>
  <c r="BH780"/>
  <c r="BG780"/>
  <c r="BF780"/>
  <c r="T780"/>
  <c r="R780"/>
  <c r="P780"/>
  <c r="BI778"/>
  <c r="BH778"/>
  <c r="BG778"/>
  <c r="BF778"/>
  <c r="T778"/>
  <c r="R778"/>
  <c r="P778"/>
  <c r="BI775"/>
  <c r="BH775"/>
  <c r="BG775"/>
  <c r="BF775"/>
  <c r="T775"/>
  <c r="R775"/>
  <c r="P775"/>
  <c r="BI773"/>
  <c r="BH773"/>
  <c r="BG773"/>
  <c r="BF773"/>
  <c r="T773"/>
  <c r="R773"/>
  <c r="P773"/>
  <c r="BI771"/>
  <c r="BH771"/>
  <c r="BG771"/>
  <c r="BF771"/>
  <c r="T771"/>
  <c r="R771"/>
  <c r="P771"/>
  <c r="BI769"/>
  <c r="BH769"/>
  <c r="BG769"/>
  <c r="BF769"/>
  <c r="T769"/>
  <c r="R769"/>
  <c r="P769"/>
  <c r="BI766"/>
  <c r="BH766"/>
  <c r="BG766"/>
  <c r="BF766"/>
  <c r="T766"/>
  <c r="R766"/>
  <c r="P766"/>
  <c r="BI762"/>
  <c r="BH762"/>
  <c r="BG762"/>
  <c r="BF762"/>
  <c r="T762"/>
  <c r="R762"/>
  <c r="P762"/>
  <c r="BI759"/>
  <c r="BH759"/>
  <c r="BG759"/>
  <c r="BF759"/>
  <c r="T759"/>
  <c r="R759"/>
  <c r="P759"/>
  <c r="BI757"/>
  <c r="BH757"/>
  <c r="BG757"/>
  <c r="BF757"/>
  <c r="T757"/>
  <c r="R757"/>
  <c r="P757"/>
  <c r="BI754"/>
  <c r="BH754"/>
  <c r="BG754"/>
  <c r="BF754"/>
  <c r="T754"/>
  <c r="R754"/>
  <c r="P754"/>
  <c r="BI752"/>
  <c r="BH752"/>
  <c r="BG752"/>
  <c r="BF752"/>
  <c r="T752"/>
  <c r="R752"/>
  <c r="P752"/>
  <c r="BI748"/>
  <c r="BH748"/>
  <c r="BG748"/>
  <c r="BF748"/>
  <c r="T748"/>
  <c r="R748"/>
  <c r="P748"/>
  <c r="BI746"/>
  <c r="BH746"/>
  <c r="BG746"/>
  <c r="BF746"/>
  <c r="T746"/>
  <c r="R746"/>
  <c r="P746"/>
  <c r="BI743"/>
  <c r="BH743"/>
  <c r="BG743"/>
  <c r="BF743"/>
  <c r="T743"/>
  <c r="R743"/>
  <c r="P743"/>
  <c r="BI740"/>
  <c r="BH740"/>
  <c r="BG740"/>
  <c r="BF740"/>
  <c r="T740"/>
  <c r="R740"/>
  <c r="P740"/>
  <c r="BI737"/>
  <c r="BH737"/>
  <c r="BG737"/>
  <c r="BF737"/>
  <c r="T737"/>
  <c r="R737"/>
  <c r="P737"/>
  <c r="BI734"/>
  <c r="BH734"/>
  <c r="BG734"/>
  <c r="BF734"/>
  <c r="T734"/>
  <c r="R734"/>
  <c r="P734"/>
  <c r="BI732"/>
  <c r="BH732"/>
  <c r="BG732"/>
  <c r="BF732"/>
  <c r="T732"/>
  <c r="R732"/>
  <c r="P732"/>
  <c r="BI730"/>
  <c r="BH730"/>
  <c r="BG730"/>
  <c r="BF730"/>
  <c r="T730"/>
  <c r="R730"/>
  <c r="P730"/>
  <c r="BI728"/>
  <c r="BH728"/>
  <c r="BG728"/>
  <c r="BF728"/>
  <c r="T728"/>
  <c r="R728"/>
  <c r="P728"/>
  <c r="BI726"/>
  <c r="BH726"/>
  <c r="BG726"/>
  <c r="BF726"/>
  <c r="T726"/>
  <c r="R726"/>
  <c r="P726"/>
  <c r="BI724"/>
  <c r="BH724"/>
  <c r="BG724"/>
  <c r="BF724"/>
  <c r="T724"/>
  <c r="R724"/>
  <c r="P724"/>
  <c r="BI722"/>
  <c r="BH722"/>
  <c r="BG722"/>
  <c r="BF722"/>
  <c r="T722"/>
  <c r="R722"/>
  <c r="P722"/>
  <c r="BI720"/>
  <c r="BH720"/>
  <c r="BG720"/>
  <c r="BF720"/>
  <c r="T720"/>
  <c r="R720"/>
  <c r="P720"/>
  <c r="BI718"/>
  <c r="BH718"/>
  <c r="BG718"/>
  <c r="BF718"/>
  <c r="T718"/>
  <c r="R718"/>
  <c r="P718"/>
  <c r="BI716"/>
  <c r="BH716"/>
  <c r="BG716"/>
  <c r="BF716"/>
  <c r="T716"/>
  <c r="R716"/>
  <c r="P716"/>
  <c r="BI713"/>
  <c r="BH713"/>
  <c r="BG713"/>
  <c r="BF713"/>
  <c r="T713"/>
  <c r="R713"/>
  <c r="P713"/>
  <c r="BI711"/>
  <c r="BH711"/>
  <c r="BG711"/>
  <c r="BF711"/>
  <c r="T711"/>
  <c r="R711"/>
  <c r="P711"/>
  <c r="BI708"/>
  <c r="BH708"/>
  <c r="BG708"/>
  <c r="BF708"/>
  <c r="T708"/>
  <c r="R708"/>
  <c r="P708"/>
  <c r="BI704"/>
  <c r="BH704"/>
  <c r="BG704"/>
  <c r="BF704"/>
  <c r="T704"/>
  <c r="R704"/>
  <c r="P704"/>
  <c r="BI702"/>
  <c r="BH702"/>
  <c r="BG702"/>
  <c r="BF702"/>
  <c r="T702"/>
  <c r="R702"/>
  <c r="P702"/>
  <c r="BI700"/>
  <c r="BH700"/>
  <c r="BG700"/>
  <c r="BF700"/>
  <c r="T700"/>
  <c r="R700"/>
  <c r="P700"/>
  <c r="BI698"/>
  <c r="BH698"/>
  <c r="BG698"/>
  <c r="BF698"/>
  <c r="T698"/>
  <c r="R698"/>
  <c r="P698"/>
  <c r="BI695"/>
  <c r="BH695"/>
  <c r="BG695"/>
  <c r="BF695"/>
  <c r="T695"/>
  <c r="R695"/>
  <c r="P695"/>
  <c r="BI692"/>
  <c r="BH692"/>
  <c r="BG692"/>
  <c r="BF692"/>
  <c r="T692"/>
  <c r="R692"/>
  <c r="P692"/>
  <c r="BI689"/>
  <c r="BH689"/>
  <c r="BG689"/>
  <c r="BF689"/>
  <c r="T689"/>
  <c r="R689"/>
  <c r="P689"/>
  <c r="BI686"/>
  <c r="BH686"/>
  <c r="BG686"/>
  <c r="BF686"/>
  <c r="T686"/>
  <c r="R686"/>
  <c r="P686"/>
  <c r="BI684"/>
  <c r="BH684"/>
  <c r="BG684"/>
  <c r="BF684"/>
  <c r="T684"/>
  <c r="R684"/>
  <c r="P684"/>
  <c r="BI682"/>
  <c r="BH682"/>
  <c r="BG682"/>
  <c r="BF682"/>
  <c r="T682"/>
  <c r="R682"/>
  <c r="P682"/>
  <c r="BI680"/>
  <c r="BH680"/>
  <c r="BG680"/>
  <c r="BF680"/>
  <c r="T680"/>
  <c r="R680"/>
  <c r="P680"/>
  <c r="BI678"/>
  <c r="BH678"/>
  <c r="BG678"/>
  <c r="BF678"/>
  <c r="T678"/>
  <c r="R678"/>
  <c r="P678"/>
  <c r="BI676"/>
  <c r="BH676"/>
  <c r="BG676"/>
  <c r="BF676"/>
  <c r="T676"/>
  <c r="R676"/>
  <c r="P676"/>
  <c r="BI674"/>
  <c r="BH674"/>
  <c r="BG674"/>
  <c r="BF674"/>
  <c r="T674"/>
  <c r="R674"/>
  <c r="P674"/>
  <c r="BI672"/>
  <c r="BH672"/>
  <c r="BG672"/>
  <c r="BF672"/>
  <c r="T672"/>
  <c r="R672"/>
  <c r="P672"/>
  <c r="BI670"/>
  <c r="BH670"/>
  <c r="BG670"/>
  <c r="BF670"/>
  <c r="T670"/>
  <c r="R670"/>
  <c r="P670"/>
  <c r="BI667"/>
  <c r="BH667"/>
  <c r="BG667"/>
  <c r="BF667"/>
  <c r="T667"/>
  <c r="R667"/>
  <c r="P667"/>
  <c r="BI664"/>
  <c r="BH664"/>
  <c r="BG664"/>
  <c r="BF664"/>
  <c r="T664"/>
  <c r="R664"/>
  <c r="P664"/>
  <c r="BI661"/>
  <c r="BH661"/>
  <c r="BG661"/>
  <c r="BF661"/>
  <c r="T661"/>
  <c r="R661"/>
  <c r="P661"/>
  <c r="BI658"/>
  <c r="BH658"/>
  <c r="BG658"/>
  <c r="BF658"/>
  <c r="T658"/>
  <c r="R658"/>
  <c r="P658"/>
  <c r="BI655"/>
  <c r="BH655"/>
  <c r="BG655"/>
  <c r="BF655"/>
  <c r="T655"/>
  <c r="R655"/>
  <c r="P655"/>
  <c r="BI653"/>
  <c r="BH653"/>
  <c r="BG653"/>
  <c r="BF653"/>
  <c r="T653"/>
  <c r="R653"/>
  <c r="P653"/>
  <c r="BI650"/>
  <c r="BH650"/>
  <c r="BG650"/>
  <c r="BF650"/>
  <c r="T650"/>
  <c r="R650"/>
  <c r="P650"/>
  <c r="BI647"/>
  <c r="BH647"/>
  <c r="BG647"/>
  <c r="BF647"/>
  <c r="T647"/>
  <c r="R647"/>
  <c r="P647"/>
  <c r="BI643"/>
  <c r="BH643"/>
  <c r="BG643"/>
  <c r="BF643"/>
  <c r="T643"/>
  <c r="R643"/>
  <c r="P643"/>
  <c r="BI640"/>
  <c r="BH640"/>
  <c r="BG640"/>
  <c r="BF640"/>
  <c r="T640"/>
  <c r="R640"/>
  <c r="P640"/>
  <c r="BI637"/>
  <c r="BH637"/>
  <c r="BG637"/>
  <c r="BF637"/>
  <c r="T637"/>
  <c r="R637"/>
  <c r="P637"/>
  <c r="BI634"/>
  <c r="BH634"/>
  <c r="BG634"/>
  <c r="BF634"/>
  <c r="T634"/>
  <c r="R634"/>
  <c r="P634"/>
  <c r="BI631"/>
  <c r="BH631"/>
  <c r="BG631"/>
  <c r="BF631"/>
  <c r="T631"/>
  <c r="R631"/>
  <c r="P631"/>
  <c r="BI628"/>
  <c r="BH628"/>
  <c r="BG628"/>
  <c r="BF628"/>
  <c r="T628"/>
  <c r="R628"/>
  <c r="P628"/>
  <c r="BI624"/>
  <c r="BH624"/>
  <c r="BG624"/>
  <c r="BF624"/>
  <c r="T624"/>
  <c r="R624"/>
  <c r="P624"/>
  <c r="BI622"/>
  <c r="BH622"/>
  <c r="BG622"/>
  <c r="BF622"/>
  <c r="T622"/>
  <c r="R622"/>
  <c r="P622"/>
  <c r="BI620"/>
  <c r="BH620"/>
  <c r="BG620"/>
  <c r="BF620"/>
  <c r="T620"/>
  <c r="R620"/>
  <c r="P620"/>
  <c r="BI617"/>
  <c r="BH617"/>
  <c r="BG617"/>
  <c r="BF617"/>
  <c r="T617"/>
  <c r="R617"/>
  <c r="P617"/>
  <c r="BI613"/>
  <c r="BH613"/>
  <c r="BG613"/>
  <c r="BF613"/>
  <c r="T613"/>
  <c r="R613"/>
  <c r="P613"/>
  <c r="BI611"/>
  <c r="BH611"/>
  <c r="BG611"/>
  <c r="BF611"/>
  <c r="T611"/>
  <c r="R611"/>
  <c r="P611"/>
  <c r="BI608"/>
  <c r="BH608"/>
  <c r="BG608"/>
  <c r="BF608"/>
  <c r="T608"/>
  <c r="R608"/>
  <c r="P608"/>
  <c r="BI606"/>
  <c r="BH606"/>
  <c r="BG606"/>
  <c r="BF606"/>
  <c r="T606"/>
  <c r="R606"/>
  <c r="P606"/>
  <c r="BI603"/>
  <c r="BH603"/>
  <c r="BG603"/>
  <c r="BF603"/>
  <c r="T603"/>
  <c r="R603"/>
  <c r="P603"/>
  <c r="BI599"/>
  <c r="BH599"/>
  <c r="BG599"/>
  <c r="BF599"/>
  <c r="T599"/>
  <c r="R599"/>
  <c r="P599"/>
  <c r="BI596"/>
  <c r="BH596"/>
  <c r="BG596"/>
  <c r="BF596"/>
  <c r="T596"/>
  <c r="R596"/>
  <c r="P596"/>
  <c r="BI594"/>
  <c r="BH594"/>
  <c r="BG594"/>
  <c r="BF594"/>
  <c r="T594"/>
  <c r="R594"/>
  <c r="P594"/>
  <c r="BI592"/>
  <c r="BH592"/>
  <c r="BG592"/>
  <c r="BF592"/>
  <c r="T592"/>
  <c r="R592"/>
  <c r="P592"/>
  <c r="BI590"/>
  <c r="BH590"/>
  <c r="BG590"/>
  <c r="BF590"/>
  <c r="T590"/>
  <c r="R590"/>
  <c r="P590"/>
  <c r="BI588"/>
  <c r="BH588"/>
  <c r="BG588"/>
  <c r="BF588"/>
  <c r="T588"/>
  <c r="R588"/>
  <c r="P588"/>
  <c r="BI586"/>
  <c r="BH586"/>
  <c r="BG586"/>
  <c r="BF586"/>
  <c r="T586"/>
  <c r="R586"/>
  <c r="P586"/>
  <c r="BI583"/>
  <c r="BH583"/>
  <c r="BG583"/>
  <c r="BF583"/>
  <c r="T583"/>
  <c r="R583"/>
  <c r="P583"/>
  <c r="BI579"/>
  <c r="BH579"/>
  <c r="BG579"/>
  <c r="BF579"/>
  <c r="T579"/>
  <c r="R579"/>
  <c r="P579"/>
  <c r="BI576"/>
  <c r="BH576"/>
  <c r="BG576"/>
  <c r="BF576"/>
  <c r="T576"/>
  <c r="R576"/>
  <c r="P576"/>
  <c r="BI574"/>
  <c r="BH574"/>
  <c r="BG574"/>
  <c r="BF574"/>
  <c r="T574"/>
  <c r="R574"/>
  <c r="P574"/>
  <c r="BI572"/>
  <c r="BH572"/>
  <c r="BG572"/>
  <c r="BF572"/>
  <c r="T572"/>
  <c r="R572"/>
  <c r="P572"/>
  <c r="BI570"/>
  <c r="BH570"/>
  <c r="BG570"/>
  <c r="BF570"/>
  <c r="T570"/>
  <c r="R570"/>
  <c r="P570"/>
  <c r="BI568"/>
  <c r="BH568"/>
  <c r="BG568"/>
  <c r="BF568"/>
  <c r="T568"/>
  <c r="R568"/>
  <c r="P568"/>
  <c r="BI566"/>
  <c r="BH566"/>
  <c r="BG566"/>
  <c r="BF566"/>
  <c r="T566"/>
  <c r="R566"/>
  <c r="P566"/>
  <c r="BI564"/>
  <c r="BH564"/>
  <c r="BG564"/>
  <c r="BF564"/>
  <c r="T564"/>
  <c r="R564"/>
  <c r="P564"/>
  <c r="BI562"/>
  <c r="BH562"/>
  <c r="BG562"/>
  <c r="BF562"/>
  <c r="T562"/>
  <c r="R562"/>
  <c r="P562"/>
  <c r="BI559"/>
  <c r="BH559"/>
  <c r="BG559"/>
  <c r="BF559"/>
  <c r="T559"/>
  <c r="R559"/>
  <c r="P559"/>
  <c r="BI557"/>
  <c r="BH557"/>
  <c r="BG557"/>
  <c r="BF557"/>
  <c r="T557"/>
  <c r="R557"/>
  <c r="P557"/>
  <c r="BI555"/>
  <c r="BH555"/>
  <c r="BG555"/>
  <c r="BF555"/>
  <c r="T555"/>
  <c r="R555"/>
  <c r="P555"/>
  <c r="BI553"/>
  <c r="BH553"/>
  <c r="BG553"/>
  <c r="BF553"/>
  <c r="T553"/>
  <c r="R553"/>
  <c r="P553"/>
  <c r="BI551"/>
  <c r="BH551"/>
  <c r="BG551"/>
  <c r="BF551"/>
  <c r="T551"/>
  <c r="R551"/>
  <c r="P551"/>
  <c r="BI549"/>
  <c r="BH549"/>
  <c r="BG549"/>
  <c r="BF549"/>
  <c r="T549"/>
  <c r="R549"/>
  <c r="P549"/>
  <c r="BI547"/>
  <c r="BH547"/>
  <c r="BG547"/>
  <c r="BF547"/>
  <c r="T547"/>
  <c r="R547"/>
  <c r="P547"/>
  <c r="BI543"/>
  <c r="BH543"/>
  <c r="BG543"/>
  <c r="BF543"/>
  <c r="T543"/>
  <c r="R543"/>
  <c r="P543"/>
  <c r="BI540"/>
  <c r="BH540"/>
  <c r="BG540"/>
  <c r="BF540"/>
  <c r="T540"/>
  <c r="R540"/>
  <c r="P540"/>
  <c r="BI537"/>
  <c r="BH537"/>
  <c r="BG537"/>
  <c r="BF537"/>
  <c r="T537"/>
  <c r="R537"/>
  <c r="P537"/>
  <c r="BI534"/>
  <c r="BH534"/>
  <c r="BG534"/>
  <c r="BF534"/>
  <c r="T534"/>
  <c r="R534"/>
  <c r="P534"/>
  <c r="BI532"/>
  <c r="BH532"/>
  <c r="BG532"/>
  <c r="BF532"/>
  <c r="T532"/>
  <c r="R532"/>
  <c r="P532"/>
  <c r="BI529"/>
  <c r="BH529"/>
  <c r="BG529"/>
  <c r="BF529"/>
  <c r="T529"/>
  <c r="R529"/>
  <c r="P529"/>
  <c r="BI527"/>
  <c r="BH527"/>
  <c r="BG527"/>
  <c r="BF527"/>
  <c r="T527"/>
  <c r="R527"/>
  <c r="P527"/>
  <c r="BI525"/>
  <c r="BH525"/>
  <c r="BG525"/>
  <c r="BF525"/>
  <c r="T525"/>
  <c r="R525"/>
  <c r="P525"/>
  <c r="BI523"/>
  <c r="BH523"/>
  <c r="BG523"/>
  <c r="BF523"/>
  <c r="T523"/>
  <c r="R523"/>
  <c r="P523"/>
  <c r="BI521"/>
  <c r="BH521"/>
  <c r="BG521"/>
  <c r="BF521"/>
  <c r="T521"/>
  <c r="R521"/>
  <c r="P521"/>
  <c r="BI519"/>
  <c r="BH519"/>
  <c r="BG519"/>
  <c r="BF519"/>
  <c r="T519"/>
  <c r="R519"/>
  <c r="P519"/>
  <c r="BI516"/>
  <c r="BH516"/>
  <c r="BG516"/>
  <c r="BF516"/>
  <c r="T516"/>
  <c r="R516"/>
  <c r="P516"/>
  <c r="BI514"/>
  <c r="BH514"/>
  <c r="BG514"/>
  <c r="BF514"/>
  <c r="T514"/>
  <c r="R514"/>
  <c r="P514"/>
  <c r="BI512"/>
  <c r="BH512"/>
  <c r="BG512"/>
  <c r="BF512"/>
  <c r="T512"/>
  <c r="R512"/>
  <c r="P512"/>
  <c r="BI509"/>
  <c r="BH509"/>
  <c r="BG509"/>
  <c r="BF509"/>
  <c r="T509"/>
  <c r="R509"/>
  <c r="P509"/>
  <c r="BI505"/>
  <c r="BH505"/>
  <c r="BG505"/>
  <c r="BF505"/>
  <c r="T505"/>
  <c r="R505"/>
  <c r="P505"/>
  <c r="BI502"/>
  <c r="BH502"/>
  <c r="BG502"/>
  <c r="BF502"/>
  <c r="T502"/>
  <c r="R502"/>
  <c r="P502"/>
  <c r="BI499"/>
  <c r="BH499"/>
  <c r="BG499"/>
  <c r="BF499"/>
  <c r="T499"/>
  <c r="R499"/>
  <c r="P499"/>
  <c r="BI496"/>
  <c r="BH496"/>
  <c r="BG496"/>
  <c r="BF496"/>
  <c r="T496"/>
  <c r="R496"/>
  <c r="P496"/>
  <c r="BI494"/>
  <c r="BH494"/>
  <c r="BG494"/>
  <c r="BF494"/>
  <c r="T494"/>
  <c r="R494"/>
  <c r="P494"/>
  <c r="BI491"/>
  <c r="BH491"/>
  <c r="BG491"/>
  <c r="BF491"/>
  <c r="T491"/>
  <c r="R491"/>
  <c r="P491"/>
  <c r="BI488"/>
  <c r="BH488"/>
  <c r="BG488"/>
  <c r="BF488"/>
  <c r="T488"/>
  <c r="R488"/>
  <c r="P488"/>
  <c r="BI485"/>
  <c r="BH485"/>
  <c r="BG485"/>
  <c r="BF485"/>
  <c r="T485"/>
  <c r="R485"/>
  <c r="P485"/>
  <c r="BI482"/>
  <c r="BH482"/>
  <c r="BG482"/>
  <c r="BF482"/>
  <c r="T482"/>
  <c r="R482"/>
  <c r="P482"/>
  <c r="BI479"/>
  <c r="BH479"/>
  <c r="BG479"/>
  <c r="BF479"/>
  <c r="T479"/>
  <c r="R479"/>
  <c r="P479"/>
  <c r="BI476"/>
  <c r="BH476"/>
  <c r="BG476"/>
  <c r="BF476"/>
  <c r="T476"/>
  <c r="R476"/>
  <c r="P476"/>
  <c r="BI472"/>
  <c r="BH472"/>
  <c r="BG472"/>
  <c r="BF472"/>
  <c r="T472"/>
  <c r="R472"/>
  <c r="P472"/>
  <c r="BI470"/>
  <c r="BH470"/>
  <c r="BG470"/>
  <c r="BF470"/>
  <c r="T470"/>
  <c r="R470"/>
  <c r="P470"/>
  <c r="BI467"/>
  <c r="BH467"/>
  <c r="BG467"/>
  <c r="BF467"/>
  <c r="T467"/>
  <c r="R467"/>
  <c r="P467"/>
  <c r="BI464"/>
  <c r="BH464"/>
  <c r="BG464"/>
  <c r="BF464"/>
  <c r="T464"/>
  <c r="R464"/>
  <c r="P464"/>
  <c r="BI461"/>
  <c r="BH461"/>
  <c r="BG461"/>
  <c r="BF461"/>
  <c r="T461"/>
  <c r="R461"/>
  <c r="P461"/>
  <c r="BI458"/>
  <c r="BH458"/>
  <c r="BG458"/>
  <c r="BF458"/>
  <c r="T458"/>
  <c r="R458"/>
  <c r="P458"/>
  <c r="BI455"/>
  <c r="BH455"/>
  <c r="BG455"/>
  <c r="BF455"/>
  <c r="T455"/>
  <c r="R455"/>
  <c r="P455"/>
  <c r="BI453"/>
  <c r="BH453"/>
  <c r="BG453"/>
  <c r="BF453"/>
  <c r="T453"/>
  <c r="R453"/>
  <c r="P453"/>
  <c r="BI450"/>
  <c r="BH450"/>
  <c r="BG450"/>
  <c r="BF450"/>
  <c r="T450"/>
  <c r="R450"/>
  <c r="P450"/>
  <c r="BI448"/>
  <c r="BH448"/>
  <c r="BG448"/>
  <c r="BF448"/>
  <c r="T448"/>
  <c r="R448"/>
  <c r="P448"/>
  <c r="BI446"/>
  <c r="BH446"/>
  <c r="BG446"/>
  <c r="BF446"/>
  <c r="T446"/>
  <c r="R446"/>
  <c r="P446"/>
  <c r="BI444"/>
  <c r="BH444"/>
  <c r="BG444"/>
  <c r="BF444"/>
  <c r="T444"/>
  <c r="R444"/>
  <c r="P444"/>
  <c r="BI442"/>
  <c r="BH442"/>
  <c r="BG442"/>
  <c r="BF442"/>
  <c r="T442"/>
  <c r="R442"/>
  <c r="P442"/>
  <c r="BI440"/>
  <c r="BH440"/>
  <c r="BG440"/>
  <c r="BF440"/>
  <c r="T440"/>
  <c r="R440"/>
  <c r="P440"/>
  <c r="BI438"/>
  <c r="BH438"/>
  <c r="BG438"/>
  <c r="BF438"/>
  <c r="T438"/>
  <c r="R438"/>
  <c r="P438"/>
  <c r="BI436"/>
  <c r="BH436"/>
  <c r="BG436"/>
  <c r="BF436"/>
  <c r="T436"/>
  <c r="R436"/>
  <c r="P436"/>
  <c r="BI434"/>
  <c r="BH434"/>
  <c r="BG434"/>
  <c r="BF434"/>
  <c r="T434"/>
  <c r="R434"/>
  <c r="P434"/>
  <c r="BI432"/>
  <c r="BH432"/>
  <c r="BG432"/>
  <c r="BF432"/>
  <c r="T432"/>
  <c r="R432"/>
  <c r="P432"/>
  <c r="BI430"/>
  <c r="BH430"/>
  <c r="BG430"/>
  <c r="BF430"/>
  <c r="T430"/>
  <c r="R430"/>
  <c r="P430"/>
  <c r="BI428"/>
  <c r="BH428"/>
  <c r="BG428"/>
  <c r="BF428"/>
  <c r="T428"/>
  <c r="R428"/>
  <c r="P428"/>
  <c r="BI426"/>
  <c r="BH426"/>
  <c r="BG426"/>
  <c r="BF426"/>
  <c r="T426"/>
  <c r="R426"/>
  <c r="P426"/>
  <c r="BI424"/>
  <c r="BH424"/>
  <c r="BG424"/>
  <c r="BF424"/>
  <c r="T424"/>
  <c r="R424"/>
  <c r="P424"/>
  <c r="BI422"/>
  <c r="BH422"/>
  <c r="BG422"/>
  <c r="BF422"/>
  <c r="T422"/>
  <c r="R422"/>
  <c r="P422"/>
  <c r="BI419"/>
  <c r="BH419"/>
  <c r="BG419"/>
  <c r="BF419"/>
  <c r="T419"/>
  <c r="R419"/>
  <c r="P419"/>
  <c r="BI415"/>
  <c r="BH415"/>
  <c r="BG415"/>
  <c r="BF415"/>
  <c r="T415"/>
  <c r="R415"/>
  <c r="P415"/>
  <c r="BI412"/>
  <c r="BH412"/>
  <c r="BG412"/>
  <c r="BF412"/>
  <c r="T412"/>
  <c r="R412"/>
  <c r="P412"/>
  <c r="BI409"/>
  <c r="BH409"/>
  <c r="BG409"/>
  <c r="BF409"/>
  <c r="T409"/>
  <c r="R409"/>
  <c r="P409"/>
  <c r="BI406"/>
  <c r="BH406"/>
  <c r="BG406"/>
  <c r="BF406"/>
  <c r="T406"/>
  <c r="R406"/>
  <c r="P406"/>
  <c r="BI404"/>
  <c r="BH404"/>
  <c r="BG404"/>
  <c r="BF404"/>
  <c r="T404"/>
  <c r="R404"/>
  <c r="P404"/>
  <c r="BI401"/>
  <c r="BH401"/>
  <c r="BG401"/>
  <c r="BF401"/>
  <c r="T401"/>
  <c r="R401"/>
  <c r="P401"/>
  <c r="BI398"/>
  <c r="BH398"/>
  <c r="BG398"/>
  <c r="BF398"/>
  <c r="T398"/>
  <c r="R398"/>
  <c r="P398"/>
  <c r="BI395"/>
  <c r="BH395"/>
  <c r="BG395"/>
  <c r="BF395"/>
  <c r="T395"/>
  <c r="R395"/>
  <c r="P395"/>
  <c r="BI392"/>
  <c r="BH392"/>
  <c r="BG392"/>
  <c r="BF392"/>
  <c r="T392"/>
  <c r="R392"/>
  <c r="P392"/>
  <c r="BI389"/>
  <c r="BH389"/>
  <c r="BG389"/>
  <c r="BF389"/>
  <c r="T389"/>
  <c r="R389"/>
  <c r="P389"/>
  <c r="BI385"/>
  <c r="BH385"/>
  <c r="BG385"/>
  <c r="BF385"/>
  <c r="T385"/>
  <c r="R385"/>
  <c r="P385"/>
  <c r="BI383"/>
  <c r="BH383"/>
  <c r="BG383"/>
  <c r="BF383"/>
  <c r="T383"/>
  <c r="R383"/>
  <c r="P383"/>
  <c r="BI381"/>
  <c r="BH381"/>
  <c r="BG381"/>
  <c r="BF381"/>
  <c r="T381"/>
  <c r="R381"/>
  <c r="P381"/>
  <c r="BI378"/>
  <c r="BH378"/>
  <c r="BG378"/>
  <c r="BF378"/>
  <c r="T378"/>
  <c r="R378"/>
  <c r="P378"/>
  <c r="BI375"/>
  <c r="BH375"/>
  <c r="BG375"/>
  <c r="BF375"/>
  <c r="T375"/>
  <c r="R375"/>
  <c r="P375"/>
  <c r="BI372"/>
  <c r="BH372"/>
  <c r="BG372"/>
  <c r="BF372"/>
  <c r="T372"/>
  <c r="R372"/>
  <c r="P372"/>
  <c r="BI369"/>
  <c r="BH369"/>
  <c r="BG369"/>
  <c r="BF369"/>
  <c r="T369"/>
  <c r="R369"/>
  <c r="P369"/>
  <c r="BI366"/>
  <c r="BH366"/>
  <c r="BG366"/>
  <c r="BF366"/>
  <c r="T366"/>
  <c r="R366"/>
  <c r="P366"/>
  <c r="BI363"/>
  <c r="BH363"/>
  <c r="BG363"/>
  <c r="BF363"/>
  <c r="T363"/>
  <c r="R363"/>
  <c r="P363"/>
  <c r="BI360"/>
  <c r="BH360"/>
  <c r="BG360"/>
  <c r="BF360"/>
  <c r="T360"/>
  <c r="R360"/>
  <c r="P360"/>
  <c r="BI357"/>
  <c r="BH357"/>
  <c r="BG357"/>
  <c r="BF357"/>
  <c r="T357"/>
  <c r="R357"/>
  <c r="P357"/>
  <c r="BI355"/>
  <c r="BH355"/>
  <c r="BG355"/>
  <c r="BF355"/>
  <c r="T355"/>
  <c r="R355"/>
  <c r="P355"/>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4"/>
  <c r="BH324"/>
  <c r="BG324"/>
  <c r="BF324"/>
  <c r="T324"/>
  <c r="R324"/>
  <c r="P324"/>
  <c r="BI322"/>
  <c r="BH322"/>
  <c r="BG322"/>
  <c r="BF322"/>
  <c r="T322"/>
  <c r="R322"/>
  <c r="P322"/>
  <c r="BI320"/>
  <c r="BH320"/>
  <c r="BG320"/>
  <c r="BF320"/>
  <c r="T320"/>
  <c r="R320"/>
  <c r="P320"/>
  <c r="BI318"/>
  <c r="BH318"/>
  <c r="BG318"/>
  <c r="BF318"/>
  <c r="T318"/>
  <c r="R318"/>
  <c r="P318"/>
  <c r="BI315"/>
  <c r="BH315"/>
  <c r="BG315"/>
  <c r="BF315"/>
  <c r="T315"/>
  <c r="R315"/>
  <c r="P315"/>
  <c r="BI311"/>
  <c r="BH311"/>
  <c r="BG311"/>
  <c r="BF311"/>
  <c r="T311"/>
  <c r="R311"/>
  <c r="P311"/>
  <c r="BI308"/>
  <c r="BH308"/>
  <c r="BG308"/>
  <c r="BF308"/>
  <c r="T308"/>
  <c r="R308"/>
  <c r="P308"/>
  <c r="BI305"/>
  <c r="BH305"/>
  <c r="BG305"/>
  <c r="BF305"/>
  <c r="T305"/>
  <c r="R305"/>
  <c r="P305"/>
  <c r="BI302"/>
  <c r="BH302"/>
  <c r="BG302"/>
  <c r="BF302"/>
  <c r="T302"/>
  <c r="R302"/>
  <c r="P302"/>
  <c r="BI299"/>
  <c r="BH299"/>
  <c r="BG299"/>
  <c r="BF299"/>
  <c r="T299"/>
  <c r="R299"/>
  <c r="P299"/>
  <c r="BI296"/>
  <c r="BH296"/>
  <c r="BG296"/>
  <c r="BF296"/>
  <c r="T296"/>
  <c r="R296"/>
  <c r="P296"/>
  <c r="BI293"/>
  <c r="BH293"/>
  <c r="BG293"/>
  <c r="BF293"/>
  <c r="T293"/>
  <c r="R293"/>
  <c r="P293"/>
  <c r="BI290"/>
  <c r="BH290"/>
  <c r="BG290"/>
  <c r="BF290"/>
  <c r="T290"/>
  <c r="R290"/>
  <c r="P290"/>
  <c r="BI287"/>
  <c r="BH287"/>
  <c r="BG287"/>
  <c r="BF287"/>
  <c r="T287"/>
  <c r="R287"/>
  <c r="P287"/>
  <c r="BI284"/>
  <c r="BH284"/>
  <c r="BG284"/>
  <c r="BF284"/>
  <c r="T284"/>
  <c r="R284"/>
  <c r="P284"/>
  <c r="BI281"/>
  <c r="BH281"/>
  <c r="BG281"/>
  <c r="BF281"/>
  <c r="T281"/>
  <c r="R281"/>
  <c r="P281"/>
  <c r="BI278"/>
  <c r="BH278"/>
  <c r="BG278"/>
  <c r="BF278"/>
  <c r="T278"/>
  <c r="R278"/>
  <c r="P278"/>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6"/>
  <c r="BH256"/>
  <c r="BG256"/>
  <c r="BF256"/>
  <c r="T256"/>
  <c r="R256"/>
  <c r="P256"/>
  <c r="BI253"/>
  <c r="BH253"/>
  <c r="BG253"/>
  <c r="BF253"/>
  <c r="T253"/>
  <c r="R253"/>
  <c r="P253"/>
  <c r="BI250"/>
  <c r="BH250"/>
  <c r="BG250"/>
  <c r="BF250"/>
  <c r="T250"/>
  <c r="R250"/>
  <c r="P250"/>
  <c r="BI248"/>
  <c r="BH248"/>
  <c r="BG248"/>
  <c r="BF248"/>
  <c r="T248"/>
  <c r="R248"/>
  <c r="P248"/>
  <c r="BI245"/>
  <c r="BH245"/>
  <c r="BG245"/>
  <c r="BF245"/>
  <c r="T245"/>
  <c r="R245"/>
  <c r="P245"/>
  <c r="BI241"/>
  <c r="BH241"/>
  <c r="BG241"/>
  <c r="BF241"/>
  <c r="T241"/>
  <c r="R241"/>
  <c r="P241"/>
  <c r="BI238"/>
  <c r="BH238"/>
  <c r="BG238"/>
  <c r="BF238"/>
  <c r="T238"/>
  <c r="R238"/>
  <c r="P238"/>
  <c r="BI235"/>
  <c r="BH235"/>
  <c r="BG235"/>
  <c r="BF235"/>
  <c r="T235"/>
  <c r="R235"/>
  <c r="P235"/>
  <c r="BI233"/>
  <c r="BH233"/>
  <c r="BG233"/>
  <c r="BF233"/>
  <c r="T233"/>
  <c r="R233"/>
  <c r="P233"/>
  <c r="BI231"/>
  <c r="BH231"/>
  <c r="BG231"/>
  <c r="BF231"/>
  <c r="T231"/>
  <c r="R231"/>
  <c r="P231"/>
  <c r="BI228"/>
  <c r="BH228"/>
  <c r="BG228"/>
  <c r="BF228"/>
  <c r="T228"/>
  <c r="R228"/>
  <c r="P228"/>
  <c r="BI225"/>
  <c r="BH225"/>
  <c r="BG225"/>
  <c r="BF225"/>
  <c r="T225"/>
  <c r="R225"/>
  <c r="P225"/>
  <c r="BI222"/>
  <c r="BH222"/>
  <c r="BG222"/>
  <c r="BF222"/>
  <c r="T222"/>
  <c r="R222"/>
  <c r="P222"/>
  <c r="BI219"/>
  <c r="BH219"/>
  <c r="BG219"/>
  <c r="BF219"/>
  <c r="T219"/>
  <c r="R219"/>
  <c r="P219"/>
  <c r="BI216"/>
  <c r="BH216"/>
  <c r="BG216"/>
  <c r="BF216"/>
  <c r="T216"/>
  <c r="R216"/>
  <c r="P216"/>
  <c r="BI213"/>
  <c r="BH213"/>
  <c r="BG213"/>
  <c r="BF213"/>
  <c r="T213"/>
  <c r="R213"/>
  <c r="P213"/>
  <c r="BI209"/>
  <c r="BH209"/>
  <c r="BG209"/>
  <c r="BF209"/>
  <c r="T209"/>
  <c r="R209"/>
  <c r="P209"/>
  <c r="BI206"/>
  <c r="BH206"/>
  <c r="BG206"/>
  <c r="BF206"/>
  <c r="T206"/>
  <c r="R206"/>
  <c r="P206"/>
  <c r="BI203"/>
  <c r="BH203"/>
  <c r="BG203"/>
  <c r="BF203"/>
  <c r="T203"/>
  <c r="R203"/>
  <c r="P203"/>
  <c r="BI200"/>
  <c r="BH200"/>
  <c r="BG200"/>
  <c r="BF200"/>
  <c r="T200"/>
  <c r="R200"/>
  <c r="P200"/>
  <c r="BI197"/>
  <c r="BH197"/>
  <c r="BG197"/>
  <c r="BF197"/>
  <c r="T197"/>
  <c r="R197"/>
  <c r="P197"/>
  <c r="BI193"/>
  <c r="BH193"/>
  <c r="BG193"/>
  <c r="BF193"/>
  <c r="T193"/>
  <c r="R193"/>
  <c r="P193"/>
  <c r="BI191"/>
  <c r="BH191"/>
  <c r="BG191"/>
  <c r="BF191"/>
  <c r="T191"/>
  <c r="R191"/>
  <c r="P191"/>
  <c r="BI188"/>
  <c r="BH188"/>
  <c r="BG188"/>
  <c r="BF188"/>
  <c r="T188"/>
  <c r="R188"/>
  <c r="P188"/>
  <c r="BI185"/>
  <c r="BH185"/>
  <c r="BG185"/>
  <c r="BF185"/>
  <c r="T185"/>
  <c r="R185"/>
  <c r="P185"/>
  <c r="BI182"/>
  <c r="BH182"/>
  <c r="BG182"/>
  <c r="BF182"/>
  <c r="T182"/>
  <c r="R182"/>
  <c r="P182"/>
  <c r="BI179"/>
  <c r="BH179"/>
  <c r="BG179"/>
  <c r="BF179"/>
  <c r="T179"/>
  <c r="R179"/>
  <c r="P179"/>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8"/>
  <c r="BH148"/>
  <c r="BG148"/>
  <c r="BF148"/>
  <c r="T148"/>
  <c r="R148"/>
  <c r="P148"/>
  <c r="BI146"/>
  <c r="BH146"/>
  <c r="BG146"/>
  <c r="BF146"/>
  <c r="T146"/>
  <c r="R146"/>
  <c r="P146"/>
  <c r="BI144"/>
  <c r="BH144"/>
  <c r="BG144"/>
  <c r="BF144"/>
  <c r="T144"/>
  <c r="R144"/>
  <c r="P144"/>
  <c r="BI141"/>
  <c r="BH141"/>
  <c r="BG141"/>
  <c r="BF141"/>
  <c r="T141"/>
  <c r="R141"/>
  <c r="P141"/>
  <c r="BI137"/>
  <c r="BH137"/>
  <c r="BG137"/>
  <c r="BF137"/>
  <c r="T137"/>
  <c r="R137"/>
  <c r="P137"/>
  <c r="BI134"/>
  <c r="BH134"/>
  <c r="BG134"/>
  <c r="BF134"/>
  <c r="T134"/>
  <c r="R134"/>
  <c r="P134"/>
  <c r="BI131"/>
  <c r="BH131"/>
  <c r="BG131"/>
  <c r="BF131"/>
  <c r="T131"/>
  <c r="R131"/>
  <c r="P131"/>
  <c r="BI129"/>
  <c r="BH129"/>
  <c r="BG129"/>
  <c r="BF129"/>
  <c r="T129"/>
  <c r="R129"/>
  <c r="P129"/>
  <c r="BI126"/>
  <c r="BH126"/>
  <c r="BG126"/>
  <c r="BF126"/>
  <c r="T126"/>
  <c r="R126"/>
  <c r="P126"/>
  <c r="BI123"/>
  <c r="BH123"/>
  <c r="BG123"/>
  <c r="BF123"/>
  <c r="T123"/>
  <c r="R123"/>
  <c r="P123"/>
  <c r="J118"/>
  <c r="J117"/>
  <c r="F117"/>
  <c r="F115"/>
  <c r="E113"/>
  <c r="J59"/>
  <c r="J58"/>
  <c r="F58"/>
  <c r="F56"/>
  <c r="E54"/>
  <c r="J20"/>
  <c r="E20"/>
  <c r="F118"/>
  <c r="J19"/>
  <c r="J14"/>
  <c r="J56"/>
  <c r="E7"/>
  <c r="E109"/>
  <c i="14" r="J39"/>
  <c r="J38"/>
  <c i="1" r="AY71"/>
  <c i="14" r="J37"/>
  <c i="1" r="AX71"/>
  <c i="14" r="BI244"/>
  <c r="BH244"/>
  <c r="BG244"/>
  <c r="BF244"/>
  <c r="T244"/>
  <c r="T243"/>
  <c r="R244"/>
  <c r="R243"/>
  <c r="P244"/>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BI91"/>
  <c r="BH91"/>
  <c r="BG91"/>
  <c r="BF91"/>
  <c r="T91"/>
  <c r="R91"/>
  <c r="P91"/>
  <c r="J85"/>
  <c r="J84"/>
  <c r="F84"/>
  <c r="F82"/>
  <c r="E80"/>
  <c r="J59"/>
  <c r="J58"/>
  <c r="F58"/>
  <c r="F56"/>
  <c r="E54"/>
  <c r="J20"/>
  <c r="E20"/>
  <c r="F85"/>
  <c r="J19"/>
  <c r="J14"/>
  <c r="J82"/>
  <c r="E7"/>
  <c r="E76"/>
  <c i="13" r="J41"/>
  <c r="J40"/>
  <c i="1" r="AY70"/>
  <c i="13" r="J39"/>
  <c i="1" r="AX70"/>
  <c i="13"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2"/>
  <c r="BH192"/>
  <c r="BG192"/>
  <c r="BF192"/>
  <c r="T192"/>
  <c r="T191"/>
  <c r="R192"/>
  <c r="R191"/>
  <c r="P192"/>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29"/>
  <c r="BH129"/>
  <c r="BG129"/>
  <c r="BF129"/>
  <c r="T129"/>
  <c r="T128"/>
  <c r="R129"/>
  <c r="R128"/>
  <c r="P129"/>
  <c r="P128"/>
  <c r="BI126"/>
  <c r="BH126"/>
  <c r="BG126"/>
  <c r="BF126"/>
  <c r="T126"/>
  <c r="R126"/>
  <c r="P126"/>
  <c r="BI122"/>
  <c r="BH122"/>
  <c r="BG122"/>
  <c r="BF122"/>
  <c r="T122"/>
  <c r="R122"/>
  <c r="P122"/>
  <c r="BI120"/>
  <c r="BH120"/>
  <c r="BG120"/>
  <c r="BF120"/>
  <c r="T120"/>
  <c r="R120"/>
  <c r="P120"/>
  <c r="BI118"/>
  <c r="BH118"/>
  <c r="BG118"/>
  <c r="BF118"/>
  <c r="T118"/>
  <c r="R118"/>
  <c r="P118"/>
  <c r="BI116"/>
  <c r="BH116"/>
  <c r="BG116"/>
  <c r="BF116"/>
  <c r="T116"/>
  <c r="R116"/>
  <c r="P116"/>
  <c r="BI113"/>
  <c r="BH113"/>
  <c r="BG113"/>
  <c r="BF113"/>
  <c r="T113"/>
  <c r="T112"/>
  <c r="R113"/>
  <c r="R112"/>
  <c r="P113"/>
  <c r="P112"/>
  <c r="BI110"/>
  <c r="BH110"/>
  <c r="BG110"/>
  <c r="BF110"/>
  <c r="T110"/>
  <c r="R110"/>
  <c r="P110"/>
  <c r="BI108"/>
  <c r="BH108"/>
  <c r="BG108"/>
  <c r="BF108"/>
  <c r="T108"/>
  <c r="R108"/>
  <c r="P108"/>
  <c r="BI106"/>
  <c r="BH106"/>
  <c r="BG106"/>
  <c r="BF106"/>
  <c r="T106"/>
  <c r="R106"/>
  <c r="P106"/>
  <c r="J100"/>
  <c r="J99"/>
  <c r="F99"/>
  <c r="F97"/>
  <c r="E95"/>
  <c r="J63"/>
  <c r="J62"/>
  <c r="F62"/>
  <c r="F60"/>
  <c r="E58"/>
  <c r="J22"/>
  <c r="E22"/>
  <c r="F100"/>
  <c r="J21"/>
  <c r="J16"/>
  <c r="J60"/>
  <c r="E7"/>
  <c r="E89"/>
  <c i="12" r="J41"/>
  <c r="J40"/>
  <c i="1" r="AY69"/>
  <c i="12" r="J39"/>
  <c i="1" r="AX69"/>
  <c i="12"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4"/>
  <c r="BH234"/>
  <c r="BG234"/>
  <c r="BF234"/>
  <c r="T234"/>
  <c r="R234"/>
  <c r="P234"/>
  <c r="BI232"/>
  <c r="BH232"/>
  <c r="BG232"/>
  <c r="BF232"/>
  <c r="T232"/>
  <c r="R232"/>
  <c r="P232"/>
  <c r="BI230"/>
  <c r="BH230"/>
  <c r="BG230"/>
  <c r="BF230"/>
  <c r="T230"/>
  <c r="R230"/>
  <c r="P230"/>
  <c r="BI228"/>
  <c r="BH228"/>
  <c r="BG228"/>
  <c r="BF228"/>
  <c r="T228"/>
  <c r="R228"/>
  <c r="P228"/>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0"/>
  <c r="BH100"/>
  <c r="BG100"/>
  <c r="BF100"/>
  <c r="T100"/>
  <c r="T99"/>
  <c r="R100"/>
  <c r="R99"/>
  <c r="P100"/>
  <c r="P99"/>
  <c r="J95"/>
  <c r="J94"/>
  <c r="F94"/>
  <c r="F92"/>
  <c r="E90"/>
  <c r="J63"/>
  <c r="J62"/>
  <c r="F62"/>
  <c r="F60"/>
  <c r="E58"/>
  <c r="J22"/>
  <c r="E22"/>
  <c r="F95"/>
  <c r="J21"/>
  <c r="J16"/>
  <c r="J92"/>
  <c r="E7"/>
  <c r="E84"/>
  <c i="11" r="J41"/>
  <c r="J40"/>
  <c i="1" r="AY68"/>
  <c i="11" r="J39"/>
  <c i="1" r="AX68"/>
  <c i="11"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5"/>
  <c r="BH225"/>
  <c r="BG225"/>
  <c r="BF225"/>
  <c r="T225"/>
  <c r="R225"/>
  <c r="P225"/>
  <c r="BI223"/>
  <c r="BH223"/>
  <c r="BG223"/>
  <c r="BF223"/>
  <c r="T223"/>
  <c r="R223"/>
  <c r="P223"/>
  <c r="BI221"/>
  <c r="BH221"/>
  <c r="BG221"/>
  <c r="BF221"/>
  <c r="T221"/>
  <c r="R221"/>
  <c r="P221"/>
  <c r="BI219"/>
  <c r="BH219"/>
  <c r="BG219"/>
  <c r="BF219"/>
  <c r="T219"/>
  <c r="R219"/>
  <c r="P219"/>
  <c r="BI216"/>
  <c r="BH216"/>
  <c r="BG216"/>
  <c r="BF216"/>
  <c r="T216"/>
  <c r="T215"/>
  <c r="R216"/>
  <c r="R215"/>
  <c r="P216"/>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0"/>
  <c r="BH100"/>
  <c r="BG100"/>
  <c r="BF100"/>
  <c r="T100"/>
  <c r="T99"/>
  <c r="R100"/>
  <c r="R99"/>
  <c r="P100"/>
  <c r="P99"/>
  <c r="J95"/>
  <c r="J94"/>
  <c r="F94"/>
  <c r="F92"/>
  <c r="E90"/>
  <c r="J63"/>
  <c r="J62"/>
  <c r="F62"/>
  <c r="F60"/>
  <c r="E58"/>
  <c r="J22"/>
  <c r="E22"/>
  <c r="F95"/>
  <c r="J21"/>
  <c r="J16"/>
  <c r="J60"/>
  <c r="E7"/>
  <c r="E84"/>
  <c i="10" r="J41"/>
  <c r="J40"/>
  <c i="1" r="AY67"/>
  <c i="10" r="J39"/>
  <c i="1" r="AX67"/>
  <c i="10" r="BI340"/>
  <c r="BH340"/>
  <c r="BG340"/>
  <c r="BF340"/>
  <c r="T340"/>
  <c r="T339"/>
  <c r="R340"/>
  <c r="R339"/>
  <c r="P340"/>
  <c r="P339"/>
  <c r="BI337"/>
  <c r="BH337"/>
  <c r="BG337"/>
  <c r="BF337"/>
  <c r="T337"/>
  <c r="R337"/>
  <c r="P337"/>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1"/>
  <c r="BH271"/>
  <c r="BG271"/>
  <c r="BF271"/>
  <c r="T271"/>
  <c r="R271"/>
  <c r="P271"/>
  <c r="BI269"/>
  <c r="BH269"/>
  <c r="BG269"/>
  <c r="BF269"/>
  <c r="T269"/>
  <c r="R269"/>
  <c r="P269"/>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1"/>
  <c r="BH101"/>
  <c r="BG101"/>
  <c r="BF101"/>
  <c r="T101"/>
  <c r="T100"/>
  <c r="R101"/>
  <c r="R100"/>
  <c r="P101"/>
  <c r="P100"/>
  <c r="J96"/>
  <c r="J95"/>
  <c r="F95"/>
  <c r="F93"/>
  <c r="E91"/>
  <c r="J63"/>
  <c r="J62"/>
  <c r="F62"/>
  <c r="F60"/>
  <c r="E58"/>
  <c r="J22"/>
  <c r="E22"/>
  <c r="F96"/>
  <c r="J21"/>
  <c r="J16"/>
  <c r="J60"/>
  <c r="E7"/>
  <c r="E52"/>
  <c i="9" r="J41"/>
  <c r="J40"/>
  <c i="1" r="AY65"/>
  <c i="9" r="J39"/>
  <c i="1" r="AX65"/>
  <c i="9"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78"/>
  <c r="BH178"/>
  <c r="BG178"/>
  <c r="BF178"/>
  <c r="T178"/>
  <c r="R178"/>
  <c r="P178"/>
  <c r="BI173"/>
  <c r="BH173"/>
  <c r="BG173"/>
  <c r="BF173"/>
  <c r="T173"/>
  <c r="R173"/>
  <c r="P173"/>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6"/>
  <c r="BH106"/>
  <c r="BG106"/>
  <c r="BF106"/>
  <c r="T106"/>
  <c r="R106"/>
  <c r="P106"/>
  <c r="BI104"/>
  <c r="BH104"/>
  <c r="BG104"/>
  <c r="BF104"/>
  <c r="T104"/>
  <c r="R104"/>
  <c r="P104"/>
  <c r="BI102"/>
  <c r="BH102"/>
  <c r="BG102"/>
  <c r="BF102"/>
  <c r="T102"/>
  <c r="R102"/>
  <c r="P102"/>
  <c r="BI99"/>
  <c r="BH99"/>
  <c r="BG99"/>
  <c r="BF99"/>
  <c r="T99"/>
  <c r="R99"/>
  <c r="P99"/>
  <c r="BI97"/>
  <c r="BH97"/>
  <c r="BG97"/>
  <c r="BF97"/>
  <c r="T97"/>
  <c r="R97"/>
  <c r="P97"/>
  <c r="BI95"/>
  <c r="BH95"/>
  <c r="BG95"/>
  <c r="BF95"/>
  <c r="T95"/>
  <c r="R95"/>
  <c r="P95"/>
  <c r="J90"/>
  <c r="J89"/>
  <c r="F89"/>
  <c r="F87"/>
  <c r="E85"/>
  <c r="J63"/>
  <c r="J62"/>
  <c r="F62"/>
  <c r="F60"/>
  <c r="E58"/>
  <c r="J22"/>
  <c r="E22"/>
  <c r="F90"/>
  <c r="J21"/>
  <c r="J16"/>
  <c r="J60"/>
  <c r="E7"/>
  <c r="E79"/>
  <c i="8" r="J41"/>
  <c r="J40"/>
  <c i="1" r="AY64"/>
  <c i="8" r="J39"/>
  <c i="1" r="AX64"/>
  <c i="8"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8"/>
  <c r="BH108"/>
  <c r="BG108"/>
  <c r="BF108"/>
  <c r="T108"/>
  <c r="R108"/>
  <c r="P108"/>
  <c r="BI105"/>
  <c r="BH105"/>
  <c r="BG105"/>
  <c r="BF105"/>
  <c r="T105"/>
  <c r="R105"/>
  <c r="P105"/>
  <c r="BI103"/>
  <c r="BH103"/>
  <c r="BG103"/>
  <c r="BF103"/>
  <c r="T103"/>
  <c r="R103"/>
  <c r="P103"/>
  <c r="BI100"/>
  <c r="BH100"/>
  <c r="BG100"/>
  <c r="BF100"/>
  <c r="T100"/>
  <c r="R100"/>
  <c r="P100"/>
  <c r="BI97"/>
  <c r="BH97"/>
  <c r="BG97"/>
  <c r="BF97"/>
  <c r="T97"/>
  <c r="R97"/>
  <c r="P97"/>
  <c r="BI95"/>
  <c r="BH95"/>
  <c r="BG95"/>
  <c r="BF95"/>
  <c r="T95"/>
  <c r="R95"/>
  <c r="P95"/>
  <c r="J90"/>
  <c r="J89"/>
  <c r="F89"/>
  <c r="F87"/>
  <c r="E85"/>
  <c r="J63"/>
  <c r="J62"/>
  <c r="F62"/>
  <c r="F60"/>
  <c r="E58"/>
  <c r="J22"/>
  <c r="E22"/>
  <c r="F90"/>
  <c r="J21"/>
  <c r="J16"/>
  <c r="J87"/>
  <c r="E7"/>
  <c r="E79"/>
  <c i="7" r="J41"/>
  <c r="J40"/>
  <c i="1" r="AY63"/>
  <c i="7" r="J39"/>
  <c i="1" r="AX63"/>
  <c i="7" r="BI375"/>
  <c r="BH375"/>
  <c r="BG375"/>
  <c r="BF375"/>
  <c r="T375"/>
  <c r="R375"/>
  <c r="P375"/>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6"/>
  <c r="BH316"/>
  <c r="BG316"/>
  <c r="BF316"/>
  <c r="T316"/>
  <c r="R316"/>
  <c r="P316"/>
  <c r="BI313"/>
  <c r="BH313"/>
  <c r="BG313"/>
  <c r="BF313"/>
  <c r="T313"/>
  <c r="R313"/>
  <c r="P313"/>
  <c r="BI308"/>
  <c r="BH308"/>
  <c r="BG308"/>
  <c r="BF308"/>
  <c r="T308"/>
  <c r="R308"/>
  <c r="P308"/>
  <c r="BI303"/>
  <c r="BH303"/>
  <c r="BG303"/>
  <c r="BF303"/>
  <c r="T303"/>
  <c r="R303"/>
  <c r="P303"/>
  <c r="BI298"/>
  <c r="BH298"/>
  <c r="BG298"/>
  <c r="BF298"/>
  <c r="T298"/>
  <c r="R298"/>
  <c r="P298"/>
  <c r="BI293"/>
  <c r="BH293"/>
  <c r="BG293"/>
  <c r="BF293"/>
  <c r="T293"/>
  <c r="R293"/>
  <c r="P293"/>
  <c r="BI288"/>
  <c r="BH288"/>
  <c r="BG288"/>
  <c r="BF288"/>
  <c r="T288"/>
  <c r="R288"/>
  <c r="P288"/>
  <c r="BI283"/>
  <c r="BH283"/>
  <c r="BG283"/>
  <c r="BF283"/>
  <c r="T283"/>
  <c r="R283"/>
  <c r="P283"/>
  <c r="BI278"/>
  <c r="BH278"/>
  <c r="BG278"/>
  <c r="BF278"/>
  <c r="T278"/>
  <c r="R278"/>
  <c r="P278"/>
  <c r="BI273"/>
  <c r="BH273"/>
  <c r="BG273"/>
  <c r="BF273"/>
  <c r="T273"/>
  <c r="R273"/>
  <c r="P273"/>
  <c r="BI268"/>
  <c r="BH268"/>
  <c r="BG268"/>
  <c r="BF268"/>
  <c r="T268"/>
  <c r="R268"/>
  <c r="P268"/>
  <c r="BI263"/>
  <c r="BH263"/>
  <c r="BG263"/>
  <c r="BF263"/>
  <c r="T263"/>
  <c r="R263"/>
  <c r="P263"/>
  <c r="BI258"/>
  <c r="BH258"/>
  <c r="BG258"/>
  <c r="BF258"/>
  <c r="T258"/>
  <c r="R258"/>
  <c r="P258"/>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0"/>
  <c r="BH150"/>
  <c r="BG150"/>
  <c r="BF150"/>
  <c r="T150"/>
  <c r="R150"/>
  <c r="P150"/>
  <c r="BI148"/>
  <c r="BH148"/>
  <c r="BG148"/>
  <c r="BF148"/>
  <c r="T148"/>
  <c r="R148"/>
  <c r="P148"/>
  <c r="BI145"/>
  <c r="BH145"/>
  <c r="BG145"/>
  <c r="BF145"/>
  <c r="T145"/>
  <c r="R145"/>
  <c r="P145"/>
  <c r="BI143"/>
  <c r="BH143"/>
  <c r="BG143"/>
  <c r="BF143"/>
  <c r="T143"/>
  <c r="R143"/>
  <c r="P143"/>
  <c r="BI140"/>
  <c r="BH140"/>
  <c r="BG140"/>
  <c r="BF140"/>
  <c r="T140"/>
  <c r="R140"/>
  <c r="P140"/>
  <c r="BI136"/>
  <c r="BH136"/>
  <c r="BG136"/>
  <c r="BF136"/>
  <c r="T136"/>
  <c r="R136"/>
  <c r="P136"/>
  <c r="BI133"/>
  <c r="BH133"/>
  <c r="BG133"/>
  <c r="BF133"/>
  <c r="T133"/>
  <c r="R133"/>
  <c r="P133"/>
  <c r="BI130"/>
  <c r="BH130"/>
  <c r="BG130"/>
  <c r="BF130"/>
  <c r="T130"/>
  <c r="R130"/>
  <c r="P130"/>
  <c r="BI127"/>
  <c r="BH127"/>
  <c r="BG127"/>
  <c r="BF127"/>
  <c r="T127"/>
  <c r="R127"/>
  <c r="P127"/>
  <c r="BI124"/>
  <c r="BH124"/>
  <c r="BG124"/>
  <c r="BF124"/>
  <c r="T124"/>
  <c r="R124"/>
  <c r="P124"/>
  <c r="BI120"/>
  <c r="BH120"/>
  <c r="BG120"/>
  <c r="BF120"/>
  <c r="T120"/>
  <c r="R120"/>
  <c r="P120"/>
  <c r="BI117"/>
  <c r="BH117"/>
  <c r="BG117"/>
  <c r="BF117"/>
  <c r="T117"/>
  <c r="R117"/>
  <c r="P117"/>
  <c r="BI114"/>
  <c r="BH114"/>
  <c r="BG114"/>
  <c r="BF114"/>
  <c r="T114"/>
  <c r="R114"/>
  <c r="P114"/>
  <c r="BI111"/>
  <c r="BH111"/>
  <c r="BG111"/>
  <c r="BF111"/>
  <c r="T111"/>
  <c r="R111"/>
  <c r="P111"/>
  <c r="BI107"/>
  <c r="BH107"/>
  <c r="BG107"/>
  <c r="BF107"/>
  <c r="T107"/>
  <c r="R107"/>
  <c r="P107"/>
  <c r="BI103"/>
  <c r="BH103"/>
  <c r="BG103"/>
  <c r="BF103"/>
  <c r="T103"/>
  <c r="R103"/>
  <c r="P103"/>
  <c r="BI99"/>
  <c r="BH99"/>
  <c r="BG99"/>
  <c r="BF99"/>
  <c r="T99"/>
  <c r="R99"/>
  <c r="P99"/>
  <c r="BI95"/>
  <c r="BH95"/>
  <c r="BG95"/>
  <c r="BF95"/>
  <c r="T95"/>
  <c r="R95"/>
  <c r="P95"/>
  <c r="J90"/>
  <c r="J89"/>
  <c r="F89"/>
  <c r="F87"/>
  <c r="E85"/>
  <c r="J63"/>
  <c r="J62"/>
  <c r="F62"/>
  <c r="F60"/>
  <c r="E58"/>
  <c r="J22"/>
  <c r="E22"/>
  <c r="F63"/>
  <c r="J21"/>
  <c r="J16"/>
  <c r="J87"/>
  <c r="E7"/>
  <c r="E52"/>
  <c i="6" r="J41"/>
  <c r="J40"/>
  <c i="1" r="AY62"/>
  <c i="6" r="J39"/>
  <c i="1" r="AX62"/>
  <c i="6" r="BI199"/>
  <c r="BH199"/>
  <c r="BG199"/>
  <c r="BF199"/>
  <c r="T199"/>
  <c r="R199"/>
  <c r="P199"/>
  <c r="BI197"/>
  <c r="BH197"/>
  <c r="BG197"/>
  <c r="BF197"/>
  <c r="T197"/>
  <c r="R197"/>
  <c r="P197"/>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J90"/>
  <c r="J89"/>
  <c r="F89"/>
  <c r="F87"/>
  <c r="E85"/>
  <c r="J63"/>
  <c r="J62"/>
  <c r="F62"/>
  <c r="F60"/>
  <c r="E58"/>
  <c r="J22"/>
  <c r="E22"/>
  <c r="F90"/>
  <c r="J21"/>
  <c r="J16"/>
  <c r="J60"/>
  <c r="E7"/>
  <c r="E79"/>
  <c i="5" r="J41"/>
  <c r="J40"/>
  <c i="1" r="AY60"/>
  <c i="5" r="J39"/>
  <c i="1" r="AX60"/>
  <c i="5" r="BI378"/>
  <c r="BH378"/>
  <c r="BG378"/>
  <c r="BF378"/>
  <c r="T378"/>
  <c r="R378"/>
  <c r="P378"/>
  <c r="BI376"/>
  <c r="BH376"/>
  <c r="BG376"/>
  <c r="BF376"/>
  <c r="T376"/>
  <c r="R376"/>
  <c r="P376"/>
  <c r="BI374"/>
  <c r="BH374"/>
  <c r="BG374"/>
  <c r="BF374"/>
  <c r="T374"/>
  <c r="R374"/>
  <c r="P374"/>
  <c r="BI372"/>
  <c r="BH372"/>
  <c r="BG372"/>
  <c r="BF372"/>
  <c r="T372"/>
  <c r="R372"/>
  <c r="P372"/>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8"/>
  <c r="BH208"/>
  <c r="BG208"/>
  <c r="BF208"/>
  <c r="T208"/>
  <c r="R208"/>
  <c r="P208"/>
  <c r="BI202"/>
  <c r="BH202"/>
  <c r="BG202"/>
  <c r="BF202"/>
  <c r="T202"/>
  <c r="R202"/>
  <c r="P202"/>
  <c r="BI196"/>
  <c r="BH196"/>
  <c r="BG196"/>
  <c r="BF196"/>
  <c r="T196"/>
  <c r="R196"/>
  <c r="P196"/>
  <c r="BI190"/>
  <c r="BH190"/>
  <c r="BG190"/>
  <c r="BF190"/>
  <c r="T190"/>
  <c r="R190"/>
  <c r="P190"/>
  <c r="BI184"/>
  <c r="BH184"/>
  <c r="BG184"/>
  <c r="BF184"/>
  <c r="T184"/>
  <c r="R184"/>
  <c r="P184"/>
  <c r="BI178"/>
  <c r="BH178"/>
  <c r="BG178"/>
  <c r="BF178"/>
  <c r="T178"/>
  <c r="R178"/>
  <c r="P178"/>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J94"/>
  <c r="J93"/>
  <c r="F93"/>
  <c r="F91"/>
  <c r="E89"/>
  <c r="J63"/>
  <c r="J62"/>
  <c r="F62"/>
  <c r="F60"/>
  <c r="E58"/>
  <c r="J22"/>
  <c r="E22"/>
  <c r="F94"/>
  <c r="J21"/>
  <c r="J16"/>
  <c r="J91"/>
  <c r="E7"/>
  <c r="E52"/>
  <c i="4" r="J41"/>
  <c r="J40"/>
  <c i="1" r="AY59"/>
  <c i="4" r="J39"/>
  <c i="1" r="AX59"/>
  <c i="4"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J90"/>
  <c r="J89"/>
  <c r="F89"/>
  <c r="F87"/>
  <c r="E85"/>
  <c r="J63"/>
  <c r="J62"/>
  <c r="F62"/>
  <c r="F60"/>
  <c r="E58"/>
  <c r="J22"/>
  <c r="E22"/>
  <c r="F90"/>
  <c r="J21"/>
  <c r="J16"/>
  <c r="J87"/>
  <c r="E7"/>
  <c r="E79"/>
  <c i="3" r="J39"/>
  <c r="J38"/>
  <c i="1" r="AY57"/>
  <c i="3" r="J37"/>
  <c i="1" r="AX57"/>
  <c i="3" r="BI188"/>
  <c r="BH188"/>
  <c r="BG188"/>
  <c r="BF188"/>
  <c r="T188"/>
  <c r="R188"/>
  <c r="P188"/>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T173"/>
  <c r="R174"/>
  <c r="R173"/>
  <c r="P174"/>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59"/>
  <c r="BH159"/>
  <c r="BG159"/>
  <c r="BF159"/>
  <c r="T159"/>
  <c r="T158"/>
  <c r="R159"/>
  <c r="R158"/>
  <c r="P159"/>
  <c r="P158"/>
  <c r="BI156"/>
  <c r="BH156"/>
  <c r="BG156"/>
  <c r="BF156"/>
  <c r="T156"/>
  <c r="R156"/>
  <c r="P156"/>
  <c r="BI153"/>
  <c r="BH153"/>
  <c r="BG153"/>
  <c r="BF153"/>
  <c r="T153"/>
  <c r="R153"/>
  <c r="P153"/>
  <c r="BI151"/>
  <c r="BH151"/>
  <c r="BG151"/>
  <c r="BF151"/>
  <c r="T151"/>
  <c r="R151"/>
  <c r="P151"/>
  <c r="BI149"/>
  <c r="BH149"/>
  <c r="BG149"/>
  <c r="BF149"/>
  <c r="T149"/>
  <c r="R149"/>
  <c r="P149"/>
  <c r="BI138"/>
  <c r="BH138"/>
  <c r="BG138"/>
  <c r="BF138"/>
  <c r="T138"/>
  <c r="R138"/>
  <c r="P138"/>
  <c r="BI135"/>
  <c r="BH135"/>
  <c r="BG135"/>
  <c r="BF135"/>
  <c r="T135"/>
  <c r="R135"/>
  <c r="P135"/>
  <c r="BI131"/>
  <c r="BH131"/>
  <c r="BG131"/>
  <c r="BF131"/>
  <c r="T131"/>
  <c r="R131"/>
  <c r="P131"/>
  <c r="BI129"/>
  <c r="BH129"/>
  <c r="BG129"/>
  <c r="BF129"/>
  <c r="T129"/>
  <c r="R129"/>
  <c r="P129"/>
  <c r="BI127"/>
  <c r="BH127"/>
  <c r="BG127"/>
  <c r="BF127"/>
  <c r="T127"/>
  <c r="R127"/>
  <c r="P127"/>
  <c r="BI120"/>
  <c r="BH120"/>
  <c r="BG120"/>
  <c r="BF120"/>
  <c r="T120"/>
  <c r="R120"/>
  <c r="P120"/>
  <c r="BI117"/>
  <c r="BH117"/>
  <c r="BG117"/>
  <c r="BF117"/>
  <c r="T117"/>
  <c r="R117"/>
  <c r="P117"/>
  <c r="BI114"/>
  <c r="BH114"/>
  <c r="BG114"/>
  <c r="BF114"/>
  <c r="T114"/>
  <c r="R114"/>
  <c r="P114"/>
  <c r="BI110"/>
  <c r="BH110"/>
  <c r="BG110"/>
  <c r="BF110"/>
  <c r="T110"/>
  <c r="T109"/>
  <c r="R110"/>
  <c r="R109"/>
  <c r="P110"/>
  <c r="P109"/>
  <c r="BI105"/>
  <c r="BH105"/>
  <c r="BG105"/>
  <c r="BF105"/>
  <c r="T105"/>
  <c r="R105"/>
  <c r="P105"/>
  <c r="BI101"/>
  <c r="BH101"/>
  <c r="BG101"/>
  <c r="BF101"/>
  <c r="T101"/>
  <c r="R101"/>
  <c r="P101"/>
  <c r="BI99"/>
  <c r="BH99"/>
  <c r="BG99"/>
  <c r="BF99"/>
  <c r="T99"/>
  <c r="R99"/>
  <c r="P99"/>
  <c r="J93"/>
  <c r="J92"/>
  <c r="F92"/>
  <c r="F90"/>
  <c r="E88"/>
  <c r="J59"/>
  <c r="J58"/>
  <c r="F58"/>
  <c r="F56"/>
  <c r="E54"/>
  <c r="J20"/>
  <c r="E20"/>
  <c r="F93"/>
  <c r="J19"/>
  <c r="J14"/>
  <c r="J56"/>
  <c r="E7"/>
  <c r="E84"/>
  <c i="2" r="J37"/>
  <c r="J36"/>
  <c i="1" r="AY56"/>
  <c i="2" r="J35"/>
  <c i="1" r="AX56"/>
  <c i="2" r="BI1854"/>
  <c r="BH1854"/>
  <c r="BG1854"/>
  <c r="BF1854"/>
  <c r="T1854"/>
  <c r="T1853"/>
  <c r="T1852"/>
  <c r="R1854"/>
  <c r="R1853"/>
  <c r="R1852"/>
  <c r="P1854"/>
  <c r="P1853"/>
  <c r="P1852"/>
  <c r="BI1849"/>
  <c r="BH1849"/>
  <c r="BG1849"/>
  <c r="BF1849"/>
  <c r="T1849"/>
  <c r="T1848"/>
  <c r="R1849"/>
  <c r="R1848"/>
  <c r="P1849"/>
  <c r="P1848"/>
  <c r="BI1846"/>
  <c r="BH1846"/>
  <c r="BG1846"/>
  <c r="BF1846"/>
  <c r="T1846"/>
  <c r="R1846"/>
  <c r="P1846"/>
  <c r="BI1844"/>
  <c r="BH1844"/>
  <c r="BG1844"/>
  <c r="BF1844"/>
  <c r="T1844"/>
  <c r="R1844"/>
  <c r="P1844"/>
  <c r="BI1842"/>
  <c r="BH1842"/>
  <c r="BG1842"/>
  <c r="BF1842"/>
  <c r="T1842"/>
  <c r="R1842"/>
  <c r="P1842"/>
  <c r="BI1835"/>
  <c r="BH1835"/>
  <c r="BG1835"/>
  <c r="BF1835"/>
  <c r="T1835"/>
  <c r="R1835"/>
  <c r="P1835"/>
  <c r="BI1833"/>
  <c r="BH1833"/>
  <c r="BG1833"/>
  <c r="BF1833"/>
  <c r="T1833"/>
  <c r="R1833"/>
  <c r="P1833"/>
  <c r="BI1831"/>
  <c r="BH1831"/>
  <c r="BG1831"/>
  <c r="BF1831"/>
  <c r="T1831"/>
  <c r="R1831"/>
  <c r="P1831"/>
  <c r="BI1828"/>
  <c r="BH1828"/>
  <c r="BG1828"/>
  <c r="BF1828"/>
  <c r="T1828"/>
  <c r="R1828"/>
  <c r="P1828"/>
  <c r="BI1824"/>
  <c r="BH1824"/>
  <c r="BG1824"/>
  <c r="BF1824"/>
  <c r="T1824"/>
  <c r="R1824"/>
  <c r="P1824"/>
  <c r="BI1821"/>
  <c r="BH1821"/>
  <c r="BG1821"/>
  <c r="BF1821"/>
  <c r="T1821"/>
  <c r="R1821"/>
  <c r="P1821"/>
  <c r="BI1815"/>
  <c r="BH1815"/>
  <c r="BG1815"/>
  <c r="BF1815"/>
  <c r="T1815"/>
  <c r="R1815"/>
  <c r="P1815"/>
  <c r="BI1811"/>
  <c r="BH1811"/>
  <c r="BG1811"/>
  <c r="BF1811"/>
  <c r="T1811"/>
  <c r="R1811"/>
  <c r="P1811"/>
  <c r="BI1809"/>
  <c r="BH1809"/>
  <c r="BG1809"/>
  <c r="BF1809"/>
  <c r="T1809"/>
  <c r="R1809"/>
  <c r="P1809"/>
  <c r="BI1806"/>
  <c r="BH1806"/>
  <c r="BG1806"/>
  <c r="BF1806"/>
  <c r="T1806"/>
  <c r="R1806"/>
  <c r="P1806"/>
  <c r="BI1803"/>
  <c r="BH1803"/>
  <c r="BG1803"/>
  <c r="BF1803"/>
  <c r="T1803"/>
  <c r="R1803"/>
  <c r="P1803"/>
  <c r="BI1800"/>
  <c r="BH1800"/>
  <c r="BG1800"/>
  <c r="BF1800"/>
  <c r="T1800"/>
  <c r="R1800"/>
  <c r="P1800"/>
  <c r="BI1797"/>
  <c r="BH1797"/>
  <c r="BG1797"/>
  <c r="BF1797"/>
  <c r="T1797"/>
  <c r="R1797"/>
  <c r="P1797"/>
  <c r="BI1793"/>
  <c r="BH1793"/>
  <c r="BG1793"/>
  <c r="BF1793"/>
  <c r="T1793"/>
  <c r="R1793"/>
  <c r="P1793"/>
  <c r="BI1790"/>
  <c r="BH1790"/>
  <c r="BG1790"/>
  <c r="BF1790"/>
  <c r="T1790"/>
  <c r="R1790"/>
  <c r="P1790"/>
  <c r="BI1788"/>
  <c r="BH1788"/>
  <c r="BG1788"/>
  <c r="BF1788"/>
  <c r="T1788"/>
  <c r="R1788"/>
  <c r="P1788"/>
  <c r="BI1785"/>
  <c r="BH1785"/>
  <c r="BG1785"/>
  <c r="BF1785"/>
  <c r="T1785"/>
  <c r="R1785"/>
  <c r="P1785"/>
  <c r="BI1782"/>
  <c r="BH1782"/>
  <c r="BG1782"/>
  <c r="BF1782"/>
  <c r="T1782"/>
  <c r="R1782"/>
  <c r="P1782"/>
  <c r="BI1779"/>
  <c r="BH1779"/>
  <c r="BG1779"/>
  <c r="BF1779"/>
  <c r="T1779"/>
  <c r="R1779"/>
  <c r="P1779"/>
  <c r="BI1764"/>
  <c r="BH1764"/>
  <c r="BG1764"/>
  <c r="BF1764"/>
  <c r="T1764"/>
  <c r="R1764"/>
  <c r="P1764"/>
  <c r="BI1762"/>
  <c r="BH1762"/>
  <c r="BG1762"/>
  <c r="BF1762"/>
  <c r="T1762"/>
  <c r="R1762"/>
  <c r="P1762"/>
  <c r="BI1759"/>
  <c r="BH1759"/>
  <c r="BG1759"/>
  <c r="BF1759"/>
  <c r="T1759"/>
  <c r="R1759"/>
  <c r="P1759"/>
  <c r="BI1756"/>
  <c r="BH1756"/>
  <c r="BG1756"/>
  <c r="BF1756"/>
  <c r="T1756"/>
  <c r="R1756"/>
  <c r="P1756"/>
  <c r="BI1753"/>
  <c r="BH1753"/>
  <c r="BG1753"/>
  <c r="BF1753"/>
  <c r="T1753"/>
  <c r="R1753"/>
  <c r="P1753"/>
  <c r="BI1750"/>
  <c r="BH1750"/>
  <c r="BG1750"/>
  <c r="BF1750"/>
  <c r="T1750"/>
  <c r="R1750"/>
  <c r="P1750"/>
  <c r="BI1748"/>
  <c r="BH1748"/>
  <c r="BG1748"/>
  <c r="BF1748"/>
  <c r="T1748"/>
  <c r="R1748"/>
  <c r="P1748"/>
  <c r="BI1745"/>
  <c r="BH1745"/>
  <c r="BG1745"/>
  <c r="BF1745"/>
  <c r="T1745"/>
  <c r="R1745"/>
  <c r="P1745"/>
  <c r="BI1742"/>
  <c r="BH1742"/>
  <c r="BG1742"/>
  <c r="BF1742"/>
  <c r="T1742"/>
  <c r="R1742"/>
  <c r="P1742"/>
  <c r="BI1739"/>
  <c r="BH1739"/>
  <c r="BG1739"/>
  <c r="BF1739"/>
  <c r="T1739"/>
  <c r="R1739"/>
  <c r="P1739"/>
  <c r="BI1736"/>
  <c r="BH1736"/>
  <c r="BG1736"/>
  <c r="BF1736"/>
  <c r="T1736"/>
  <c r="R1736"/>
  <c r="P1736"/>
  <c r="BI1733"/>
  <c r="BH1733"/>
  <c r="BG1733"/>
  <c r="BF1733"/>
  <c r="T1733"/>
  <c r="R1733"/>
  <c r="P1733"/>
  <c r="BI1727"/>
  <c r="BH1727"/>
  <c r="BG1727"/>
  <c r="BF1727"/>
  <c r="T1727"/>
  <c r="R1727"/>
  <c r="P1727"/>
  <c r="BI1724"/>
  <c r="BH1724"/>
  <c r="BG1724"/>
  <c r="BF1724"/>
  <c r="T1724"/>
  <c r="R1724"/>
  <c r="P1724"/>
  <c r="BI1721"/>
  <c r="BH1721"/>
  <c r="BG1721"/>
  <c r="BF1721"/>
  <c r="T1721"/>
  <c r="R1721"/>
  <c r="P1721"/>
  <c r="BI1719"/>
  <c r="BH1719"/>
  <c r="BG1719"/>
  <c r="BF1719"/>
  <c r="T1719"/>
  <c r="R1719"/>
  <c r="P1719"/>
  <c r="BI1716"/>
  <c r="BH1716"/>
  <c r="BG1716"/>
  <c r="BF1716"/>
  <c r="T1716"/>
  <c r="R1716"/>
  <c r="P1716"/>
  <c r="BI1712"/>
  <c r="BH1712"/>
  <c r="BG1712"/>
  <c r="BF1712"/>
  <c r="T1712"/>
  <c r="R1712"/>
  <c r="P1712"/>
  <c r="BI1709"/>
  <c r="BH1709"/>
  <c r="BG1709"/>
  <c r="BF1709"/>
  <c r="T1709"/>
  <c r="R1709"/>
  <c r="P1709"/>
  <c r="BI1705"/>
  <c r="BH1705"/>
  <c r="BG1705"/>
  <c r="BF1705"/>
  <c r="T1705"/>
  <c r="R1705"/>
  <c r="P1705"/>
  <c r="BI1702"/>
  <c r="BH1702"/>
  <c r="BG1702"/>
  <c r="BF1702"/>
  <c r="T1702"/>
  <c r="R1702"/>
  <c r="P1702"/>
  <c r="BI1699"/>
  <c r="BH1699"/>
  <c r="BG1699"/>
  <c r="BF1699"/>
  <c r="T1699"/>
  <c r="R1699"/>
  <c r="P1699"/>
  <c r="BI1694"/>
  <c r="BH1694"/>
  <c r="BG1694"/>
  <c r="BF1694"/>
  <c r="T1694"/>
  <c r="R1694"/>
  <c r="P1694"/>
  <c r="BI1691"/>
  <c r="BH1691"/>
  <c r="BG1691"/>
  <c r="BF1691"/>
  <c r="T1691"/>
  <c r="R1691"/>
  <c r="P1691"/>
  <c r="BI1688"/>
  <c r="BH1688"/>
  <c r="BG1688"/>
  <c r="BF1688"/>
  <c r="T1688"/>
  <c r="R1688"/>
  <c r="P1688"/>
  <c r="BI1681"/>
  <c r="BH1681"/>
  <c r="BG1681"/>
  <c r="BF1681"/>
  <c r="T1681"/>
  <c r="R1681"/>
  <c r="P1681"/>
  <c r="BI1677"/>
  <c r="BH1677"/>
  <c r="BG1677"/>
  <c r="BF1677"/>
  <c r="T1677"/>
  <c r="R1677"/>
  <c r="P1677"/>
  <c r="BI1675"/>
  <c r="BH1675"/>
  <c r="BG1675"/>
  <c r="BF1675"/>
  <c r="T1675"/>
  <c r="R1675"/>
  <c r="P1675"/>
  <c r="BI1670"/>
  <c r="BH1670"/>
  <c r="BG1670"/>
  <c r="BF1670"/>
  <c r="T1670"/>
  <c r="R1670"/>
  <c r="P1670"/>
  <c r="BI1668"/>
  <c r="BH1668"/>
  <c r="BG1668"/>
  <c r="BF1668"/>
  <c r="T1668"/>
  <c r="R1668"/>
  <c r="P1668"/>
  <c r="BI1665"/>
  <c r="BH1665"/>
  <c r="BG1665"/>
  <c r="BF1665"/>
  <c r="T1665"/>
  <c r="R1665"/>
  <c r="P1665"/>
  <c r="BI1663"/>
  <c r="BH1663"/>
  <c r="BG1663"/>
  <c r="BF1663"/>
  <c r="T1663"/>
  <c r="R1663"/>
  <c r="P1663"/>
  <c r="BI1661"/>
  <c r="BH1661"/>
  <c r="BG1661"/>
  <c r="BF1661"/>
  <c r="T1661"/>
  <c r="R1661"/>
  <c r="P1661"/>
  <c r="BI1659"/>
  <c r="BH1659"/>
  <c r="BG1659"/>
  <c r="BF1659"/>
  <c r="T1659"/>
  <c r="R1659"/>
  <c r="P1659"/>
  <c r="BI1657"/>
  <c r="BH1657"/>
  <c r="BG1657"/>
  <c r="BF1657"/>
  <c r="T1657"/>
  <c r="R1657"/>
  <c r="P1657"/>
  <c r="BI1655"/>
  <c r="BH1655"/>
  <c r="BG1655"/>
  <c r="BF1655"/>
  <c r="T1655"/>
  <c r="R1655"/>
  <c r="P1655"/>
  <c r="BI1653"/>
  <c r="BH1653"/>
  <c r="BG1653"/>
  <c r="BF1653"/>
  <c r="T1653"/>
  <c r="R1653"/>
  <c r="P1653"/>
  <c r="BI1651"/>
  <c r="BH1651"/>
  <c r="BG1651"/>
  <c r="BF1651"/>
  <c r="T1651"/>
  <c r="R1651"/>
  <c r="P1651"/>
  <c r="BI1649"/>
  <c r="BH1649"/>
  <c r="BG1649"/>
  <c r="BF1649"/>
  <c r="T1649"/>
  <c r="R1649"/>
  <c r="P1649"/>
  <c r="BI1647"/>
  <c r="BH1647"/>
  <c r="BG1647"/>
  <c r="BF1647"/>
  <c r="T1647"/>
  <c r="R1647"/>
  <c r="P1647"/>
  <c r="BI1645"/>
  <c r="BH1645"/>
  <c r="BG1645"/>
  <c r="BF1645"/>
  <c r="T1645"/>
  <c r="R1645"/>
  <c r="P1645"/>
  <c r="BI1643"/>
  <c r="BH1643"/>
  <c r="BG1643"/>
  <c r="BF1643"/>
  <c r="T1643"/>
  <c r="R1643"/>
  <c r="P1643"/>
  <c r="BI1641"/>
  <c r="BH1641"/>
  <c r="BG1641"/>
  <c r="BF1641"/>
  <c r="T1641"/>
  <c r="R1641"/>
  <c r="P1641"/>
  <c r="BI1639"/>
  <c r="BH1639"/>
  <c r="BG1639"/>
  <c r="BF1639"/>
  <c r="T1639"/>
  <c r="R1639"/>
  <c r="P1639"/>
  <c r="BI1637"/>
  <c r="BH1637"/>
  <c r="BG1637"/>
  <c r="BF1637"/>
  <c r="T1637"/>
  <c r="R1637"/>
  <c r="P1637"/>
  <c r="BI1635"/>
  <c r="BH1635"/>
  <c r="BG1635"/>
  <c r="BF1635"/>
  <c r="T1635"/>
  <c r="R1635"/>
  <c r="P1635"/>
  <c r="BI1633"/>
  <c r="BH1633"/>
  <c r="BG1633"/>
  <c r="BF1633"/>
  <c r="T1633"/>
  <c r="R1633"/>
  <c r="P1633"/>
  <c r="BI1631"/>
  <c r="BH1631"/>
  <c r="BG1631"/>
  <c r="BF1631"/>
  <c r="T1631"/>
  <c r="R1631"/>
  <c r="P1631"/>
  <c r="BI1629"/>
  <c r="BH1629"/>
  <c r="BG1629"/>
  <c r="BF1629"/>
  <c r="T1629"/>
  <c r="R1629"/>
  <c r="P1629"/>
  <c r="BI1627"/>
  <c r="BH1627"/>
  <c r="BG1627"/>
  <c r="BF1627"/>
  <c r="T1627"/>
  <c r="R1627"/>
  <c r="P1627"/>
  <c r="BI1625"/>
  <c r="BH1625"/>
  <c r="BG1625"/>
  <c r="BF1625"/>
  <c r="T1625"/>
  <c r="R1625"/>
  <c r="P1625"/>
  <c r="BI1623"/>
  <c r="BH1623"/>
  <c r="BG1623"/>
  <c r="BF1623"/>
  <c r="T1623"/>
  <c r="R1623"/>
  <c r="P1623"/>
  <c r="BI1621"/>
  <c r="BH1621"/>
  <c r="BG1621"/>
  <c r="BF1621"/>
  <c r="T1621"/>
  <c r="R1621"/>
  <c r="P1621"/>
  <c r="BI1619"/>
  <c r="BH1619"/>
  <c r="BG1619"/>
  <c r="BF1619"/>
  <c r="T1619"/>
  <c r="R1619"/>
  <c r="P1619"/>
  <c r="BI1617"/>
  <c r="BH1617"/>
  <c r="BG1617"/>
  <c r="BF1617"/>
  <c r="T1617"/>
  <c r="R1617"/>
  <c r="P1617"/>
  <c r="BI1615"/>
  <c r="BH1615"/>
  <c r="BG1615"/>
  <c r="BF1615"/>
  <c r="T1615"/>
  <c r="R1615"/>
  <c r="P1615"/>
  <c r="BI1613"/>
  <c r="BH1613"/>
  <c r="BG1613"/>
  <c r="BF1613"/>
  <c r="T1613"/>
  <c r="R1613"/>
  <c r="P1613"/>
  <c r="BI1611"/>
  <c r="BH1611"/>
  <c r="BG1611"/>
  <c r="BF1611"/>
  <c r="T1611"/>
  <c r="R1611"/>
  <c r="P1611"/>
  <c r="BI1609"/>
  <c r="BH1609"/>
  <c r="BG1609"/>
  <c r="BF1609"/>
  <c r="T1609"/>
  <c r="R1609"/>
  <c r="P1609"/>
  <c r="BI1607"/>
  <c r="BH1607"/>
  <c r="BG1607"/>
  <c r="BF1607"/>
  <c r="T1607"/>
  <c r="R1607"/>
  <c r="P1607"/>
  <c r="BI1605"/>
  <c r="BH1605"/>
  <c r="BG1605"/>
  <c r="BF1605"/>
  <c r="T1605"/>
  <c r="R1605"/>
  <c r="P1605"/>
  <c r="BI1603"/>
  <c r="BH1603"/>
  <c r="BG1603"/>
  <c r="BF1603"/>
  <c r="T1603"/>
  <c r="R1603"/>
  <c r="P1603"/>
  <c r="BI1601"/>
  <c r="BH1601"/>
  <c r="BG1601"/>
  <c r="BF1601"/>
  <c r="T1601"/>
  <c r="R1601"/>
  <c r="P1601"/>
  <c r="BI1599"/>
  <c r="BH1599"/>
  <c r="BG1599"/>
  <c r="BF1599"/>
  <c r="T1599"/>
  <c r="R1599"/>
  <c r="P1599"/>
  <c r="BI1597"/>
  <c r="BH1597"/>
  <c r="BG1597"/>
  <c r="BF1597"/>
  <c r="T1597"/>
  <c r="R1597"/>
  <c r="P1597"/>
  <c r="BI1595"/>
  <c r="BH1595"/>
  <c r="BG1595"/>
  <c r="BF1595"/>
  <c r="T1595"/>
  <c r="R1595"/>
  <c r="P1595"/>
  <c r="BI1593"/>
  <c r="BH1593"/>
  <c r="BG1593"/>
  <c r="BF1593"/>
  <c r="T1593"/>
  <c r="R1593"/>
  <c r="P1593"/>
  <c r="BI1591"/>
  <c r="BH1591"/>
  <c r="BG1591"/>
  <c r="BF1591"/>
  <c r="T1591"/>
  <c r="R1591"/>
  <c r="P1591"/>
  <c r="BI1589"/>
  <c r="BH1589"/>
  <c r="BG1589"/>
  <c r="BF1589"/>
  <c r="T1589"/>
  <c r="R1589"/>
  <c r="P1589"/>
  <c r="BI1587"/>
  <c r="BH1587"/>
  <c r="BG1587"/>
  <c r="BF1587"/>
  <c r="T1587"/>
  <c r="R1587"/>
  <c r="P1587"/>
  <c r="BI1585"/>
  <c r="BH1585"/>
  <c r="BG1585"/>
  <c r="BF1585"/>
  <c r="T1585"/>
  <c r="R1585"/>
  <c r="P1585"/>
  <c r="BI1583"/>
  <c r="BH1583"/>
  <c r="BG1583"/>
  <c r="BF1583"/>
  <c r="T1583"/>
  <c r="R1583"/>
  <c r="P1583"/>
  <c r="BI1581"/>
  <c r="BH1581"/>
  <c r="BG1581"/>
  <c r="BF1581"/>
  <c r="T1581"/>
  <c r="R1581"/>
  <c r="P1581"/>
  <c r="BI1579"/>
  <c r="BH1579"/>
  <c r="BG1579"/>
  <c r="BF1579"/>
  <c r="T1579"/>
  <c r="R1579"/>
  <c r="P1579"/>
  <c r="BI1577"/>
  <c r="BH1577"/>
  <c r="BG1577"/>
  <c r="BF1577"/>
  <c r="T1577"/>
  <c r="R1577"/>
  <c r="P1577"/>
  <c r="BI1575"/>
  <c r="BH1575"/>
  <c r="BG1575"/>
  <c r="BF1575"/>
  <c r="T1575"/>
  <c r="R1575"/>
  <c r="P1575"/>
  <c r="BI1573"/>
  <c r="BH1573"/>
  <c r="BG1573"/>
  <c r="BF1573"/>
  <c r="T1573"/>
  <c r="R1573"/>
  <c r="P1573"/>
  <c r="BI1571"/>
  <c r="BH1571"/>
  <c r="BG1571"/>
  <c r="BF1571"/>
  <c r="T1571"/>
  <c r="R1571"/>
  <c r="P1571"/>
  <c r="BI1569"/>
  <c r="BH1569"/>
  <c r="BG1569"/>
  <c r="BF1569"/>
  <c r="T1569"/>
  <c r="R1569"/>
  <c r="P1569"/>
  <c r="BI1567"/>
  <c r="BH1567"/>
  <c r="BG1567"/>
  <c r="BF1567"/>
  <c r="T1567"/>
  <c r="R1567"/>
  <c r="P1567"/>
  <c r="BI1563"/>
  <c r="BH1563"/>
  <c r="BG1563"/>
  <c r="BF1563"/>
  <c r="T1563"/>
  <c r="R1563"/>
  <c r="P1563"/>
  <c r="BI1561"/>
  <c r="BH1561"/>
  <c r="BG1561"/>
  <c r="BF1561"/>
  <c r="T1561"/>
  <c r="R1561"/>
  <c r="P1561"/>
  <c r="BI1559"/>
  <c r="BH1559"/>
  <c r="BG1559"/>
  <c r="BF1559"/>
  <c r="T1559"/>
  <c r="R1559"/>
  <c r="P1559"/>
  <c r="BI1557"/>
  <c r="BH1557"/>
  <c r="BG1557"/>
  <c r="BF1557"/>
  <c r="T1557"/>
  <c r="R1557"/>
  <c r="P1557"/>
  <c r="BI1555"/>
  <c r="BH1555"/>
  <c r="BG1555"/>
  <c r="BF1555"/>
  <c r="T1555"/>
  <c r="R1555"/>
  <c r="P1555"/>
  <c r="BI1553"/>
  <c r="BH1553"/>
  <c r="BG1553"/>
  <c r="BF1553"/>
  <c r="T1553"/>
  <c r="R1553"/>
  <c r="P1553"/>
  <c r="BI1551"/>
  <c r="BH1551"/>
  <c r="BG1551"/>
  <c r="BF1551"/>
  <c r="T1551"/>
  <c r="R1551"/>
  <c r="P1551"/>
  <c r="BI1549"/>
  <c r="BH1549"/>
  <c r="BG1549"/>
  <c r="BF1549"/>
  <c r="T1549"/>
  <c r="R1549"/>
  <c r="P1549"/>
  <c r="BI1547"/>
  <c r="BH1547"/>
  <c r="BG1547"/>
  <c r="BF1547"/>
  <c r="T1547"/>
  <c r="R1547"/>
  <c r="P1547"/>
  <c r="BI1545"/>
  <c r="BH1545"/>
  <c r="BG1545"/>
  <c r="BF1545"/>
  <c r="T1545"/>
  <c r="R1545"/>
  <c r="P1545"/>
  <c r="BI1543"/>
  <c r="BH1543"/>
  <c r="BG1543"/>
  <c r="BF1543"/>
  <c r="T1543"/>
  <c r="R1543"/>
  <c r="P1543"/>
  <c r="BI1541"/>
  <c r="BH1541"/>
  <c r="BG1541"/>
  <c r="BF1541"/>
  <c r="T1541"/>
  <c r="R1541"/>
  <c r="P1541"/>
  <c r="BI1539"/>
  <c r="BH1539"/>
  <c r="BG1539"/>
  <c r="BF1539"/>
  <c r="T1539"/>
  <c r="R1539"/>
  <c r="P1539"/>
  <c r="BI1537"/>
  <c r="BH1537"/>
  <c r="BG1537"/>
  <c r="BF1537"/>
  <c r="T1537"/>
  <c r="R1537"/>
  <c r="P1537"/>
  <c r="BI1535"/>
  <c r="BH1535"/>
  <c r="BG1535"/>
  <c r="BF1535"/>
  <c r="T1535"/>
  <c r="R1535"/>
  <c r="P1535"/>
  <c r="BI1533"/>
  <c r="BH1533"/>
  <c r="BG1533"/>
  <c r="BF1533"/>
  <c r="T1533"/>
  <c r="R1533"/>
  <c r="P1533"/>
  <c r="BI1531"/>
  <c r="BH1531"/>
  <c r="BG1531"/>
  <c r="BF1531"/>
  <c r="T1531"/>
  <c r="R1531"/>
  <c r="P1531"/>
  <c r="BI1529"/>
  <c r="BH1529"/>
  <c r="BG1529"/>
  <c r="BF1529"/>
  <c r="T1529"/>
  <c r="R1529"/>
  <c r="P1529"/>
  <c r="BI1527"/>
  <c r="BH1527"/>
  <c r="BG1527"/>
  <c r="BF1527"/>
  <c r="T1527"/>
  <c r="R1527"/>
  <c r="P1527"/>
  <c r="BI1525"/>
  <c r="BH1525"/>
  <c r="BG1525"/>
  <c r="BF1525"/>
  <c r="T1525"/>
  <c r="R1525"/>
  <c r="P1525"/>
  <c r="BI1523"/>
  <c r="BH1523"/>
  <c r="BG1523"/>
  <c r="BF1523"/>
  <c r="T1523"/>
  <c r="R1523"/>
  <c r="P1523"/>
  <c r="BI1520"/>
  <c r="BH1520"/>
  <c r="BG1520"/>
  <c r="BF1520"/>
  <c r="T1520"/>
  <c r="R1520"/>
  <c r="P1520"/>
  <c r="BI1518"/>
  <c r="BH1518"/>
  <c r="BG1518"/>
  <c r="BF1518"/>
  <c r="T1518"/>
  <c r="R1518"/>
  <c r="P1518"/>
  <c r="BI1516"/>
  <c r="BH1516"/>
  <c r="BG1516"/>
  <c r="BF1516"/>
  <c r="T1516"/>
  <c r="R1516"/>
  <c r="P1516"/>
  <c r="BI1514"/>
  <c r="BH1514"/>
  <c r="BG1514"/>
  <c r="BF1514"/>
  <c r="T1514"/>
  <c r="R1514"/>
  <c r="P1514"/>
  <c r="BI1512"/>
  <c r="BH1512"/>
  <c r="BG1512"/>
  <c r="BF1512"/>
  <c r="T1512"/>
  <c r="R1512"/>
  <c r="P1512"/>
  <c r="BI1510"/>
  <c r="BH1510"/>
  <c r="BG1510"/>
  <c r="BF1510"/>
  <c r="T1510"/>
  <c r="R1510"/>
  <c r="P1510"/>
  <c r="BI1508"/>
  <c r="BH1508"/>
  <c r="BG1508"/>
  <c r="BF1508"/>
  <c r="T1508"/>
  <c r="R1508"/>
  <c r="P1508"/>
  <c r="BI1506"/>
  <c r="BH1506"/>
  <c r="BG1506"/>
  <c r="BF1506"/>
  <c r="T1506"/>
  <c r="R1506"/>
  <c r="P1506"/>
  <c r="BI1504"/>
  <c r="BH1504"/>
  <c r="BG1504"/>
  <c r="BF1504"/>
  <c r="T1504"/>
  <c r="R1504"/>
  <c r="P1504"/>
  <c r="BI1502"/>
  <c r="BH1502"/>
  <c r="BG1502"/>
  <c r="BF1502"/>
  <c r="T1502"/>
  <c r="R1502"/>
  <c r="P1502"/>
  <c r="BI1499"/>
  <c r="BH1499"/>
  <c r="BG1499"/>
  <c r="BF1499"/>
  <c r="T1499"/>
  <c r="R1499"/>
  <c r="P1499"/>
  <c r="BI1496"/>
  <c r="BH1496"/>
  <c r="BG1496"/>
  <c r="BF1496"/>
  <c r="T1496"/>
  <c r="R1496"/>
  <c r="P1496"/>
  <c r="BI1493"/>
  <c r="BH1493"/>
  <c r="BG1493"/>
  <c r="BF1493"/>
  <c r="T1493"/>
  <c r="R1493"/>
  <c r="P1493"/>
  <c r="BI1490"/>
  <c r="BH1490"/>
  <c r="BG1490"/>
  <c r="BF1490"/>
  <c r="T1490"/>
  <c r="R1490"/>
  <c r="P1490"/>
  <c r="BI1488"/>
  <c r="BH1488"/>
  <c r="BG1488"/>
  <c r="BF1488"/>
  <c r="T1488"/>
  <c r="R1488"/>
  <c r="P1488"/>
  <c r="BI1486"/>
  <c r="BH1486"/>
  <c r="BG1486"/>
  <c r="BF1486"/>
  <c r="T1486"/>
  <c r="R1486"/>
  <c r="P1486"/>
  <c r="BI1484"/>
  <c r="BH1484"/>
  <c r="BG1484"/>
  <c r="BF1484"/>
  <c r="T1484"/>
  <c r="R1484"/>
  <c r="P1484"/>
  <c r="BI1482"/>
  <c r="BH1482"/>
  <c r="BG1482"/>
  <c r="BF1482"/>
  <c r="T1482"/>
  <c r="R1482"/>
  <c r="P1482"/>
  <c r="BI1480"/>
  <c r="BH1480"/>
  <c r="BG1480"/>
  <c r="BF1480"/>
  <c r="T1480"/>
  <c r="R1480"/>
  <c r="P1480"/>
  <c r="BI1478"/>
  <c r="BH1478"/>
  <c r="BG1478"/>
  <c r="BF1478"/>
  <c r="T1478"/>
  <c r="R1478"/>
  <c r="P1478"/>
  <c r="BI1476"/>
  <c r="BH1476"/>
  <c r="BG1476"/>
  <c r="BF1476"/>
  <c r="T1476"/>
  <c r="R1476"/>
  <c r="P1476"/>
  <c r="BI1474"/>
  <c r="BH1474"/>
  <c r="BG1474"/>
  <c r="BF1474"/>
  <c r="T1474"/>
  <c r="R1474"/>
  <c r="P1474"/>
  <c r="BI1472"/>
  <c r="BH1472"/>
  <c r="BG1472"/>
  <c r="BF1472"/>
  <c r="T1472"/>
  <c r="R1472"/>
  <c r="P1472"/>
  <c r="BI1469"/>
  <c r="BH1469"/>
  <c r="BG1469"/>
  <c r="BF1469"/>
  <c r="T1469"/>
  <c r="R1469"/>
  <c r="P1469"/>
  <c r="BI1466"/>
  <c r="BH1466"/>
  <c r="BG1466"/>
  <c r="BF1466"/>
  <c r="T1466"/>
  <c r="R1466"/>
  <c r="P1466"/>
  <c r="BI1463"/>
  <c r="BH1463"/>
  <c r="BG1463"/>
  <c r="BF1463"/>
  <c r="T1463"/>
  <c r="R1463"/>
  <c r="P1463"/>
  <c r="BI1460"/>
  <c r="BH1460"/>
  <c r="BG1460"/>
  <c r="BF1460"/>
  <c r="T1460"/>
  <c r="R1460"/>
  <c r="P1460"/>
  <c r="BI1457"/>
  <c r="BH1457"/>
  <c r="BG1457"/>
  <c r="BF1457"/>
  <c r="T1457"/>
  <c r="R1457"/>
  <c r="P1457"/>
  <c r="BI1455"/>
  <c r="BH1455"/>
  <c r="BG1455"/>
  <c r="BF1455"/>
  <c r="T1455"/>
  <c r="R1455"/>
  <c r="P1455"/>
  <c r="BI1449"/>
  <c r="BH1449"/>
  <c r="BG1449"/>
  <c r="BF1449"/>
  <c r="T1449"/>
  <c r="R1449"/>
  <c r="P1449"/>
  <c r="BI1446"/>
  <c r="BH1446"/>
  <c r="BG1446"/>
  <c r="BF1446"/>
  <c r="T1446"/>
  <c r="R1446"/>
  <c r="P1446"/>
  <c r="BI1443"/>
  <c r="BH1443"/>
  <c r="BG1443"/>
  <c r="BF1443"/>
  <c r="T1443"/>
  <c r="R1443"/>
  <c r="P1443"/>
  <c r="BI1440"/>
  <c r="BH1440"/>
  <c r="BG1440"/>
  <c r="BF1440"/>
  <c r="T1440"/>
  <c r="R1440"/>
  <c r="P1440"/>
  <c r="BI1437"/>
  <c r="BH1437"/>
  <c r="BG1437"/>
  <c r="BF1437"/>
  <c r="T1437"/>
  <c r="R1437"/>
  <c r="P1437"/>
  <c r="BI1434"/>
  <c r="BH1434"/>
  <c r="BG1434"/>
  <c r="BF1434"/>
  <c r="T1434"/>
  <c r="R1434"/>
  <c r="P1434"/>
  <c r="BI1432"/>
  <c r="BH1432"/>
  <c r="BG1432"/>
  <c r="BF1432"/>
  <c r="T1432"/>
  <c r="R1432"/>
  <c r="P1432"/>
  <c r="BI1430"/>
  <c r="BH1430"/>
  <c r="BG1430"/>
  <c r="BF1430"/>
  <c r="T1430"/>
  <c r="R1430"/>
  <c r="P1430"/>
  <c r="BI1428"/>
  <c r="BH1428"/>
  <c r="BG1428"/>
  <c r="BF1428"/>
  <c r="T1428"/>
  <c r="R1428"/>
  <c r="P1428"/>
  <c r="BI1425"/>
  <c r="BH1425"/>
  <c r="BG1425"/>
  <c r="BF1425"/>
  <c r="T1425"/>
  <c r="R1425"/>
  <c r="P1425"/>
  <c r="BI1423"/>
  <c r="BH1423"/>
  <c r="BG1423"/>
  <c r="BF1423"/>
  <c r="T1423"/>
  <c r="R1423"/>
  <c r="P1423"/>
  <c r="BI1420"/>
  <c r="BH1420"/>
  <c r="BG1420"/>
  <c r="BF1420"/>
  <c r="T1420"/>
  <c r="R1420"/>
  <c r="P1420"/>
  <c r="BI1418"/>
  <c r="BH1418"/>
  <c r="BG1418"/>
  <c r="BF1418"/>
  <c r="T1418"/>
  <c r="R1418"/>
  <c r="P1418"/>
  <c r="BI1416"/>
  <c r="BH1416"/>
  <c r="BG1416"/>
  <c r="BF1416"/>
  <c r="T1416"/>
  <c r="R1416"/>
  <c r="P1416"/>
  <c r="BI1413"/>
  <c r="BH1413"/>
  <c r="BG1413"/>
  <c r="BF1413"/>
  <c r="T1413"/>
  <c r="R1413"/>
  <c r="P1413"/>
  <c r="BI1410"/>
  <c r="BH1410"/>
  <c r="BG1410"/>
  <c r="BF1410"/>
  <c r="T1410"/>
  <c r="R1410"/>
  <c r="P1410"/>
  <c r="BI1408"/>
  <c r="BH1408"/>
  <c r="BG1408"/>
  <c r="BF1408"/>
  <c r="T1408"/>
  <c r="R1408"/>
  <c r="P1408"/>
  <c r="BI1406"/>
  <c r="BH1406"/>
  <c r="BG1406"/>
  <c r="BF1406"/>
  <c r="T1406"/>
  <c r="R1406"/>
  <c r="P1406"/>
  <c r="BI1404"/>
  <c r="BH1404"/>
  <c r="BG1404"/>
  <c r="BF1404"/>
  <c r="T1404"/>
  <c r="R1404"/>
  <c r="P1404"/>
  <c r="BI1402"/>
  <c r="BH1402"/>
  <c r="BG1402"/>
  <c r="BF1402"/>
  <c r="T1402"/>
  <c r="R1402"/>
  <c r="P1402"/>
  <c r="BI1399"/>
  <c r="BH1399"/>
  <c r="BG1399"/>
  <c r="BF1399"/>
  <c r="T1399"/>
  <c r="R1399"/>
  <c r="P1399"/>
  <c r="BI1396"/>
  <c r="BH1396"/>
  <c r="BG1396"/>
  <c r="BF1396"/>
  <c r="T1396"/>
  <c r="R1396"/>
  <c r="P1396"/>
  <c r="BI1394"/>
  <c r="BH1394"/>
  <c r="BG1394"/>
  <c r="BF1394"/>
  <c r="T1394"/>
  <c r="R1394"/>
  <c r="P1394"/>
  <c r="BI1392"/>
  <c r="BH1392"/>
  <c r="BG1392"/>
  <c r="BF1392"/>
  <c r="T1392"/>
  <c r="R1392"/>
  <c r="P1392"/>
  <c r="BI1390"/>
  <c r="BH1390"/>
  <c r="BG1390"/>
  <c r="BF1390"/>
  <c r="T1390"/>
  <c r="R1390"/>
  <c r="P1390"/>
  <c r="BI1388"/>
  <c r="BH1388"/>
  <c r="BG1388"/>
  <c r="BF1388"/>
  <c r="T1388"/>
  <c r="R1388"/>
  <c r="P1388"/>
  <c r="BI1386"/>
  <c r="BH1386"/>
  <c r="BG1386"/>
  <c r="BF1386"/>
  <c r="T1386"/>
  <c r="R1386"/>
  <c r="P1386"/>
  <c r="BI1384"/>
  <c r="BH1384"/>
  <c r="BG1384"/>
  <c r="BF1384"/>
  <c r="T1384"/>
  <c r="R1384"/>
  <c r="P1384"/>
  <c r="BI1382"/>
  <c r="BH1382"/>
  <c r="BG1382"/>
  <c r="BF1382"/>
  <c r="T1382"/>
  <c r="R1382"/>
  <c r="P1382"/>
  <c r="BI1380"/>
  <c r="BH1380"/>
  <c r="BG1380"/>
  <c r="BF1380"/>
  <c r="T1380"/>
  <c r="R1380"/>
  <c r="P1380"/>
  <c r="BI1377"/>
  <c r="BH1377"/>
  <c r="BG1377"/>
  <c r="BF1377"/>
  <c r="T1377"/>
  <c r="R1377"/>
  <c r="P1377"/>
  <c r="BI1375"/>
  <c r="BH1375"/>
  <c r="BG1375"/>
  <c r="BF1375"/>
  <c r="T1375"/>
  <c r="R1375"/>
  <c r="P1375"/>
  <c r="BI1369"/>
  <c r="BH1369"/>
  <c r="BG1369"/>
  <c r="BF1369"/>
  <c r="T1369"/>
  <c r="R1369"/>
  <c r="P1369"/>
  <c r="BI1367"/>
  <c r="BH1367"/>
  <c r="BG1367"/>
  <c r="BF1367"/>
  <c r="T1367"/>
  <c r="R1367"/>
  <c r="P1367"/>
  <c r="BI1364"/>
  <c r="BH1364"/>
  <c r="BG1364"/>
  <c r="BF1364"/>
  <c r="T1364"/>
  <c r="R1364"/>
  <c r="P1364"/>
  <c r="BI1362"/>
  <c r="BH1362"/>
  <c r="BG1362"/>
  <c r="BF1362"/>
  <c r="T1362"/>
  <c r="R1362"/>
  <c r="P1362"/>
  <c r="BI1357"/>
  <c r="BH1357"/>
  <c r="BG1357"/>
  <c r="BF1357"/>
  <c r="T1357"/>
  <c r="R1357"/>
  <c r="P1357"/>
  <c r="BI1351"/>
  <c r="BH1351"/>
  <c r="BG1351"/>
  <c r="BF1351"/>
  <c r="T1351"/>
  <c r="R1351"/>
  <c r="P1351"/>
  <c r="BI1348"/>
  <c r="BH1348"/>
  <c r="BG1348"/>
  <c r="BF1348"/>
  <c r="T1348"/>
  <c r="R1348"/>
  <c r="P1348"/>
  <c r="BI1346"/>
  <c r="BH1346"/>
  <c r="BG1346"/>
  <c r="BF1346"/>
  <c r="T1346"/>
  <c r="R1346"/>
  <c r="P1346"/>
  <c r="BI1343"/>
  <c r="BH1343"/>
  <c r="BG1343"/>
  <c r="BF1343"/>
  <c r="T1343"/>
  <c r="R1343"/>
  <c r="P1343"/>
  <c r="BI1340"/>
  <c r="BH1340"/>
  <c r="BG1340"/>
  <c r="BF1340"/>
  <c r="T1340"/>
  <c r="R1340"/>
  <c r="P1340"/>
  <c r="BI1337"/>
  <c r="BH1337"/>
  <c r="BG1337"/>
  <c r="BF1337"/>
  <c r="T1337"/>
  <c r="R1337"/>
  <c r="P1337"/>
  <c r="BI1331"/>
  <c r="BH1331"/>
  <c r="BG1331"/>
  <c r="BF1331"/>
  <c r="T1331"/>
  <c r="R1331"/>
  <c r="P1331"/>
  <c r="BI1328"/>
  <c r="BH1328"/>
  <c r="BG1328"/>
  <c r="BF1328"/>
  <c r="T1328"/>
  <c r="R1328"/>
  <c r="P1328"/>
  <c r="BI1321"/>
  <c r="BH1321"/>
  <c r="BG1321"/>
  <c r="BF1321"/>
  <c r="T1321"/>
  <c r="R1321"/>
  <c r="P1321"/>
  <c r="BI1316"/>
  <c r="BH1316"/>
  <c r="BG1316"/>
  <c r="BF1316"/>
  <c r="T1316"/>
  <c r="R1316"/>
  <c r="P1316"/>
  <c r="BI1313"/>
  <c r="BH1313"/>
  <c r="BG1313"/>
  <c r="BF1313"/>
  <c r="T1313"/>
  <c r="R1313"/>
  <c r="P1313"/>
  <c r="BI1310"/>
  <c r="BH1310"/>
  <c r="BG1310"/>
  <c r="BF1310"/>
  <c r="T1310"/>
  <c r="R1310"/>
  <c r="P1310"/>
  <c r="BI1305"/>
  <c r="BH1305"/>
  <c r="BG1305"/>
  <c r="BF1305"/>
  <c r="T1305"/>
  <c r="R1305"/>
  <c r="P1305"/>
  <c r="BI1302"/>
  <c r="BH1302"/>
  <c r="BG1302"/>
  <c r="BF1302"/>
  <c r="T1302"/>
  <c r="R1302"/>
  <c r="P1302"/>
  <c r="BI1299"/>
  <c r="BH1299"/>
  <c r="BG1299"/>
  <c r="BF1299"/>
  <c r="T1299"/>
  <c r="R1299"/>
  <c r="P1299"/>
  <c r="BI1295"/>
  <c r="BH1295"/>
  <c r="BG1295"/>
  <c r="BF1295"/>
  <c r="T1295"/>
  <c r="R1295"/>
  <c r="P1295"/>
  <c r="BI1291"/>
  <c r="BH1291"/>
  <c r="BG1291"/>
  <c r="BF1291"/>
  <c r="T1291"/>
  <c r="R1291"/>
  <c r="P1291"/>
  <c r="BI1287"/>
  <c r="BH1287"/>
  <c r="BG1287"/>
  <c r="BF1287"/>
  <c r="T1287"/>
  <c r="R1287"/>
  <c r="P1287"/>
  <c r="BI1283"/>
  <c r="BH1283"/>
  <c r="BG1283"/>
  <c r="BF1283"/>
  <c r="T1283"/>
  <c r="R1283"/>
  <c r="P1283"/>
  <c r="BI1276"/>
  <c r="BH1276"/>
  <c r="BG1276"/>
  <c r="BF1276"/>
  <c r="T1276"/>
  <c r="R1276"/>
  <c r="P1276"/>
  <c r="BI1272"/>
  <c r="BH1272"/>
  <c r="BG1272"/>
  <c r="BF1272"/>
  <c r="T1272"/>
  <c r="R1272"/>
  <c r="P1272"/>
  <c r="BI1268"/>
  <c r="BH1268"/>
  <c r="BG1268"/>
  <c r="BF1268"/>
  <c r="T1268"/>
  <c r="R1268"/>
  <c r="P1268"/>
  <c r="BI1265"/>
  <c r="BH1265"/>
  <c r="BG1265"/>
  <c r="BF1265"/>
  <c r="T1265"/>
  <c r="R1265"/>
  <c r="P1265"/>
  <c r="BI1263"/>
  <c r="BH1263"/>
  <c r="BG1263"/>
  <c r="BF1263"/>
  <c r="T1263"/>
  <c r="R1263"/>
  <c r="P1263"/>
  <c r="BI1250"/>
  <c r="BH1250"/>
  <c r="BG1250"/>
  <c r="BF1250"/>
  <c r="T1250"/>
  <c r="R1250"/>
  <c r="P1250"/>
  <c r="BI1247"/>
  <c r="BH1247"/>
  <c r="BG1247"/>
  <c r="BF1247"/>
  <c r="T1247"/>
  <c r="R1247"/>
  <c r="P1247"/>
  <c r="BI1244"/>
  <c r="BH1244"/>
  <c r="BG1244"/>
  <c r="BF1244"/>
  <c r="T1244"/>
  <c r="R1244"/>
  <c r="P1244"/>
  <c r="BI1241"/>
  <c r="BH1241"/>
  <c r="BG1241"/>
  <c r="BF1241"/>
  <c r="T1241"/>
  <c r="R1241"/>
  <c r="P1241"/>
  <c r="BI1238"/>
  <c r="BH1238"/>
  <c r="BG1238"/>
  <c r="BF1238"/>
  <c r="T1238"/>
  <c r="R1238"/>
  <c r="P1238"/>
  <c r="BI1236"/>
  <c r="BH1236"/>
  <c r="BG1236"/>
  <c r="BF1236"/>
  <c r="T1236"/>
  <c r="R1236"/>
  <c r="P1236"/>
  <c r="BI1234"/>
  <c r="BH1234"/>
  <c r="BG1234"/>
  <c r="BF1234"/>
  <c r="T1234"/>
  <c r="R1234"/>
  <c r="P1234"/>
  <c r="BI1231"/>
  <c r="BH1231"/>
  <c r="BG1231"/>
  <c r="BF1231"/>
  <c r="T1231"/>
  <c r="R1231"/>
  <c r="P1231"/>
  <c r="BI1228"/>
  <c r="BH1228"/>
  <c r="BG1228"/>
  <c r="BF1228"/>
  <c r="T1228"/>
  <c r="R1228"/>
  <c r="P1228"/>
  <c r="BI1226"/>
  <c r="BH1226"/>
  <c r="BG1226"/>
  <c r="BF1226"/>
  <c r="T1226"/>
  <c r="R1226"/>
  <c r="P1226"/>
  <c r="BI1223"/>
  <c r="BH1223"/>
  <c r="BG1223"/>
  <c r="BF1223"/>
  <c r="T1223"/>
  <c r="R1223"/>
  <c r="P1223"/>
  <c r="BI1217"/>
  <c r="BH1217"/>
  <c r="BG1217"/>
  <c r="BF1217"/>
  <c r="T1217"/>
  <c r="R1217"/>
  <c r="P1217"/>
  <c r="BI1211"/>
  <c r="BH1211"/>
  <c r="BG1211"/>
  <c r="BF1211"/>
  <c r="T1211"/>
  <c r="R1211"/>
  <c r="P1211"/>
  <c r="BI1208"/>
  <c r="BH1208"/>
  <c r="BG1208"/>
  <c r="BF1208"/>
  <c r="T1208"/>
  <c r="R1208"/>
  <c r="P1208"/>
  <c r="BI1205"/>
  <c r="BH1205"/>
  <c r="BG1205"/>
  <c r="BF1205"/>
  <c r="T1205"/>
  <c r="R1205"/>
  <c r="P1205"/>
  <c r="BI1202"/>
  <c r="BH1202"/>
  <c r="BG1202"/>
  <c r="BF1202"/>
  <c r="T1202"/>
  <c r="R1202"/>
  <c r="P1202"/>
  <c r="BI1200"/>
  <c r="BH1200"/>
  <c r="BG1200"/>
  <c r="BF1200"/>
  <c r="T1200"/>
  <c r="R1200"/>
  <c r="P1200"/>
  <c r="BI1198"/>
  <c r="BH1198"/>
  <c r="BG1198"/>
  <c r="BF1198"/>
  <c r="T1198"/>
  <c r="R1198"/>
  <c r="P1198"/>
  <c r="BI1196"/>
  <c r="BH1196"/>
  <c r="BG1196"/>
  <c r="BF1196"/>
  <c r="T1196"/>
  <c r="R1196"/>
  <c r="P1196"/>
  <c r="BI1194"/>
  <c r="BH1194"/>
  <c r="BG1194"/>
  <c r="BF1194"/>
  <c r="T1194"/>
  <c r="R1194"/>
  <c r="P1194"/>
  <c r="BI1192"/>
  <c r="BH1192"/>
  <c r="BG1192"/>
  <c r="BF1192"/>
  <c r="T1192"/>
  <c r="R1192"/>
  <c r="P1192"/>
  <c r="BI1189"/>
  <c r="BH1189"/>
  <c r="BG1189"/>
  <c r="BF1189"/>
  <c r="T1189"/>
  <c r="R1189"/>
  <c r="P1189"/>
  <c r="BI1187"/>
  <c r="BH1187"/>
  <c r="BG1187"/>
  <c r="BF1187"/>
  <c r="T1187"/>
  <c r="R1187"/>
  <c r="P1187"/>
  <c r="BI1184"/>
  <c r="BH1184"/>
  <c r="BG1184"/>
  <c r="BF1184"/>
  <c r="T1184"/>
  <c r="R1184"/>
  <c r="P1184"/>
  <c r="BI1181"/>
  <c r="BH1181"/>
  <c r="BG1181"/>
  <c r="BF1181"/>
  <c r="T1181"/>
  <c r="R1181"/>
  <c r="P1181"/>
  <c r="BI1174"/>
  <c r="BH1174"/>
  <c r="BG1174"/>
  <c r="BF1174"/>
  <c r="T1174"/>
  <c r="R1174"/>
  <c r="P1174"/>
  <c r="BI1171"/>
  <c r="BH1171"/>
  <c r="BG1171"/>
  <c r="BF1171"/>
  <c r="T1171"/>
  <c r="R1171"/>
  <c r="P1171"/>
  <c r="BI1168"/>
  <c r="BH1168"/>
  <c r="BG1168"/>
  <c r="BF1168"/>
  <c r="T1168"/>
  <c r="R1168"/>
  <c r="P1168"/>
  <c r="BI1166"/>
  <c r="BH1166"/>
  <c r="BG1166"/>
  <c r="BF1166"/>
  <c r="T1166"/>
  <c r="R1166"/>
  <c r="P1166"/>
  <c r="BI1164"/>
  <c r="BH1164"/>
  <c r="BG1164"/>
  <c r="BF1164"/>
  <c r="T1164"/>
  <c r="R1164"/>
  <c r="P1164"/>
  <c r="BI1162"/>
  <c r="BH1162"/>
  <c r="BG1162"/>
  <c r="BF1162"/>
  <c r="T1162"/>
  <c r="R1162"/>
  <c r="P1162"/>
  <c r="BI1159"/>
  <c r="BH1159"/>
  <c r="BG1159"/>
  <c r="BF1159"/>
  <c r="T1159"/>
  <c r="R1159"/>
  <c r="P1159"/>
  <c r="BI1157"/>
  <c r="BH1157"/>
  <c r="BG1157"/>
  <c r="BF1157"/>
  <c r="T1157"/>
  <c r="R1157"/>
  <c r="P1157"/>
  <c r="BI1154"/>
  <c r="BH1154"/>
  <c r="BG1154"/>
  <c r="BF1154"/>
  <c r="T1154"/>
  <c r="R1154"/>
  <c r="P1154"/>
  <c r="BI1152"/>
  <c r="BH1152"/>
  <c r="BG1152"/>
  <c r="BF1152"/>
  <c r="T1152"/>
  <c r="R1152"/>
  <c r="P1152"/>
  <c r="BI1149"/>
  <c r="BH1149"/>
  <c r="BG1149"/>
  <c r="BF1149"/>
  <c r="T1149"/>
  <c r="R1149"/>
  <c r="P1149"/>
  <c r="BI1146"/>
  <c r="BH1146"/>
  <c r="BG1146"/>
  <c r="BF1146"/>
  <c r="T1146"/>
  <c r="R1146"/>
  <c r="P1146"/>
  <c r="BI1140"/>
  <c r="BH1140"/>
  <c r="BG1140"/>
  <c r="BF1140"/>
  <c r="T1140"/>
  <c r="R1140"/>
  <c r="P1140"/>
  <c r="BI1134"/>
  <c r="BH1134"/>
  <c r="BG1134"/>
  <c r="BF1134"/>
  <c r="T1134"/>
  <c r="R1134"/>
  <c r="P1134"/>
  <c r="BI1132"/>
  <c r="BH1132"/>
  <c r="BG1132"/>
  <c r="BF1132"/>
  <c r="T1132"/>
  <c r="R1132"/>
  <c r="P1132"/>
  <c r="BI1130"/>
  <c r="BH1130"/>
  <c r="BG1130"/>
  <c r="BF1130"/>
  <c r="T1130"/>
  <c r="R1130"/>
  <c r="P1130"/>
  <c r="BI1127"/>
  <c r="BH1127"/>
  <c r="BG1127"/>
  <c r="BF1127"/>
  <c r="T1127"/>
  <c r="R1127"/>
  <c r="P1127"/>
  <c r="BI1124"/>
  <c r="BH1124"/>
  <c r="BG1124"/>
  <c r="BF1124"/>
  <c r="T1124"/>
  <c r="R1124"/>
  <c r="P1124"/>
  <c r="BI1121"/>
  <c r="BH1121"/>
  <c r="BG1121"/>
  <c r="BF1121"/>
  <c r="T1121"/>
  <c r="R1121"/>
  <c r="P1121"/>
  <c r="BI1117"/>
  <c r="BH1117"/>
  <c r="BG1117"/>
  <c r="BF1117"/>
  <c r="T1117"/>
  <c r="R1117"/>
  <c r="P1117"/>
  <c r="BI1114"/>
  <c r="BH1114"/>
  <c r="BG1114"/>
  <c r="BF1114"/>
  <c r="T1114"/>
  <c r="R1114"/>
  <c r="P1114"/>
  <c r="BI1112"/>
  <c r="BH1112"/>
  <c r="BG1112"/>
  <c r="BF1112"/>
  <c r="T1112"/>
  <c r="R1112"/>
  <c r="P1112"/>
  <c r="BI1108"/>
  <c r="BH1108"/>
  <c r="BG1108"/>
  <c r="BF1108"/>
  <c r="T1108"/>
  <c r="R1108"/>
  <c r="P1108"/>
  <c r="BI1104"/>
  <c r="BH1104"/>
  <c r="BG1104"/>
  <c r="BF1104"/>
  <c r="T1104"/>
  <c r="R1104"/>
  <c r="P1104"/>
  <c r="BI1101"/>
  <c r="BH1101"/>
  <c r="BG1101"/>
  <c r="BF1101"/>
  <c r="T1101"/>
  <c r="R1101"/>
  <c r="P1101"/>
  <c r="BI1099"/>
  <c r="BH1099"/>
  <c r="BG1099"/>
  <c r="BF1099"/>
  <c r="T1099"/>
  <c r="R1099"/>
  <c r="P1099"/>
  <c r="BI1097"/>
  <c r="BH1097"/>
  <c r="BG1097"/>
  <c r="BF1097"/>
  <c r="T1097"/>
  <c r="R1097"/>
  <c r="P1097"/>
  <c r="BI1095"/>
  <c r="BH1095"/>
  <c r="BG1095"/>
  <c r="BF1095"/>
  <c r="T1095"/>
  <c r="R1095"/>
  <c r="P1095"/>
  <c r="BI1093"/>
  <c r="BH1093"/>
  <c r="BG1093"/>
  <c r="BF1093"/>
  <c r="T1093"/>
  <c r="R1093"/>
  <c r="P1093"/>
  <c r="BI1091"/>
  <c r="BH1091"/>
  <c r="BG1091"/>
  <c r="BF1091"/>
  <c r="T1091"/>
  <c r="R1091"/>
  <c r="P1091"/>
  <c r="BI1089"/>
  <c r="BH1089"/>
  <c r="BG1089"/>
  <c r="BF1089"/>
  <c r="T1089"/>
  <c r="R1089"/>
  <c r="P1089"/>
  <c r="BI1086"/>
  <c r="BH1086"/>
  <c r="BG1086"/>
  <c r="BF1086"/>
  <c r="T1086"/>
  <c r="R1086"/>
  <c r="P1086"/>
  <c r="BI1077"/>
  <c r="BH1077"/>
  <c r="BG1077"/>
  <c r="BF1077"/>
  <c r="T1077"/>
  <c r="R1077"/>
  <c r="P1077"/>
  <c r="BI1074"/>
  <c r="BH1074"/>
  <c r="BG1074"/>
  <c r="BF1074"/>
  <c r="T1074"/>
  <c r="R1074"/>
  <c r="P1074"/>
  <c r="BI1071"/>
  <c r="BH1071"/>
  <c r="BG1071"/>
  <c r="BF1071"/>
  <c r="T1071"/>
  <c r="R1071"/>
  <c r="P1071"/>
  <c r="BI1068"/>
  <c r="BH1068"/>
  <c r="BG1068"/>
  <c r="BF1068"/>
  <c r="T1068"/>
  <c r="R1068"/>
  <c r="P1068"/>
  <c r="BI1057"/>
  <c r="BH1057"/>
  <c r="BG1057"/>
  <c r="BF1057"/>
  <c r="T1057"/>
  <c r="R1057"/>
  <c r="P1057"/>
  <c r="BI1044"/>
  <c r="BH1044"/>
  <c r="BG1044"/>
  <c r="BF1044"/>
  <c r="T1044"/>
  <c r="R1044"/>
  <c r="P1044"/>
  <c r="BI1041"/>
  <c r="BH1041"/>
  <c r="BG1041"/>
  <c r="BF1041"/>
  <c r="T1041"/>
  <c r="R1041"/>
  <c r="P1041"/>
  <c r="BI1033"/>
  <c r="BH1033"/>
  <c r="BG1033"/>
  <c r="BF1033"/>
  <c r="T1033"/>
  <c r="R1033"/>
  <c r="P1033"/>
  <c r="BI1030"/>
  <c r="BH1030"/>
  <c r="BG1030"/>
  <c r="BF1030"/>
  <c r="T1030"/>
  <c r="R1030"/>
  <c r="P1030"/>
  <c r="BI1027"/>
  <c r="BH1027"/>
  <c r="BG1027"/>
  <c r="BF1027"/>
  <c r="T1027"/>
  <c r="R1027"/>
  <c r="P1027"/>
  <c r="BI1023"/>
  <c r="BH1023"/>
  <c r="BG1023"/>
  <c r="BF1023"/>
  <c r="T1023"/>
  <c r="R1023"/>
  <c r="P1023"/>
  <c r="BI1020"/>
  <c r="BH1020"/>
  <c r="BG1020"/>
  <c r="BF1020"/>
  <c r="T1020"/>
  <c r="R1020"/>
  <c r="P1020"/>
  <c r="BI1018"/>
  <c r="BH1018"/>
  <c r="BG1018"/>
  <c r="BF1018"/>
  <c r="T1018"/>
  <c r="R1018"/>
  <c r="P1018"/>
  <c r="BI1015"/>
  <c r="BH1015"/>
  <c r="BG1015"/>
  <c r="BF1015"/>
  <c r="T1015"/>
  <c r="R1015"/>
  <c r="P1015"/>
  <c r="BI1013"/>
  <c r="BH1013"/>
  <c r="BG1013"/>
  <c r="BF1013"/>
  <c r="T1013"/>
  <c r="R1013"/>
  <c r="P1013"/>
  <c r="BI1010"/>
  <c r="BH1010"/>
  <c r="BG1010"/>
  <c r="BF1010"/>
  <c r="T1010"/>
  <c r="R1010"/>
  <c r="P1010"/>
  <c r="BI1007"/>
  <c r="BH1007"/>
  <c r="BG1007"/>
  <c r="BF1007"/>
  <c r="T1007"/>
  <c r="R1007"/>
  <c r="P1007"/>
  <c r="BI1003"/>
  <c r="BH1003"/>
  <c r="BG1003"/>
  <c r="BF1003"/>
  <c r="T1003"/>
  <c r="R1003"/>
  <c r="P1003"/>
  <c r="BI1000"/>
  <c r="BH1000"/>
  <c r="BG1000"/>
  <c r="BF1000"/>
  <c r="T1000"/>
  <c r="R1000"/>
  <c r="P1000"/>
  <c r="BI998"/>
  <c r="BH998"/>
  <c r="BG998"/>
  <c r="BF998"/>
  <c r="T998"/>
  <c r="R998"/>
  <c r="P998"/>
  <c r="BI995"/>
  <c r="BH995"/>
  <c r="BG995"/>
  <c r="BF995"/>
  <c r="T995"/>
  <c r="R995"/>
  <c r="P995"/>
  <c r="BI992"/>
  <c r="BH992"/>
  <c r="BG992"/>
  <c r="BF992"/>
  <c r="T992"/>
  <c r="R992"/>
  <c r="P992"/>
  <c r="BI988"/>
  <c r="BH988"/>
  <c r="BG988"/>
  <c r="BF988"/>
  <c r="T988"/>
  <c r="R988"/>
  <c r="P988"/>
  <c r="BI984"/>
  <c r="BH984"/>
  <c r="BG984"/>
  <c r="BF984"/>
  <c r="T984"/>
  <c r="T983"/>
  <c r="R984"/>
  <c r="R983"/>
  <c r="P984"/>
  <c r="P983"/>
  <c r="BI980"/>
  <c r="BH980"/>
  <c r="BG980"/>
  <c r="BF980"/>
  <c r="T980"/>
  <c r="R980"/>
  <c r="P980"/>
  <c r="BI977"/>
  <c r="BH977"/>
  <c r="BG977"/>
  <c r="BF977"/>
  <c r="T977"/>
  <c r="R977"/>
  <c r="P977"/>
  <c r="BI975"/>
  <c r="BH975"/>
  <c r="BG975"/>
  <c r="BF975"/>
  <c r="T975"/>
  <c r="R975"/>
  <c r="P975"/>
  <c r="BI972"/>
  <c r="BH972"/>
  <c r="BG972"/>
  <c r="BF972"/>
  <c r="T972"/>
  <c r="R972"/>
  <c r="P972"/>
  <c r="BI970"/>
  <c r="BH970"/>
  <c r="BG970"/>
  <c r="BF970"/>
  <c r="T970"/>
  <c r="R970"/>
  <c r="P970"/>
  <c r="BI968"/>
  <c r="BH968"/>
  <c r="BG968"/>
  <c r="BF968"/>
  <c r="T968"/>
  <c r="R968"/>
  <c r="P968"/>
  <c r="BI964"/>
  <c r="BH964"/>
  <c r="BG964"/>
  <c r="BF964"/>
  <c r="T964"/>
  <c r="R964"/>
  <c r="P964"/>
  <c r="BI961"/>
  <c r="BH961"/>
  <c r="BG961"/>
  <c r="BF961"/>
  <c r="T961"/>
  <c r="R961"/>
  <c r="P961"/>
  <c r="BI958"/>
  <c r="BH958"/>
  <c r="BG958"/>
  <c r="BF958"/>
  <c r="T958"/>
  <c r="R958"/>
  <c r="P958"/>
  <c r="BI949"/>
  <c r="BH949"/>
  <c r="BG949"/>
  <c r="BF949"/>
  <c r="T949"/>
  <c r="R949"/>
  <c r="P949"/>
  <c r="BI945"/>
  <c r="BH945"/>
  <c r="BG945"/>
  <c r="BF945"/>
  <c r="T945"/>
  <c r="R945"/>
  <c r="P945"/>
  <c r="BI942"/>
  <c r="BH942"/>
  <c r="BG942"/>
  <c r="BF942"/>
  <c r="T942"/>
  <c r="R942"/>
  <c r="P942"/>
  <c r="BI939"/>
  <c r="BH939"/>
  <c r="BG939"/>
  <c r="BF939"/>
  <c r="T939"/>
  <c r="R939"/>
  <c r="P939"/>
  <c r="BI936"/>
  <c r="BH936"/>
  <c r="BG936"/>
  <c r="BF936"/>
  <c r="T936"/>
  <c r="R936"/>
  <c r="P936"/>
  <c r="BI933"/>
  <c r="BH933"/>
  <c r="BG933"/>
  <c r="BF933"/>
  <c r="T933"/>
  <c r="R933"/>
  <c r="P933"/>
  <c r="BI930"/>
  <c r="BH930"/>
  <c r="BG930"/>
  <c r="BF930"/>
  <c r="T930"/>
  <c r="R930"/>
  <c r="P930"/>
  <c r="BI927"/>
  <c r="BH927"/>
  <c r="BG927"/>
  <c r="BF927"/>
  <c r="T927"/>
  <c r="R927"/>
  <c r="P927"/>
  <c r="BI924"/>
  <c r="BH924"/>
  <c r="BG924"/>
  <c r="BF924"/>
  <c r="T924"/>
  <c r="R924"/>
  <c r="P924"/>
  <c r="BI916"/>
  <c r="BH916"/>
  <c r="BG916"/>
  <c r="BF916"/>
  <c r="T916"/>
  <c r="R916"/>
  <c r="P916"/>
  <c r="BI912"/>
  <c r="BH912"/>
  <c r="BG912"/>
  <c r="BF912"/>
  <c r="T912"/>
  <c r="R912"/>
  <c r="P912"/>
  <c r="BI908"/>
  <c r="BH908"/>
  <c r="BG908"/>
  <c r="BF908"/>
  <c r="T908"/>
  <c r="R908"/>
  <c r="P908"/>
  <c r="BI882"/>
  <c r="BH882"/>
  <c r="BG882"/>
  <c r="BF882"/>
  <c r="T882"/>
  <c r="R882"/>
  <c r="P882"/>
  <c r="BI878"/>
  <c r="BH878"/>
  <c r="BG878"/>
  <c r="BF878"/>
  <c r="T878"/>
  <c r="R878"/>
  <c r="P878"/>
  <c r="BI871"/>
  <c r="BH871"/>
  <c r="BG871"/>
  <c r="BF871"/>
  <c r="T871"/>
  <c r="R871"/>
  <c r="P871"/>
  <c r="BI868"/>
  <c r="BH868"/>
  <c r="BG868"/>
  <c r="BF868"/>
  <c r="T868"/>
  <c r="R868"/>
  <c r="P868"/>
  <c r="BI865"/>
  <c r="BH865"/>
  <c r="BG865"/>
  <c r="BF865"/>
  <c r="T865"/>
  <c r="R865"/>
  <c r="P865"/>
  <c r="BI863"/>
  <c r="BH863"/>
  <c r="BG863"/>
  <c r="BF863"/>
  <c r="T863"/>
  <c r="R863"/>
  <c r="P863"/>
  <c r="BI860"/>
  <c r="BH860"/>
  <c r="BG860"/>
  <c r="BF860"/>
  <c r="T860"/>
  <c r="R860"/>
  <c r="P860"/>
  <c r="BI858"/>
  <c r="BH858"/>
  <c r="BG858"/>
  <c r="BF858"/>
  <c r="T858"/>
  <c r="R858"/>
  <c r="P858"/>
  <c r="BI856"/>
  <c r="BH856"/>
  <c r="BG856"/>
  <c r="BF856"/>
  <c r="T856"/>
  <c r="R856"/>
  <c r="P856"/>
  <c r="BI850"/>
  <c r="BH850"/>
  <c r="BG850"/>
  <c r="BF850"/>
  <c r="T850"/>
  <c r="R850"/>
  <c r="P850"/>
  <c r="BI842"/>
  <c r="BH842"/>
  <c r="BG842"/>
  <c r="BF842"/>
  <c r="T842"/>
  <c r="R842"/>
  <c r="P842"/>
  <c r="BI840"/>
  <c r="BH840"/>
  <c r="BG840"/>
  <c r="BF840"/>
  <c r="T840"/>
  <c r="R840"/>
  <c r="P840"/>
  <c r="BI837"/>
  <c r="BH837"/>
  <c r="BG837"/>
  <c r="BF837"/>
  <c r="T837"/>
  <c r="R837"/>
  <c r="P837"/>
  <c r="BI835"/>
  <c r="BH835"/>
  <c r="BG835"/>
  <c r="BF835"/>
  <c r="T835"/>
  <c r="R835"/>
  <c r="P835"/>
  <c r="BI833"/>
  <c r="BH833"/>
  <c r="BG833"/>
  <c r="BF833"/>
  <c r="T833"/>
  <c r="R833"/>
  <c r="P833"/>
  <c r="BI831"/>
  <c r="BH831"/>
  <c r="BG831"/>
  <c r="BF831"/>
  <c r="T831"/>
  <c r="R831"/>
  <c r="P831"/>
  <c r="BI828"/>
  <c r="BH828"/>
  <c r="BG828"/>
  <c r="BF828"/>
  <c r="T828"/>
  <c r="R828"/>
  <c r="P828"/>
  <c r="BI825"/>
  <c r="BH825"/>
  <c r="BG825"/>
  <c r="BF825"/>
  <c r="T825"/>
  <c r="R825"/>
  <c r="P825"/>
  <c r="BI822"/>
  <c r="BH822"/>
  <c r="BG822"/>
  <c r="BF822"/>
  <c r="T822"/>
  <c r="R822"/>
  <c r="P822"/>
  <c r="BI818"/>
  <c r="BH818"/>
  <c r="BG818"/>
  <c r="BF818"/>
  <c r="T818"/>
  <c r="R818"/>
  <c r="P818"/>
  <c r="BI814"/>
  <c r="BH814"/>
  <c r="BG814"/>
  <c r="BF814"/>
  <c r="T814"/>
  <c r="R814"/>
  <c r="P814"/>
  <c r="BI809"/>
  <c r="BH809"/>
  <c r="BG809"/>
  <c r="BF809"/>
  <c r="T809"/>
  <c r="R809"/>
  <c r="P809"/>
  <c r="BI803"/>
  <c r="BH803"/>
  <c r="BG803"/>
  <c r="BF803"/>
  <c r="T803"/>
  <c r="R803"/>
  <c r="P803"/>
  <c r="BI797"/>
  <c r="BH797"/>
  <c r="BG797"/>
  <c r="BF797"/>
  <c r="T797"/>
  <c r="R797"/>
  <c r="P797"/>
  <c r="BI791"/>
  <c r="BH791"/>
  <c r="BG791"/>
  <c r="BF791"/>
  <c r="T791"/>
  <c r="R791"/>
  <c r="P791"/>
  <c r="BI789"/>
  <c r="BH789"/>
  <c r="BG789"/>
  <c r="BF789"/>
  <c r="T789"/>
  <c r="R789"/>
  <c r="P789"/>
  <c r="BI786"/>
  <c r="BH786"/>
  <c r="BG786"/>
  <c r="BF786"/>
  <c r="T786"/>
  <c r="R786"/>
  <c r="P786"/>
  <c r="BI780"/>
  <c r="BH780"/>
  <c r="BG780"/>
  <c r="BF780"/>
  <c r="T780"/>
  <c r="R780"/>
  <c r="P780"/>
  <c r="BI777"/>
  <c r="BH777"/>
  <c r="BG777"/>
  <c r="BF777"/>
  <c r="T777"/>
  <c r="R777"/>
  <c r="P777"/>
  <c r="BI767"/>
  <c r="BH767"/>
  <c r="BG767"/>
  <c r="BF767"/>
  <c r="T767"/>
  <c r="R767"/>
  <c r="P767"/>
  <c r="BI760"/>
  <c r="BH760"/>
  <c r="BG760"/>
  <c r="BF760"/>
  <c r="T760"/>
  <c r="R760"/>
  <c r="P760"/>
  <c r="BI752"/>
  <c r="BH752"/>
  <c r="BG752"/>
  <c r="BF752"/>
  <c r="T752"/>
  <c r="R752"/>
  <c r="P752"/>
  <c r="BI749"/>
  <c r="BH749"/>
  <c r="BG749"/>
  <c r="BF749"/>
  <c r="T749"/>
  <c r="R749"/>
  <c r="P749"/>
  <c r="BI746"/>
  <c r="BH746"/>
  <c r="BG746"/>
  <c r="BF746"/>
  <c r="T746"/>
  <c r="R746"/>
  <c r="P746"/>
  <c r="BI743"/>
  <c r="BH743"/>
  <c r="BG743"/>
  <c r="BF743"/>
  <c r="T743"/>
  <c r="R743"/>
  <c r="P743"/>
  <c r="BI741"/>
  <c r="BH741"/>
  <c r="BG741"/>
  <c r="BF741"/>
  <c r="T741"/>
  <c r="R741"/>
  <c r="P741"/>
  <c r="BI738"/>
  <c r="BH738"/>
  <c r="BG738"/>
  <c r="BF738"/>
  <c r="T738"/>
  <c r="R738"/>
  <c r="P738"/>
  <c r="BI735"/>
  <c r="BH735"/>
  <c r="BG735"/>
  <c r="BF735"/>
  <c r="T735"/>
  <c r="R735"/>
  <c r="P735"/>
  <c r="BI732"/>
  <c r="BH732"/>
  <c r="BG732"/>
  <c r="BF732"/>
  <c r="T732"/>
  <c r="R732"/>
  <c r="P732"/>
  <c r="BI729"/>
  <c r="BH729"/>
  <c r="BG729"/>
  <c r="BF729"/>
  <c r="T729"/>
  <c r="R729"/>
  <c r="P729"/>
  <c r="BI727"/>
  <c r="BH727"/>
  <c r="BG727"/>
  <c r="BF727"/>
  <c r="T727"/>
  <c r="R727"/>
  <c r="P727"/>
  <c r="BI725"/>
  <c r="BH725"/>
  <c r="BG725"/>
  <c r="BF725"/>
  <c r="T725"/>
  <c r="R725"/>
  <c r="P725"/>
  <c r="BI722"/>
  <c r="BH722"/>
  <c r="BG722"/>
  <c r="BF722"/>
  <c r="T722"/>
  <c r="R722"/>
  <c r="P722"/>
  <c r="BI720"/>
  <c r="BH720"/>
  <c r="BG720"/>
  <c r="BF720"/>
  <c r="T720"/>
  <c r="R720"/>
  <c r="P720"/>
  <c r="BI717"/>
  <c r="BH717"/>
  <c r="BG717"/>
  <c r="BF717"/>
  <c r="T717"/>
  <c r="R717"/>
  <c r="P717"/>
  <c r="BI714"/>
  <c r="BH714"/>
  <c r="BG714"/>
  <c r="BF714"/>
  <c r="T714"/>
  <c r="R714"/>
  <c r="P714"/>
  <c r="BI710"/>
  <c r="BH710"/>
  <c r="BG710"/>
  <c r="BF710"/>
  <c r="T710"/>
  <c r="R710"/>
  <c r="P710"/>
  <c r="BI707"/>
  <c r="BH707"/>
  <c r="BG707"/>
  <c r="BF707"/>
  <c r="T707"/>
  <c r="R707"/>
  <c r="P707"/>
  <c r="BI704"/>
  <c r="BH704"/>
  <c r="BG704"/>
  <c r="BF704"/>
  <c r="T704"/>
  <c r="R704"/>
  <c r="P704"/>
  <c r="BI697"/>
  <c r="BH697"/>
  <c r="BG697"/>
  <c r="BF697"/>
  <c r="T697"/>
  <c r="R697"/>
  <c r="P697"/>
  <c r="BI674"/>
  <c r="BH674"/>
  <c r="BG674"/>
  <c r="BF674"/>
  <c r="T674"/>
  <c r="R674"/>
  <c r="P674"/>
  <c r="BI671"/>
  <c r="BH671"/>
  <c r="BG671"/>
  <c r="BF671"/>
  <c r="T671"/>
  <c r="R671"/>
  <c r="P671"/>
  <c r="BI669"/>
  <c r="BH669"/>
  <c r="BG669"/>
  <c r="BF669"/>
  <c r="T669"/>
  <c r="R669"/>
  <c r="P669"/>
  <c r="BI667"/>
  <c r="BH667"/>
  <c r="BG667"/>
  <c r="BF667"/>
  <c r="T667"/>
  <c r="R667"/>
  <c r="P667"/>
  <c r="BI664"/>
  <c r="BH664"/>
  <c r="BG664"/>
  <c r="BF664"/>
  <c r="T664"/>
  <c r="R664"/>
  <c r="P664"/>
  <c r="BI661"/>
  <c r="BH661"/>
  <c r="BG661"/>
  <c r="BF661"/>
  <c r="T661"/>
  <c r="R661"/>
  <c r="P661"/>
  <c r="BI659"/>
  <c r="BH659"/>
  <c r="BG659"/>
  <c r="BF659"/>
  <c r="T659"/>
  <c r="R659"/>
  <c r="P659"/>
  <c r="BI655"/>
  <c r="BH655"/>
  <c r="BG655"/>
  <c r="BF655"/>
  <c r="T655"/>
  <c r="R655"/>
  <c r="P655"/>
  <c r="BI652"/>
  <c r="BH652"/>
  <c r="BG652"/>
  <c r="BF652"/>
  <c r="T652"/>
  <c r="R652"/>
  <c r="P652"/>
  <c r="BI649"/>
  <c r="BH649"/>
  <c r="BG649"/>
  <c r="BF649"/>
  <c r="T649"/>
  <c r="R649"/>
  <c r="P649"/>
  <c r="BI646"/>
  <c r="BH646"/>
  <c r="BG646"/>
  <c r="BF646"/>
  <c r="T646"/>
  <c r="R646"/>
  <c r="P646"/>
  <c r="BI643"/>
  <c r="BH643"/>
  <c r="BG643"/>
  <c r="BF643"/>
  <c r="T643"/>
  <c r="R643"/>
  <c r="P643"/>
  <c r="BI641"/>
  <c r="BH641"/>
  <c r="BG641"/>
  <c r="BF641"/>
  <c r="T641"/>
  <c r="R641"/>
  <c r="P641"/>
  <c r="BI638"/>
  <c r="BH638"/>
  <c r="BG638"/>
  <c r="BF638"/>
  <c r="T638"/>
  <c r="R638"/>
  <c r="P638"/>
  <c r="BI636"/>
  <c r="BH636"/>
  <c r="BG636"/>
  <c r="BF636"/>
  <c r="T636"/>
  <c r="R636"/>
  <c r="P636"/>
  <c r="BI634"/>
  <c r="BH634"/>
  <c r="BG634"/>
  <c r="BF634"/>
  <c r="T634"/>
  <c r="R634"/>
  <c r="P634"/>
  <c r="BI631"/>
  <c r="BH631"/>
  <c r="BG631"/>
  <c r="BF631"/>
  <c r="T631"/>
  <c r="R631"/>
  <c r="P631"/>
  <c r="BI628"/>
  <c r="BH628"/>
  <c r="BG628"/>
  <c r="BF628"/>
  <c r="T628"/>
  <c r="R628"/>
  <c r="P628"/>
  <c r="BI622"/>
  <c r="BH622"/>
  <c r="BG622"/>
  <c r="BF622"/>
  <c r="T622"/>
  <c r="R622"/>
  <c r="P622"/>
  <c r="BI619"/>
  <c r="BH619"/>
  <c r="BG619"/>
  <c r="BF619"/>
  <c r="T619"/>
  <c r="R619"/>
  <c r="P619"/>
  <c r="BI617"/>
  <c r="BH617"/>
  <c r="BG617"/>
  <c r="BF617"/>
  <c r="T617"/>
  <c r="R617"/>
  <c r="P617"/>
  <c r="BI615"/>
  <c r="BH615"/>
  <c r="BG615"/>
  <c r="BF615"/>
  <c r="T615"/>
  <c r="R615"/>
  <c r="P615"/>
  <c r="BI610"/>
  <c r="BH610"/>
  <c r="BG610"/>
  <c r="BF610"/>
  <c r="T610"/>
  <c r="R610"/>
  <c r="P610"/>
  <c r="BI607"/>
  <c r="BH607"/>
  <c r="BG607"/>
  <c r="BF607"/>
  <c r="T607"/>
  <c r="R607"/>
  <c r="P607"/>
  <c r="BI604"/>
  <c r="BH604"/>
  <c r="BG604"/>
  <c r="BF604"/>
  <c r="T604"/>
  <c r="R604"/>
  <c r="P604"/>
  <c r="BI602"/>
  <c r="BH602"/>
  <c r="BG602"/>
  <c r="BF602"/>
  <c r="T602"/>
  <c r="R602"/>
  <c r="P602"/>
  <c r="BI599"/>
  <c r="BH599"/>
  <c r="BG599"/>
  <c r="BF599"/>
  <c r="T599"/>
  <c r="R599"/>
  <c r="P599"/>
  <c r="BI594"/>
  <c r="BH594"/>
  <c r="BG594"/>
  <c r="BF594"/>
  <c r="T594"/>
  <c r="R594"/>
  <c r="P594"/>
  <c r="BI592"/>
  <c r="BH592"/>
  <c r="BG592"/>
  <c r="BF592"/>
  <c r="T592"/>
  <c r="R592"/>
  <c r="P592"/>
  <c r="BI590"/>
  <c r="BH590"/>
  <c r="BG590"/>
  <c r="BF590"/>
  <c r="T590"/>
  <c r="R590"/>
  <c r="P590"/>
  <c r="BI588"/>
  <c r="BH588"/>
  <c r="BG588"/>
  <c r="BF588"/>
  <c r="T588"/>
  <c r="R588"/>
  <c r="P588"/>
  <c r="BI586"/>
  <c r="BH586"/>
  <c r="BG586"/>
  <c r="BF586"/>
  <c r="T586"/>
  <c r="R586"/>
  <c r="P586"/>
  <c r="BI584"/>
  <c r="BH584"/>
  <c r="BG584"/>
  <c r="BF584"/>
  <c r="T584"/>
  <c r="R584"/>
  <c r="P584"/>
  <c r="BI582"/>
  <c r="BH582"/>
  <c r="BG582"/>
  <c r="BF582"/>
  <c r="T582"/>
  <c r="R582"/>
  <c r="P582"/>
  <c r="BI580"/>
  <c r="BH580"/>
  <c r="BG580"/>
  <c r="BF580"/>
  <c r="T580"/>
  <c r="R580"/>
  <c r="P580"/>
  <c r="BI578"/>
  <c r="BH578"/>
  <c r="BG578"/>
  <c r="BF578"/>
  <c r="T578"/>
  <c r="R578"/>
  <c r="P578"/>
  <c r="BI576"/>
  <c r="BH576"/>
  <c r="BG576"/>
  <c r="BF576"/>
  <c r="T576"/>
  <c r="R576"/>
  <c r="P576"/>
  <c r="BI574"/>
  <c r="BH574"/>
  <c r="BG574"/>
  <c r="BF574"/>
  <c r="T574"/>
  <c r="R574"/>
  <c r="P574"/>
  <c r="BI572"/>
  <c r="BH572"/>
  <c r="BG572"/>
  <c r="BF572"/>
  <c r="T572"/>
  <c r="R572"/>
  <c r="P572"/>
  <c r="BI570"/>
  <c r="BH570"/>
  <c r="BG570"/>
  <c r="BF570"/>
  <c r="T570"/>
  <c r="R570"/>
  <c r="P570"/>
  <c r="BI568"/>
  <c r="BH568"/>
  <c r="BG568"/>
  <c r="BF568"/>
  <c r="T568"/>
  <c r="R568"/>
  <c r="P568"/>
  <c r="BI566"/>
  <c r="BH566"/>
  <c r="BG566"/>
  <c r="BF566"/>
  <c r="T566"/>
  <c r="R566"/>
  <c r="P566"/>
  <c r="BI564"/>
  <c r="BH564"/>
  <c r="BG564"/>
  <c r="BF564"/>
  <c r="T564"/>
  <c r="R564"/>
  <c r="P564"/>
  <c r="BI562"/>
  <c r="BH562"/>
  <c r="BG562"/>
  <c r="BF562"/>
  <c r="T562"/>
  <c r="R562"/>
  <c r="P562"/>
  <c r="BI560"/>
  <c r="BH560"/>
  <c r="BG560"/>
  <c r="BF560"/>
  <c r="T560"/>
  <c r="R560"/>
  <c r="P560"/>
  <c r="BI558"/>
  <c r="BH558"/>
  <c r="BG558"/>
  <c r="BF558"/>
  <c r="T558"/>
  <c r="R558"/>
  <c r="P558"/>
  <c r="BI556"/>
  <c r="BH556"/>
  <c r="BG556"/>
  <c r="BF556"/>
  <c r="T556"/>
  <c r="R556"/>
  <c r="P556"/>
  <c r="BI554"/>
  <c r="BH554"/>
  <c r="BG554"/>
  <c r="BF554"/>
  <c r="T554"/>
  <c r="R554"/>
  <c r="P554"/>
  <c r="BI551"/>
  <c r="BH551"/>
  <c r="BG551"/>
  <c r="BF551"/>
  <c r="T551"/>
  <c r="R551"/>
  <c r="P551"/>
  <c r="BI546"/>
  <c r="BH546"/>
  <c r="BG546"/>
  <c r="BF546"/>
  <c r="T546"/>
  <c r="R546"/>
  <c r="P546"/>
  <c r="BI542"/>
  <c r="BH542"/>
  <c r="BG542"/>
  <c r="BF542"/>
  <c r="T542"/>
  <c r="R542"/>
  <c r="P542"/>
  <c r="BI539"/>
  <c r="BH539"/>
  <c r="BG539"/>
  <c r="BF539"/>
  <c r="T539"/>
  <c r="R539"/>
  <c r="P539"/>
  <c r="BI533"/>
  <c r="BH533"/>
  <c r="BG533"/>
  <c r="BF533"/>
  <c r="T533"/>
  <c r="R533"/>
  <c r="P533"/>
  <c r="BI529"/>
  <c r="BH529"/>
  <c r="BG529"/>
  <c r="BF529"/>
  <c r="T529"/>
  <c r="R529"/>
  <c r="P529"/>
  <c r="BI519"/>
  <c r="BH519"/>
  <c r="BG519"/>
  <c r="BF519"/>
  <c r="T519"/>
  <c r="R519"/>
  <c r="P519"/>
  <c r="BI516"/>
  <c r="BH516"/>
  <c r="BG516"/>
  <c r="BF516"/>
  <c r="T516"/>
  <c r="R516"/>
  <c r="P516"/>
  <c r="BI506"/>
  <c r="BH506"/>
  <c r="BG506"/>
  <c r="BF506"/>
  <c r="T506"/>
  <c r="R506"/>
  <c r="P506"/>
  <c r="BI483"/>
  <c r="BH483"/>
  <c r="BG483"/>
  <c r="BF483"/>
  <c r="T483"/>
  <c r="R483"/>
  <c r="P483"/>
  <c r="BI359"/>
  <c r="BH359"/>
  <c r="BG359"/>
  <c r="BF359"/>
  <c r="T359"/>
  <c r="R359"/>
  <c r="P359"/>
  <c r="BI354"/>
  <c r="BH354"/>
  <c r="BG354"/>
  <c r="BF354"/>
  <c r="T354"/>
  <c r="R354"/>
  <c r="P354"/>
  <c r="BI351"/>
  <c r="BH351"/>
  <c r="BG351"/>
  <c r="BF351"/>
  <c r="T351"/>
  <c r="R351"/>
  <c r="P351"/>
  <c r="BI341"/>
  <c r="BH341"/>
  <c r="BG341"/>
  <c r="BF341"/>
  <c r="T341"/>
  <c r="R341"/>
  <c r="P341"/>
  <c r="BI338"/>
  <c r="BH338"/>
  <c r="BG338"/>
  <c r="BF338"/>
  <c r="T338"/>
  <c r="R338"/>
  <c r="P338"/>
  <c r="BI336"/>
  <c r="BH336"/>
  <c r="BG336"/>
  <c r="BF336"/>
  <c r="T336"/>
  <c r="R336"/>
  <c r="P336"/>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2"/>
  <c r="BH322"/>
  <c r="BG322"/>
  <c r="BF322"/>
  <c r="T322"/>
  <c r="R322"/>
  <c r="P322"/>
  <c r="BI319"/>
  <c r="BH319"/>
  <c r="BG319"/>
  <c r="BF319"/>
  <c r="T319"/>
  <c r="R319"/>
  <c r="P319"/>
  <c r="BI313"/>
  <c r="BH313"/>
  <c r="BG313"/>
  <c r="BF313"/>
  <c r="T313"/>
  <c r="R313"/>
  <c r="P313"/>
  <c r="BI310"/>
  <c r="BH310"/>
  <c r="BG310"/>
  <c r="BF310"/>
  <c r="T310"/>
  <c r="R310"/>
  <c r="P310"/>
  <c r="BI307"/>
  <c r="BH307"/>
  <c r="BG307"/>
  <c r="BF307"/>
  <c r="T307"/>
  <c r="R307"/>
  <c r="P307"/>
  <c r="BI304"/>
  <c r="BH304"/>
  <c r="BG304"/>
  <c r="BF304"/>
  <c r="T304"/>
  <c r="R304"/>
  <c r="P304"/>
  <c r="BI300"/>
  <c r="BH300"/>
  <c r="BG300"/>
  <c r="BF300"/>
  <c r="T300"/>
  <c r="R300"/>
  <c r="P300"/>
  <c r="BI292"/>
  <c r="BH292"/>
  <c r="BG292"/>
  <c r="BF292"/>
  <c r="T292"/>
  <c r="R292"/>
  <c r="P292"/>
  <c r="BI289"/>
  <c r="BH289"/>
  <c r="BG289"/>
  <c r="BF289"/>
  <c r="T289"/>
  <c r="R289"/>
  <c r="P289"/>
  <c r="BI286"/>
  <c r="BH286"/>
  <c r="BG286"/>
  <c r="BF286"/>
  <c r="T286"/>
  <c r="R286"/>
  <c r="P286"/>
  <c r="BI283"/>
  <c r="BH283"/>
  <c r="BG283"/>
  <c r="BF283"/>
  <c r="T283"/>
  <c r="R283"/>
  <c r="P283"/>
  <c r="BI280"/>
  <c r="BH280"/>
  <c r="BG280"/>
  <c r="BF280"/>
  <c r="T280"/>
  <c r="R280"/>
  <c r="P280"/>
  <c r="BI277"/>
  <c r="BH277"/>
  <c r="BG277"/>
  <c r="BF277"/>
  <c r="T277"/>
  <c r="R277"/>
  <c r="P277"/>
  <c r="BI269"/>
  <c r="BH269"/>
  <c r="BG269"/>
  <c r="BF269"/>
  <c r="T269"/>
  <c r="R269"/>
  <c r="P269"/>
  <c r="BI266"/>
  <c r="BH266"/>
  <c r="BG266"/>
  <c r="BF266"/>
  <c r="T266"/>
  <c r="R266"/>
  <c r="P266"/>
  <c r="BI264"/>
  <c r="BH264"/>
  <c r="BG264"/>
  <c r="BF264"/>
  <c r="T264"/>
  <c r="R264"/>
  <c r="P264"/>
  <c r="BI261"/>
  <c r="BH261"/>
  <c r="BG261"/>
  <c r="BF261"/>
  <c r="T261"/>
  <c r="R261"/>
  <c r="P261"/>
  <c r="BI258"/>
  <c r="BH258"/>
  <c r="BG258"/>
  <c r="BF258"/>
  <c r="T258"/>
  <c r="R258"/>
  <c r="P258"/>
  <c r="BI256"/>
  <c r="BH256"/>
  <c r="BG256"/>
  <c r="BF256"/>
  <c r="T256"/>
  <c r="R256"/>
  <c r="P256"/>
  <c r="BI253"/>
  <c r="BH253"/>
  <c r="BG253"/>
  <c r="BF253"/>
  <c r="T253"/>
  <c r="R253"/>
  <c r="P253"/>
  <c r="BI251"/>
  <c r="BH251"/>
  <c r="BG251"/>
  <c r="BF251"/>
  <c r="T251"/>
  <c r="R251"/>
  <c r="P251"/>
  <c r="BI249"/>
  <c r="BH249"/>
  <c r="BG249"/>
  <c r="BF249"/>
  <c r="T249"/>
  <c r="R249"/>
  <c r="P249"/>
  <c r="BI246"/>
  <c r="BH246"/>
  <c r="BG246"/>
  <c r="BF246"/>
  <c r="T246"/>
  <c r="R246"/>
  <c r="P246"/>
  <c r="BI243"/>
  <c r="BH243"/>
  <c r="BG243"/>
  <c r="BF243"/>
  <c r="T243"/>
  <c r="R243"/>
  <c r="P243"/>
  <c r="BI241"/>
  <c r="BH241"/>
  <c r="BG241"/>
  <c r="BF241"/>
  <c r="T241"/>
  <c r="R241"/>
  <c r="P241"/>
  <c r="BI239"/>
  <c r="BH239"/>
  <c r="BG239"/>
  <c r="BF239"/>
  <c r="T239"/>
  <c r="R239"/>
  <c r="P239"/>
  <c r="BI234"/>
  <c r="BH234"/>
  <c r="BG234"/>
  <c r="BF234"/>
  <c r="T234"/>
  <c r="R234"/>
  <c r="P234"/>
  <c r="BI231"/>
  <c r="BH231"/>
  <c r="BG231"/>
  <c r="BF231"/>
  <c r="T231"/>
  <c r="R231"/>
  <c r="P231"/>
  <c r="BI228"/>
  <c r="BH228"/>
  <c r="BG228"/>
  <c r="BF228"/>
  <c r="T228"/>
  <c r="R228"/>
  <c r="P228"/>
  <c r="BI221"/>
  <c r="BH221"/>
  <c r="BG221"/>
  <c r="BF221"/>
  <c r="T221"/>
  <c r="R221"/>
  <c r="P221"/>
  <c r="BI218"/>
  <c r="BH218"/>
  <c r="BG218"/>
  <c r="BF218"/>
  <c r="T218"/>
  <c r="R218"/>
  <c r="P218"/>
  <c r="BI216"/>
  <c r="BH216"/>
  <c r="BG216"/>
  <c r="BF216"/>
  <c r="T216"/>
  <c r="R216"/>
  <c r="P216"/>
  <c r="BI210"/>
  <c r="BH210"/>
  <c r="BG210"/>
  <c r="BF210"/>
  <c r="T210"/>
  <c r="R210"/>
  <c r="P210"/>
  <c r="BI204"/>
  <c r="BH204"/>
  <c r="BG204"/>
  <c r="BF204"/>
  <c r="T204"/>
  <c r="R204"/>
  <c r="P204"/>
  <c r="BI198"/>
  <c r="BH198"/>
  <c r="BG198"/>
  <c r="BF198"/>
  <c r="T198"/>
  <c r="R198"/>
  <c r="P198"/>
  <c r="BI196"/>
  <c r="BH196"/>
  <c r="BG196"/>
  <c r="BF196"/>
  <c r="T196"/>
  <c r="R196"/>
  <c r="P196"/>
  <c r="BI193"/>
  <c r="BH193"/>
  <c r="BG193"/>
  <c r="BF193"/>
  <c r="T193"/>
  <c r="R193"/>
  <c r="P193"/>
  <c r="BI190"/>
  <c r="BH190"/>
  <c r="BG190"/>
  <c r="BF190"/>
  <c r="T190"/>
  <c r="R190"/>
  <c r="P190"/>
  <c r="BI187"/>
  <c r="BH187"/>
  <c r="BG187"/>
  <c r="BF187"/>
  <c r="T187"/>
  <c r="R187"/>
  <c r="P187"/>
  <c r="BI185"/>
  <c r="BH185"/>
  <c r="BG185"/>
  <c r="BF185"/>
  <c r="T185"/>
  <c r="R185"/>
  <c r="P185"/>
  <c r="BI183"/>
  <c r="BH183"/>
  <c r="BG183"/>
  <c r="BF183"/>
  <c r="T183"/>
  <c r="R183"/>
  <c r="P183"/>
  <c r="BI180"/>
  <c r="BH180"/>
  <c r="BG180"/>
  <c r="BF180"/>
  <c r="T180"/>
  <c r="R180"/>
  <c r="P180"/>
  <c r="BI177"/>
  <c r="BH177"/>
  <c r="BG177"/>
  <c r="BF177"/>
  <c r="T177"/>
  <c r="R177"/>
  <c r="P177"/>
  <c r="BI175"/>
  <c r="BH175"/>
  <c r="BG175"/>
  <c r="BF175"/>
  <c r="T175"/>
  <c r="R175"/>
  <c r="P175"/>
  <c r="BI173"/>
  <c r="BH173"/>
  <c r="BG173"/>
  <c r="BF173"/>
  <c r="T173"/>
  <c r="R173"/>
  <c r="P173"/>
  <c r="BI171"/>
  <c r="BH171"/>
  <c r="BG171"/>
  <c r="BF171"/>
  <c r="T171"/>
  <c r="R171"/>
  <c r="P171"/>
  <c r="BI168"/>
  <c r="BH168"/>
  <c r="BG168"/>
  <c r="BF168"/>
  <c r="T168"/>
  <c r="R168"/>
  <c r="P168"/>
  <c r="BI165"/>
  <c r="BH165"/>
  <c r="BG165"/>
  <c r="BF165"/>
  <c r="T165"/>
  <c r="R165"/>
  <c r="P165"/>
  <c r="BI160"/>
  <c r="BH160"/>
  <c r="BG160"/>
  <c r="BF160"/>
  <c r="T160"/>
  <c r="R160"/>
  <c r="P160"/>
  <c r="BI155"/>
  <c r="BH155"/>
  <c r="BG155"/>
  <c r="BF155"/>
  <c r="T155"/>
  <c r="R155"/>
  <c r="P155"/>
  <c r="BI151"/>
  <c r="BH151"/>
  <c r="BG151"/>
  <c r="BF151"/>
  <c r="T151"/>
  <c r="T150"/>
  <c r="R151"/>
  <c r="R150"/>
  <c r="P151"/>
  <c r="P150"/>
  <c r="BI147"/>
  <c r="BH147"/>
  <c r="BG147"/>
  <c r="BF147"/>
  <c r="T147"/>
  <c r="R147"/>
  <c r="P147"/>
  <c r="BI144"/>
  <c r="BH144"/>
  <c r="BG144"/>
  <c r="BF144"/>
  <c r="T144"/>
  <c r="R144"/>
  <c r="P144"/>
  <c r="BI142"/>
  <c r="BH142"/>
  <c r="BG142"/>
  <c r="BF142"/>
  <c r="T142"/>
  <c r="R142"/>
  <c r="P142"/>
  <c r="BI139"/>
  <c r="BH139"/>
  <c r="BG139"/>
  <c r="BF139"/>
  <c r="T139"/>
  <c r="R139"/>
  <c r="P139"/>
  <c r="BI136"/>
  <c r="BH136"/>
  <c r="BG136"/>
  <c r="BF136"/>
  <c r="T136"/>
  <c r="R136"/>
  <c r="P136"/>
  <c r="BI133"/>
  <c r="BH133"/>
  <c r="BG133"/>
  <c r="BF133"/>
  <c r="T133"/>
  <c r="R133"/>
  <c r="P133"/>
  <c r="BI131"/>
  <c r="BH131"/>
  <c r="BG131"/>
  <c r="BF131"/>
  <c r="T131"/>
  <c r="R131"/>
  <c r="P131"/>
  <c r="BI128"/>
  <c r="BH128"/>
  <c r="BG128"/>
  <c r="BF128"/>
  <c r="T128"/>
  <c r="R128"/>
  <c r="P128"/>
  <c r="BI123"/>
  <c r="BH123"/>
  <c r="BG123"/>
  <c r="BF123"/>
  <c r="T123"/>
  <c r="R123"/>
  <c r="P123"/>
  <c r="BI121"/>
  <c r="BH121"/>
  <c r="BG121"/>
  <c r="BF121"/>
  <c r="T121"/>
  <c r="R121"/>
  <c r="P121"/>
  <c r="BI118"/>
  <c r="BH118"/>
  <c r="BG118"/>
  <c r="BF118"/>
  <c r="T118"/>
  <c r="R118"/>
  <c r="P118"/>
  <c r="BI115"/>
  <c r="BH115"/>
  <c r="BG115"/>
  <c r="BF115"/>
  <c r="T115"/>
  <c r="R115"/>
  <c r="P115"/>
  <c r="BI113"/>
  <c r="BH113"/>
  <c r="BG113"/>
  <c r="BF113"/>
  <c r="T113"/>
  <c r="R113"/>
  <c r="P113"/>
  <c r="J107"/>
  <c r="J106"/>
  <c r="F106"/>
  <c r="F104"/>
  <c r="E102"/>
  <c r="J55"/>
  <c r="J54"/>
  <c r="F54"/>
  <c r="F52"/>
  <c r="E50"/>
  <c r="J18"/>
  <c r="E18"/>
  <c r="F107"/>
  <c r="J17"/>
  <c r="J12"/>
  <c r="J104"/>
  <c r="E7"/>
  <c r="E100"/>
  <c i="1" r="L50"/>
  <c r="AM50"/>
  <c r="AM49"/>
  <c r="L49"/>
  <c r="AM47"/>
  <c r="L47"/>
  <c r="L45"/>
  <c r="L44"/>
  <c i="19" r="J170"/>
  <c r="J155"/>
  <c r="BK142"/>
  <c r="J129"/>
  <c r="BK115"/>
  <c r="J104"/>
  <c r="BK96"/>
  <c i="18" r="BK94"/>
  <c i="17" r="J171"/>
  <c r="BK149"/>
  <c r="J128"/>
  <c r="J103"/>
  <c i="16" r="J318"/>
  <c r="J306"/>
  <c r="J284"/>
  <c r="J276"/>
  <c r="BK267"/>
  <c r="J231"/>
  <c r="J197"/>
  <c r="J172"/>
  <c r="BK159"/>
  <c r="J137"/>
  <c i="15" r="BK1318"/>
  <c r="BK1304"/>
  <c r="BK1249"/>
  <c r="BK1226"/>
  <c r="J1199"/>
  <c r="BK1180"/>
  <c r="J1163"/>
  <c r="BK1157"/>
  <c r="BK1146"/>
  <c r="BK1130"/>
  <c r="BK1105"/>
  <c r="J1083"/>
  <c r="BK1057"/>
  <c r="BK1023"/>
  <c r="J1000"/>
  <c r="BK990"/>
  <c r="J980"/>
  <c r="BK948"/>
  <c r="BK927"/>
  <c r="J905"/>
  <c r="J888"/>
  <c r="J877"/>
  <c r="BK863"/>
  <c r="BK848"/>
  <c r="BK841"/>
  <c r="BK812"/>
  <c r="J780"/>
  <c r="J771"/>
  <c r="BK762"/>
  <c r="J759"/>
  <c r="J752"/>
  <c r="J746"/>
  <c r="J740"/>
  <c r="J734"/>
  <c r="BK722"/>
  <c r="BK713"/>
  <c r="J684"/>
  <c r="BK672"/>
  <c r="J640"/>
  <c r="BK622"/>
  <c r="BK599"/>
  <c r="J590"/>
  <c r="J570"/>
  <c r="BK562"/>
  <c r="J555"/>
  <c r="J514"/>
  <c r="J482"/>
  <c r="J455"/>
  <c r="J440"/>
  <c r="BK409"/>
  <c r="J401"/>
  <c r="J381"/>
  <c r="J349"/>
  <c r="J324"/>
  <c r="BK308"/>
  <c r="BK293"/>
  <c r="J275"/>
  <c r="BK267"/>
  <c r="J250"/>
  <c r="BK216"/>
  <c r="BK156"/>
  <c i="14" r="BK239"/>
  <c r="BK215"/>
  <c r="BK199"/>
  <c r="BK179"/>
  <c r="BK153"/>
  <c r="BK139"/>
  <c r="BK115"/>
  <c r="J107"/>
  <c r="J99"/>
  <c i="13" r="BK258"/>
  <c r="BK250"/>
  <c r="J238"/>
  <c r="BK230"/>
  <c r="BK224"/>
  <c r="J218"/>
  <c r="J208"/>
  <c r="BK189"/>
  <c r="J181"/>
  <c r="J161"/>
  <c r="J153"/>
  <c r="BK139"/>
  <c r="BK126"/>
  <c r="BK116"/>
  <c i="12" r="BK268"/>
  <c r="BK254"/>
  <c r="J237"/>
  <c r="BK225"/>
  <c r="J209"/>
  <c r="J193"/>
  <c r="J182"/>
  <c r="J172"/>
  <c r="BK162"/>
  <c r="J152"/>
  <c r="BK146"/>
  <c r="J140"/>
  <c r="J126"/>
  <c r="J113"/>
  <c i="11" r="BK244"/>
  <c r="BK236"/>
  <c r="J223"/>
  <c r="BK213"/>
  <c r="BK205"/>
  <c r="BK199"/>
  <c r="BK184"/>
  <c r="J176"/>
  <c r="J168"/>
  <c r="J162"/>
  <c r="BK146"/>
  <c r="J128"/>
  <c r="J113"/>
  <c i="10" r="J329"/>
  <c r="BK304"/>
  <c r="J294"/>
  <c r="J282"/>
  <c r="BK269"/>
  <c r="J262"/>
  <c r="BK244"/>
  <c r="BK231"/>
  <c r="BK223"/>
  <c r="J207"/>
  <c r="BK203"/>
  <c r="BK185"/>
  <c r="J169"/>
  <c r="J159"/>
  <c r="BK151"/>
  <c r="J141"/>
  <c r="BK130"/>
  <c r="J124"/>
  <c r="BK108"/>
  <c r="J101"/>
  <c i="9" r="BK225"/>
  <c r="J215"/>
  <c r="J203"/>
  <c r="BK191"/>
  <c r="BK183"/>
  <c r="J158"/>
  <c r="J154"/>
  <c r="BK143"/>
  <c r="BK133"/>
  <c r="BK119"/>
  <c r="BK113"/>
  <c r="BK99"/>
  <c i="8" r="BK265"/>
  <c r="J247"/>
  <c r="BK239"/>
  <c r="J152"/>
  <c r="J138"/>
  <c r="BK124"/>
  <c r="BK100"/>
  <c i="7" r="J373"/>
  <c r="BK359"/>
  <c r="BK351"/>
  <c r="BK339"/>
  <c r="BK333"/>
  <c r="BK321"/>
  <c r="J293"/>
  <c r="J278"/>
  <c r="BK253"/>
  <c r="J241"/>
  <c r="BK233"/>
  <c r="BK224"/>
  <c r="J214"/>
  <c r="BK197"/>
  <c r="J189"/>
  <c r="BK150"/>
  <c r="BK140"/>
  <c r="BK124"/>
  <c r="J99"/>
  <c i="6" r="J184"/>
  <c r="J172"/>
  <c r="BK156"/>
  <c r="BK144"/>
  <c r="BK136"/>
  <c r="J126"/>
  <c r="BK108"/>
  <c i="5" r="BK365"/>
  <c r="J357"/>
  <c r="J333"/>
  <c r="J321"/>
  <c r="J315"/>
  <c r="BK301"/>
  <c r="J287"/>
  <c r="BK277"/>
  <c r="BK266"/>
  <c r="BK260"/>
  <c r="BK249"/>
  <c r="J241"/>
  <c r="J215"/>
  <c r="J211"/>
  <c r="BK184"/>
  <c r="BK164"/>
  <c r="J157"/>
  <c r="BK141"/>
  <c r="J135"/>
  <c r="J123"/>
  <c r="BK109"/>
  <c i="4" r="BK168"/>
  <c r="J157"/>
  <c r="J149"/>
  <c r="J135"/>
  <c r="BK129"/>
  <c r="J121"/>
  <c r="BK107"/>
  <c i="3" r="BK188"/>
  <c r="J174"/>
  <c r="J163"/>
  <c r="J153"/>
  <c r="BK129"/>
  <c r="BK110"/>
  <c i="2" r="BK1854"/>
  <c r="BK1844"/>
  <c r="J1831"/>
  <c r="BK1811"/>
  <c r="BK1800"/>
  <c r="BK1785"/>
  <c r="J1779"/>
  <c r="J1753"/>
  <c r="BK1739"/>
  <c r="BK1719"/>
  <c r="J1699"/>
  <c r="J1677"/>
  <c r="J1661"/>
  <c r="J1649"/>
  <c r="BK1635"/>
  <c r="J1627"/>
  <c r="J1619"/>
  <c r="J1609"/>
  <c r="BK1599"/>
  <c r="BK1591"/>
  <c r="BK1579"/>
  <c r="BK1567"/>
  <c r="BK1553"/>
  <c r="BK1535"/>
  <c r="BK1523"/>
  <c r="J1512"/>
  <c r="BK1499"/>
  <c r="J1484"/>
  <c r="BK554"/>
  <c r="BK533"/>
  <c r="J359"/>
  <c r="J333"/>
  <c r="BK307"/>
  <c r="BK277"/>
  <c r="BK258"/>
  <c r="BK243"/>
  <c r="BK218"/>
  <c r="BK187"/>
  <c r="BK171"/>
  <c r="BK151"/>
  <c r="BK133"/>
  <c r="BK121"/>
  <c i="23" r="BK122"/>
  <c r="J114"/>
  <c r="BK108"/>
  <c r="J100"/>
  <c r="J92"/>
  <c i="22" r="J86"/>
  <c i="21" r="J192"/>
  <c r="J186"/>
  <c r="J175"/>
  <c r="BK160"/>
  <c r="BK150"/>
  <c r="BK141"/>
  <c r="BK128"/>
  <c r="J118"/>
  <c r="BK110"/>
  <c r="J101"/>
  <c i="20" r="J100"/>
  <c r="J92"/>
  <c r="BK86"/>
  <c i="19" r="J161"/>
  <c r="J153"/>
  <c r="J144"/>
  <c r="BK135"/>
  <c r="BK123"/>
  <c r="BK112"/>
  <c r="BK102"/>
  <c r="BK87"/>
  <c i="18" r="J90"/>
  <c i="17" r="BK165"/>
  <c r="BK134"/>
  <c r="J90"/>
  <c i="16" r="J312"/>
  <c r="BK300"/>
  <c r="BK286"/>
  <c r="J257"/>
  <c r="J237"/>
  <c r="J221"/>
  <c r="J200"/>
  <c r="J185"/>
  <c r="J149"/>
  <c r="J124"/>
  <c r="J115"/>
  <c i="15" r="J1344"/>
  <c r="J1340"/>
  <c r="BK1336"/>
  <c r="BK1330"/>
  <c r="BK1324"/>
  <c r="BK1315"/>
  <c r="BK1302"/>
  <c r="J1285"/>
  <c r="BK1276"/>
  <c r="J1262"/>
  <c r="BK1237"/>
  <c r="J1223"/>
  <c r="BK1213"/>
  <c r="BK1187"/>
  <c r="BK1171"/>
  <c r="BK1138"/>
  <c r="BK1123"/>
  <c r="J1111"/>
  <c r="J1097"/>
  <c r="J1079"/>
  <c r="J1061"/>
  <c r="BK1029"/>
  <c r="J1003"/>
  <c r="BK980"/>
  <c r="BK968"/>
  <c r="BK959"/>
  <c r="BK939"/>
  <c r="J923"/>
  <c r="J917"/>
  <c r="J894"/>
  <c r="J865"/>
  <c r="J826"/>
  <c r="J793"/>
  <c r="BK718"/>
  <c r="J711"/>
  <c r="BK689"/>
  <c r="J676"/>
  <c r="BK664"/>
  <c r="BK643"/>
  <c r="BK624"/>
  <c r="J599"/>
  <c r="J583"/>
  <c r="J572"/>
  <c r="J562"/>
  <c r="J551"/>
  <c r="BK532"/>
  <c r="J519"/>
  <c r="BK488"/>
  <c r="J450"/>
  <c r="J442"/>
  <c r="BK426"/>
  <c r="J395"/>
  <c r="BK375"/>
  <c r="J355"/>
  <c r="J335"/>
  <c r="J311"/>
  <c r="BK278"/>
  <c r="BK248"/>
  <c r="BK235"/>
  <c r="J216"/>
  <c r="BK185"/>
  <c r="BK172"/>
  <c r="J156"/>
  <c r="BK131"/>
  <c i="14" r="J241"/>
  <c r="BK223"/>
  <c r="J199"/>
  <c r="J193"/>
  <c r="J179"/>
  <c r="J165"/>
  <c r="BK149"/>
  <c r="BK129"/>
  <c r="J119"/>
  <c i="13" r="BK268"/>
  <c r="BK254"/>
  <c r="J244"/>
  <c r="J228"/>
  <c r="BK216"/>
  <c r="BK203"/>
  <c r="BK192"/>
  <c r="BK179"/>
  <c r="BK171"/>
  <c r="BK155"/>
  <c r="BK145"/>
  <c r="J129"/>
  <c r="BK118"/>
  <c i="12" r="BK266"/>
  <c r="BK260"/>
  <c r="J254"/>
  <c r="BK245"/>
  <c r="J234"/>
  <c r="BK228"/>
  <c r="BK219"/>
  <c r="BK213"/>
  <c r="BK205"/>
  <c r="J197"/>
  <c r="J188"/>
  <c r="BK176"/>
  <c r="J168"/>
  <c r="J162"/>
  <c r="BK152"/>
  <c r="BK142"/>
  <c r="BK132"/>
  <c r="J123"/>
  <c r="BK113"/>
  <c r="BK103"/>
  <c i="11" r="BK238"/>
  <c r="BK228"/>
  <c r="J221"/>
  <c r="J199"/>
  <c r="J186"/>
  <c r="BK176"/>
  <c r="BK168"/>
  <c r="J154"/>
  <c r="J142"/>
  <c r="BK119"/>
  <c r="BK117"/>
  <c r="J117"/>
  <c r="J115"/>
  <c r="BK111"/>
  <c r="BK109"/>
  <c i="10" r="BK340"/>
  <c r="BK331"/>
  <c r="J325"/>
  <c r="J310"/>
  <c r="BK296"/>
  <c r="BK280"/>
  <c r="J264"/>
  <c r="J252"/>
  <c r="BK242"/>
  <c r="J229"/>
  <c r="J219"/>
  <c r="J209"/>
  <c r="BK199"/>
  <c r="BK187"/>
  <c r="BK175"/>
  <c r="J161"/>
  <c r="J143"/>
  <c r="J132"/>
  <c r="J120"/>
  <c r="BK110"/>
  <c i="9" r="BK229"/>
  <c r="BK213"/>
  <c r="BK203"/>
  <c r="BK193"/>
  <c r="J168"/>
  <c r="BK154"/>
  <c r="J146"/>
  <c r="BK137"/>
  <c r="BK127"/>
  <c r="J117"/>
  <c r="J97"/>
  <c i="8" r="J267"/>
  <c r="J257"/>
  <c r="BK249"/>
  <c r="BK227"/>
  <c r="J219"/>
  <c r="J209"/>
  <c r="BK203"/>
  <c r="BK195"/>
  <c r="BK189"/>
  <c r="BK183"/>
  <c r="J174"/>
  <c r="BK166"/>
  <c r="BK158"/>
  <c r="BK150"/>
  <c r="BK140"/>
  <c r="BK130"/>
  <c r="J124"/>
  <c r="BK111"/>
  <c r="BK95"/>
  <c i="7" r="J361"/>
  <c r="BK349"/>
  <c r="J339"/>
  <c r="J331"/>
  <c r="BK313"/>
  <c r="BK283"/>
  <c r="J253"/>
  <c r="J235"/>
  <c r="BK226"/>
  <c r="J212"/>
  <c r="J193"/>
  <c r="J145"/>
  <c r="J133"/>
  <c i="6" r="BK199"/>
  <c r="BK188"/>
  <c r="J178"/>
  <c r="BK164"/>
  <c r="J152"/>
  <c r="BK140"/>
  <c r="J130"/>
  <c r="BK122"/>
  <c r="J110"/>
  <c i="5" r="BK378"/>
  <c r="BK367"/>
  <c r="BK347"/>
  <c r="J341"/>
  <c r="J325"/>
  <c r="BK321"/>
  <c r="BK307"/>
  <c r="BK295"/>
  <c r="BK287"/>
  <c r="J264"/>
  <c r="BK241"/>
  <c r="J231"/>
  <c r="J223"/>
  <c r="BK202"/>
  <c r="J166"/>
  <c r="BK157"/>
  <c r="J141"/>
  <c r="BK127"/>
  <c r="J119"/>
  <c r="J103"/>
  <c i="4" r="BK157"/>
  <c r="BK145"/>
  <c r="J127"/>
  <c r="BK117"/>
  <c r="J109"/>
  <c r="J99"/>
  <c i="3" r="J183"/>
  <c r="BK169"/>
  <c r="BK156"/>
  <c r="J138"/>
  <c r="BK117"/>
  <c i="2" r="J1854"/>
  <c r="BK1842"/>
  <c r="J1828"/>
  <c r="J1806"/>
  <c r="BK1793"/>
  <c r="BK1782"/>
  <c r="J1759"/>
  <c r="BK1750"/>
  <c r="BK1736"/>
  <c r="J1727"/>
  <c r="BK1716"/>
  <c r="BK1702"/>
  <c r="J1670"/>
  <c r="BK1653"/>
  <c r="J1641"/>
  <c r="BK1631"/>
  <c r="BK1623"/>
  <c r="BK1611"/>
  <c r="J1527"/>
  <c r="BK1512"/>
  <c r="J1504"/>
  <c r="BK1493"/>
  <c r="BK1482"/>
  <c r="J1472"/>
  <c r="J1460"/>
  <c r="BK1437"/>
  <c r="BK1428"/>
  <c r="BK1413"/>
  <c r="J1404"/>
  <c r="BK1384"/>
  <c r="J1369"/>
  <c r="BK1346"/>
  <c r="J1337"/>
  <c r="J1313"/>
  <c r="BK1283"/>
  <c r="BK1244"/>
  <c r="BK1234"/>
  <c r="BK1211"/>
  <c r="BK1202"/>
  <c r="BK1198"/>
  <c r="J1189"/>
  <c r="J1171"/>
  <c r="J1157"/>
  <c r="BK1132"/>
  <c r="J1117"/>
  <c r="J1099"/>
  <c r="BK1068"/>
  <c r="J1027"/>
  <c r="BK1010"/>
  <c r="J988"/>
  <c r="BK970"/>
  <c r="J942"/>
  <c r="BK930"/>
  <c r="J868"/>
  <c r="J850"/>
  <c r="BK833"/>
  <c r="J814"/>
  <c r="BK789"/>
  <c r="J760"/>
  <c r="J741"/>
  <c r="BK725"/>
  <c r="J697"/>
  <c r="J664"/>
  <c r="J638"/>
  <c r="BK622"/>
  <c r="BK602"/>
  <c r="J588"/>
  <c r="BK576"/>
  <c r="J568"/>
  <c r="J558"/>
  <c r="BK542"/>
  <c r="J354"/>
  <c r="BK333"/>
  <c r="BK322"/>
  <c r="BK310"/>
  <c r="BK280"/>
  <c r="BK264"/>
  <c r="BK246"/>
  <c r="J234"/>
  <c r="BK221"/>
  <c r="BK193"/>
  <c r="J180"/>
  <c r="BK160"/>
  <c r="BK139"/>
  <c r="BK128"/>
  <c i="1" r="AS77"/>
  <c i="24" r="J106"/>
  <c r="J94"/>
  <c r="J86"/>
  <c i="23" r="J120"/>
  <c r="BK114"/>
  <c r="J104"/>
  <c r="J96"/>
  <c i="22" r="BK92"/>
  <c r="J82"/>
  <c i="21" r="J194"/>
  <c r="BK184"/>
  <c r="J177"/>
  <c r="J173"/>
  <c r="BK167"/>
  <c r="BK154"/>
  <c r="J145"/>
  <c r="BK137"/>
  <c r="J132"/>
  <c r="J126"/>
  <c r="J120"/>
  <c r="BK114"/>
  <c r="BK106"/>
  <c i="20" r="BK98"/>
  <c r="J86"/>
  <c i="19" r="BK176"/>
  <c r="J174"/>
  <c r="BK170"/>
  <c r="BK163"/>
  <c r="BK138"/>
  <c r="BK125"/>
  <c r="J108"/>
  <c r="J91"/>
  <c i="18" r="BK90"/>
  <c i="17" r="J184"/>
  <c r="BK139"/>
  <c r="J116"/>
  <c i="16" r="J310"/>
  <c r="BK296"/>
  <c r="J288"/>
  <c r="BK278"/>
  <c r="BK271"/>
  <c r="BK257"/>
  <c r="BK251"/>
  <c r="J234"/>
  <c r="BK203"/>
  <c r="J188"/>
  <c r="J159"/>
  <c r="J134"/>
  <c r="J99"/>
  <c i="15" r="J1296"/>
  <c r="BK1270"/>
  <c r="J1249"/>
  <c r="BK1243"/>
  <c r="BK1230"/>
  <c r="BK1208"/>
  <c r="J1187"/>
  <c r="BK1174"/>
  <c r="J1167"/>
  <c r="J1157"/>
  <c r="BK1141"/>
  <c r="BK1117"/>
  <c r="BK1097"/>
  <c r="BK1075"/>
  <c r="J1051"/>
  <c r="J1035"/>
  <c r="BK1014"/>
  <c r="BK992"/>
  <c r="BK974"/>
  <c r="BK966"/>
  <c r="J934"/>
  <c r="J911"/>
  <c r="J883"/>
  <c r="J869"/>
  <c r="J853"/>
  <c r="J844"/>
  <c r="J831"/>
  <c r="BK802"/>
  <c r="BK732"/>
  <c r="J708"/>
  <c r="BK676"/>
  <c r="J658"/>
  <c r="J650"/>
  <c r="J620"/>
  <c r="BK611"/>
  <c r="BK590"/>
  <c r="BK570"/>
  <c r="J527"/>
  <c r="J505"/>
  <c r="BK494"/>
  <c r="J467"/>
  <c r="BK450"/>
  <c r="J434"/>
  <c r="J406"/>
  <c r="BK395"/>
  <c r="J360"/>
  <c r="J351"/>
  <c r="BK335"/>
  <c r="BK315"/>
  <c r="BK284"/>
  <c r="J261"/>
  <c r="J253"/>
  <c r="J219"/>
  <c r="BK203"/>
  <c r="J185"/>
  <c r="J164"/>
  <c r="J150"/>
  <c r="J137"/>
  <c i="14" r="J244"/>
  <c r="J233"/>
  <c r="J221"/>
  <c r="J211"/>
  <c r="BK201"/>
  <c r="BK181"/>
  <c r="BK167"/>
  <c r="BK137"/>
  <c r="BK123"/>
  <c r="J103"/>
  <c r="BK91"/>
  <c i="13" r="BK262"/>
  <c r="J252"/>
  <c r="J246"/>
  <c r="J236"/>
  <c r="J214"/>
  <c r="J203"/>
  <c r="BK187"/>
  <c r="J177"/>
  <c r="BK165"/>
  <c r="BK143"/>
  <c r="J133"/>
  <c r="J116"/>
  <c r="BK106"/>
  <c i="12" r="J262"/>
  <c r="J241"/>
  <c r="J232"/>
  <c r="BK217"/>
  <c r="BK211"/>
  <c r="J201"/>
  <c r="BK188"/>
  <c r="BK174"/>
  <c r="BK160"/>
  <c r="BK150"/>
  <c r="J130"/>
  <c r="J119"/>
  <c r="J107"/>
  <c i="11" r="BK242"/>
  <c r="BK230"/>
  <c r="BK207"/>
  <c r="BK191"/>
  <c r="J182"/>
  <c r="BK166"/>
  <c r="J150"/>
  <c r="J138"/>
  <c r="J123"/>
  <c r="J105"/>
  <c i="10" r="BK335"/>
  <c r="J331"/>
  <c r="J319"/>
  <c r="J296"/>
  <c r="J286"/>
  <c r="J280"/>
  <c r="BK262"/>
  <c r="BK254"/>
  <c r="J242"/>
  <c r="BK227"/>
  <c r="J217"/>
  <c r="J211"/>
  <c r="BK195"/>
  <c r="J187"/>
  <c r="BK177"/>
  <c r="BK165"/>
  <c r="J153"/>
  <c r="BK141"/>
  <c r="J122"/>
  <c r="BK114"/>
  <c i="9" r="J225"/>
  <c r="BK215"/>
  <c r="BK205"/>
  <c r="J193"/>
  <c r="BK178"/>
  <c r="J164"/>
  <c r="BK158"/>
  <c r="J139"/>
  <c r="BK129"/>
  <c r="J123"/>
  <c r="J111"/>
  <c r="BK97"/>
  <c i="8" r="BK269"/>
  <c r="J255"/>
  <c r="BK247"/>
  <c r="BK237"/>
  <c r="BK221"/>
  <c r="J213"/>
  <c r="BK205"/>
  <c r="J197"/>
  <c r="BK191"/>
  <c r="J185"/>
  <c r="J172"/>
  <c r="J164"/>
  <c r="J158"/>
  <c r="BK142"/>
  <c r="J132"/>
  <c r="BK119"/>
  <c r="J111"/>
  <c r="J100"/>
  <c i="7" r="J371"/>
  <c r="BK365"/>
  <c r="BK353"/>
  <c r="BK331"/>
  <c r="J323"/>
  <c r="J313"/>
  <c r="BK268"/>
  <c r="J247"/>
  <c r="BK228"/>
  <c r="J218"/>
  <c r="J205"/>
  <c r="J197"/>
  <c r="BK187"/>
  <c r="BK181"/>
  <c r="J177"/>
  <c r="BK173"/>
  <c r="J171"/>
  <c r="J169"/>
  <c r="BK165"/>
  <c r="J161"/>
  <c r="J155"/>
  <c r="J130"/>
  <c r="J111"/>
  <c r="J103"/>
  <c i="6" r="J194"/>
  <c r="J186"/>
  <c r="J180"/>
  <c r="J168"/>
  <c r="BK160"/>
  <c r="BK146"/>
  <c r="J128"/>
  <c r="BK118"/>
  <c r="J108"/>
  <c r="BK97"/>
  <c i="5" r="BK374"/>
  <c r="BK361"/>
  <c r="BK353"/>
  <c r="BK341"/>
  <c r="BK335"/>
  <c r="BK323"/>
  <c r="J307"/>
  <c r="J301"/>
  <c r="J293"/>
  <c r="J281"/>
  <c r="J268"/>
  <c r="J260"/>
  <c r="J243"/>
  <c r="BK231"/>
  <c r="BK219"/>
  <c r="J196"/>
  <c r="J170"/>
  <c r="BK153"/>
  <c r="J143"/>
  <c r="BK135"/>
  <c r="BK125"/>
  <c r="BK119"/>
  <c r="BK103"/>
  <c i="4" r="J168"/>
  <c r="BK153"/>
  <c r="BK141"/>
  <c r="J133"/>
  <c r="BK115"/>
  <c r="BK103"/>
  <c i="3" r="BK186"/>
  <c r="BK163"/>
  <c r="J149"/>
  <c r="BK127"/>
  <c r="BK101"/>
  <c i="2" r="J1721"/>
  <c r="BK1699"/>
  <c r="BK1670"/>
  <c r="BK1643"/>
  <c r="J1625"/>
  <c r="J1601"/>
  <c r="BK1587"/>
  <c r="BK1575"/>
  <c r="J1569"/>
  <c r="BK1555"/>
  <c r="J1547"/>
  <c r="BK1537"/>
  <c r="J1529"/>
  <c r="BK1504"/>
  <c r="J1493"/>
  <c r="J1476"/>
  <c r="BK1460"/>
  <c r="J1434"/>
  <c r="BK1416"/>
  <c r="J1402"/>
  <c r="BK1394"/>
  <c r="J1388"/>
  <c r="BK1343"/>
  <c r="J1321"/>
  <c r="J1302"/>
  <c r="J1272"/>
  <c r="BK1247"/>
  <c r="J1231"/>
  <c r="BK1217"/>
  <c r="BK1174"/>
  <c r="J1159"/>
  <c r="BK1146"/>
  <c r="J1124"/>
  <c r="BK1099"/>
  <c r="BK1095"/>
  <c r="J1077"/>
  <c r="BK1044"/>
  <c r="BK1018"/>
  <c r="BK998"/>
  <c r="BK977"/>
  <c r="BK964"/>
  <c r="BK942"/>
  <c r="J916"/>
  <c r="J871"/>
  <c r="BK860"/>
  <c r="BK840"/>
  <c r="J818"/>
  <c r="BK791"/>
  <c r="BK752"/>
  <c r="BK738"/>
  <c r="BK714"/>
  <c r="J669"/>
  <c r="BK655"/>
  <c r="BK617"/>
  <c r="BK607"/>
  <c r="BK588"/>
  <c r="BK580"/>
  <c r="J574"/>
  <c r="BK556"/>
  <c r="J542"/>
  <c r="BK506"/>
  <c r="J351"/>
  <c r="BK325"/>
  <c r="J310"/>
  <c r="BK289"/>
  <c r="BK261"/>
  <c r="J246"/>
  <c r="J221"/>
  <c r="BK198"/>
  <c r="J183"/>
  <c r="J168"/>
  <c r="J151"/>
  <c r="J128"/>
  <c r="J115"/>
  <c i="25" r="BK109"/>
  <c r="J107"/>
  <c r="BK101"/>
  <c r="BK96"/>
  <c r="BK92"/>
  <c i="16" r="J265"/>
  <c r="BK255"/>
  <c r="J225"/>
  <c r="J178"/>
  <c r="J162"/>
  <c r="BK134"/>
  <c r="BK99"/>
  <c i="15" r="BK1298"/>
  <c r="J1292"/>
  <c r="BK1281"/>
  <c r="J1243"/>
  <c r="J1230"/>
  <c r="BK1194"/>
  <c r="BK1155"/>
  <c r="J1117"/>
  <c r="BK1109"/>
  <c r="J1101"/>
  <c r="BK1079"/>
  <c r="BK1064"/>
  <c r="BK1045"/>
  <c r="BK1003"/>
  <c r="J990"/>
  <c r="J970"/>
  <c r="BK957"/>
  <c r="J948"/>
  <c r="BK931"/>
  <c r="J921"/>
  <c r="J907"/>
  <c r="J879"/>
  <c r="BK865"/>
  <c r="BK831"/>
  <c r="J821"/>
  <c r="J808"/>
  <c r="BK786"/>
  <c r="BK780"/>
  <c r="BK726"/>
  <c r="BK708"/>
  <c r="BK692"/>
  <c r="BK667"/>
  <c r="J643"/>
  <c r="J622"/>
  <c r="BK583"/>
  <c r="J557"/>
  <c r="BK540"/>
  <c r="BK534"/>
  <c r="BK527"/>
  <c r="BK502"/>
  <c r="BK479"/>
  <c r="J461"/>
  <c r="BK453"/>
  <c r="J436"/>
  <c r="J428"/>
  <c r="J415"/>
  <c r="BK383"/>
  <c r="J366"/>
  <c r="BK347"/>
  <c r="BK339"/>
  <c r="BK327"/>
  <c r="J315"/>
  <c r="BK296"/>
  <c r="J267"/>
  <c r="BK231"/>
  <c r="J209"/>
  <c r="J176"/>
  <c r="BK162"/>
  <c r="J141"/>
  <c r="BK126"/>
  <c i="14" r="J227"/>
  <c r="J207"/>
  <c r="BK193"/>
  <c r="BK165"/>
  <c r="J157"/>
  <c r="J147"/>
  <c r="J137"/>
  <c r="BK127"/>
  <c r="BK111"/>
  <c i="2" r="BK1457"/>
  <c r="BK1440"/>
  <c r="J1425"/>
  <c r="J1416"/>
  <c r="BK1404"/>
  <c r="BK1348"/>
  <c r="BK1310"/>
  <c r="BK1295"/>
  <c r="BK1263"/>
  <c r="J1228"/>
  <c r="BK1205"/>
  <c r="BK1189"/>
  <c r="BK1162"/>
  <c r="J1146"/>
  <c r="BK1127"/>
  <c r="J1112"/>
  <c r="BK1097"/>
  <c r="J1068"/>
  <c r="J1033"/>
  <c r="J1018"/>
  <c r="J998"/>
  <c r="J977"/>
  <c r="BK958"/>
  <c r="J933"/>
  <c r="J924"/>
  <c r="BK882"/>
  <c r="BK856"/>
  <c r="J825"/>
  <c r="J780"/>
  <c r="J743"/>
  <c r="J725"/>
  <c r="J674"/>
  <c r="BK649"/>
  <c r="BK636"/>
  <c r="J628"/>
  <c r="J599"/>
  <c r="BK586"/>
  <c r="BK574"/>
  <c r="BK562"/>
  <c i="19" r="BK161"/>
  <c r="J159"/>
  <c r="J146"/>
  <c r="J135"/>
  <c r="J117"/>
  <c r="BK106"/>
  <c r="J100"/>
  <c r="J93"/>
  <c i="18" r="J92"/>
  <c i="17" r="J198"/>
  <c r="BK154"/>
  <c r="J134"/>
  <c r="J96"/>
  <c i="16" r="BK314"/>
  <c r="J300"/>
  <c r="BK292"/>
  <c r="BK282"/>
  <c r="BK269"/>
  <c r="BK237"/>
  <c r="J215"/>
  <c r="J182"/>
  <c r="BK162"/>
  <c r="BK140"/>
  <c r="BK102"/>
  <c i="15" r="BK1310"/>
  <c r="BK1285"/>
  <c r="BK1239"/>
  <c r="J1216"/>
  <c r="J1194"/>
  <c r="J1177"/>
  <c r="BK1161"/>
  <c r="J1150"/>
  <c r="BK1135"/>
  <c r="BK1125"/>
  <c r="J1090"/>
  <c r="J1066"/>
  <c r="J1029"/>
  <c r="BK1011"/>
  <c r="J992"/>
  <c r="BK978"/>
  <c r="J946"/>
  <c r="J929"/>
  <c r="BK911"/>
  <c r="J900"/>
  <c r="BK891"/>
  <c r="J875"/>
  <c r="BK861"/>
  <c r="BK850"/>
  <c r="BK821"/>
  <c r="BK793"/>
  <c r="BK778"/>
  <c r="BK769"/>
  <c r="J766"/>
  <c r="BK757"/>
  <c r="J754"/>
  <c r="J748"/>
  <c r="J743"/>
  <c r="J737"/>
  <c r="J724"/>
  <c r="J698"/>
  <c r="BK680"/>
  <c r="BK634"/>
  <c r="BK620"/>
  <c r="J606"/>
  <c r="BK588"/>
  <c r="J568"/>
  <c r="J559"/>
  <c r="BK519"/>
  <c r="BK505"/>
  <c r="BK467"/>
  <c r="BK442"/>
  <c r="BK415"/>
  <c r="J404"/>
  <c r="J385"/>
  <c r="J372"/>
  <c r="J347"/>
  <c r="BK322"/>
  <c r="J302"/>
  <c r="BK287"/>
  <c r="J271"/>
  <c r="BK256"/>
  <c r="J231"/>
  <c r="BK219"/>
  <c r="BK191"/>
  <c r="J166"/>
  <c r="BK129"/>
  <c i="14" r="J223"/>
  <c r="J209"/>
  <c r="BK191"/>
  <c r="J185"/>
  <c r="BK173"/>
  <c r="J143"/>
  <c r="BK125"/>
  <c r="BK109"/>
  <c r="J105"/>
  <c r="BK93"/>
  <c i="13" r="BK256"/>
  <c r="BK242"/>
  <c r="J232"/>
  <c r="BK228"/>
  <c r="J222"/>
  <c r="J216"/>
  <c r="J206"/>
  <c r="J195"/>
  <c r="J183"/>
  <c r="BK173"/>
  <c r="BK159"/>
  <c r="BK149"/>
  <c r="J137"/>
  <c r="J118"/>
  <c i="12" r="J270"/>
  <c r="BK256"/>
  <c r="BK243"/>
  <c r="BK234"/>
  <c r="J211"/>
  <c r="J195"/>
  <c r="J184"/>
  <c r="J176"/>
  <c r="BK168"/>
  <c r="J154"/>
  <c r="J144"/>
  <c r="J138"/>
  <c r="J128"/>
  <c r="BK115"/>
  <c r="BK100"/>
  <c i="11" r="J238"/>
  <c r="J225"/>
  <c r="J216"/>
  <c r="BK209"/>
  <c r="BK195"/>
  <c r="BK180"/>
  <c r="J170"/>
  <c r="BK164"/>
  <c r="BK158"/>
  <c r="BK138"/>
  <c r="J126"/>
  <c r="J109"/>
  <c i="10" r="J333"/>
  <c r="J323"/>
  <c r="BK316"/>
  <c r="J308"/>
  <c r="BK300"/>
  <c r="BK288"/>
  <c r="J276"/>
  <c r="J266"/>
  <c r="J256"/>
  <c r="BK238"/>
  <c r="BK229"/>
  <c r="BK215"/>
  <c r="J205"/>
  <c r="BK189"/>
  <c r="J175"/>
  <c r="BK163"/>
  <c r="BK155"/>
  <c r="BK143"/>
  <c r="J137"/>
  <c r="J126"/>
  <c r="BK112"/>
  <c r="J104"/>
  <c i="9" r="BK219"/>
  <c r="J211"/>
  <c r="BK199"/>
  <c r="J187"/>
  <c r="BK168"/>
  <c r="J156"/>
  <c r="J135"/>
  <c r="BK123"/>
  <c r="BK115"/>
  <c r="J104"/>
  <c i="8" r="BK257"/>
  <c r="J243"/>
  <c r="BK235"/>
  <c r="J146"/>
  <c r="J128"/>
  <c r="J105"/>
  <c r="J95"/>
  <c i="7" r="J363"/>
  <c r="J355"/>
  <c r="BK341"/>
  <c r="BK329"/>
  <c r="J316"/>
  <c r="J298"/>
  <c r="J283"/>
  <c r="BK251"/>
  <c r="BK237"/>
  <c r="BK218"/>
  <c r="BK205"/>
  <c r="BK193"/>
  <c r="BK155"/>
  <c r="BK145"/>
  <c r="BK133"/>
  <c r="BK120"/>
  <c r="BK103"/>
  <c i="6" r="J188"/>
  <c r="BK178"/>
  <c r="J174"/>
  <c r="J158"/>
  <c r="BK150"/>
  <c r="J134"/>
  <c r="BK114"/>
  <c r="BK110"/>
  <c r="BK101"/>
  <c i="5" r="J361"/>
  <c r="J343"/>
  <c r="BK325"/>
  <c r="BK313"/>
  <c r="J299"/>
  <c r="BK281"/>
  <c r="BK270"/>
  <c r="BK264"/>
  <c r="J252"/>
  <c r="BK243"/>
  <c r="J229"/>
  <c r="J213"/>
  <c r="BK196"/>
  <c r="BK168"/>
  <c r="J159"/>
  <c r="BK151"/>
  <c r="J127"/>
  <c r="BK111"/>
  <c r="BK99"/>
  <c i="4" r="BK164"/>
  <c r="BK147"/>
  <c r="BK139"/>
  <c r="BK125"/>
  <c r="J113"/>
  <c r="BK101"/>
  <c i="3" r="BK183"/>
  <c r="BK167"/>
  <c r="J156"/>
  <c r="J131"/>
  <c r="J117"/>
  <c r="J101"/>
  <c i="2" r="J1842"/>
  <c r="BK1828"/>
  <c r="BK1815"/>
  <c r="BK1806"/>
  <c r="J1790"/>
  <c r="J1782"/>
  <c r="J1762"/>
  <c r="BK1745"/>
  <c r="BK1727"/>
  <c r="BK1709"/>
  <c r="BK1691"/>
  <c r="BK1665"/>
  <c r="BK1659"/>
  <c r="BK1645"/>
  <c r="BK1629"/>
  <c r="J1611"/>
  <c r="BK1601"/>
  <c r="J1589"/>
  <c r="BK1581"/>
  <c r="BK1569"/>
  <c r="J1555"/>
  <c r="BK1543"/>
  <c r="J1533"/>
  <c r="BK1518"/>
  <c r="J1508"/>
  <c r="BK1490"/>
  <c r="BK1478"/>
  <c r="BK546"/>
  <c r="J519"/>
  <c r="BK351"/>
  <c r="J325"/>
  <c r="J289"/>
  <c r="BK269"/>
  <c r="BK253"/>
  <c r="BK241"/>
  <c r="BK196"/>
  <c r="J177"/>
  <c r="BK168"/>
  <c r="BK147"/>
  <c r="BK131"/>
  <c i="1" r="AS58"/>
  <c i="23" r="J102"/>
  <c r="J94"/>
  <c i="22" r="J88"/>
  <c i="21" r="BK190"/>
  <c r="J184"/>
  <c r="J171"/>
  <c r="BK165"/>
  <c r="J154"/>
  <c r="J148"/>
  <c r="BK132"/>
  <c r="J122"/>
  <c r="J114"/>
  <c r="J106"/>
  <c r="J96"/>
  <c i="20" r="J98"/>
  <c r="BK90"/>
  <c r="BK82"/>
  <c i="19" r="BK150"/>
  <c r="J142"/>
  <c r="BK133"/>
  <c r="BK119"/>
  <c r="BK110"/>
  <c r="BK100"/>
  <c i="18" r="BK98"/>
  <c i="17" r="BK184"/>
  <c r="BK159"/>
  <c r="BK103"/>
  <c i="16" r="J320"/>
  <c r="BK308"/>
  <c r="BK298"/>
  <c r="BK263"/>
  <c r="BK253"/>
  <c r="BK234"/>
  <c r="J203"/>
  <c r="J194"/>
  <c r="J153"/>
  <c r="BK143"/>
  <c r="J121"/>
  <c r="J102"/>
  <c i="15" r="BK1342"/>
  <c r="J1336"/>
  <c r="J1330"/>
  <c r="J1321"/>
  <c r="J1310"/>
  <c r="J1298"/>
  <c r="J1283"/>
  <c r="J1270"/>
  <c r="J1259"/>
  <c r="BK1232"/>
  <c r="J1219"/>
  <c r="BK1201"/>
  <c r="J1190"/>
  <c r="J1174"/>
  <c r="BK1143"/>
  <c r="BK1113"/>
  <c r="J1105"/>
  <c r="BK1095"/>
  <c r="BK1081"/>
  <c r="J1064"/>
  <c r="BK1035"/>
  <c r="BK1019"/>
  <c r="J1005"/>
  <c r="J982"/>
  <c r="J974"/>
  <c r="BK943"/>
  <c r="BK937"/>
  <c r="BK921"/>
  <c r="BK905"/>
  <c r="J871"/>
  <c r="BK837"/>
  <c r="BK815"/>
  <c r="J726"/>
  <c r="BK704"/>
  <c r="BK698"/>
  <c r="BK684"/>
  <c r="J667"/>
  <c r="BK650"/>
  <c r="J634"/>
  <c r="BK603"/>
  <c r="BK592"/>
  <c r="J579"/>
  <c r="J564"/>
  <c r="J553"/>
  <c r="J537"/>
  <c r="BK523"/>
  <c r="J502"/>
  <c r="J476"/>
  <c r="J448"/>
  <c r="J432"/>
  <c r="BK419"/>
  <c r="BK389"/>
  <c r="BK369"/>
  <c r="BK353"/>
  <c r="J322"/>
  <c r="J287"/>
  <c r="BK275"/>
  <c r="BK261"/>
  <c r="J245"/>
  <c r="BK228"/>
  <c r="BK200"/>
  <c r="BK188"/>
  <c r="BK170"/>
  <c r="BK144"/>
  <c r="J129"/>
  <c i="14" r="BK235"/>
  <c r="J215"/>
  <c r="J195"/>
  <c r="J183"/>
  <c r="J167"/>
  <c r="J155"/>
  <c r="BK147"/>
  <c r="J125"/>
  <c r="BK117"/>
  <c r="J93"/>
  <c i="13" r="J262"/>
  <c r="BK248"/>
  <c r="BK238"/>
  <c r="J224"/>
  <c r="BK210"/>
  <c r="J197"/>
  <c r="BK185"/>
  <c r="J165"/>
  <c r="BK153"/>
  <c r="BK141"/>
  <c i="11" r="J219"/>
  <c r="J197"/>
  <c r="BK182"/>
  <c r="J160"/>
  <c r="BK150"/>
  <c r="J136"/>
  <c r="J130"/>
  <c r="BK123"/>
  <c r="BK113"/>
  <c r="J100"/>
  <c i="10" r="J335"/>
  <c r="BK329"/>
  <c r="J316"/>
  <c r="BK294"/>
  <c r="BK271"/>
  <c r="BK258"/>
  <c r="BK250"/>
  <c r="BK240"/>
  <c r="BK225"/>
  <c r="BK213"/>
  <c r="J201"/>
  <c r="J191"/>
  <c r="J177"/>
  <c r="BK167"/>
  <c r="BK149"/>
  <c r="J130"/>
  <c r="BK116"/>
  <c r="BK101"/>
  <c i="9" r="J219"/>
  <c r="J207"/>
  <c r="J195"/>
  <c r="J178"/>
  <c r="BK160"/>
  <c r="BK150"/>
  <c r="J133"/>
  <c r="J119"/>
  <c r="BK104"/>
  <c i="8" r="J273"/>
  <c r="J265"/>
  <c r="BK255"/>
  <c r="J241"/>
  <c r="J233"/>
  <c r="J221"/>
  <c r="BK213"/>
  <c r="J205"/>
  <c r="BK197"/>
  <c r="J187"/>
  <c r="J181"/>
  <c r="J168"/>
  <c r="BK160"/>
  <c r="BK154"/>
  <c r="J148"/>
  <c r="BK138"/>
  <c r="BK126"/>
  <c r="BK113"/>
  <c r="BK97"/>
  <c i="7" r="BK363"/>
  <c r="J351"/>
  <c r="J341"/>
  <c r="BK335"/>
  <c r="J319"/>
  <c r="BK288"/>
  <c r="J268"/>
  <c r="BK249"/>
  <c r="BK239"/>
  <c r="J228"/>
  <c r="BK214"/>
  <c r="J195"/>
  <c r="J150"/>
  <c r="J136"/>
  <c r="J114"/>
  <c i="6" r="BK197"/>
  <c r="J190"/>
  <c r="BK180"/>
  <c r="BK168"/>
  <c r="J154"/>
  <c r="J146"/>
  <c r="J138"/>
  <c r="BK128"/>
  <c r="J118"/>
  <c r="J105"/>
  <c r="J95"/>
  <c i="5" r="BK369"/>
  <c r="J353"/>
  <c r="BK345"/>
  <c r="J339"/>
  <c r="BK329"/>
  <c r="J323"/>
  <c r="J313"/>
  <c r="BK299"/>
  <c r="J275"/>
  <c r="BK254"/>
  <c r="J235"/>
  <c r="J227"/>
  <c r="J219"/>
  <c r="BK211"/>
  <c r="BK170"/>
  <c r="BK159"/>
  <c r="J149"/>
  <c r="J139"/>
  <c r="J125"/>
  <c r="J115"/>
  <c r="BK107"/>
  <c i="4" r="J166"/>
  <c r="BK149"/>
  <c r="J129"/>
  <c r="BK113"/>
  <c r="J101"/>
  <c i="3" r="J188"/>
  <c r="J177"/>
  <c r="J167"/>
  <c r="BK149"/>
  <c r="J120"/>
  <c i="2" r="BK1846"/>
  <c r="BK1833"/>
  <c r="J1815"/>
  <c r="J1803"/>
  <c r="BK1790"/>
  <c r="BK1779"/>
  <c r="BK1756"/>
  <c r="J1748"/>
  <c r="J1739"/>
  <c r="J1724"/>
  <c r="BK1705"/>
  <c r="BK1688"/>
  <c r="J1665"/>
  <c r="J1647"/>
  <c r="J1635"/>
  <c r="J1621"/>
  <c r="BK1615"/>
  <c r="J1605"/>
  <c r="J1597"/>
  <c r="J1595"/>
  <c r="BK1583"/>
  <c r="BK1573"/>
  <c r="BK1561"/>
  <c r="BK1557"/>
  <c r="BK1545"/>
  <c r="BK1533"/>
  <c r="J1520"/>
  <c r="BK1502"/>
  <c r="J1490"/>
  <c r="BK1480"/>
  <c r="BK1469"/>
  <c r="BK1455"/>
  <c r="BK1425"/>
  <c r="BK1418"/>
  <c r="BK1402"/>
  <c r="BK1390"/>
  <c r="BK1380"/>
  <c r="J1357"/>
  <c r="BK1340"/>
  <c r="BK1321"/>
  <c r="BK1276"/>
  <c r="J1263"/>
  <c r="BK1236"/>
  <c r="J1217"/>
  <c r="J1208"/>
  <c r="J1200"/>
  <c r="BK1194"/>
  <c r="BK1181"/>
  <c r="J1162"/>
  <c r="BK1140"/>
  <c r="BK1124"/>
  <c r="BK1104"/>
  <c r="J1091"/>
  <c r="J1071"/>
  <c r="J1030"/>
  <c r="BK1015"/>
  <c r="J1003"/>
  <c r="J984"/>
  <c r="J958"/>
  <c r="J936"/>
  <c r="J882"/>
  <c r="J865"/>
  <c r="J842"/>
  <c r="J831"/>
  <c r="J822"/>
  <c r="J803"/>
  <c r="BK780"/>
  <c r="BK749"/>
  <c r="J727"/>
  <c r="J714"/>
  <c r="BK669"/>
  <c r="J655"/>
  <c r="J641"/>
  <c r="BK628"/>
  <c r="J604"/>
  <c r="BK590"/>
  <c r="J572"/>
  <c r="J566"/>
  <c r="J546"/>
  <c r="BK519"/>
  <c r="J341"/>
  <c r="J331"/>
  <c r="BK319"/>
  <c r="BK304"/>
  <c r="BK286"/>
  <c r="J269"/>
  <c r="J258"/>
  <c r="J239"/>
  <c r="J228"/>
  <c r="BK204"/>
  <c r="BK177"/>
  <c r="J147"/>
  <c r="J133"/>
  <c r="J113"/>
  <c i="25" r="J101"/>
  <c r="BK88"/>
  <c r="J83"/>
  <c i="24" r="BK106"/>
  <c r="J98"/>
  <c r="J90"/>
  <c i="23" r="J122"/>
  <c r="J116"/>
  <c r="BK110"/>
  <c r="BK100"/>
  <c r="J89"/>
  <c i="22" r="BK88"/>
  <c i="21" r="BK198"/>
  <c r="BK192"/>
  <c r="J182"/>
  <c r="BK175"/>
  <c r="J162"/>
  <c r="BK156"/>
  <c r="J152"/>
  <c r="BK143"/>
  <c r="J137"/>
  <c r="BK130"/>
  <c r="BK124"/>
  <c r="BK118"/>
  <c r="J112"/>
  <c r="BK104"/>
  <c r="BK96"/>
  <c i="20" r="J94"/>
  <c r="BK88"/>
  <c i="19" r="J176"/>
  <c r="BK172"/>
  <c r="BK168"/>
  <c r="BK159"/>
  <c r="BK148"/>
  <c r="BK131"/>
  <c r="J121"/>
  <c r="J98"/>
  <c r="BK89"/>
  <c i="18" r="J98"/>
  <c i="17" r="BK227"/>
  <c r="J177"/>
  <c r="BK128"/>
  <c i="16" r="J308"/>
  <c r="J294"/>
  <c r="J286"/>
  <c r="BK276"/>
  <c r="J267"/>
  <c r="J247"/>
  <c r="J228"/>
  <c r="BK212"/>
  <c r="BK200"/>
  <c r="BK178"/>
  <c r="BK153"/>
  <c r="BK128"/>
  <c r="BK105"/>
  <c i="15" r="BK1288"/>
  <c r="J1268"/>
  <c r="BK1254"/>
  <c r="J1241"/>
  <c r="J1228"/>
  <c r="J1192"/>
  <c r="J1180"/>
  <c r="J1165"/>
  <c r="BK1153"/>
  <c r="BK1127"/>
  <c r="BK1115"/>
  <c r="J1081"/>
  <c r="J1071"/>
  <c r="J1048"/>
  <c r="J1032"/>
  <c r="J1017"/>
  <c r="J996"/>
  <c r="J986"/>
  <c r="J959"/>
  <c r="J931"/>
  <c r="BK917"/>
  <c r="J902"/>
  <c r="J886"/>
  <c r="BK875"/>
  <c r="J863"/>
  <c r="J848"/>
  <c r="J834"/>
  <c r="BK808"/>
  <c r="J799"/>
  <c r="J773"/>
  <c r="BK728"/>
  <c r="J686"/>
  <c r="J670"/>
  <c r="J655"/>
  <c r="J628"/>
  <c r="BK617"/>
  <c r="BK606"/>
  <c r="BK579"/>
  <c r="J566"/>
  <c r="BK547"/>
  <c r="J523"/>
  <c r="BK499"/>
  <c r="J485"/>
  <c r="BK444"/>
  <c r="J419"/>
  <c r="BK398"/>
  <c r="BK357"/>
  <c r="BK345"/>
  <c r="J333"/>
  <c r="J305"/>
  <c r="J278"/>
  <c r="BK269"/>
  <c r="J248"/>
  <c r="BK209"/>
  <c r="J193"/>
  <c r="BK168"/>
  <c r="BK159"/>
  <c r="J146"/>
  <c r="J131"/>
  <c i="14" r="BK241"/>
  <c r="J231"/>
  <c r="J217"/>
  <c r="BK205"/>
  <c r="BK183"/>
  <c r="J173"/>
  <c r="BK159"/>
  <c r="BK145"/>
  <c r="J135"/>
  <c r="BK113"/>
  <c r="BK99"/>
  <c i="13" r="BK266"/>
  <c r="J260"/>
  <c r="J250"/>
  <c r="J242"/>
  <c r="J230"/>
  <c r="BK206"/>
  <c r="J192"/>
  <c r="J179"/>
  <c r="J167"/>
  <c r="J159"/>
  <c r="J147"/>
  <c r="J139"/>
  <c r="BK122"/>
  <c r="BK108"/>
  <c i="12" r="J268"/>
  <c r="BK252"/>
  <c r="J228"/>
  <c r="J215"/>
  <c r="J207"/>
  <c r="J199"/>
  <c r="BK184"/>
  <c r="BK170"/>
  <c r="BK156"/>
  <c r="J146"/>
  <c r="BK128"/>
  <c r="J109"/>
  <c r="J103"/>
  <c i="11" r="BK234"/>
  <c r="BK216"/>
  <c r="J205"/>
  <c r="J195"/>
  <c r="J184"/>
  <c r="J158"/>
  <c r="BK148"/>
  <c r="BK142"/>
  <c r="BK136"/>
  <c r="BK126"/>
  <c r="BK107"/>
  <c i="10" r="J337"/>
  <c r="BK323"/>
  <c r="BK306"/>
  <c r="J292"/>
  <c r="J284"/>
  <c r="BK274"/>
  <c r="J250"/>
  <c r="J238"/>
  <c r="J225"/>
  <c r="J215"/>
  <c r="J203"/>
  <c r="J197"/>
  <c r="J185"/>
  <c r="BK173"/>
  <c r="J157"/>
  <c r="J151"/>
  <c r="BK137"/>
  <c r="BK126"/>
  <c r="J116"/>
  <c i="9" r="BK227"/>
  <c r="BK217"/>
  <c r="BK207"/>
  <c r="J197"/>
  <c r="J185"/>
  <c r="J162"/>
  <c r="BK146"/>
  <c r="BK135"/>
  <c r="J127"/>
  <c r="J115"/>
  <c r="J109"/>
  <c r="J95"/>
  <c i="8" r="BK261"/>
  <c r="J249"/>
  <c r="J239"/>
  <c r="J229"/>
  <c r="BK223"/>
  <c r="BK215"/>
  <c r="BK209"/>
  <c r="J201"/>
  <c r="J193"/>
  <c r="BK181"/>
  <c r="BK174"/>
  <c r="J166"/>
  <c r="BK156"/>
  <c r="J140"/>
  <c r="J126"/>
  <c r="J117"/>
  <c r="BK108"/>
  <c r="J97"/>
  <c i="7" r="J369"/>
  <c r="J345"/>
  <c r="BK327"/>
  <c r="BK316"/>
  <c r="BK278"/>
  <c r="J258"/>
  <c r="BK241"/>
  <c r="BK222"/>
  <c r="J209"/>
  <c r="BK201"/>
  <c r="BK189"/>
  <c r="BK183"/>
  <c r="J179"/>
  <c r="BK167"/>
  <c r="BK163"/>
  <c r="BK159"/>
  <c r="J157"/>
  <c r="BK127"/>
  <c r="J107"/>
  <c r="BK99"/>
  <c i="6" r="J192"/>
  <c r="BK182"/>
  <c r="J170"/>
  <c r="J162"/>
  <c r="BK148"/>
  <c r="BK134"/>
  <c r="J124"/>
  <c r="BK116"/>
  <c r="J103"/>
  <c r="BK95"/>
  <c i="5" r="BK372"/>
  <c r="J365"/>
  <c r="J355"/>
  <c r="J345"/>
  <c r="BK337"/>
  <c r="BK315"/>
  <c r="J303"/>
  <c r="BK293"/>
  <c r="J283"/>
  <c r="BK275"/>
  <c r="J266"/>
  <c r="J254"/>
  <c r="BK247"/>
  <c r="BK237"/>
  <c r="BK225"/>
  <c r="BK213"/>
  <c r="J184"/>
  <c r="J168"/>
  <c r="J151"/>
  <c r="BK145"/>
  <c r="J131"/>
  <c r="BK115"/>
  <c r="J101"/>
  <c i="4" r="J164"/>
  <c r="J145"/>
  <c r="J137"/>
  <c r="BK127"/>
  <c r="J117"/>
  <c r="BK109"/>
  <c r="BK97"/>
  <c i="3" r="BK174"/>
  <c r="J159"/>
  <c r="BK138"/>
  <c r="J105"/>
  <c i="2" r="BK1724"/>
  <c r="J1702"/>
  <c r="J1691"/>
  <c r="BK1677"/>
  <c r="BK1668"/>
  <c r="J1657"/>
  <c r="BK1651"/>
  <c r="J1643"/>
  <c r="J1615"/>
  <c r="BK1593"/>
  <c r="J1583"/>
  <c r="BK1571"/>
  <c r="J1557"/>
  <c r="J1549"/>
  <c r="J1535"/>
  <c r="J1523"/>
  <c r="BK1514"/>
  <c r="J1496"/>
  <c r="J1480"/>
  <c r="J1466"/>
  <c r="J1449"/>
  <c r="J1440"/>
  <c r="J1428"/>
  <c r="J1413"/>
  <c r="J1392"/>
  <c r="BK1386"/>
  <c r="BK1369"/>
  <c r="BK1364"/>
  <c r="J1348"/>
  <c r="BK1337"/>
  <c r="BK1313"/>
  <c r="BK1287"/>
  <c r="J1265"/>
  <c r="BK1228"/>
  <c r="J1202"/>
  <c r="BK1192"/>
  <c r="BK1166"/>
  <c r="J1152"/>
  <c r="J1121"/>
  <c r="J1086"/>
  <c r="BK1030"/>
  <c r="BK1013"/>
  <c r="BK988"/>
  <c r="BK968"/>
  <c r="J945"/>
  <c r="BK924"/>
  <c r="BK863"/>
  <c r="J856"/>
  <c r="BK842"/>
  <c r="BK822"/>
  <c r="J786"/>
  <c r="J746"/>
  <c r="J729"/>
  <c r="J717"/>
  <c r="BK671"/>
  <c r="BK661"/>
  <c r="BK641"/>
  <c r="J619"/>
  <c r="J590"/>
  <c r="BK584"/>
  <c r="J576"/>
  <c r="BK568"/>
  <c r="BK558"/>
  <c r="BK551"/>
  <c r="J516"/>
  <c r="BK354"/>
  <c r="BK331"/>
  <c r="BK313"/>
  <c r="BK300"/>
  <c r="J277"/>
  <c r="J251"/>
  <c r="BK234"/>
  <c r="J218"/>
  <c r="J196"/>
  <c r="BK180"/>
  <c r="J160"/>
  <c r="J142"/>
  <c r="J121"/>
  <c i="1" r="AS61"/>
  <c i="16" r="J269"/>
  <c r="BK259"/>
  <c r="BK240"/>
  <c r="BK194"/>
  <c r="BK172"/>
  <c r="BK156"/>
  <c r="BK137"/>
  <c r="BK121"/>
  <c r="J105"/>
  <c i="15" r="J1300"/>
  <c r="J1288"/>
  <c r="BK1265"/>
  <c r="BK1251"/>
  <c r="J1235"/>
  <c r="J1210"/>
  <c r="BK1167"/>
  <c r="J1138"/>
  <c r="J1115"/>
  <c r="J1103"/>
  <c r="J1087"/>
  <c r="J1075"/>
  <c r="BK1048"/>
  <c r="BK1038"/>
  <c r="BK994"/>
  <c r="BK972"/>
  <c r="BK963"/>
  <c r="J951"/>
  <c r="BK929"/>
  <c r="J919"/>
  <c r="BK888"/>
  <c r="BK877"/>
  <c r="J861"/>
  <c r="J855"/>
  <c r="BK826"/>
  <c r="BK818"/>
  <c r="BK799"/>
  <c r="J786"/>
  <c r="J778"/>
  <c r="BK724"/>
  <c r="J702"/>
  <c r="BK686"/>
  <c r="BK674"/>
  <c r="BK658"/>
  <c r="J631"/>
  <c r="J596"/>
  <c r="BK568"/>
  <c r="BK543"/>
  <c r="BK537"/>
  <c r="J532"/>
  <c r="BK525"/>
  <c r="J499"/>
  <c r="BK485"/>
  <c r="BK472"/>
  <c r="BK448"/>
  <c r="BK434"/>
  <c r="J426"/>
  <c r="J412"/>
  <c r="J375"/>
  <c r="BK363"/>
  <c r="J345"/>
  <c r="J329"/>
  <c r="J320"/>
  <c r="BK305"/>
  <c r="J293"/>
  <c r="BK241"/>
  <c r="J225"/>
  <c r="J191"/>
  <c r="J174"/>
  <c r="J159"/>
  <c r="BK134"/>
  <c i="14" r="J229"/>
  <c r="BK213"/>
  <c r="BK175"/>
  <c r="BK169"/>
  <c r="BK155"/>
  <c r="J141"/>
  <c r="BK131"/>
  <c r="BK119"/>
  <c r="BK105"/>
  <c i="2" r="BK1449"/>
  <c r="BK1423"/>
  <c r="J1410"/>
  <c r="BK1399"/>
  <c r="J1384"/>
  <c r="J1375"/>
  <c r="J1351"/>
  <c r="J1331"/>
  <c r="BK1305"/>
  <c r="J1283"/>
  <c r="J1247"/>
  <c r="J1234"/>
  <c r="J1194"/>
  <c r="J1174"/>
  <c r="BK1159"/>
  <c r="J1130"/>
  <c r="J1108"/>
  <c r="BK1091"/>
  <c r="J1041"/>
  <c r="J1020"/>
  <c r="J1000"/>
  <c r="BK980"/>
  <c r="BK961"/>
  <c r="BK939"/>
  <c r="J927"/>
  <c r="BK878"/>
  <c r="J858"/>
  <c r="J833"/>
  <c r="BK818"/>
  <c r="J789"/>
  <c r="BK760"/>
  <c r="J735"/>
  <c r="BK722"/>
  <c r="J710"/>
  <c r="J671"/>
  <c r="J659"/>
  <c r="J643"/>
  <c r="BK631"/>
  <c r="BK610"/>
  <c r="BK594"/>
  <c r="J584"/>
  <c r="BK566"/>
  <c i="19" r="J163"/>
  <c r="J148"/>
  <c r="J131"/>
  <c r="BK121"/>
  <c r="J112"/>
  <c r="J102"/>
  <c i="18" r="J96"/>
  <c i="17" r="J227"/>
  <c r="J165"/>
  <c r="J144"/>
  <c r="BK122"/>
  <c r="BK90"/>
  <c i="16" r="J316"/>
  <c r="BK310"/>
  <c r="BK294"/>
  <c r="J278"/>
  <c r="J271"/>
  <c r="J243"/>
  <c r="J218"/>
  <c r="BK185"/>
  <c r="J165"/>
  <c r="J111"/>
  <c i="15" r="J1313"/>
  <c r="BK1292"/>
  <c r="J1272"/>
  <c r="J1245"/>
  <c r="J1205"/>
  <c r="BK1190"/>
  <c r="J1169"/>
  <c r="J1159"/>
  <c r="J1141"/>
  <c r="J1132"/>
  <c r="J1123"/>
  <c r="BK1099"/>
  <c r="J1069"/>
  <c r="BK1054"/>
  <c r="J1008"/>
  <c r="BK996"/>
  <c r="BK982"/>
  <c r="J957"/>
  <c r="J937"/>
  <c r="BK907"/>
  <c r="BK897"/>
  <c r="BK879"/>
  <c r="J873"/>
  <c r="J859"/>
  <c r="BK846"/>
  <c r="BK834"/>
  <c r="J805"/>
  <c r="J790"/>
  <c r="BK775"/>
  <c r="J769"/>
  <c r="J762"/>
  <c r="J757"/>
  <c r="BK752"/>
  <c r="BK746"/>
  <c r="BK740"/>
  <c r="BK734"/>
  <c r="J730"/>
  <c r="J718"/>
  <c r="J695"/>
  <c r="J653"/>
  <c r="BK628"/>
  <c r="J611"/>
  <c r="BK596"/>
  <c r="BK574"/>
  <c r="BK564"/>
  <c r="J543"/>
  <c r="BK509"/>
  <c r="J479"/>
  <c r="J444"/>
  <c r="J422"/>
  <c r="BK406"/>
  <c r="J398"/>
  <c r="J378"/>
  <c r="J353"/>
  <c r="BK333"/>
  <c r="J318"/>
  <c r="J299"/>
  <c r="J269"/>
  <c r="BK253"/>
  <c r="J228"/>
  <c r="BK206"/>
  <c r="J182"/>
  <c r="J153"/>
  <c i="14" r="J237"/>
  <c r="BK217"/>
  <c r="BK203"/>
  <c r="BK189"/>
  <c r="J181"/>
  <c r="J151"/>
  <c r="BK141"/>
  <c r="J127"/>
  <c r="J113"/>
  <c i="13" r="J210"/>
  <c r="BK199"/>
  <c r="J187"/>
  <c r="BK177"/>
  <c r="BK169"/>
  <c r="J145"/>
  <c r="BK135"/>
  <c r="BK113"/>
  <c i="12" r="J266"/>
  <c r="J247"/>
  <c r="BK221"/>
  <c r="BK207"/>
  <c r="BK190"/>
  <c r="BK180"/>
  <c r="J170"/>
  <c r="J156"/>
  <c r="J150"/>
  <c r="J142"/>
  <c r="BK134"/>
  <c r="BK119"/>
  <c r="BK105"/>
  <c i="11" r="BK240"/>
  <c r="J230"/>
  <c r="BK221"/>
  <c r="J211"/>
  <c r="J203"/>
  <c r="BK193"/>
  <c r="J174"/>
  <c r="J166"/>
  <c r="BK160"/>
  <c r="J148"/>
  <c r="BK130"/>
  <c r="J119"/>
  <c r="BK100"/>
  <c i="10" r="BK325"/>
  <c r="J321"/>
  <c r="BK314"/>
  <c r="J306"/>
  <c r="J298"/>
  <c r="BK286"/>
  <c r="J274"/>
  <c r="BK264"/>
  <c r="BK252"/>
  <c r="J240"/>
  <c r="J227"/>
  <c r="BK211"/>
  <c r="BK193"/>
  <c r="J181"/>
  <c r="J167"/>
  <c r="BK161"/>
  <c r="J147"/>
  <c r="J135"/>
  <c r="BK118"/>
  <c r="BK106"/>
  <c i="9" r="J229"/>
  <c r="BK223"/>
  <c r="J205"/>
  <c r="BK195"/>
  <c r="BK185"/>
  <c r="BK162"/>
  <c r="BK148"/>
  <c r="BK139"/>
  <c r="J121"/>
  <c r="J106"/>
  <c i="8" r="BK267"/>
  <c r="BK251"/>
  <c r="BK241"/>
  <c r="BK225"/>
  <c r="J150"/>
  <c r="J136"/>
  <c r="J121"/>
  <c i="7" r="BK371"/>
  <c r="J353"/>
  <c r="BK343"/>
  <c r="J335"/>
  <c r="BK325"/>
  <c r="J303"/>
  <c r="J288"/>
  <c r="J273"/>
  <c r="BK247"/>
  <c r="J239"/>
  <c r="J226"/>
  <c r="J216"/>
  <c r="J207"/>
  <c r="BK195"/>
  <c r="BK148"/>
  <c r="BK136"/>
  <c r="BK117"/>
  <c i="6" r="BK186"/>
  <c r="J166"/>
  <c r="BK154"/>
  <c r="BK152"/>
  <c r="J140"/>
  <c r="BK124"/>
  <c r="BK103"/>
  <c i="5" r="J367"/>
  <c r="BK359"/>
  <c r="J335"/>
  <c r="BK327"/>
  <c r="J317"/>
  <c r="BK309"/>
  <c r="BK291"/>
  <c r="BK279"/>
  <c r="BK268"/>
  <c r="J258"/>
  <c r="J239"/>
  <c r="J221"/>
  <c r="J208"/>
  <c r="J145"/>
  <c r="BK137"/>
  <c r="BK129"/>
  <c r="BK113"/>
  <c r="J105"/>
  <c i="4" r="BK155"/>
  <c r="J151"/>
  <c r="BK137"/>
  <c r="J131"/>
  <c r="BK123"/>
  <c r="J95"/>
  <c i="3" r="BK135"/>
  <c r="BK120"/>
  <c i="2" r="BK1849"/>
  <c r="J1835"/>
  <c r="BK1824"/>
  <c r="J1809"/>
  <c r="J1797"/>
  <c r="BK1788"/>
  <c r="BK1759"/>
  <c r="BK1748"/>
  <c r="J1736"/>
  <c r="J1716"/>
  <c r="BK1663"/>
  <c r="J1651"/>
  <c r="BK1637"/>
  <c r="J1631"/>
  <c r="J1623"/>
  <c r="J1613"/>
  <c r="BK1605"/>
  <c r="BK1595"/>
  <c r="J1577"/>
  <c r="BK1563"/>
  <c r="BK1549"/>
  <c r="J1541"/>
  <c r="BK1520"/>
  <c r="J1510"/>
  <c r="BK1506"/>
  <c r="BK1488"/>
  <c r="BK1476"/>
  <c r="BK539"/>
  <c r="BK516"/>
  <c r="BK338"/>
  <c r="J322"/>
  <c r="J286"/>
  <c r="BK266"/>
  <c r="BK251"/>
  <c r="BK231"/>
  <c r="BK190"/>
  <c r="J175"/>
  <c r="BK165"/>
  <c r="BK142"/>
  <c r="J123"/>
  <c r="BK113"/>
  <c i="23" r="J118"/>
  <c r="J112"/>
  <c r="J108"/>
  <c r="BK104"/>
  <c r="BK96"/>
  <c r="BK89"/>
  <c i="22" r="BK84"/>
  <c i="21" r="J190"/>
  <c r="BK182"/>
  <c r="BK169"/>
  <c r="BK162"/>
  <c r="BK152"/>
  <c r="BK145"/>
  <c r="BK139"/>
  <c r="BK126"/>
  <c r="BK116"/>
  <c r="J108"/>
  <c r="BK99"/>
  <c i="20" r="BK100"/>
  <c r="BK94"/>
  <c r="J84"/>
  <c i="19" r="BK157"/>
  <c r="BK146"/>
  <c r="J138"/>
  <c r="BK129"/>
  <c r="BK117"/>
  <c r="BK108"/>
  <c r="J89"/>
  <c i="18" r="BK92"/>
  <c i="17" r="BK171"/>
  <c r="BK110"/>
  <c i="16" r="J314"/>
  <c r="J304"/>
  <c r="BK261"/>
  <c r="J251"/>
  <c r="BK231"/>
  <c r="J212"/>
  <c r="BK197"/>
  <c r="J175"/>
  <c r="BK131"/>
  <c r="BK108"/>
  <c i="15" r="J1342"/>
  <c r="BK1338"/>
  <c r="BK1333"/>
  <c r="BK1327"/>
  <c r="BK1321"/>
  <c r="BK1313"/>
  <c r="J1304"/>
  <c r="BK1296"/>
  <c r="J1281"/>
  <c r="BK1268"/>
  <c r="J1256"/>
  <c r="BK1228"/>
  <c r="J1203"/>
  <c r="BK1197"/>
  <c r="BK1177"/>
  <c r="J1146"/>
  <c r="J1130"/>
  <c r="J1107"/>
  <c r="J1092"/>
  <c r="BK1071"/>
  <c r="BK1051"/>
  <c r="J1023"/>
  <c r="BK1008"/>
  <c r="BK984"/>
  <c r="J976"/>
  <c r="J963"/>
  <c r="BK946"/>
  <c r="BK883"/>
  <c r="BK855"/>
  <c r="J824"/>
  <c r="J775"/>
  <c r="J722"/>
  <c r="J713"/>
  <c r="J700"/>
  <c r="J692"/>
  <c r="J674"/>
  <c r="J647"/>
  <c r="BK637"/>
  <c r="BK608"/>
  <c r="BK586"/>
  <c r="BK566"/>
  <c r="BK557"/>
  <c r="J540"/>
  <c r="J534"/>
  <c r="BK521"/>
  <c r="J494"/>
  <c r="BK458"/>
  <c r="BK436"/>
  <c r="BK424"/>
  <c r="J392"/>
  <c r="J363"/>
  <c r="BK349"/>
  <c r="BK320"/>
  <c r="J281"/>
  <c r="J263"/>
  <c r="BK250"/>
  <c r="J233"/>
  <c r="J203"/>
  <c r="BK193"/>
  <c r="BK174"/>
  <c r="BK146"/>
  <c r="J126"/>
  <c i="14" r="BK233"/>
  <c r="BK211"/>
  <c r="BK197"/>
  <c r="J187"/>
  <c r="J169"/>
  <c r="J123"/>
  <c r="J97"/>
  <c i="13" r="J264"/>
  <c r="BK252"/>
  <c r="BK236"/>
  <c r="J226"/>
  <c r="BK218"/>
  <c r="BK208"/>
  <c r="BK195"/>
  <c r="BK183"/>
  <c r="J173"/>
  <c r="J163"/>
  <c r="BK147"/>
  <c r="J122"/>
  <c r="J110"/>
  <c i="12" r="BK264"/>
  <c r="BK258"/>
  <c r="J252"/>
  <c r="BK247"/>
  <c r="BK241"/>
  <c r="J230"/>
  <c r="J223"/>
  <c r="BK215"/>
  <c r="BK201"/>
  <c r="BK195"/>
  <c r="J186"/>
  <c r="J174"/>
  <c r="BK166"/>
  <c r="J160"/>
  <c r="J148"/>
  <c r="J136"/>
  <c r="BK130"/>
  <c r="J121"/>
  <c r="J115"/>
  <c r="BK109"/>
  <c i="11" r="J240"/>
  <c r="BK232"/>
  <c r="BK203"/>
  <c r="J191"/>
  <c r="BK174"/>
  <c r="BK162"/>
  <c r="J152"/>
  <c r="BK140"/>
  <c r="BK132"/>
  <c r="BK128"/>
  <c i="10" r="BK337"/>
  <c r="J314"/>
  <c r="BK302"/>
  <c r="BK290"/>
  <c r="BK276"/>
  <c r="J260"/>
  <c r="J246"/>
  <c r="J233"/>
  <c r="BK221"/>
  <c r="BK205"/>
  <c r="J193"/>
  <c r="J179"/>
  <c r="BK171"/>
  <c r="BK153"/>
  <c r="J139"/>
  <c r="BK124"/>
  <c r="J108"/>
  <c i="9" r="J217"/>
  <c r="BK197"/>
  <c r="J183"/>
  <c r="BK164"/>
  <c r="BK152"/>
  <c r="J143"/>
  <c r="BK111"/>
  <c r="J99"/>
  <c i="8" r="J269"/>
  <c r="J261"/>
  <c r="J251"/>
  <c r="J235"/>
  <c r="J223"/>
  <c r="J215"/>
  <c r="BK207"/>
  <c r="BK201"/>
  <c r="BK193"/>
  <c r="BK185"/>
  <c r="J177"/>
  <c r="BK170"/>
  <c r="J162"/>
  <c r="J156"/>
  <c r="BK146"/>
  <c r="BK136"/>
  <c r="BK128"/>
  <c r="J119"/>
  <c r="J103"/>
  <c i="7" r="J359"/>
  <c r="BK345"/>
  <c r="J325"/>
  <c r="BK298"/>
  <c r="BK273"/>
  <c r="J245"/>
  <c r="J237"/>
  <c r="BK220"/>
  <c r="J201"/>
  <c r="J185"/>
  <c r="J140"/>
  <c r="J120"/>
  <c r="BK107"/>
  <c i="6" r="BK194"/>
  <c r="J182"/>
  <c r="BK170"/>
  <c r="J156"/>
  <c r="J148"/>
  <c r="J136"/>
  <c r="BK126"/>
  <c r="J116"/>
  <c r="J101"/>
  <c i="5" r="BK376"/>
  <c r="BK363"/>
  <c r="J351"/>
  <c r="BK343"/>
  <c r="J331"/>
  <c r="BK317"/>
  <c r="J305"/>
  <c r="J291"/>
  <c r="BK283"/>
  <c r="J273"/>
  <c r="BK245"/>
  <c r="BK233"/>
  <c r="J225"/>
  <c r="BK217"/>
  <c r="BK178"/>
  <c r="J164"/>
  <c r="J153"/>
  <c r="BK131"/>
  <c r="BK117"/>
  <c r="J111"/>
  <c r="BK101"/>
  <c i="4" r="BK162"/>
  <c r="J155"/>
  <c r="BK143"/>
  <c r="J125"/>
  <c r="J107"/>
  <c r="J97"/>
  <c i="3" r="BK180"/>
  <c r="J165"/>
  <c r="BK151"/>
  <c r="J127"/>
  <c r="J99"/>
  <c i="2" r="J1844"/>
  <c r="BK1831"/>
  <c r="BK1821"/>
  <c r="BK1809"/>
  <c r="BK1797"/>
  <c r="J1785"/>
  <c r="BK1762"/>
  <c r="J1756"/>
  <c r="J1745"/>
  <c r="BK1721"/>
  <c r="J1712"/>
  <c r="J1675"/>
  <c r="J1659"/>
  <c r="J1645"/>
  <c r="J1633"/>
  <c r="J1629"/>
  <c r="BK1617"/>
  <c r="BK1607"/>
  <c r="BK1603"/>
  <c r="J1585"/>
  <c r="BK1577"/>
  <c r="J1563"/>
  <c r="BK1547"/>
  <c r="J1543"/>
  <c r="BK1531"/>
  <c r="J1514"/>
  <c r="BK1508"/>
  <c r="BK1496"/>
  <c r="J1486"/>
  <c r="J1474"/>
  <c r="J1463"/>
  <c r="BK1446"/>
  <c r="BK1430"/>
  <c r="BK1410"/>
  <c r="J1394"/>
  <c r="BK1375"/>
  <c r="BK1351"/>
  <c r="BK1331"/>
  <c r="J1310"/>
  <c r="BK1291"/>
  <c r="BK1272"/>
  <c r="BK1241"/>
  <c r="BK1231"/>
  <c r="J1192"/>
  <c r="BK1168"/>
  <c r="J1149"/>
  <c r="J1127"/>
  <c r="J1114"/>
  <c r="J1095"/>
  <c r="J1089"/>
  <c r="BK1057"/>
  <c r="BK1020"/>
  <c r="BK1000"/>
  <c r="J975"/>
  <c r="J968"/>
  <c r="J939"/>
  <c r="J878"/>
  <c r="J860"/>
  <c r="J840"/>
  <c r="J828"/>
  <c r="BK814"/>
  <c r="J791"/>
  <c r="BK777"/>
  <c r="BK735"/>
  <c r="BK704"/>
  <c r="BK667"/>
  <c r="J652"/>
  <c r="BK643"/>
  <c r="J631"/>
  <c r="BK599"/>
  <c r="BK582"/>
  <c r="J570"/>
  <c r="J556"/>
  <c r="J533"/>
  <c r="BK483"/>
  <c r="J338"/>
  <c r="J329"/>
  <c r="J313"/>
  <c r="J280"/>
  <c r="J253"/>
  <c r="J241"/>
  <c r="J216"/>
  <c r="J198"/>
  <c r="BK183"/>
  <c r="J171"/>
  <c r="J144"/>
  <c r="BK115"/>
  <c i="25" r="BK107"/>
  <c r="J92"/>
  <c r="BK83"/>
  <c i="24" r="J110"/>
  <c r="J102"/>
  <c r="BK94"/>
  <c r="BK86"/>
  <c r="J82"/>
  <c i="23" r="BK118"/>
  <c r="BK112"/>
  <c r="BK102"/>
  <c r="BK98"/>
  <c r="BK92"/>
  <c i="22" r="J90"/>
  <c r="J84"/>
  <c i="21" r="BK194"/>
  <c r="BK186"/>
  <c r="BK179"/>
  <c r="BK173"/>
  <c r="J169"/>
  <c r="J160"/>
  <c r="J156"/>
  <c r="BK148"/>
  <c r="J141"/>
  <c r="J135"/>
  <c r="J128"/>
  <c r="BK120"/>
  <c r="BK108"/>
  <c r="J99"/>
  <c i="20" r="J96"/>
  <c r="J90"/>
  <c r="J82"/>
  <c i="19" r="BK174"/>
  <c r="BK166"/>
  <c r="J150"/>
  <c r="J133"/>
  <c r="J123"/>
  <c r="BK104"/>
  <c r="BK93"/>
  <c i="18" r="J94"/>
  <c i="17" r="BK198"/>
  <c r="BK144"/>
  <c i="16" r="BK316"/>
  <c r="J298"/>
  <c r="BK290"/>
  <c r="J255"/>
  <c r="BK243"/>
  <c r="BK218"/>
  <c r="BK206"/>
  <c r="J191"/>
  <c r="BK175"/>
  <c r="BK146"/>
  <c r="BK118"/>
  <c i="15" r="BK1308"/>
  <c r="J1302"/>
  <c r="BK1272"/>
  <c r="BK1262"/>
  <c r="J1247"/>
  <c r="J1237"/>
  <c r="BK1216"/>
  <c r="J1201"/>
  <c r="J1171"/>
  <c r="BK1163"/>
  <c r="J1155"/>
  <c r="J1125"/>
  <c r="J1109"/>
  <c r="BK1083"/>
  <c r="J1073"/>
  <c r="J1038"/>
  <c r="J1019"/>
  <c r="J998"/>
  <c r="BK988"/>
  <c r="J972"/>
  <c r="J943"/>
  <c r="J925"/>
  <c r="J915"/>
  <c r="BK900"/>
  <c r="BK881"/>
  <c r="J867"/>
  <c r="J850"/>
  <c r="J837"/>
  <c r="BK828"/>
  <c r="BK805"/>
  <c r="J796"/>
  <c r="BK716"/>
  <c r="J689"/>
  <c r="BK678"/>
  <c r="BK661"/>
  <c r="BK647"/>
  <c r="J624"/>
  <c r="J592"/>
  <c r="J576"/>
  <c r="BK553"/>
  <c r="BK514"/>
  <c r="J509"/>
  <c r="BK496"/>
  <c r="J472"/>
  <c r="BK461"/>
  <c r="BK430"/>
  <c r="BK404"/>
  <c r="BK392"/>
  <c r="BK355"/>
  <c r="J337"/>
  <c r="J327"/>
  <c r="J290"/>
  <c r="BK271"/>
  <c r="J259"/>
  <c r="BK245"/>
  <c r="BK213"/>
  <c r="BK197"/>
  <c r="BK182"/>
  <c r="J162"/>
  <c r="J148"/>
  <c r="BK141"/>
  <c i="14" r="BK244"/>
  <c r="J235"/>
  <c r="BK227"/>
  <c r="J213"/>
  <c r="J203"/>
  <c r="J175"/>
  <c r="BK163"/>
  <c r="BK157"/>
  <c r="J131"/>
  <c r="J109"/>
  <c r="J95"/>
  <c i="13" r="BK264"/>
  <c r="J256"/>
  <c r="J248"/>
  <c r="BK240"/>
  <c r="BK222"/>
  <c r="BK197"/>
  <c r="BK181"/>
  <c r="J169"/>
  <c r="BK157"/>
  <c r="J141"/>
  <c r="BK129"/>
  <c r="BK110"/>
  <c i="12" r="BK270"/>
  <c r="J260"/>
  <c r="J239"/>
  <c r="J219"/>
  <c r="J205"/>
  <c r="BK197"/>
  <c r="BK182"/>
  <c r="J166"/>
  <c r="BK154"/>
  <c r="J132"/>
  <c r="BK117"/>
  <c r="J105"/>
  <c i="11" r="J236"/>
  <c r="J228"/>
  <c r="J213"/>
  <c r="BK201"/>
  <c r="J189"/>
  <c r="BK170"/>
  <c r="BK154"/>
  <c r="J144"/>
  <c r="J132"/>
  <c r="BK115"/>
  <c r="J107"/>
  <c i="10" r="J340"/>
  <c r="BK321"/>
  <c r="BK308"/>
  <c r="BK298"/>
  <c r="J288"/>
  <c r="BK278"/>
  <c r="BK260"/>
  <c r="BK248"/>
  <c r="BK233"/>
  <c r="J223"/>
  <c r="BK209"/>
  <c r="BK201"/>
  <c r="BK191"/>
  <c r="BK179"/>
  <c r="J171"/>
  <c r="J163"/>
  <c r="J149"/>
  <c r="BK132"/>
  <c r="BK120"/>
  <c r="J110"/>
  <c i="9" r="J221"/>
  <c r="BK209"/>
  <c r="J199"/>
  <c r="J189"/>
  <c r="J166"/>
  <c r="J150"/>
  <c r="BK131"/>
  <c r="BK121"/>
  <c r="BK106"/>
  <c i="8" r="BK273"/>
  <c r="BK263"/>
  <c r="BK253"/>
  <c r="BK243"/>
  <c r="BK231"/>
  <c r="J225"/>
  <c r="BK217"/>
  <c r="J207"/>
  <c r="J199"/>
  <c r="J189"/>
  <c r="J183"/>
  <c r="BK177"/>
  <c r="BK168"/>
  <c r="J160"/>
  <c r="BK144"/>
  <c r="J130"/>
  <c r="J113"/>
  <c r="BK103"/>
  <c i="7" r="J375"/>
  <c r="BK369"/>
  <c r="BK361"/>
  <c r="J349"/>
  <c r="J333"/>
  <c r="BK319"/>
  <c r="BK293"/>
  <c r="J263"/>
  <c r="J249"/>
  <c r="BK235"/>
  <c r="J224"/>
  <c r="BK212"/>
  <c r="J203"/>
  <c r="J191"/>
  <c r="J183"/>
  <c r="BK179"/>
  <c r="BK175"/>
  <c r="J173"/>
  <c r="BK169"/>
  <c r="J165"/>
  <c r="BK161"/>
  <c r="BK157"/>
  <c r="J148"/>
  <c r="BK114"/>
  <c i="6" r="J199"/>
  <c r="BK190"/>
  <c r="J176"/>
  <c r="BK166"/>
  <c r="BK158"/>
  <c r="J144"/>
  <c r="BK130"/>
  <c r="J120"/>
  <c r="J112"/>
  <c i="5" r="J376"/>
  <c r="J369"/>
  <c r="BK357"/>
  <c r="J349"/>
  <c r="J329"/>
  <c r="J319"/>
  <c r="J309"/>
  <c r="BK297"/>
  <c r="J289"/>
  <c r="J270"/>
  <c r="BK256"/>
  <c r="J249"/>
  <c r="BK239"/>
  <c r="BK227"/>
  <c r="BK208"/>
  <c r="J190"/>
  <c r="BK166"/>
  <c r="BK149"/>
  <c r="J147"/>
  <c r="BK133"/>
  <c r="J121"/>
  <c r="J109"/>
  <c i="4" r="BK170"/>
  <c r="J162"/>
  <c r="J143"/>
  <c r="BK135"/>
  <c r="BK119"/>
  <c r="BK111"/>
  <c r="BK99"/>
  <c i="3" r="J180"/>
  <c r="BK171"/>
  <c r="BK153"/>
  <c r="BK131"/>
  <c r="J110"/>
  <c i="2" r="J1709"/>
  <c r="BK1694"/>
  <c r="J1681"/>
  <c r="BK1661"/>
  <c r="J1653"/>
  <c r="BK1647"/>
  <c r="BK1639"/>
  <c r="BK1609"/>
  <c r="J1591"/>
  <c r="BK1585"/>
  <c r="J1573"/>
  <c r="J1567"/>
  <c r="J1551"/>
  <c r="J1539"/>
  <c r="J1531"/>
  <c r="BK1527"/>
  <c r="J1516"/>
  <c r="J1499"/>
  <c r="J1482"/>
  <c r="J1469"/>
  <c r="J1455"/>
  <c r="J1443"/>
  <c r="J1430"/>
  <c r="BK1408"/>
  <c r="J1399"/>
  <c r="J1390"/>
  <c r="J1380"/>
  <c r="J1367"/>
  <c r="BK1357"/>
  <c r="J1340"/>
  <c r="J1316"/>
  <c r="J1295"/>
  <c r="J1268"/>
  <c r="J1241"/>
  <c r="J1223"/>
  <c r="J1198"/>
  <c r="BK1184"/>
  <c r="BK1164"/>
  <c r="BK1154"/>
  <c r="BK1130"/>
  <c r="BK1108"/>
  <c r="J1097"/>
  <c r="BK1093"/>
  <c r="BK1071"/>
  <c r="BK1023"/>
  <c r="J1007"/>
  <c r="BK992"/>
  <c r="J980"/>
  <c r="J970"/>
  <c r="J949"/>
  <c r="BK927"/>
  <c r="BK908"/>
  <c r="BK831"/>
  <c r="BK797"/>
  <c r="J777"/>
  <c r="J749"/>
  <c r="BK732"/>
  <c r="J720"/>
  <c r="J707"/>
  <c r="J667"/>
  <c r="J649"/>
  <c r="J636"/>
  <c r="J615"/>
  <c r="BK604"/>
  <c r="J582"/>
  <c r="BK564"/>
  <c r="J554"/>
  <c r="J529"/>
  <c r="BK341"/>
  <c r="BK327"/>
  <c r="J304"/>
  <c r="BK283"/>
  <c r="BK256"/>
  <c r="BK239"/>
  <c r="J210"/>
  <c r="J193"/>
  <c r="J187"/>
  <c r="J173"/>
  <c r="BK144"/>
  <c r="J131"/>
  <c r="BK118"/>
  <c i="1" r="AS66"/>
  <c i="16" r="J282"/>
  <c r="J261"/>
  <c r="BK247"/>
  <c r="BK221"/>
  <c r="BK188"/>
  <c r="BK169"/>
  <c r="BK149"/>
  <c r="BK124"/>
  <c r="J108"/>
  <c i="15" r="J1306"/>
  <c r="BK1290"/>
  <c r="J1254"/>
  <c r="BK1241"/>
  <c r="BK1223"/>
  <c r="J1197"/>
  <c r="BK1159"/>
  <c r="BK1121"/>
  <c r="J1113"/>
  <c r="J1099"/>
  <c r="BK1077"/>
  <c r="J1057"/>
  <c r="BK1042"/>
  <c r="BK1000"/>
  <c r="J984"/>
  <c r="J968"/>
  <c r="BK954"/>
  <c r="BK934"/>
  <c r="BK925"/>
  <c r="J909"/>
  <c r="J881"/>
  <c r="BK869"/>
  <c r="BK857"/>
  <c r="J841"/>
  <c r="BK824"/>
  <c r="J812"/>
  <c r="BK796"/>
  <c r="J783"/>
  <c r="J728"/>
  <c r="J720"/>
  <c r="J704"/>
  <c r="J678"/>
  <c r="J661"/>
  <c r="J637"/>
  <c r="J617"/>
  <c r="BK576"/>
  <c r="BK551"/>
  <c r="J521"/>
  <c r="J491"/>
  <c r="BK482"/>
  <c r="BK464"/>
  <c r="BK455"/>
  <c r="J438"/>
  <c r="J430"/>
  <c r="BK422"/>
  <c r="BK381"/>
  <c r="J369"/>
  <c r="BK351"/>
  <c r="J341"/>
  <c r="J331"/>
  <c r="BK324"/>
  <c r="J308"/>
  <c r="J284"/>
  <c r="BK238"/>
  <c r="J222"/>
  <c r="J188"/>
  <c r="BK164"/>
  <c r="BK148"/>
  <c i="14" r="BK237"/>
  <c r="J225"/>
  <c r="J201"/>
  <c r="J189"/>
  <c r="J171"/>
  <c r="BK161"/>
  <c r="BK151"/>
  <c r="J139"/>
  <c r="J129"/>
  <c r="J117"/>
  <c r="BK101"/>
  <c r="BK95"/>
  <c i="2" r="BK1434"/>
  <c r="BK1420"/>
  <c r="BK1392"/>
  <c r="BK1382"/>
  <c r="BK1367"/>
  <c r="J1362"/>
  <c r="J1343"/>
  <c r="BK1302"/>
  <c r="J1291"/>
  <c r="J1250"/>
  <c r="J1236"/>
  <c r="J1211"/>
  <c r="J1196"/>
  <c r="J1181"/>
  <c r="J1166"/>
  <c r="BK1149"/>
  <c r="J1132"/>
  <c r="BK1117"/>
  <c r="BK1101"/>
  <c r="BK1074"/>
  <c r="J1044"/>
  <c r="J1023"/>
  <c r="BK1007"/>
  <c r="BK995"/>
  <c r="J964"/>
  <c r="BK945"/>
  <c r="J930"/>
  <c r="J912"/>
  <c r="J863"/>
  <c r="J835"/>
  <c r="BK803"/>
  <c r="BK786"/>
  <c r="BK746"/>
  <c r="J732"/>
  <c r="BK720"/>
  <c r="BK707"/>
  <c r="BK664"/>
  <c r="J646"/>
  <c r="BK634"/>
  <c r="J617"/>
  <c r="J602"/>
  <c r="J580"/>
  <c r="J564"/>
  <c i="19" r="J168"/>
  <c r="BK153"/>
  <c r="J140"/>
  <c r="BK127"/>
  <c r="J110"/>
  <c r="BK98"/>
  <c r="BK91"/>
  <c i="17" r="BK213"/>
  <c r="J159"/>
  <c r="J139"/>
  <c r="BK116"/>
  <c i="16" r="BK320"/>
  <c r="BK312"/>
  <c r="J296"/>
  <c r="BK288"/>
  <c r="J280"/>
  <c r="BK273"/>
  <c r="J240"/>
  <c r="J206"/>
  <c r="J169"/>
  <c r="J146"/>
  <c r="J131"/>
  <c i="15" r="J1315"/>
  <c r="J1294"/>
  <c r="BK1279"/>
  <c r="J1251"/>
  <c r="J1232"/>
  <c r="BK1210"/>
  <c r="BK1192"/>
  <c r="J1143"/>
  <c r="J1135"/>
  <c r="J1127"/>
  <c r="BK1103"/>
  <c r="BK1087"/>
  <c r="BK1061"/>
  <c r="BK1032"/>
  <c r="J1014"/>
  <c r="BK998"/>
  <c r="J988"/>
  <c r="BK970"/>
  <c r="J939"/>
  <c r="BK915"/>
  <c r="BK902"/>
  <c r="BK894"/>
  <c r="BK886"/>
  <c r="BK867"/>
  <c r="J857"/>
  <c r="BK844"/>
  <c r="J828"/>
  <c r="J802"/>
  <c r="BK783"/>
  <c r="BK771"/>
  <c r="BK766"/>
  <c r="BK759"/>
  <c r="BK754"/>
  <c r="BK748"/>
  <c r="BK743"/>
  <c r="BK737"/>
  <c r="J732"/>
  <c r="BK720"/>
  <c r="BK711"/>
  <c r="BK682"/>
  <c r="BK670"/>
  <c r="BK631"/>
  <c r="J608"/>
  <c r="J594"/>
  <c r="BK572"/>
  <c r="BK559"/>
  <c r="BK549"/>
  <c r="BK512"/>
  <c r="J453"/>
  <c r="BK438"/>
  <c r="BK412"/>
  <c r="J383"/>
  <c r="J357"/>
  <c r="J339"/>
  <c r="BK331"/>
  <c r="BK311"/>
  <c r="BK290"/>
  <c r="J273"/>
  <c r="BK265"/>
  <c r="BK233"/>
  <c r="BK222"/>
  <c r="J200"/>
  <c r="J179"/>
  <c r="BK150"/>
  <c i="14" r="BK219"/>
  <c r="BK207"/>
  <c r="BK195"/>
  <c r="BK187"/>
  <c r="J177"/>
  <c r="J145"/>
  <c r="BK133"/>
  <c r="J111"/>
  <c r="BK103"/>
  <c r="J91"/>
  <c i="13" r="J254"/>
  <c r="BK246"/>
  <c r="J234"/>
  <c r="BK226"/>
  <c r="J220"/>
  <c r="BK214"/>
  <c r="J201"/>
  <c r="J185"/>
  <c r="J171"/>
  <c r="J157"/>
  <c r="J143"/>
  <c r="BK133"/>
  <c r="J120"/>
  <c r="J108"/>
  <c i="12" r="J258"/>
  <c r="BK249"/>
  <c r="BK239"/>
  <c r="BK230"/>
  <c r="J221"/>
  <c r="BK203"/>
  <c r="BK186"/>
  <c r="BK178"/>
  <c r="BK158"/>
  <c r="BK148"/>
  <c r="BK140"/>
  <c r="BK136"/>
  <c r="BK123"/>
  <c r="BK107"/>
  <c i="11" r="J242"/>
  <c r="J232"/>
  <c r="BK219"/>
  <c r="J207"/>
  <c r="J201"/>
  <c r="BK189"/>
  <c r="J178"/>
  <c r="J172"/>
  <c r="J164"/>
  <c r="BK152"/>
  <c r="BK134"/>
  <c r="J121"/>
  <c r="J111"/>
  <c r="BK105"/>
  <c i="10" r="J327"/>
  <c r="BK319"/>
  <c r="BK310"/>
  <c r="J302"/>
  <c r="BK292"/>
  <c r="J278"/>
  <c r="J271"/>
  <c r="J258"/>
  <c r="J248"/>
  <c r="J236"/>
  <c r="BK219"/>
  <c r="BK197"/>
  <c r="J183"/>
  <c r="J165"/>
  <c r="BK157"/>
  <c r="J145"/>
  <c r="BK139"/>
  <c r="BK128"/>
  <c r="J114"/>
  <c r="J106"/>
  <c i="9" r="J227"/>
  <c r="J213"/>
  <c r="J201"/>
  <c r="BK189"/>
  <c r="BK166"/>
  <c r="J152"/>
  <c r="J137"/>
  <c r="J125"/>
  <c r="BK117"/>
  <c r="BK109"/>
  <c r="BK95"/>
  <c i="8" r="J259"/>
  <c r="J245"/>
  <c r="J231"/>
  <c r="BK148"/>
  <c r="J144"/>
  <c r="BK134"/>
  <c r="BK117"/>
  <c i="7" r="BK375"/>
  <c r="J365"/>
  <c r="BK357"/>
  <c r="J347"/>
  <c r="J337"/>
  <c r="BK323"/>
  <c r="BK308"/>
  <c r="BK263"/>
  <c r="BK245"/>
  <c r="J230"/>
  <c r="J222"/>
  <c r="BK209"/>
  <c r="BK199"/>
  <c r="BK191"/>
  <c r="J153"/>
  <c r="BK143"/>
  <c r="J127"/>
  <c r="J124"/>
  <c r="BK111"/>
  <c i="6" r="J197"/>
  <c r="BK176"/>
  <c r="BK162"/>
  <c r="BK142"/>
  <c r="BK132"/>
  <c r="BK112"/>
  <c r="BK105"/>
  <c r="BK99"/>
  <c i="5" r="J363"/>
  <c r="J347"/>
  <c r="BK331"/>
  <c r="BK311"/>
  <c r="J295"/>
  <c r="J285"/>
  <c r="BK273"/>
  <c r="J262"/>
  <c r="J256"/>
  <c r="J247"/>
  <c r="J233"/>
  <c r="J217"/>
  <c r="BK190"/>
  <c r="BK172"/>
  <c r="BK155"/>
  <c r="BK139"/>
  <c r="J133"/>
  <c r="J117"/>
  <c r="J107"/>
  <c i="4" r="J170"/>
  <c r="J159"/>
  <c r="J153"/>
  <c r="J141"/>
  <c r="BK133"/>
  <c r="J119"/>
  <c r="J105"/>
  <c i="3" r="J186"/>
  <c r="J169"/>
  <c r="BK105"/>
  <c i="2" r="J1846"/>
  <c r="J1833"/>
  <c r="J1821"/>
  <c r="BK1803"/>
  <c r="J1793"/>
  <c r="BK1764"/>
  <c r="J1750"/>
  <c r="J1742"/>
  <c r="BK1733"/>
  <c r="BK1712"/>
  <c r="J1694"/>
  <c r="J1668"/>
  <c r="BK1657"/>
  <c r="J1639"/>
  <c r="BK1633"/>
  <c r="BK1625"/>
  <c r="J1617"/>
  <c r="J1607"/>
  <c r="BK1597"/>
  <c r="J1587"/>
  <c r="J1575"/>
  <c r="J1561"/>
  <c r="J1545"/>
  <c r="J1537"/>
  <c r="BK1525"/>
  <c r="BK1516"/>
  <c r="J1502"/>
  <c r="BK1484"/>
  <c r="BK1474"/>
  <c r="J506"/>
  <c r="BK329"/>
  <c r="J292"/>
  <c r="J261"/>
  <c r="BK249"/>
  <c r="BK228"/>
  <c r="J204"/>
  <c r="BK185"/>
  <c r="BK155"/>
  <c r="J139"/>
  <c r="J118"/>
  <c i="23" r="BK120"/>
  <c r="BK116"/>
  <c r="J110"/>
  <c r="J106"/>
  <c r="J98"/>
  <c i="22" r="J92"/>
  <c r="BK82"/>
  <c i="21" r="J188"/>
  <c r="BK177"/>
  <c r="J167"/>
  <c r="J158"/>
  <c r="J143"/>
  <c r="BK135"/>
  <c r="J124"/>
  <c r="BK112"/>
  <c r="J104"/>
  <c r="BK94"/>
  <c i="20" r="BK96"/>
  <c r="J88"/>
  <c i="19" r="J166"/>
  <c r="BK155"/>
  <c r="BK140"/>
  <c r="J125"/>
  <c r="J115"/>
  <c r="J106"/>
  <c i="18" r="BK96"/>
  <c i="17" r="BK177"/>
  <c r="J154"/>
  <c r="BK96"/>
  <c i="16" r="BK318"/>
  <c r="BK306"/>
  <c r="J290"/>
  <c r="J259"/>
  <c r="BK249"/>
  <c r="BK228"/>
  <c r="BK209"/>
  <c r="BK191"/>
  <c r="BK165"/>
  <c r="J140"/>
  <c r="J118"/>
  <c i="15" r="BK1344"/>
  <c r="BK1340"/>
  <c r="J1338"/>
  <c r="J1333"/>
  <c r="J1327"/>
  <c r="J1324"/>
  <c r="J1318"/>
  <c r="BK1300"/>
  <c r="J1290"/>
  <c r="J1279"/>
  <c r="J1265"/>
  <c r="BK1247"/>
  <c r="J1226"/>
  <c r="BK1205"/>
  <c r="BK1199"/>
  <c r="BK1184"/>
  <c r="BK1165"/>
  <c r="BK1132"/>
  <c r="J1121"/>
  <c r="BK1101"/>
  <c r="BK1090"/>
  <c r="BK1066"/>
  <c r="J1042"/>
  <c r="J1026"/>
  <c r="BK1017"/>
  <c r="BK986"/>
  <c r="J978"/>
  <c r="J966"/>
  <c r="J954"/>
  <c r="J927"/>
  <c r="BK919"/>
  <c r="J897"/>
  <c r="BK873"/>
  <c r="BK853"/>
  <c r="J818"/>
  <c r="BK773"/>
  <c r="J716"/>
  <c r="BK702"/>
  <c r="BK695"/>
  <c r="J680"/>
  <c r="J672"/>
  <c r="BK655"/>
  <c r="BK640"/>
  <c r="J613"/>
  <c r="BK594"/>
  <c r="J588"/>
  <c r="J574"/>
  <c r="BK555"/>
  <c r="J547"/>
  <c r="BK529"/>
  <c r="J516"/>
  <c r="J496"/>
  <c r="BK470"/>
  <c r="J446"/>
  <c r="J409"/>
  <c r="BK378"/>
  <c r="BK366"/>
  <c r="BK343"/>
  <c r="J296"/>
  <c r="J265"/>
  <c r="BK259"/>
  <c r="J241"/>
  <c r="BK225"/>
  <c r="J197"/>
  <c r="BK176"/>
  <c r="J168"/>
  <c r="J134"/>
  <c r="J123"/>
  <c i="14" r="BK225"/>
  <c r="J205"/>
  <c r="J191"/>
  <c r="BK171"/>
  <c r="J163"/>
  <c r="J153"/>
  <c r="BK135"/>
  <c r="J121"/>
  <c r="BK107"/>
  <c i="13" r="J266"/>
  <c r="BK260"/>
  <c r="J240"/>
  <c r="BK232"/>
  <c r="BK220"/>
  <c r="BK212"/>
  <c r="J199"/>
  <c r="J189"/>
  <c r="J175"/>
  <c r="BK167"/>
  <c r="BK161"/>
  <c r="J149"/>
  <c r="BK137"/>
  <c r="BK120"/>
  <c r="J106"/>
  <c i="12" r="BK262"/>
  <c r="J256"/>
  <c r="J249"/>
  <c r="J243"/>
  <c r="BK232"/>
  <c r="J225"/>
  <c r="J217"/>
  <c r="BK209"/>
  <c r="BK199"/>
  <c r="J190"/>
  <c r="J180"/>
  <c r="BK172"/>
  <c r="J164"/>
  <c r="J158"/>
  <c r="BK144"/>
  <c r="J134"/>
  <c r="BK126"/>
  <c r="J117"/>
  <c r="J111"/>
  <c r="J100"/>
  <c i="11" r="J234"/>
  <c r="BK225"/>
  <c r="J209"/>
  <c r="J193"/>
  <c r="BK178"/>
  <c r="BK172"/>
  <c r="BK156"/>
  <c r="J146"/>
  <c r="BK103"/>
  <c i="10" r="BK327"/>
  <c r="J312"/>
  <c r="J300"/>
  <c r="BK284"/>
  <c r="J269"/>
  <c r="J254"/>
  <c r="J244"/>
  <c r="BK236"/>
  <c r="BK217"/>
  <c r="BK207"/>
  <c r="J195"/>
  <c r="BK181"/>
  <c r="J173"/>
  <c r="BK159"/>
  <c r="BK145"/>
  <c r="BK135"/>
  <c r="BK122"/>
  <c r="J112"/>
  <c i="9" r="BK221"/>
  <c r="J209"/>
  <c r="BK187"/>
  <c r="J173"/>
  <c r="BK156"/>
  <c r="J148"/>
  <c r="BK141"/>
  <c r="J129"/>
  <c r="BK102"/>
  <c i="8" r="J271"/>
  <c r="J263"/>
  <c r="J253"/>
  <c r="J237"/>
  <c r="BK229"/>
  <c r="J217"/>
  <c r="BK211"/>
  <c r="BK199"/>
  <c r="J191"/>
  <c r="BK179"/>
  <c r="BK172"/>
  <c r="BK164"/>
  <c r="BK152"/>
  <c r="J142"/>
  <c r="BK132"/>
  <c r="J115"/>
  <c r="J108"/>
  <c i="7" r="J367"/>
  <c r="BK355"/>
  <c r="BK347"/>
  <c r="BK337"/>
  <c r="J327"/>
  <c r="J308"/>
  <c r="BK258"/>
  <c r="BK243"/>
  <c r="J233"/>
  <c r="BK216"/>
  <c r="BK203"/>
  <c r="J187"/>
  <c r="J143"/>
  <c r="BK130"/>
  <c r="J95"/>
  <c i="6" r="BK192"/>
  <c r="BK172"/>
  <c r="J160"/>
  <c r="J142"/>
  <c r="J132"/>
  <c r="BK120"/>
  <c r="J97"/>
  <c i="5" r="J374"/>
  <c r="BK355"/>
  <c r="BK349"/>
  <c r="J337"/>
  <c r="J327"/>
  <c r="BK319"/>
  <c r="BK303"/>
  <c r="BK289"/>
  <c r="J277"/>
  <c r="BK258"/>
  <c r="J237"/>
  <c r="BK229"/>
  <c r="BK221"/>
  <c r="BK215"/>
  <c r="J172"/>
  <c r="BK162"/>
  <c r="J155"/>
  <c r="BK143"/>
  <c r="BK121"/>
  <c r="J113"/>
  <c r="J99"/>
  <c i="4" r="BK159"/>
  <c r="BK151"/>
  <c r="BK131"/>
  <c r="BK121"/>
  <c r="J111"/>
  <c r="J103"/>
  <c r="BK95"/>
  <c i="3" r="J171"/>
  <c r="BK159"/>
  <c r="J129"/>
  <c r="J114"/>
  <c i="2" r="J1849"/>
  <c r="BK1835"/>
  <c r="J1824"/>
  <c r="J1811"/>
  <c r="J1800"/>
  <c r="J1788"/>
  <c r="J1764"/>
  <c r="BK1753"/>
  <c r="BK1742"/>
  <c r="J1733"/>
  <c r="J1719"/>
  <c r="BK1681"/>
  <c r="BK1655"/>
  <c r="J1637"/>
  <c r="BK1627"/>
  <c r="BK1619"/>
  <c r="BK1613"/>
  <c r="J1599"/>
  <c r="J1593"/>
  <c r="J1579"/>
  <c r="J1571"/>
  <c r="J1559"/>
  <c r="BK1551"/>
  <c r="BK1539"/>
  <c r="J1525"/>
  <c r="BK1510"/>
  <c r="J1488"/>
  <c r="J1478"/>
  <c r="J1457"/>
  <c r="BK1432"/>
  <c r="J1423"/>
  <c r="J1406"/>
  <c r="BK1396"/>
  <c r="BK1388"/>
  <c r="BK1377"/>
  <c r="BK1362"/>
  <c r="J1328"/>
  <c r="BK1299"/>
  <c r="J1287"/>
  <c r="BK1265"/>
  <c r="BK1238"/>
  <c r="BK1226"/>
  <c r="J1205"/>
  <c r="BK1196"/>
  <c r="J1184"/>
  <c r="J1164"/>
  <c r="BK1152"/>
  <c r="J1134"/>
  <c r="BK1112"/>
  <c r="J1093"/>
  <c r="BK1086"/>
  <c r="BK1041"/>
  <c r="J1013"/>
  <c r="J995"/>
  <c r="BK972"/>
  <c r="BK949"/>
  <c r="J908"/>
  <c r="BK871"/>
  <c r="BK858"/>
  <c r="BK837"/>
  <c r="BK825"/>
  <c r="J809"/>
  <c r="J752"/>
  <c r="BK729"/>
  <c r="J722"/>
  <c r="BK674"/>
  <c r="J661"/>
  <c r="BK646"/>
  <c r="J634"/>
  <c r="BK615"/>
  <c r="J594"/>
  <c r="BK578"/>
  <c r="BK560"/>
  <c r="J551"/>
  <c r="BK529"/>
  <c r="BK359"/>
  <c r="BK336"/>
  <c r="J327"/>
  <c r="J300"/>
  <c r="J283"/>
  <c r="J266"/>
  <c r="J256"/>
  <c r="J243"/>
  <c r="J231"/>
  <c r="BK210"/>
  <c r="J185"/>
  <c r="BK173"/>
  <c r="J155"/>
  <c r="BK136"/>
  <c r="BK123"/>
  <c i="25" r="J109"/>
  <c r="J96"/>
  <c r="J88"/>
  <c i="24" r="BK110"/>
  <c r="BK102"/>
  <c r="BK98"/>
  <c r="BK90"/>
  <c r="BK82"/>
  <c i="23" r="BK106"/>
  <c r="BK94"/>
  <c i="22" r="BK90"/>
  <c r="BK86"/>
  <c i="21" r="J198"/>
  <c r="BK188"/>
  <c r="J179"/>
  <c r="BK171"/>
  <c r="J165"/>
  <c r="BK158"/>
  <c r="J150"/>
  <c r="J139"/>
  <c r="J130"/>
  <c r="BK122"/>
  <c r="J116"/>
  <c r="J110"/>
  <c r="BK101"/>
  <c r="J94"/>
  <c i="20" r="BK92"/>
  <c r="BK84"/>
  <c i="19" r="J172"/>
  <c r="J157"/>
  <c r="BK144"/>
  <c r="J127"/>
  <c r="J119"/>
  <c r="J96"/>
  <c r="J87"/>
  <c i="17" r="J213"/>
  <c r="J149"/>
  <c r="J122"/>
  <c r="J110"/>
  <c i="16" r="BK304"/>
  <c r="J292"/>
  <c r="BK280"/>
  <c r="J273"/>
  <c r="BK265"/>
  <c r="J253"/>
  <c r="BK225"/>
  <c r="J209"/>
  <c r="BK182"/>
  <c r="J156"/>
  <c r="J143"/>
  <c r="BK115"/>
  <c i="15" r="BK1306"/>
  <c r="J1276"/>
  <c r="BK1259"/>
  <c r="BK1245"/>
  <c r="BK1235"/>
  <c r="BK1219"/>
  <c r="BK1203"/>
  <c r="J1184"/>
  <c r="BK1169"/>
  <c r="J1161"/>
  <c r="BK1150"/>
  <c r="J1119"/>
  <c r="J1095"/>
  <c r="J1077"/>
  <c r="BK1069"/>
  <c r="J1045"/>
  <c r="BK1026"/>
  <c r="J1011"/>
  <c r="J994"/>
  <c r="BK976"/>
  <c r="BK951"/>
  <c r="BK923"/>
  <c r="BK909"/>
  <c r="J891"/>
  <c r="BK871"/>
  <c r="BK859"/>
  <c r="J846"/>
  <c r="J815"/>
  <c r="BK790"/>
  <c r="BK730"/>
  <c r="BK700"/>
  <c r="J682"/>
  <c r="J664"/>
  <c r="BK653"/>
  <c r="BK613"/>
  <c r="J603"/>
  <c r="J586"/>
  <c r="J549"/>
  <c r="J525"/>
  <c r="J512"/>
  <c r="BK491"/>
  <c r="J470"/>
  <c r="J464"/>
  <c r="BK440"/>
  <c r="BK428"/>
  <c r="BK401"/>
  <c r="J389"/>
  <c r="BK341"/>
  <c r="BK329"/>
  <c r="BK302"/>
  <c r="BK273"/>
  <c r="BK263"/>
  <c r="J256"/>
  <c r="J238"/>
  <c r="J206"/>
  <c r="J172"/>
  <c r="BK166"/>
  <c r="BK153"/>
  <c r="J144"/>
  <c r="BK123"/>
  <c i="14" r="J239"/>
  <c r="BK229"/>
  <c r="J219"/>
  <c r="BK209"/>
  <c r="BK185"/>
  <c r="J161"/>
  <c r="BK143"/>
  <c r="BK121"/>
  <c r="J101"/>
  <c i="13" r="J268"/>
  <c r="J258"/>
  <c r="BK244"/>
  <c r="BK234"/>
  <c r="J212"/>
  <c r="BK201"/>
  <c r="BK175"/>
  <c r="BK163"/>
  <c r="J155"/>
  <c r="J135"/>
  <c r="J126"/>
  <c r="J113"/>
  <c i="12" r="J264"/>
  <c r="J245"/>
  <c r="BK237"/>
  <c r="BK223"/>
  <c r="J213"/>
  <c r="J203"/>
  <c r="BK193"/>
  <c r="J178"/>
  <c r="BK164"/>
  <c r="BK138"/>
  <c r="BK121"/>
  <c r="BK111"/>
  <c i="11" r="J244"/>
  <c r="BK223"/>
  <c r="BK211"/>
  <c r="BK197"/>
  <c r="BK186"/>
  <c r="J180"/>
  <c r="J156"/>
  <c r="BK144"/>
  <c r="J140"/>
  <c r="J134"/>
  <c r="BK121"/>
  <c r="J103"/>
  <c i="10" r="BK333"/>
  <c r="BK312"/>
  <c r="J304"/>
  <c r="J290"/>
  <c r="BK282"/>
  <c r="BK266"/>
  <c r="BK256"/>
  <c r="BK246"/>
  <c r="J231"/>
  <c r="J221"/>
  <c r="J213"/>
  <c r="J199"/>
  <c r="J189"/>
  <c r="BK183"/>
  <c r="BK169"/>
  <c r="J155"/>
  <c r="BK147"/>
  <c r="J128"/>
  <c r="J118"/>
  <c r="BK104"/>
  <c i="9" r="J223"/>
  <c r="BK211"/>
  <c r="BK201"/>
  <c r="J191"/>
  <c r="BK173"/>
  <c r="J160"/>
  <c r="J141"/>
  <c r="J131"/>
  <c r="BK125"/>
  <c r="J113"/>
  <c r="J102"/>
  <c i="8" r="BK271"/>
  <c r="BK259"/>
  <c r="BK245"/>
  <c r="BK233"/>
  <c r="J227"/>
  <c r="BK219"/>
  <c r="J211"/>
  <c r="J203"/>
  <c r="J195"/>
  <c r="BK187"/>
  <c r="J179"/>
  <c r="J170"/>
  <c r="BK162"/>
  <c r="J154"/>
  <c r="J134"/>
  <c r="BK121"/>
  <c r="BK115"/>
  <c r="BK105"/>
  <c i="7" r="BK373"/>
  <c r="BK367"/>
  <c r="J357"/>
  <c r="J343"/>
  <c r="J329"/>
  <c r="J321"/>
  <c r="BK303"/>
  <c r="J251"/>
  <c r="J243"/>
  <c r="BK230"/>
  <c r="J220"/>
  <c r="BK207"/>
  <c r="J199"/>
  <c r="BK185"/>
  <c r="J181"/>
  <c r="BK177"/>
  <c r="J175"/>
  <c r="BK171"/>
  <c r="J167"/>
  <c r="J163"/>
  <c r="J159"/>
  <c r="BK153"/>
  <c r="J117"/>
  <c r="BK95"/>
  <c i="6" r="BK184"/>
  <c r="BK174"/>
  <c r="J164"/>
  <c r="J150"/>
  <c r="BK138"/>
  <c r="J122"/>
  <c r="J114"/>
  <c r="J99"/>
  <c i="5" r="J378"/>
  <c r="J372"/>
  <c r="J359"/>
  <c r="BK351"/>
  <c r="BK339"/>
  <c r="BK333"/>
  <c r="J311"/>
  <c r="BK305"/>
  <c r="J297"/>
  <c r="BK285"/>
  <c r="J279"/>
  <c r="BK262"/>
  <c r="BK252"/>
  <c r="J245"/>
  <c r="BK235"/>
  <c r="BK223"/>
  <c r="J202"/>
  <c r="J178"/>
  <c r="J162"/>
  <c r="BK147"/>
  <c r="J137"/>
  <c r="J129"/>
  <c r="BK123"/>
  <c r="BK105"/>
  <c i="4" r="BK166"/>
  <c r="J147"/>
  <c r="J139"/>
  <c r="J123"/>
  <c r="J115"/>
  <c r="BK105"/>
  <c i="3" r="BK177"/>
  <c r="BK165"/>
  <c r="J151"/>
  <c r="J135"/>
  <c r="BK114"/>
  <c r="BK99"/>
  <c i="2" r="J1705"/>
  <c r="J1688"/>
  <c r="BK1675"/>
  <c r="J1663"/>
  <c r="J1655"/>
  <c r="BK1649"/>
  <c r="BK1641"/>
  <c r="BK1621"/>
  <c r="J1603"/>
  <c r="BK1589"/>
  <c r="J1581"/>
  <c r="BK1559"/>
  <c r="J1553"/>
  <c r="BK1541"/>
  <c r="BK1529"/>
  <c r="J1518"/>
  <c r="J1506"/>
  <c r="BK1486"/>
  <c r="BK1472"/>
  <c r="BK1463"/>
  <c r="J1446"/>
  <c r="J1437"/>
  <c r="J1420"/>
  <c r="BK1406"/>
  <c r="J1396"/>
  <c r="J1382"/>
  <c r="BK1328"/>
  <c r="J1305"/>
  <c r="J1276"/>
  <c r="BK1250"/>
  <c r="J1238"/>
  <c r="J1226"/>
  <c r="BK1208"/>
  <c r="BK1187"/>
  <c r="BK1171"/>
  <c r="BK1157"/>
  <c r="BK1134"/>
  <c r="BK1114"/>
  <c r="J1101"/>
  <c r="BK1089"/>
  <c r="J1074"/>
  <c r="BK1033"/>
  <c r="J1015"/>
  <c r="BK1003"/>
  <c r="BK984"/>
  <c r="BK975"/>
  <c r="J961"/>
  <c r="BK933"/>
  <c r="BK912"/>
  <c r="BK865"/>
  <c r="BK850"/>
  <c r="BK835"/>
  <c r="BK809"/>
  <c r="BK767"/>
  <c r="BK743"/>
  <c r="BK727"/>
  <c r="BK710"/>
  <c r="BK697"/>
  <c r="BK659"/>
  <c r="J622"/>
  <c r="J610"/>
  <c r="BK592"/>
  <c r="J586"/>
  <c r="J578"/>
  <c r="BK570"/>
  <c r="J562"/>
  <c r="J539"/>
  <c r="J483"/>
  <c r="J336"/>
  <c r="J319"/>
  <c r="J307"/>
  <c r="BK292"/>
  <c r="J264"/>
  <c r="J249"/>
  <c r="BK216"/>
  <c r="J190"/>
  <c r="BK175"/>
  <c r="J165"/>
  <c r="J136"/>
  <c i="1" r="AS80"/>
  <c i="16" r="BK284"/>
  <c r="J263"/>
  <c r="J249"/>
  <c r="BK215"/>
  <c r="J128"/>
  <c r="BK111"/>
  <c i="15" r="J1308"/>
  <c r="BK1294"/>
  <c r="BK1283"/>
  <c r="BK1256"/>
  <c r="J1239"/>
  <c r="J1213"/>
  <c r="J1208"/>
  <c r="J1153"/>
  <c r="BK1119"/>
  <c r="BK1111"/>
  <c r="BK1107"/>
  <c r="BK1092"/>
  <c r="BK1073"/>
  <c r="J1054"/>
  <c r="BK1005"/>
  <c r="J529"/>
  <c r="BK516"/>
  <c r="J488"/>
  <c r="BK476"/>
  <c r="J458"/>
  <c r="BK446"/>
  <c r="BK432"/>
  <c r="J424"/>
  <c r="BK385"/>
  <c r="BK372"/>
  <c r="BK360"/>
  <c r="J343"/>
  <c r="BK337"/>
  <c r="BK318"/>
  <c r="BK299"/>
  <c r="BK281"/>
  <c r="J235"/>
  <c r="J213"/>
  <c r="BK179"/>
  <c r="J170"/>
  <c r="BK137"/>
  <c i="14" r="BK231"/>
  <c r="BK221"/>
  <c r="J197"/>
  <c r="BK177"/>
  <c r="J159"/>
  <c r="J149"/>
  <c r="J133"/>
  <c r="J115"/>
  <c r="BK97"/>
  <c i="2" r="BK1466"/>
  <c r="BK1443"/>
  <c r="J1432"/>
  <c r="J1418"/>
  <c r="J1408"/>
  <c r="J1386"/>
  <c r="J1377"/>
  <c r="J1364"/>
  <c r="J1346"/>
  <c r="BK1316"/>
  <c r="J1299"/>
  <c r="BK1268"/>
  <c r="J1244"/>
  <c r="BK1223"/>
  <c r="BK1200"/>
  <c r="J1187"/>
  <c r="J1168"/>
  <c r="J1154"/>
  <c r="J1140"/>
  <c r="BK1121"/>
  <c r="J1104"/>
  <c r="BK1077"/>
  <c r="J1057"/>
  <c r="BK1027"/>
  <c r="J1010"/>
  <c r="J992"/>
  <c r="J972"/>
  <c r="BK936"/>
  <c r="BK916"/>
  <c r="BK868"/>
  <c r="J837"/>
  <c r="BK828"/>
  <c r="J797"/>
  <c r="J767"/>
  <c r="BK741"/>
  <c r="J738"/>
  <c r="BK717"/>
  <c r="J704"/>
  <c r="BK652"/>
  <c r="BK638"/>
  <c r="BK619"/>
  <c r="J607"/>
  <c r="J592"/>
  <c r="BK572"/>
  <c r="J560"/>
  <c i="14" l="1" r="T90"/>
  <c r="T89"/>
  <c r="T88"/>
  <c i="15" r="BK122"/>
  <c r="BK140"/>
  <c r="J140"/>
  <c r="J65"/>
  <c r="BK196"/>
  <c r="J196"/>
  <c r="J66"/>
  <c r="P212"/>
  <c r="R244"/>
  <c r="P292"/>
  <c r="P314"/>
  <c r="T388"/>
  <c r="P418"/>
  <c r="R475"/>
  <c r="R508"/>
  <c r="R546"/>
  <c r="P561"/>
  <c r="R582"/>
  <c r="BK616"/>
  <c r="J616"/>
  <c r="J79"/>
  <c r="R616"/>
  <c r="P627"/>
  <c r="T646"/>
  <c r="T666"/>
  <c r="T707"/>
  <c r="R751"/>
  <c r="BK789"/>
  <c r="J789"/>
  <c r="J86"/>
  <c r="R811"/>
  <c r="P840"/>
  <c r="R914"/>
  <c r="P942"/>
  <c r="T962"/>
  <c r="T1022"/>
  <c r="R1041"/>
  <c r="R1060"/>
  <c r="BK1086"/>
  <c r="J1086"/>
  <c r="J95"/>
  <c r="T1149"/>
  <c r="T1183"/>
  <c r="P1222"/>
  <c r="T1275"/>
  <c i="25" r="BK106"/>
  <c r="J106"/>
  <c r="J61"/>
  <c i="2" r="BK112"/>
  <c r="J112"/>
  <c r="J61"/>
  <c r="R112"/>
  <c r="R154"/>
  <c r="BK340"/>
  <c r="J340"/>
  <c r="J65"/>
  <c r="T340"/>
  <c r="T926"/>
  <c r="T663"/>
  <c r="P967"/>
  <c r="R987"/>
  <c r="BK1032"/>
  <c r="J1032"/>
  <c r="J73"/>
  <c r="T1032"/>
  <c r="R1116"/>
  <c r="P1210"/>
  <c r="BK1312"/>
  <c r="J1312"/>
  <c r="J76"/>
  <c r="T1312"/>
  <c r="R1379"/>
  <c r="P1415"/>
  <c r="BK1459"/>
  <c r="J1459"/>
  <c r="J79"/>
  <c r="R1459"/>
  <c r="T1522"/>
  <c r="R1667"/>
  <c r="BK1715"/>
  <c r="J1715"/>
  <c r="J83"/>
  <c r="R1715"/>
  <c r="P1761"/>
  <c r="BK1796"/>
  <c r="J1796"/>
  <c r="J85"/>
  <c r="R1796"/>
  <c r="P1814"/>
  <c r="BK1827"/>
  <c r="J1827"/>
  <c r="J87"/>
  <c r="R1827"/>
  <c i="3" r="BK98"/>
  <c r="J98"/>
  <c r="J65"/>
  <c r="R98"/>
  <c r="BK113"/>
  <c r="J113"/>
  <c r="J67"/>
  <c r="R113"/>
  <c r="P148"/>
  <c r="T162"/>
  <c r="T176"/>
  <c r="R185"/>
  <c i="4" r="BK94"/>
  <c r="R94"/>
  <c r="R93"/>
  <c r="R161"/>
  <c i="5" r="P98"/>
  <c r="BK161"/>
  <c r="J161"/>
  <c r="J69"/>
  <c r="T161"/>
  <c r="R210"/>
  <c r="BK251"/>
  <c r="J251"/>
  <c r="J71"/>
  <c r="R251"/>
  <c r="T272"/>
  <c r="P371"/>
  <c r="T371"/>
  <c i="6" r="BK107"/>
  <c r="J107"/>
  <c r="J69"/>
  <c r="T107"/>
  <c i="7" r="BK139"/>
  <c r="J139"/>
  <c r="J69"/>
  <c r="T139"/>
  <c i="8" r="BK99"/>
  <c r="J99"/>
  <c r="J69"/>
  <c r="T99"/>
  <c i="9" r="BK94"/>
  <c r="J94"/>
  <c r="J68"/>
  <c r="R94"/>
  <c r="P101"/>
  <c i="10" r="R134"/>
  <c r="T235"/>
  <c r="R268"/>
  <c r="P273"/>
  <c r="BK318"/>
  <c r="J318"/>
  <c r="J74"/>
  <c r="R318"/>
  <c i="11" r="BK102"/>
  <c r="J102"/>
  <c r="J69"/>
  <c r="R102"/>
  <c r="P125"/>
  <c r="BK188"/>
  <c r="J188"/>
  <c r="J71"/>
  <c r="T188"/>
  <c r="P218"/>
  <c r="T218"/>
  <c r="P227"/>
  <c i="12" r="BK102"/>
  <c r="J102"/>
  <c r="J69"/>
  <c r="R102"/>
  <c r="P125"/>
  <c r="BK192"/>
  <c r="J192"/>
  <c r="J71"/>
  <c r="P192"/>
  <c r="BK227"/>
  <c r="J227"/>
  <c r="J72"/>
  <c r="BK236"/>
  <c r="J236"/>
  <c r="J73"/>
  <c r="R236"/>
  <c r="P251"/>
  <c i="13" r="T105"/>
  <c r="T115"/>
  <c r="BK132"/>
  <c r="BK131"/>
  <c r="J131"/>
  <c r="J73"/>
  <c r="R132"/>
  <c r="R131"/>
  <c r="T152"/>
  <c r="T151"/>
  <c r="P194"/>
  <c r="T194"/>
  <c r="T205"/>
  <c i="14" r="R90"/>
  <c r="R89"/>
  <c r="R88"/>
  <c i="15" r="T122"/>
  <c r="P140"/>
  <c r="P196"/>
  <c r="BK212"/>
  <c r="J212"/>
  <c r="J67"/>
  <c r="BK244"/>
  <c r="J244"/>
  <c r="J68"/>
  <c r="BK292"/>
  <c r="J292"/>
  <c r="J69"/>
  <c r="BK314"/>
  <c r="J314"/>
  <c r="J70"/>
  <c r="BK388"/>
  <c r="J388"/>
  <c r="J71"/>
  <c r="BK418"/>
  <c r="J418"/>
  <c r="J72"/>
  <c r="BK475"/>
  <c r="J475"/>
  <c r="J73"/>
  <c r="BK508"/>
  <c r="J508"/>
  <c r="J74"/>
  <c r="BK546"/>
  <c r="J546"/>
  <c r="J75"/>
  <c r="BK561"/>
  <c r="J561"/>
  <c r="J76"/>
  <c r="BK582"/>
  <c r="J582"/>
  <c r="J77"/>
  <c r="BK602"/>
  <c r="J602"/>
  <c r="J78"/>
  <c r="P602"/>
  <c r="T616"/>
  <c r="BK646"/>
  <c r="J646"/>
  <c r="J81"/>
  <c r="BK666"/>
  <c r="J666"/>
  <c r="J82"/>
  <c r="BK707"/>
  <c r="J707"/>
  <c r="J83"/>
  <c r="BK751"/>
  <c r="J751"/>
  <c r="J84"/>
  <c r="T751"/>
  <c r="R765"/>
  <c r="P789"/>
  <c r="BK811"/>
  <c r="J811"/>
  <c r="J87"/>
  <c r="BK840"/>
  <c r="J840"/>
  <c r="J88"/>
  <c r="BK914"/>
  <c r="J914"/>
  <c r="J89"/>
  <c r="BK942"/>
  <c r="J942"/>
  <c r="J90"/>
  <c r="BK962"/>
  <c r="J962"/>
  <c r="J91"/>
  <c r="BK1022"/>
  <c r="J1022"/>
  <c r="J92"/>
  <c r="BK1041"/>
  <c r="J1041"/>
  <c r="J93"/>
  <c r="BK1060"/>
  <c r="J1060"/>
  <c r="J94"/>
  <c r="T1086"/>
  <c r="R1149"/>
  <c r="R1183"/>
  <c r="T1222"/>
  <c r="R1275"/>
  <c i="16" r="P98"/>
  <c r="BK114"/>
  <c r="J114"/>
  <c r="J66"/>
  <c r="BK127"/>
  <c r="J127"/>
  <c r="J67"/>
  <c r="P127"/>
  <c r="P152"/>
  <c r="BK168"/>
  <c r="J168"/>
  <c r="J69"/>
  <c r="P168"/>
  <c r="T168"/>
  <c r="P181"/>
  <c r="T181"/>
  <c r="P224"/>
  <c r="BK246"/>
  <c r="J246"/>
  <c r="J72"/>
  <c r="R246"/>
  <c r="P275"/>
  <c r="BK303"/>
  <c r="J303"/>
  <c r="J74"/>
  <c r="P303"/>
  <c i="17" r="T89"/>
  <c r="T88"/>
  <c r="T87"/>
  <c i="18" r="P89"/>
  <c r="P88"/>
  <c r="P87"/>
  <c i="1" r="AU75"/>
  <c i="19" r="P86"/>
  <c r="BK95"/>
  <c r="J95"/>
  <c r="J61"/>
  <c r="R95"/>
  <c r="BK114"/>
  <c r="J114"/>
  <c r="J62"/>
  <c r="R114"/>
  <c r="BK137"/>
  <c r="J137"/>
  <c r="J63"/>
  <c r="R137"/>
  <c r="T137"/>
  <c r="P152"/>
  <c r="T152"/>
  <c r="P165"/>
  <c r="T165"/>
  <c i="20" r="P81"/>
  <c r="P80"/>
  <c i="1" r="AU78"/>
  <c i="20" r="T81"/>
  <c r="T80"/>
  <c i="21" r="BK93"/>
  <c r="J93"/>
  <c r="J64"/>
  <c r="P93"/>
  <c r="T93"/>
  <c r="P98"/>
  <c r="BK103"/>
  <c r="J103"/>
  <c r="J66"/>
  <c r="R103"/>
  <c r="BK134"/>
  <c r="J134"/>
  <c r="J67"/>
  <c r="R134"/>
  <c r="T134"/>
  <c r="P147"/>
  <c r="T147"/>
  <c r="P164"/>
  <c r="T164"/>
  <c r="P181"/>
  <c r="R181"/>
  <c i="22" r="BK81"/>
  <c r="J81"/>
  <c r="J60"/>
  <c r="P81"/>
  <c r="P80"/>
  <c i="1" r="AU81"/>
  <c i="22" r="T81"/>
  <c r="T80"/>
  <c i="23" r="BK91"/>
  <c r="J91"/>
  <c r="J65"/>
  <c r="P91"/>
  <c r="P87"/>
  <c i="1" r="AU82"/>
  <c i="23" r="R91"/>
  <c r="R87"/>
  <c r="T91"/>
  <c r="T87"/>
  <c i="24" r="BK81"/>
  <c r="J81"/>
  <c r="J60"/>
  <c r="P81"/>
  <c r="P80"/>
  <c i="1" r="AU83"/>
  <c i="24" r="R81"/>
  <c r="R80"/>
  <c r="T81"/>
  <c r="T80"/>
  <c i="25" r="P106"/>
  <c r="P82"/>
  <c r="P81"/>
  <c i="1" r="AU84"/>
  <c i="2" r="P112"/>
  <c r="BK154"/>
  <c r="J154"/>
  <c r="J63"/>
  <c r="T154"/>
  <c r="P230"/>
  <c r="R230"/>
  <c r="R340"/>
  <c r="P926"/>
  <c r="P663"/>
  <c r="BK967"/>
  <c r="J967"/>
  <c r="J68"/>
  <c r="R967"/>
  <c r="P987"/>
  <c r="BK1009"/>
  <c r="J1009"/>
  <c r="J72"/>
  <c r="R1009"/>
  <c r="T1009"/>
  <c r="R1032"/>
  <c r="P1116"/>
  <c r="BK1210"/>
  <c r="J1210"/>
  <c r="J75"/>
  <c r="T1210"/>
  <c r="R1312"/>
  <c r="P1379"/>
  <c r="T1379"/>
  <c r="R1415"/>
  <c r="P1459"/>
  <c r="T1459"/>
  <c r="P1522"/>
  <c r="BK1667"/>
  <c r="J1667"/>
  <c r="J81"/>
  <c r="P1667"/>
  <c r="BK1708"/>
  <c r="J1708"/>
  <c r="J82"/>
  <c r="P1708"/>
  <c r="T1708"/>
  <c r="T1715"/>
  <c r="T1761"/>
  <c r="T1796"/>
  <c r="T1814"/>
  <c r="P1827"/>
  <c i="3" r="T98"/>
  <c r="T113"/>
  <c r="R148"/>
  <c r="P162"/>
  <c r="P176"/>
  <c r="BK185"/>
  <c r="J185"/>
  <c r="J74"/>
  <c r="T185"/>
  <c i="4" r="P94"/>
  <c r="BK161"/>
  <c r="J161"/>
  <c r="J69"/>
  <c r="P161"/>
  <c i="5" r="R98"/>
  <c r="P161"/>
  <c r="BK210"/>
  <c r="J210"/>
  <c r="J70"/>
  <c r="T210"/>
  <c r="P251"/>
  <c r="T251"/>
  <c r="P272"/>
  <c r="BK371"/>
  <c r="J371"/>
  <c r="J73"/>
  <c i="6" r="BK94"/>
  <c r="J94"/>
  <c r="J68"/>
  <c r="T94"/>
  <c r="T93"/>
  <c r="P107"/>
  <c i="7" r="P94"/>
  <c r="R94"/>
  <c r="P139"/>
  <c i="8" r="BK94"/>
  <c r="J94"/>
  <c r="J68"/>
  <c r="P94"/>
  <c r="R94"/>
  <c r="T94"/>
  <c r="T93"/>
  <c r="R99"/>
  <c i="9" r="BK101"/>
  <c r="J101"/>
  <c r="J69"/>
  <c r="R101"/>
  <c i="10" r="P103"/>
  <c r="R103"/>
  <c r="T103"/>
  <c r="P134"/>
  <c r="BK235"/>
  <c r="J235"/>
  <c r="J71"/>
  <c r="P235"/>
  <c r="BK268"/>
  <c r="J268"/>
  <c r="J72"/>
  <c r="P268"/>
  <c r="T268"/>
  <c r="T273"/>
  <c r="T318"/>
  <c i="11" r="P102"/>
  <c r="T102"/>
  <c r="T125"/>
  <c r="P188"/>
  <c r="R218"/>
  <c r="R227"/>
  <c i="12" r="P102"/>
  <c r="T102"/>
  <c r="R125"/>
  <c r="R192"/>
  <c r="R227"/>
  <c r="P236"/>
  <c r="BK251"/>
  <c r="J251"/>
  <c r="J74"/>
  <c r="T251"/>
  <c i="13" r="BK105"/>
  <c r="R105"/>
  <c r="P115"/>
  <c r="T132"/>
  <c r="T131"/>
  <c r="R152"/>
  <c r="R151"/>
  <c r="BK194"/>
  <c r="J194"/>
  <c r="J78"/>
  <c r="R194"/>
  <c r="P205"/>
  <c i="14" r="BK90"/>
  <c r="J90"/>
  <c r="J65"/>
  <c i="15" r="P122"/>
  <c r="T140"/>
  <c r="T196"/>
  <c r="T212"/>
  <c r="T244"/>
  <c r="T292"/>
  <c r="R314"/>
  <c r="R388"/>
  <c r="R418"/>
  <c r="P475"/>
  <c r="T508"/>
  <c r="T546"/>
  <c r="T561"/>
  <c r="P582"/>
  <c r="T602"/>
  <c r="P616"/>
  <c r="R627"/>
  <c r="P646"/>
  <c r="P666"/>
  <c r="P707"/>
  <c r="P751"/>
  <c r="P765"/>
  <c r="R789"/>
  <c r="T811"/>
  <c r="R840"/>
  <c r="T914"/>
  <c r="R942"/>
  <c r="P962"/>
  <c r="P1022"/>
  <c r="P1041"/>
  <c r="P1060"/>
  <c r="P1086"/>
  <c r="P1149"/>
  <c r="P1183"/>
  <c r="R1222"/>
  <c r="BK1275"/>
  <c r="J1275"/>
  <c r="J99"/>
  <c i="16" r="BK98"/>
  <c r="J98"/>
  <c r="J65"/>
  <c r="R98"/>
  <c r="T114"/>
  <c r="R127"/>
  <c r="BK152"/>
  <c r="J152"/>
  <c r="J68"/>
  <c r="T152"/>
  <c r="R168"/>
  <c r="BK181"/>
  <c r="J181"/>
  <c r="J70"/>
  <c r="R181"/>
  <c r="R224"/>
  <c r="T246"/>
  <c r="R275"/>
  <c r="T303"/>
  <c i="17" r="R89"/>
  <c r="R88"/>
  <c r="R87"/>
  <c i="18" r="T89"/>
  <c r="T88"/>
  <c r="T87"/>
  <c i="19" r="BK86"/>
  <c r="J86"/>
  <c r="J60"/>
  <c r="R86"/>
  <c r="T86"/>
  <c r="P95"/>
  <c r="T95"/>
  <c r="P114"/>
  <c r="T114"/>
  <c r="P137"/>
  <c r="BK152"/>
  <c r="J152"/>
  <c r="J64"/>
  <c r="R152"/>
  <c r="BK165"/>
  <c r="J165"/>
  <c r="J65"/>
  <c r="R165"/>
  <c i="20" r="BK81"/>
  <c r="J81"/>
  <c r="J60"/>
  <c r="R81"/>
  <c r="R80"/>
  <c i="21" r="R93"/>
  <c r="BK98"/>
  <c r="J98"/>
  <c r="J65"/>
  <c r="R98"/>
  <c r="T98"/>
  <c r="P103"/>
  <c r="T103"/>
  <c r="P134"/>
  <c r="BK147"/>
  <c r="J147"/>
  <c r="J68"/>
  <c r="R147"/>
  <c r="BK164"/>
  <c r="J164"/>
  <c r="J69"/>
  <c r="R164"/>
  <c r="BK181"/>
  <c r="J181"/>
  <c r="J70"/>
  <c r="T181"/>
  <c i="22" r="R81"/>
  <c r="R80"/>
  <c i="25" r="R106"/>
  <c r="R82"/>
  <c r="R81"/>
  <c i="2" r="T112"/>
  <c r="P154"/>
  <c r="BK230"/>
  <c r="J230"/>
  <c r="J64"/>
  <c r="T230"/>
  <c r="P340"/>
  <c r="BK926"/>
  <c r="J926"/>
  <c r="J67"/>
  <c r="R926"/>
  <c r="R663"/>
  <c r="T967"/>
  <c r="BK987"/>
  <c r="T987"/>
  <c r="P1009"/>
  <c r="P1032"/>
  <c r="BK1116"/>
  <c r="J1116"/>
  <c r="J74"/>
  <c r="T1116"/>
  <c r="R1210"/>
  <c r="P1312"/>
  <c r="BK1379"/>
  <c r="J1379"/>
  <c r="J77"/>
  <c r="BK1415"/>
  <c r="J1415"/>
  <c r="J78"/>
  <c r="T1415"/>
  <c r="BK1522"/>
  <c r="J1522"/>
  <c r="J80"/>
  <c r="R1522"/>
  <c r="T1667"/>
  <c r="R1708"/>
  <c r="P1715"/>
  <c r="BK1761"/>
  <c r="J1761"/>
  <c r="J84"/>
  <c r="R1761"/>
  <c r="P1796"/>
  <c r="BK1814"/>
  <c r="J1814"/>
  <c r="J86"/>
  <c r="R1814"/>
  <c r="T1827"/>
  <c i="3" r="P98"/>
  <c r="P113"/>
  <c r="BK148"/>
  <c r="J148"/>
  <c r="J68"/>
  <c r="T148"/>
  <c r="BK162"/>
  <c r="R162"/>
  <c r="BK176"/>
  <c r="J176"/>
  <c r="J73"/>
  <c r="R176"/>
  <c r="P185"/>
  <c i="4" r="T94"/>
  <c r="T93"/>
  <c r="T161"/>
  <c i="5" r="BK98"/>
  <c r="J98"/>
  <c r="J68"/>
  <c r="T98"/>
  <c r="T97"/>
  <c r="R161"/>
  <c r="P210"/>
  <c r="BK272"/>
  <c r="J272"/>
  <c r="J72"/>
  <c r="R272"/>
  <c r="R371"/>
  <c i="6" r="P94"/>
  <c r="P93"/>
  <c i="1" r="AU62"/>
  <c i="6" r="R94"/>
  <c r="R107"/>
  <c i="7" r="BK94"/>
  <c r="J94"/>
  <c r="J68"/>
  <c r="T94"/>
  <c r="T93"/>
  <c r="R139"/>
  <c i="8" r="P99"/>
  <c i="9" r="P94"/>
  <c r="P93"/>
  <c i="1" r="AU65"/>
  <c i="9" r="T94"/>
  <c r="T101"/>
  <c i="10" r="BK103"/>
  <c r="J103"/>
  <c r="J69"/>
  <c r="BK134"/>
  <c r="J134"/>
  <c r="J70"/>
  <c r="T134"/>
  <c r="R235"/>
  <c r="BK273"/>
  <c r="J273"/>
  <c r="J73"/>
  <c r="R273"/>
  <c r="P318"/>
  <c i="11" r="BK125"/>
  <c r="J125"/>
  <c r="J70"/>
  <c r="R125"/>
  <c r="R188"/>
  <c r="BK218"/>
  <c r="J218"/>
  <c r="J73"/>
  <c r="BK227"/>
  <c r="J227"/>
  <c r="J74"/>
  <c r="T227"/>
  <c i="12" r="BK125"/>
  <c r="J125"/>
  <c r="J70"/>
  <c r="T125"/>
  <c r="T192"/>
  <c r="P227"/>
  <c r="T227"/>
  <c r="T236"/>
  <c r="R251"/>
  <c i="13" r="P105"/>
  <c r="P104"/>
  <c r="BK115"/>
  <c r="J115"/>
  <c r="J71"/>
  <c r="R115"/>
  <c r="P132"/>
  <c r="P131"/>
  <c r="BK152"/>
  <c r="P152"/>
  <c r="P151"/>
  <c r="BK205"/>
  <c r="J205"/>
  <c r="J79"/>
  <c r="R205"/>
  <c i="14" r="P90"/>
  <c r="P89"/>
  <c r="P88"/>
  <c i="1" r="AU71"/>
  <c i="15" r="R122"/>
  <c r="R140"/>
  <c r="R196"/>
  <c r="R212"/>
  <c r="P244"/>
  <c r="R292"/>
  <c r="T314"/>
  <c r="P388"/>
  <c r="T418"/>
  <c r="T475"/>
  <c r="P508"/>
  <c r="P546"/>
  <c r="R561"/>
  <c r="T582"/>
  <c r="R602"/>
  <c r="BK627"/>
  <c r="J627"/>
  <c r="J80"/>
  <c r="T627"/>
  <c r="R646"/>
  <c r="R666"/>
  <c r="R707"/>
  <c r="BK765"/>
  <c r="J765"/>
  <c r="J85"/>
  <c r="T765"/>
  <c r="T789"/>
  <c r="P811"/>
  <c r="T840"/>
  <c r="P914"/>
  <c r="T942"/>
  <c r="R962"/>
  <c r="R1022"/>
  <c r="T1041"/>
  <c r="T1060"/>
  <c r="R1086"/>
  <c r="BK1149"/>
  <c r="J1149"/>
  <c r="J96"/>
  <c r="BK1183"/>
  <c r="J1183"/>
  <c r="J97"/>
  <c r="BK1222"/>
  <c r="J1222"/>
  <c r="J98"/>
  <c r="P1275"/>
  <c i="16" r="T98"/>
  <c r="P114"/>
  <c r="R114"/>
  <c r="T127"/>
  <c r="R152"/>
  <c r="BK224"/>
  <c r="J224"/>
  <c r="J71"/>
  <c r="T224"/>
  <c r="P246"/>
  <c r="BK275"/>
  <c r="J275"/>
  <c r="J73"/>
  <c r="T275"/>
  <c r="R303"/>
  <c i="17" r="BK89"/>
  <c r="J89"/>
  <c r="J65"/>
  <c r="P89"/>
  <c r="P88"/>
  <c r="P87"/>
  <c i="1" r="AU74"/>
  <c i="18" r="BK89"/>
  <c r="J89"/>
  <c r="J65"/>
  <c r="R89"/>
  <c r="R88"/>
  <c r="R87"/>
  <c i="25" r="T106"/>
  <c r="T82"/>
  <c r="T81"/>
  <c i="2" r="BE560"/>
  <c r="BE570"/>
  <c r="BE576"/>
  <c r="BE578"/>
  <c r="BE582"/>
  <c r="BE590"/>
  <c r="BE604"/>
  <c r="BE617"/>
  <c r="BE622"/>
  <c r="BE641"/>
  <c r="BE655"/>
  <c r="BE659"/>
  <c r="BE661"/>
  <c r="BE667"/>
  <c r="BE669"/>
  <c r="BE697"/>
  <c r="BE714"/>
  <c r="BE727"/>
  <c r="BE729"/>
  <c r="BE752"/>
  <c r="BE767"/>
  <c r="BE777"/>
  <c r="BE809"/>
  <c r="BE814"/>
  <c r="BE822"/>
  <c r="BE831"/>
  <c r="BE840"/>
  <c r="BE842"/>
  <c r="BE860"/>
  <c r="BE865"/>
  <c r="BE871"/>
  <c r="BE908"/>
  <c r="BE924"/>
  <c r="BE942"/>
  <c r="BE949"/>
  <c r="BE964"/>
  <c r="BE968"/>
  <c r="BE970"/>
  <c r="BE975"/>
  <c r="BE977"/>
  <c r="BE984"/>
  <c r="BE988"/>
  <c r="BE1003"/>
  <c r="BE1013"/>
  <c r="BE1015"/>
  <c r="BE1023"/>
  <c r="BE1030"/>
  <c r="BE1041"/>
  <c r="BE1071"/>
  <c r="BE1086"/>
  <c r="BE1089"/>
  <c r="BE1093"/>
  <c r="BE1095"/>
  <c r="BE1099"/>
  <c r="BE1124"/>
  <c r="BE1152"/>
  <c r="BE1157"/>
  <c r="BE1166"/>
  <c r="BE1171"/>
  <c r="BE1184"/>
  <c r="BE1192"/>
  <c r="BE1202"/>
  <c r="BE1208"/>
  <c r="BE1217"/>
  <c r="BE1231"/>
  <c r="BE1241"/>
  <c r="BE1263"/>
  <c r="BE1265"/>
  <c r="BE1272"/>
  <c r="BE1276"/>
  <c r="BE1287"/>
  <c r="BE1313"/>
  <c r="BE1321"/>
  <c r="BE1328"/>
  <c r="BE1340"/>
  <c r="BE1346"/>
  <c r="BE1351"/>
  <c r="BE1357"/>
  <c r="BE1364"/>
  <c r="BE1369"/>
  <c r="BE1380"/>
  <c r="BE1386"/>
  <c r="BE1388"/>
  <c r="BE1390"/>
  <c r="BE1394"/>
  <c r="BE1396"/>
  <c r="BE1402"/>
  <c r="BE1406"/>
  <c r="BE1413"/>
  <c r="BE1418"/>
  <c r="BE1428"/>
  <c r="BE1437"/>
  <c r="BE1446"/>
  <c r="BE1455"/>
  <c r="BE1460"/>
  <c r="BE1472"/>
  <c i="14" r="BE99"/>
  <c r="BE109"/>
  <c r="BE121"/>
  <c r="BE123"/>
  <c r="BE143"/>
  <c r="BE153"/>
  <c r="BE179"/>
  <c r="BE181"/>
  <c r="BE183"/>
  <c r="BE187"/>
  <c r="BE199"/>
  <c r="BE203"/>
  <c r="BE209"/>
  <c r="BE217"/>
  <c r="BE233"/>
  <c i="15" r="E50"/>
  <c r="J115"/>
  <c r="BE129"/>
  <c r="BE144"/>
  <c r="BE150"/>
  <c r="BE166"/>
  <c r="BE182"/>
  <c r="BE193"/>
  <c r="BE200"/>
  <c r="BE203"/>
  <c r="BE216"/>
  <c r="BE250"/>
  <c r="BE256"/>
  <c r="BE263"/>
  <c r="BE271"/>
  <c r="BE275"/>
  <c r="BE278"/>
  <c r="BE287"/>
  <c r="BE290"/>
  <c r="BE302"/>
  <c r="BE322"/>
  <c r="BE349"/>
  <c r="BE353"/>
  <c r="BE355"/>
  <c r="BE378"/>
  <c r="BE389"/>
  <c r="BE395"/>
  <c r="BE401"/>
  <c r="BE404"/>
  <c r="BE419"/>
  <c r="BE440"/>
  <c r="BE450"/>
  <c r="BE467"/>
  <c r="BE470"/>
  <c r="BE488"/>
  <c r="BE494"/>
  <c r="BE509"/>
  <c r="BE512"/>
  <c r="BE519"/>
  <c r="BE523"/>
  <c r="BE549"/>
  <c r="BE553"/>
  <c r="BE555"/>
  <c r="BE559"/>
  <c r="BE570"/>
  <c r="BE574"/>
  <c r="BE592"/>
  <c r="BE594"/>
  <c r="BE596"/>
  <c r="BE599"/>
  <c r="BE606"/>
  <c r="BE617"/>
  <c r="BE628"/>
  <c r="BE637"/>
  <c r="BE643"/>
  <c r="BE647"/>
  <c r="BE650"/>
  <c r="BE655"/>
  <c r="BE661"/>
  <c r="BE664"/>
  <c r="BE667"/>
  <c r="BE670"/>
  <c r="BE672"/>
  <c r="BE676"/>
  <c r="BE680"/>
  <c r="BE689"/>
  <c r="BE700"/>
  <c r="BE713"/>
  <c r="BE716"/>
  <c r="BE775"/>
  <c r="BE786"/>
  <c r="BE793"/>
  <c r="BE802"/>
  <c r="BE828"/>
  <c r="BE834"/>
  <c r="BE844"/>
  <c r="BE848"/>
  <c r="BE850"/>
  <c r="BE859"/>
  <c r="BE871"/>
  <c r="BE873"/>
  <c r="BE883"/>
  <c r="BE894"/>
  <c r="BE897"/>
  <c r="BE902"/>
  <c r="BE915"/>
  <c r="BE921"/>
  <c r="BE939"/>
  <c r="BE943"/>
  <c r="BE946"/>
  <c r="BE959"/>
  <c r="BE966"/>
  <c r="BE976"/>
  <c r="BE978"/>
  <c r="BE986"/>
  <c r="BE992"/>
  <c r="BE1008"/>
  <c r="BE1014"/>
  <c r="BE1019"/>
  <c r="BE1023"/>
  <c r="BE1026"/>
  <c r="BE1051"/>
  <c r="BE1061"/>
  <c r="BE1066"/>
  <c r="BE1069"/>
  <c r="BE1071"/>
  <c r="BE1081"/>
  <c r="BE1083"/>
  <c r="BE1097"/>
  <c r="BE1113"/>
  <c r="BE1123"/>
  <c r="BE1127"/>
  <c r="BE1130"/>
  <c r="BE1141"/>
  <c r="BE1143"/>
  <c r="BE1161"/>
  <c r="BE1163"/>
  <c r="BE1169"/>
  <c r="BE1171"/>
  <c r="BE1174"/>
  <c r="BE1177"/>
  <c r="BE1187"/>
  <c r="BE1199"/>
  <c r="BE1201"/>
  <c r="BE1203"/>
  <c r="BE1219"/>
  <c r="BE1226"/>
  <c r="BE1245"/>
  <c r="BE1259"/>
  <c r="BE1270"/>
  <c r="BE1272"/>
  <c r="BE1276"/>
  <c r="BE1302"/>
  <c r="BE1304"/>
  <c i="16" r="J56"/>
  <c r="F59"/>
  <c r="BE108"/>
  <c r="BE128"/>
  <c r="BE131"/>
  <c r="BE140"/>
  <c r="BE153"/>
  <c r="BE159"/>
  <c r="BE165"/>
  <c r="BE200"/>
  <c r="BE203"/>
  <c r="BE209"/>
  <c r="BE273"/>
  <c i="25" r="BE88"/>
  <c r="BE96"/>
  <c r="BE107"/>
  <c r="BE109"/>
  <c i="2" r="E48"/>
  <c r="BE113"/>
  <c r="BE121"/>
  <c r="BE123"/>
  <c r="BE133"/>
  <c r="BE139"/>
  <c r="BE147"/>
  <c r="BE151"/>
  <c r="BE155"/>
  <c r="BE165"/>
  <c r="BE171"/>
  <c r="BE177"/>
  <c r="BE185"/>
  <c r="BE190"/>
  <c r="BE204"/>
  <c r="BE231"/>
  <c r="BE241"/>
  <c r="BE243"/>
  <c r="BE253"/>
  <c r="BE258"/>
  <c r="BE269"/>
  <c r="BE286"/>
  <c r="BE319"/>
  <c r="BE322"/>
  <c r="BE329"/>
  <c r="BE333"/>
  <c r="BE351"/>
  <c r="BE359"/>
  <c r="BE519"/>
  <c r="BE533"/>
  <c r="BE546"/>
  <c r="BE554"/>
  <c r="BE558"/>
  <c r="BE562"/>
  <c r="BE566"/>
  <c r="BE572"/>
  <c r="BE586"/>
  <c r="BE594"/>
  <c r="BE599"/>
  <c r="BE602"/>
  <c r="BE615"/>
  <c r="BE628"/>
  <c r="BE631"/>
  <c r="BE634"/>
  <c r="BE638"/>
  <c r="BE643"/>
  <c r="BE646"/>
  <c r="BE652"/>
  <c r="BE674"/>
  <c r="BE704"/>
  <c r="BE717"/>
  <c r="BE722"/>
  <c r="BE725"/>
  <c r="BE735"/>
  <c r="BE741"/>
  <c r="BE749"/>
  <c r="BE760"/>
  <c r="BE780"/>
  <c r="BE789"/>
  <c r="BE803"/>
  <c r="BE825"/>
  <c r="BE828"/>
  <c r="BE833"/>
  <c r="BE837"/>
  <c r="BE858"/>
  <c r="BE868"/>
  <c r="BE878"/>
  <c r="BE882"/>
  <c r="BE930"/>
  <c r="BE936"/>
  <c r="BE939"/>
  <c r="BE958"/>
  <c r="BE961"/>
  <c r="BE972"/>
  <c r="BE995"/>
  <c r="BE998"/>
  <c r="BE1000"/>
  <c r="BE1010"/>
  <c r="BE1020"/>
  <c r="BE1027"/>
  <c r="BE1057"/>
  <c r="BE1068"/>
  <c r="BE1074"/>
  <c r="BE1091"/>
  <c r="BE1104"/>
  <c r="BE1112"/>
  <c r="BE1117"/>
  <c r="BE1127"/>
  <c r="BE1132"/>
  <c r="BE1140"/>
  <c r="BE1149"/>
  <c r="BE1162"/>
  <c r="BE1168"/>
  <c r="BE1181"/>
  <c r="BE1189"/>
  <c r="BE1194"/>
  <c r="BE1196"/>
  <c r="BE1198"/>
  <c r="BE1200"/>
  <c r="BE1205"/>
  <c r="BE1211"/>
  <c r="BE1226"/>
  <c r="BE1234"/>
  <c r="BE1236"/>
  <c r="BE1238"/>
  <c r="BE1244"/>
  <c r="BE1283"/>
  <c r="BE1291"/>
  <c r="BE1299"/>
  <c r="BE1310"/>
  <c r="BE1331"/>
  <c r="BE1362"/>
  <c r="BE1367"/>
  <c r="BE1375"/>
  <c r="BE1377"/>
  <c r="BE1382"/>
  <c r="BE1384"/>
  <c r="BE1392"/>
  <c r="BE1404"/>
  <c r="BE1410"/>
  <c r="BE1423"/>
  <c r="BE1425"/>
  <c r="BE1430"/>
  <c r="BE1432"/>
  <c r="BE1469"/>
  <c r="BE1478"/>
  <c r="BE1480"/>
  <c r="BE1484"/>
  <c r="BE1488"/>
  <c r="BE1490"/>
  <c r="BE1502"/>
  <c r="BE1506"/>
  <c r="BE1508"/>
  <c r="BE1510"/>
  <c r="BE1512"/>
  <c r="BE1518"/>
  <c r="BE1520"/>
  <c r="BE1551"/>
  <c r="BE1571"/>
  <c r="BE1575"/>
  <c r="BE1577"/>
  <c r="BE1579"/>
  <c r="BE1581"/>
  <c r="BE1593"/>
  <c r="BE1599"/>
  <c r="BE1603"/>
  <c r="BE1605"/>
  <c r="BE1607"/>
  <c r="BE1611"/>
  <c r="BE1613"/>
  <c r="BE1619"/>
  <c r="BE1625"/>
  <c r="BE1631"/>
  <c r="BE1633"/>
  <c r="BE1635"/>
  <c r="BE1637"/>
  <c r="BE1645"/>
  <c r="BE1651"/>
  <c r="BE1653"/>
  <c r="BE1659"/>
  <c r="BE1681"/>
  <c r="BE1712"/>
  <c r="BE1719"/>
  <c r="BE1727"/>
  <c r="BK150"/>
  <c r="J150"/>
  <c r="J62"/>
  <c r="BK983"/>
  <c r="J983"/>
  <c r="J69"/>
  <c i="3" r="E50"/>
  <c r="F59"/>
  <c r="BE120"/>
  <c r="BE129"/>
  <c r="BE156"/>
  <c r="BE169"/>
  <c r="BE183"/>
  <c r="BK158"/>
  <c r="J158"/>
  <c r="J69"/>
  <c i="4" r="J60"/>
  <c r="F63"/>
  <c r="BE95"/>
  <c r="BE101"/>
  <c r="BE105"/>
  <c r="BE107"/>
  <c r="BE113"/>
  <c r="BE115"/>
  <c r="BE121"/>
  <c r="BE123"/>
  <c r="BE129"/>
  <c r="BE131"/>
  <c r="BE145"/>
  <c r="BE149"/>
  <c r="BE151"/>
  <c r="BE162"/>
  <c i="5" r="J60"/>
  <c r="BE99"/>
  <c r="BE107"/>
  <c r="BE113"/>
  <c r="BE121"/>
  <c r="BE125"/>
  <c r="BE139"/>
  <c r="BE145"/>
  <c r="BE149"/>
  <c r="BE153"/>
  <c r="BE157"/>
  <c r="BE159"/>
  <c r="BE164"/>
  <c r="BE170"/>
  <c r="BE172"/>
  <c r="BE196"/>
  <c r="BE202"/>
  <c r="BE217"/>
  <c r="BE221"/>
  <c r="BE225"/>
  <c r="BE233"/>
  <c r="BE241"/>
  <c r="BE249"/>
  <c r="BE258"/>
  <c r="BE260"/>
  <c r="BE264"/>
  <c r="BE266"/>
  <c r="BE270"/>
  <c r="BE273"/>
  <c r="BE283"/>
  <c r="BE291"/>
  <c r="BE295"/>
  <c r="BE301"/>
  <c r="BE309"/>
  <c r="BE313"/>
  <c r="BE317"/>
  <c r="BE319"/>
  <c r="BE321"/>
  <c r="BE327"/>
  <c r="BE331"/>
  <c r="BE339"/>
  <c r="BE343"/>
  <c r="BE345"/>
  <c r="BE347"/>
  <c r="BE349"/>
  <c r="BE367"/>
  <c r="BE372"/>
  <c r="BE378"/>
  <c i="6" r="F63"/>
  <c r="J87"/>
  <c r="BE99"/>
  <c r="BE105"/>
  <c r="BE110"/>
  <c r="BE112"/>
  <c r="BE128"/>
  <c r="BE130"/>
  <c r="BE132"/>
  <c r="BE134"/>
  <c r="BE136"/>
  <c r="BE140"/>
  <c r="BE142"/>
  <c r="BE152"/>
  <c r="BE154"/>
  <c r="BE156"/>
  <c r="BE168"/>
  <c r="BE172"/>
  <c r="BE176"/>
  <c r="BE178"/>
  <c r="BE180"/>
  <c r="BE184"/>
  <c r="BE188"/>
  <c r="BE194"/>
  <c r="BE197"/>
  <c i="7" r="BE111"/>
  <c r="BE120"/>
  <c r="BE124"/>
  <c r="BE133"/>
  <c r="BE136"/>
  <c r="BE140"/>
  <c r="BE143"/>
  <c r="BE145"/>
  <c r="BE150"/>
  <c r="BE155"/>
  <c r="BE157"/>
  <c r="BE159"/>
  <c r="BE161"/>
  <c r="BE163"/>
  <c r="BE165"/>
  <c r="BE167"/>
  <c r="BE169"/>
  <c r="BE171"/>
  <c r="BE173"/>
  <c r="BE175"/>
  <c r="BE177"/>
  <c r="BE179"/>
  <c r="BE181"/>
  <c r="BE193"/>
  <c r="BE195"/>
  <c r="BE199"/>
  <c r="BE205"/>
  <c r="BE214"/>
  <c r="BE216"/>
  <c r="BE226"/>
  <c r="BE233"/>
  <c r="BE239"/>
  <c r="BE245"/>
  <c r="BE253"/>
  <c r="BE273"/>
  <c r="BE283"/>
  <c r="BE288"/>
  <c r="BE298"/>
  <c r="BE308"/>
  <c r="BE313"/>
  <c r="BE321"/>
  <c r="BE325"/>
  <c r="BE333"/>
  <c r="BE335"/>
  <c r="BE339"/>
  <c r="BE341"/>
  <c r="BE347"/>
  <c r="BE351"/>
  <c r="BE355"/>
  <c r="BE359"/>
  <c r="BE363"/>
  <c r="BE371"/>
  <c r="BE373"/>
  <c r="BE375"/>
  <c i="8" r="F63"/>
  <c r="BE95"/>
  <c r="BE111"/>
  <c r="BE124"/>
  <c r="BE128"/>
  <c r="BE136"/>
  <c r="BE138"/>
  <c r="BE140"/>
  <c r="BE146"/>
  <c r="BE150"/>
  <c r="BE152"/>
  <c r="BE160"/>
  <c r="BE164"/>
  <c r="BE166"/>
  <c r="BE170"/>
  <c r="BE174"/>
  <c r="BE179"/>
  <c r="BE183"/>
  <c r="BE185"/>
  <c r="BE189"/>
  <c r="BE197"/>
  <c r="BE203"/>
  <c r="BE207"/>
  <c r="BE213"/>
  <c r="BE217"/>
  <c r="BE229"/>
  <c r="BE235"/>
  <c r="BE241"/>
  <c r="BE251"/>
  <c r="BE257"/>
  <c r="BE265"/>
  <c r="BE267"/>
  <c r="BE271"/>
  <c i="9" r="J87"/>
  <c r="BE95"/>
  <c r="BE99"/>
  <c r="BE104"/>
  <c r="BE115"/>
  <c r="BE117"/>
  <c r="BE119"/>
  <c r="BE143"/>
  <c r="BE148"/>
  <c r="BE152"/>
  <c r="BE154"/>
  <c r="BE156"/>
  <c r="BE168"/>
  <c r="BE183"/>
  <c r="BE187"/>
  <c r="BE195"/>
  <c r="BE203"/>
  <c r="BE213"/>
  <c r="BE219"/>
  <c r="BE225"/>
  <c i="10" r="F63"/>
  <c r="J93"/>
  <c r="BE101"/>
  <c r="BE112"/>
  <c r="BE124"/>
  <c r="BE130"/>
  <c r="BE135"/>
  <c r="BE139"/>
  <c r="BE143"/>
  <c r="BE145"/>
  <c r="BE159"/>
  <c r="BE161"/>
  <c r="BE167"/>
  <c r="BE171"/>
  <c r="BE175"/>
  <c r="BE181"/>
  <c r="BE193"/>
  <c r="BE205"/>
  <c r="BE207"/>
  <c r="BE211"/>
  <c r="BE219"/>
  <c r="BE229"/>
  <c r="BE231"/>
  <c r="BE236"/>
  <c r="BE240"/>
  <c r="BE244"/>
  <c r="BE252"/>
  <c r="BE256"/>
  <c r="BE258"/>
  <c r="BE264"/>
  <c r="BE269"/>
  <c r="BE271"/>
  <c r="BE276"/>
  <c r="BE286"/>
  <c r="BE294"/>
  <c r="BE296"/>
  <c r="BE300"/>
  <c r="BE304"/>
  <c r="BE310"/>
  <c r="BE314"/>
  <c r="BE316"/>
  <c r="BE325"/>
  <c r="BE329"/>
  <c r="BE337"/>
  <c r="BE340"/>
  <c r="BK100"/>
  <c r="J100"/>
  <c r="J68"/>
  <c i="11" r="F63"/>
  <c r="J92"/>
  <c r="BE111"/>
  <c r="BE113"/>
  <c r="BE130"/>
  <c r="BE146"/>
  <c r="BE150"/>
  <c r="BE152"/>
  <c r="BE158"/>
  <c r="BE162"/>
  <c r="BE164"/>
  <c r="BE168"/>
  <c r="BE172"/>
  <c r="BE174"/>
  <c r="BE176"/>
  <c r="BE193"/>
  <c r="BE199"/>
  <c r="BE203"/>
  <c r="BE209"/>
  <c r="BE219"/>
  <c r="BE221"/>
  <c r="BE225"/>
  <c r="BE232"/>
  <c r="BE238"/>
  <c r="BE240"/>
  <c r="BE244"/>
  <c r="BK99"/>
  <c r="J99"/>
  <c r="J68"/>
  <c i="12" r="J60"/>
  <c r="BE100"/>
  <c r="BE113"/>
  <c r="BE115"/>
  <c r="BE123"/>
  <c r="BE126"/>
  <c r="BE142"/>
  <c r="BE144"/>
  <c r="BE148"/>
  <c r="BE152"/>
  <c r="BE158"/>
  <c r="BE162"/>
  <c r="BE172"/>
  <c r="BE176"/>
  <c r="BE178"/>
  <c r="BE180"/>
  <c r="BE186"/>
  <c r="BE219"/>
  <c r="BE221"/>
  <c r="BE225"/>
  <c r="BE243"/>
  <c r="BE247"/>
  <c r="BE254"/>
  <c r="BE256"/>
  <c r="BE258"/>
  <c r="BE266"/>
  <c r="BE268"/>
  <c r="BK99"/>
  <c r="J99"/>
  <c r="J68"/>
  <c i="13" r="E52"/>
  <c r="F63"/>
  <c r="J97"/>
  <c r="BE106"/>
  <c r="BE110"/>
  <c r="BE118"/>
  <c r="BE120"/>
  <c r="BE149"/>
  <c r="BE159"/>
  <c r="BE161"/>
  <c r="BE173"/>
  <c r="BE183"/>
  <c r="BE185"/>
  <c r="BE189"/>
  <c r="BE199"/>
  <c r="BE208"/>
  <c r="BE216"/>
  <c r="BE220"/>
  <c r="BE224"/>
  <c r="BE226"/>
  <c r="BE228"/>
  <c r="BE232"/>
  <c r="BE238"/>
  <c r="BE242"/>
  <c r="BE246"/>
  <c r="BE254"/>
  <c r="BE256"/>
  <c r="BE260"/>
  <c i="14" r="E50"/>
  <c r="BE97"/>
  <c r="BE105"/>
  <c r="BE107"/>
  <c r="BE111"/>
  <c r="BE117"/>
  <c r="BE125"/>
  <c r="BE127"/>
  <c r="BE129"/>
  <c r="BE133"/>
  <c r="BE139"/>
  <c r="BE141"/>
  <c r="BE147"/>
  <c r="BE149"/>
  <c r="BE151"/>
  <c r="BE155"/>
  <c r="BE165"/>
  <c r="BE189"/>
  <c r="BE191"/>
  <c r="BE193"/>
  <c r="BE195"/>
  <c r="BE197"/>
  <c r="BE223"/>
  <c r="BE239"/>
  <c r="BE241"/>
  <c r="BE244"/>
  <c i="15" r="BE126"/>
  <c r="BE156"/>
  <c r="BE174"/>
  <c r="BE176"/>
  <c r="BE188"/>
  <c r="BE191"/>
  <c r="BE222"/>
  <c r="BE225"/>
  <c r="BE228"/>
  <c r="BE231"/>
  <c r="BE233"/>
  <c r="BE241"/>
  <c r="BE265"/>
  <c r="BE281"/>
  <c r="BE293"/>
  <c r="BE311"/>
  <c r="BE318"/>
  <c r="BE343"/>
  <c r="BE347"/>
  <c r="BE366"/>
  <c r="BE375"/>
  <c r="BE383"/>
  <c r="BE409"/>
  <c r="BE412"/>
  <c r="BE426"/>
  <c r="BE436"/>
  <c r="BE442"/>
  <c r="BE453"/>
  <c r="BE458"/>
  <c r="BE479"/>
  <c r="BE502"/>
  <c r="BE532"/>
  <c r="BE534"/>
  <c r="BE540"/>
  <c r="BE543"/>
  <c r="BE551"/>
  <c r="BE557"/>
  <c r="BE562"/>
  <c r="BE564"/>
  <c r="BE568"/>
  <c r="BE572"/>
  <c r="BE583"/>
  <c r="BE588"/>
  <c r="BE608"/>
  <c r="BE620"/>
  <c r="BE631"/>
  <c r="BE640"/>
  <c r="BE653"/>
  <c r="BE674"/>
  <c r="BE684"/>
  <c r="BE692"/>
  <c r="BE695"/>
  <c r="BE698"/>
  <c r="BE711"/>
  <c r="BE718"/>
  <c r="BE720"/>
  <c r="BE724"/>
  <c r="BE726"/>
  <c r="BE778"/>
  <c r="BE780"/>
  <c r="BE818"/>
  <c r="BE821"/>
  <c r="BE824"/>
  <c r="BE861"/>
  <c r="BE877"/>
  <c r="BE888"/>
  <c r="BE905"/>
  <c r="BE919"/>
  <c r="BE927"/>
  <c r="BE937"/>
  <c r="BE948"/>
  <c r="BE954"/>
  <c r="BE968"/>
  <c r="BE980"/>
  <c r="BE1000"/>
  <c r="BE1003"/>
  <c r="BE1005"/>
  <c r="BE1029"/>
  <c r="BE1054"/>
  <c r="BE1057"/>
  <c r="BE1064"/>
  <c r="BE1090"/>
  <c r="BE1099"/>
  <c r="BE1101"/>
  <c r="BE1105"/>
  <c r="BE1121"/>
  <c r="BE1132"/>
  <c r="BE1135"/>
  <c r="BE1146"/>
  <c r="BE1190"/>
  <c r="BE1194"/>
  <c r="BE1205"/>
  <c r="BE1210"/>
  <c r="BE1213"/>
  <c r="BE1223"/>
  <c r="BE1232"/>
  <c r="BE1251"/>
  <c r="BE1256"/>
  <c r="BE1279"/>
  <c r="BE1283"/>
  <c r="BE1285"/>
  <c r="BE1290"/>
  <c r="BE1294"/>
  <c i="16" r="BE99"/>
  <c r="BE121"/>
  <c r="BE124"/>
  <c r="BE143"/>
  <c r="BE169"/>
  <c r="BE182"/>
  <c r="BE194"/>
  <c r="BE197"/>
  <c r="BE215"/>
  <c r="BE228"/>
  <c r="BE240"/>
  <c r="BE249"/>
  <c r="BE253"/>
  <c r="BE257"/>
  <c r="BE263"/>
  <c r="BE280"/>
  <c r="BE284"/>
  <c r="BE292"/>
  <c r="BE298"/>
  <c r="BE300"/>
  <c i="17" r="F84"/>
  <c r="BE90"/>
  <c r="BE103"/>
  <c r="BE116"/>
  <c r="BE134"/>
  <c r="BE139"/>
  <c i="18" r="E50"/>
  <c r="J56"/>
  <c r="F59"/>
  <c r="BE96"/>
  <c i="19" r="E48"/>
  <c r="J79"/>
  <c r="BE100"/>
  <c r="BE110"/>
  <c r="BE117"/>
  <c r="BE121"/>
  <c r="BE123"/>
  <c r="BE125"/>
  <c r="BE144"/>
  <c r="BE146"/>
  <c r="BE148"/>
  <c r="BE157"/>
  <c r="BE166"/>
  <c r="BE168"/>
  <c r="BE170"/>
  <c r="BE172"/>
  <c r="BE174"/>
  <c r="BE176"/>
  <c i="20" r="E48"/>
  <c r="J74"/>
  <c r="F77"/>
  <c r="BE82"/>
  <c r="BE86"/>
  <c r="BE92"/>
  <c r="BE94"/>
  <c r="BE96"/>
  <c r="BE98"/>
  <c r="BE100"/>
  <c i="21" r="E50"/>
  <c r="J56"/>
  <c r="F59"/>
  <c r="BE99"/>
  <c r="BE101"/>
  <c r="BE116"/>
  <c r="BE118"/>
  <c r="BE124"/>
  <c r="BE126"/>
  <c r="BE130"/>
  <c r="BE139"/>
  <c r="BE145"/>
  <c r="BE152"/>
  <c r="BE156"/>
  <c r="BE158"/>
  <c r="BE160"/>
  <c r="BE167"/>
  <c r="BE169"/>
  <c r="BE171"/>
  <c r="BE173"/>
  <c r="BE179"/>
  <c r="BE192"/>
  <c r="BE194"/>
  <c r="BE198"/>
  <c i="22" r="E48"/>
  <c r="F55"/>
  <c r="J74"/>
  <c r="BE82"/>
  <c r="BE86"/>
  <c r="BE90"/>
  <c i="23" r="E50"/>
  <c r="J56"/>
  <c r="F84"/>
  <c r="BE89"/>
  <c r="BE92"/>
  <c r="BE94"/>
  <c r="BE96"/>
  <c r="BE100"/>
  <c r="BE102"/>
  <c r="BE120"/>
  <c r="BE122"/>
  <c r="BK88"/>
  <c r="BK87"/>
  <c r="J87"/>
  <c r="J63"/>
  <c i="24" r="E48"/>
  <c r="J52"/>
  <c r="F55"/>
  <c r="BE82"/>
  <c r="BE86"/>
  <c r="BE90"/>
  <c r="BE94"/>
  <c r="BE98"/>
  <c r="BE102"/>
  <c r="BE106"/>
  <c r="BE110"/>
  <c i="25" r="E48"/>
  <c r="J52"/>
  <c r="F54"/>
  <c r="J54"/>
  <c r="F55"/>
  <c r="J55"/>
  <c r="BE83"/>
  <c r="BE92"/>
  <c r="BE101"/>
  <c i="2" r="F55"/>
  <c r="BE118"/>
  <c r="BE131"/>
  <c r="BE142"/>
  <c r="BE168"/>
  <c r="BE175"/>
  <c r="BE187"/>
  <c r="BE196"/>
  <c r="BE218"/>
  <c r="BE228"/>
  <c r="BE249"/>
  <c r="BE251"/>
  <c r="BE261"/>
  <c r="BE266"/>
  <c r="BE277"/>
  <c r="BE289"/>
  <c r="BE292"/>
  <c r="BE307"/>
  <c r="BE313"/>
  <c r="BE325"/>
  <c r="BE338"/>
  <c r="BE506"/>
  <c r="BE516"/>
  <c r="BE539"/>
  <c r="BE564"/>
  <c r="BE568"/>
  <c r="BE574"/>
  <c r="BE580"/>
  <c r="BE584"/>
  <c r="BE588"/>
  <c r="BE592"/>
  <c r="BE607"/>
  <c r="BE610"/>
  <c r="BE619"/>
  <c r="BE636"/>
  <c r="BE649"/>
  <c r="BE664"/>
  <c r="BE671"/>
  <c r="BE707"/>
  <c r="BE710"/>
  <c r="BE720"/>
  <c r="BE732"/>
  <c r="BE738"/>
  <c r="BE743"/>
  <c r="BE746"/>
  <c r="BE786"/>
  <c r="BE791"/>
  <c r="BE797"/>
  <c r="BE818"/>
  <c r="BE835"/>
  <c r="BE850"/>
  <c r="BE856"/>
  <c r="BE863"/>
  <c r="BE912"/>
  <c r="BE916"/>
  <c r="BE927"/>
  <c r="BE933"/>
  <c r="BE945"/>
  <c r="BE980"/>
  <c r="BE992"/>
  <c r="BE1007"/>
  <c r="BE1018"/>
  <c r="BE1033"/>
  <c r="BE1044"/>
  <c r="BE1077"/>
  <c r="BE1097"/>
  <c r="BE1101"/>
  <c r="BE1108"/>
  <c r="BE1114"/>
  <c r="BE1121"/>
  <c r="BE1130"/>
  <c r="BE1134"/>
  <c r="BE1146"/>
  <c r="BE1154"/>
  <c r="BE1159"/>
  <c r="BE1164"/>
  <c r="BE1174"/>
  <c r="BE1187"/>
  <c r="BE1223"/>
  <c r="BE1228"/>
  <c r="BE1247"/>
  <c r="BE1250"/>
  <c r="BE1268"/>
  <c r="BE1295"/>
  <c r="BE1302"/>
  <c r="BE1305"/>
  <c r="BE1316"/>
  <c r="BE1337"/>
  <c r="BE1343"/>
  <c r="BE1348"/>
  <c r="BE1399"/>
  <c r="BE1408"/>
  <c r="BE1416"/>
  <c r="BE1420"/>
  <c r="BE1434"/>
  <c r="BE1440"/>
  <c r="BE1443"/>
  <c r="BE1449"/>
  <c r="BE1457"/>
  <c r="BE1463"/>
  <c r="BE1466"/>
  <c r="BE1476"/>
  <c r="BE1486"/>
  <c r="BE1493"/>
  <c r="BE1499"/>
  <c r="BE1516"/>
  <c r="BE1523"/>
  <c r="BE1525"/>
  <c r="BE1533"/>
  <c r="BE1535"/>
  <c r="BE1537"/>
  <c r="BE1541"/>
  <c r="BE1543"/>
  <c r="BE1555"/>
  <c r="BE1561"/>
  <c r="BE1563"/>
  <c r="BE1569"/>
  <c r="BE1587"/>
  <c r="BE1591"/>
  <c r="BE1595"/>
  <c r="BE1597"/>
  <c r="BE1601"/>
  <c r="BE1629"/>
  <c r="BE1639"/>
  <c r="BE1647"/>
  <c r="BE1657"/>
  <c r="BE1663"/>
  <c r="BE1665"/>
  <c r="BE1668"/>
  <c r="BE1677"/>
  <c r="BE1691"/>
  <c r="BE1694"/>
  <c r="BE1699"/>
  <c r="BE1709"/>
  <c r="BE1716"/>
  <c r="BE1733"/>
  <c r="BE1739"/>
  <c r="BE1745"/>
  <c r="BE1759"/>
  <c r="BE1764"/>
  <c r="BE1785"/>
  <c r="BE1790"/>
  <c r="BE1800"/>
  <c r="BE1806"/>
  <c r="BE1815"/>
  <c r="BE1828"/>
  <c r="BE1831"/>
  <c r="BE1833"/>
  <c r="BE1835"/>
  <c r="BE1844"/>
  <c r="BE1846"/>
  <c r="BE1849"/>
  <c r="BE1854"/>
  <c r="BK663"/>
  <c r="J663"/>
  <c r="J66"/>
  <c r="BK1848"/>
  <c r="J1848"/>
  <c r="J88"/>
  <c r="BK1853"/>
  <c r="J1853"/>
  <c r="J90"/>
  <c i="3" r="J90"/>
  <c r="BE101"/>
  <c r="BE105"/>
  <c r="BE110"/>
  <c r="BE114"/>
  <c r="BE131"/>
  <c r="BE135"/>
  <c r="BE153"/>
  <c r="BE171"/>
  <c r="BE174"/>
  <c r="BE177"/>
  <c r="BE186"/>
  <c r="BE188"/>
  <c r="BK173"/>
  <c r="J173"/>
  <c r="J72"/>
  <c i="4" r="E52"/>
  <c r="BE111"/>
  <c r="BE119"/>
  <c r="BE125"/>
  <c r="BE133"/>
  <c r="BE135"/>
  <c r="BE137"/>
  <c r="BE139"/>
  <c r="BE141"/>
  <c r="BE147"/>
  <c r="BE153"/>
  <c r="BE155"/>
  <c r="BE157"/>
  <c r="BE164"/>
  <c r="BE168"/>
  <c i="5" r="E83"/>
  <c r="BE103"/>
  <c r="BE109"/>
  <c r="BE111"/>
  <c r="BE115"/>
  <c r="BE123"/>
  <c r="BE129"/>
  <c r="BE133"/>
  <c r="BE135"/>
  <c r="BE137"/>
  <c r="BE141"/>
  <c r="BE147"/>
  <c r="BE151"/>
  <c r="BE155"/>
  <c r="BE166"/>
  <c r="BE168"/>
  <c r="BE190"/>
  <c r="BE219"/>
  <c r="BE223"/>
  <c r="BE239"/>
  <c r="BE243"/>
  <c r="BE247"/>
  <c r="BE262"/>
  <c r="BE268"/>
  <c r="BE279"/>
  <c r="BE281"/>
  <c r="BE297"/>
  <c r="BE311"/>
  <c r="BE315"/>
  <c r="BE323"/>
  <c r="BE333"/>
  <c r="BE341"/>
  <c r="BE351"/>
  <c r="BE353"/>
  <c r="BE357"/>
  <c r="BE359"/>
  <c r="BE361"/>
  <c r="BE365"/>
  <c r="BE374"/>
  <c r="BE376"/>
  <c i="6" r="BE95"/>
  <c r="BE103"/>
  <c r="BE108"/>
  <c r="BE116"/>
  <c r="BE124"/>
  <c r="BE126"/>
  <c r="BE144"/>
  <c r="BE146"/>
  <c r="BE150"/>
  <c r="BE166"/>
  <c r="BE186"/>
  <c r="BE199"/>
  <c i="7" r="J60"/>
  <c r="E79"/>
  <c r="F90"/>
  <c r="BE103"/>
  <c r="BE117"/>
  <c r="BE127"/>
  <c r="BE148"/>
  <c r="BE153"/>
  <c r="BE189"/>
  <c r="BE191"/>
  <c r="BE197"/>
  <c r="BE209"/>
  <c r="BE218"/>
  <c r="BE222"/>
  <c r="BE224"/>
  <c r="BE230"/>
  <c r="BE237"/>
  <c r="BE241"/>
  <c r="BE247"/>
  <c r="BE251"/>
  <c r="BE263"/>
  <c r="BE278"/>
  <c r="BE293"/>
  <c r="BE316"/>
  <c r="BE323"/>
  <c r="BE329"/>
  <c r="BE343"/>
  <c r="BE353"/>
  <c r="BE357"/>
  <c i="8" r="J60"/>
  <c r="BE100"/>
  <c r="BE105"/>
  <c r="BE108"/>
  <c r="BE117"/>
  <c r="BE119"/>
  <c r="BE121"/>
  <c r="BE134"/>
  <c r="BE144"/>
  <c r="BE148"/>
  <c r="BE156"/>
  <c r="BE158"/>
  <c r="BE162"/>
  <c r="BE168"/>
  <c r="BE172"/>
  <c r="BE177"/>
  <c r="BE181"/>
  <c r="BE187"/>
  <c r="BE191"/>
  <c r="BE193"/>
  <c r="BE195"/>
  <c r="BE199"/>
  <c r="BE201"/>
  <c r="BE205"/>
  <c r="BE209"/>
  <c r="BE211"/>
  <c r="BE215"/>
  <c r="BE219"/>
  <c r="BE225"/>
  <c r="BE231"/>
  <c r="BE239"/>
  <c r="BE243"/>
  <c r="BE245"/>
  <c r="BE253"/>
  <c r="BE259"/>
  <c r="BE269"/>
  <c r="BE273"/>
  <c i="9" r="E52"/>
  <c r="F63"/>
  <c r="BE109"/>
  <c r="BE113"/>
  <c r="BE123"/>
  <c r="BE125"/>
  <c r="BE139"/>
  <c r="BE158"/>
  <c r="BE162"/>
  <c r="BE166"/>
  <c r="BE185"/>
  <c r="BE189"/>
  <c r="BE191"/>
  <c r="BE199"/>
  <c r="BE201"/>
  <c r="BE205"/>
  <c r="BE209"/>
  <c r="BE211"/>
  <c r="BE215"/>
  <c r="BE223"/>
  <c r="BE227"/>
  <c r="BE229"/>
  <c i="10" r="E85"/>
  <c r="BE104"/>
  <c r="BE106"/>
  <c r="BE108"/>
  <c r="BE118"/>
  <c r="BE126"/>
  <c r="BE128"/>
  <c r="BE137"/>
  <c r="BE141"/>
  <c r="BE147"/>
  <c r="BE151"/>
  <c r="BE155"/>
  <c r="BE157"/>
  <c r="BE163"/>
  <c r="BE165"/>
  <c r="BE169"/>
  <c r="BE173"/>
  <c r="BE183"/>
  <c r="BE185"/>
  <c r="BE189"/>
  <c r="BE197"/>
  <c r="BE203"/>
  <c r="BE209"/>
  <c r="BE215"/>
  <c r="BE223"/>
  <c r="BE227"/>
  <c r="BE238"/>
  <c r="BE248"/>
  <c r="BE262"/>
  <c r="BE274"/>
  <c r="BE278"/>
  <c r="BE282"/>
  <c r="BE288"/>
  <c r="BE292"/>
  <c r="BE302"/>
  <c r="BE306"/>
  <c r="BE308"/>
  <c r="BE319"/>
  <c r="BE321"/>
  <c r="BE323"/>
  <c r="BE327"/>
  <c r="BE333"/>
  <c r="BE335"/>
  <c i="11" r="BE105"/>
  <c r="BE107"/>
  <c r="BE121"/>
  <c r="BE126"/>
  <c r="BE134"/>
  <c r="BE138"/>
  <c r="BE144"/>
  <c r="BE148"/>
  <c r="BE160"/>
  <c r="BE166"/>
  <c r="BE170"/>
  <c r="BE180"/>
  <c r="BE184"/>
  <c r="BE189"/>
  <c r="BE195"/>
  <c r="BE201"/>
  <c r="BE205"/>
  <c r="BE207"/>
  <c r="BE211"/>
  <c r="BE213"/>
  <c r="BE216"/>
  <c r="BE223"/>
  <c r="BE230"/>
  <c r="BE234"/>
  <c r="BE236"/>
  <c r="BK215"/>
  <c r="J215"/>
  <c r="J72"/>
  <c i="12" r="F63"/>
  <c r="BE105"/>
  <c r="BE107"/>
  <c r="BE119"/>
  <c r="BE128"/>
  <c r="BE134"/>
  <c r="BE136"/>
  <c r="BE138"/>
  <c r="BE140"/>
  <c r="BE146"/>
  <c r="BE150"/>
  <c r="BE154"/>
  <c r="BE156"/>
  <c r="BE164"/>
  <c r="BE168"/>
  <c r="BE170"/>
  <c r="BE182"/>
  <c r="BE184"/>
  <c r="BE193"/>
  <c r="BE203"/>
  <c r="BE207"/>
  <c r="BE211"/>
  <c r="BE234"/>
  <c r="BE237"/>
  <c r="BE239"/>
  <c r="BE249"/>
  <c i="13" r="BE108"/>
  <c r="BE113"/>
  <c r="BE116"/>
  <c r="BE126"/>
  <c r="BE129"/>
  <c r="BE133"/>
  <c r="BE135"/>
  <c r="BE137"/>
  <c r="BE139"/>
  <c r="BE143"/>
  <c r="BE157"/>
  <c r="BE165"/>
  <c r="BE169"/>
  <c r="BE177"/>
  <c r="BE181"/>
  <c r="BE187"/>
  <c r="BE201"/>
  <c r="BE206"/>
  <c r="BE214"/>
  <c r="BE230"/>
  <c r="BE250"/>
  <c r="BE252"/>
  <c r="BE258"/>
  <c r="BE264"/>
  <c r="BE266"/>
  <c r="BE268"/>
  <c r="BK128"/>
  <c r="J128"/>
  <c r="J72"/>
  <c i="14" r="F59"/>
  <c r="BE91"/>
  <c r="BE103"/>
  <c r="BE113"/>
  <c r="BE115"/>
  <c r="BE137"/>
  <c r="BE145"/>
  <c r="BE157"/>
  <c r="BE173"/>
  <c r="BE177"/>
  <c r="BE185"/>
  <c r="BE207"/>
  <c r="BE213"/>
  <c r="BE215"/>
  <c r="BE219"/>
  <c r="BE227"/>
  <c r="BE229"/>
  <c r="BE237"/>
  <c r="BK243"/>
  <c r="J243"/>
  <c r="J66"/>
  <c i="15" r="F59"/>
  <c r="BE137"/>
  <c r="BE148"/>
  <c r="BE153"/>
  <c r="BE159"/>
  <c r="BE164"/>
  <c r="BE179"/>
  <c r="BE206"/>
  <c r="BE213"/>
  <c r="BE219"/>
  <c r="BE253"/>
  <c r="BE267"/>
  <c r="BE269"/>
  <c r="BE273"/>
  <c r="BE299"/>
  <c r="BE305"/>
  <c r="BE308"/>
  <c r="BE315"/>
  <c r="BE324"/>
  <c r="BE329"/>
  <c r="BE331"/>
  <c r="BE333"/>
  <c r="BE339"/>
  <c r="BE345"/>
  <c r="BE351"/>
  <c r="BE357"/>
  <c r="BE381"/>
  <c r="BE385"/>
  <c r="BE398"/>
  <c r="BE406"/>
  <c r="BE415"/>
  <c r="BE422"/>
  <c r="BE428"/>
  <c r="BE438"/>
  <c r="BE444"/>
  <c r="BE455"/>
  <c r="BE464"/>
  <c r="BE472"/>
  <c r="BE482"/>
  <c r="BE505"/>
  <c r="BE514"/>
  <c r="BE527"/>
  <c r="BE590"/>
  <c r="BE603"/>
  <c r="BE613"/>
  <c r="BE622"/>
  <c r="BE634"/>
  <c r="BE658"/>
  <c r="BE678"/>
  <c r="BE682"/>
  <c r="BE686"/>
  <c r="BE722"/>
  <c r="BE728"/>
  <c r="BE730"/>
  <c r="BE783"/>
  <c r="BE790"/>
  <c r="BE796"/>
  <c r="BE799"/>
  <c r="BE805"/>
  <c r="BE812"/>
  <c r="BE831"/>
  <c r="BE841"/>
  <c r="BE846"/>
  <c r="BE857"/>
  <c r="BE863"/>
  <c r="BE867"/>
  <c r="BE875"/>
  <c r="BE879"/>
  <c r="BE886"/>
  <c r="BE891"/>
  <c r="BE900"/>
  <c r="BE907"/>
  <c r="BE911"/>
  <c r="BE929"/>
  <c r="BE931"/>
  <c r="BE957"/>
  <c r="BE970"/>
  <c r="BE972"/>
  <c r="BE982"/>
  <c r="BE988"/>
  <c r="BE990"/>
  <c r="BE996"/>
  <c r="BE998"/>
  <c r="BE1011"/>
  <c r="BE1032"/>
  <c r="BE1038"/>
  <c r="BE1045"/>
  <c r="BE1048"/>
  <c r="BE1073"/>
  <c r="BE1075"/>
  <c r="BE1087"/>
  <c r="BE1103"/>
  <c r="BE1109"/>
  <c r="BE1115"/>
  <c r="BE1117"/>
  <c r="BE1125"/>
  <c r="BE1150"/>
  <c r="BE1153"/>
  <c r="BE1155"/>
  <c r="BE1157"/>
  <c r="BE1159"/>
  <c r="BE1167"/>
  <c r="BE1180"/>
  <c r="BE1192"/>
  <c r="BE1208"/>
  <c r="BE1239"/>
  <c r="BE1243"/>
  <c r="BE1249"/>
  <c r="BE1292"/>
  <c r="BE1308"/>
  <c r="BE1313"/>
  <c r="BE1315"/>
  <c r="BE1318"/>
  <c r="BE1321"/>
  <c r="BE1324"/>
  <c r="BE1327"/>
  <c r="BE1330"/>
  <c r="BE1333"/>
  <c r="BE1336"/>
  <c r="BE1338"/>
  <c r="BE1340"/>
  <c r="BE1342"/>
  <c r="BE1344"/>
  <c i="16" r="BE105"/>
  <c r="BE111"/>
  <c r="BE115"/>
  <c r="BE118"/>
  <c r="BE134"/>
  <c r="BE137"/>
  <c r="BE162"/>
  <c r="BE178"/>
  <c r="BE212"/>
  <c r="BE218"/>
  <c r="BE237"/>
  <c r="BE243"/>
  <c r="BE259"/>
  <c r="BE265"/>
  <c r="BE267"/>
  <c r="BE269"/>
  <c r="BE271"/>
  <c r="BE276"/>
  <c r="BE278"/>
  <c r="BE282"/>
  <c r="BE296"/>
  <c r="BE304"/>
  <c r="BE306"/>
  <c r="BE312"/>
  <c r="BE314"/>
  <c r="BE320"/>
  <c i="17" r="J56"/>
  <c r="E75"/>
  <c r="BE110"/>
  <c r="BE122"/>
  <c r="BE149"/>
  <c r="BE154"/>
  <c r="BE165"/>
  <c r="BE177"/>
  <c r="BE213"/>
  <c i="18" r="BE98"/>
  <c i="19" r="BE87"/>
  <c r="BE91"/>
  <c r="BE93"/>
  <c r="BE96"/>
  <c r="BE98"/>
  <c r="BE104"/>
  <c r="BE112"/>
  <c r="BE119"/>
  <c r="BE127"/>
  <c r="BE129"/>
  <c r="BE131"/>
  <c r="BE133"/>
  <c r="BE140"/>
  <c r="BE142"/>
  <c r="BE150"/>
  <c r="BE159"/>
  <c r="BE163"/>
  <c i="20" r="BE84"/>
  <c r="BE88"/>
  <c r="BE90"/>
  <c i="21" r="BE94"/>
  <c r="BE96"/>
  <c r="BE104"/>
  <c r="BE106"/>
  <c r="BE108"/>
  <c r="BE110"/>
  <c r="BE112"/>
  <c r="BE114"/>
  <c r="BE120"/>
  <c r="BE122"/>
  <c r="BE128"/>
  <c r="BE132"/>
  <c r="BE135"/>
  <c r="BE137"/>
  <c r="BE141"/>
  <c r="BE143"/>
  <c r="BE148"/>
  <c r="BE150"/>
  <c r="BE154"/>
  <c r="BE162"/>
  <c r="BE165"/>
  <c r="BE175"/>
  <c r="BE177"/>
  <c r="BE182"/>
  <c r="BE184"/>
  <c r="BE186"/>
  <c r="BE188"/>
  <c r="BE190"/>
  <c i="22" r="BE84"/>
  <c r="BE88"/>
  <c r="BE92"/>
  <c i="23" r="BE98"/>
  <c r="BE104"/>
  <c r="BE106"/>
  <c r="BE108"/>
  <c r="BE110"/>
  <c r="BE112"/>
  <c r="BE114"/>
  <c r="BE116"/>
  <c r="BE118"/>
  <c i="25" r="BK82"/>
  <c r="J82"/>
  <c r="J60"/>
  <c i="2" r="J52"/>
  <c r="BE115"/>
  <c r="BE128"/>
  <c r="BE136"/>
  <c r="BE144"/>
  <c r="BE160"/>
  <c r="BE173"/>
  <c r="BE180"/>
  <c r="BE183"/>
  <c r="BE193"/>
  <c r="BE198"/>
  <c r="BE210"/>
  <c r="BE216"/>
  <c r="BE221"/>
  <c r="BE234"/>
  <c r="BE239"/>
  <c r="BE246"/>
  <c r="BE256"/>
  <c r="BE264"/>
  <c r="BE280"/>
  <c r="BE283"/>
  <c r="BE300"/>
  <c r="BE304"/>
  <c r="BE310"/>
  <c r="BE327"/>
  <c r="BE331"/>
  <c r="BE336"/>
  <c r="BE341"/>
  <c r="BE354"/>
  <c r="BE483"/>
  <c r="BE529"/>
  <c r="BE542"/>
  <c r="BE551"/>
  <c r="BE556"/>
  <c r="BE1474"/>
  <c r="BE1482"/>
  <c r="BE1496"/>
  <c r="BE1504"/>
  <c r="BE1514"/>
  <c r="BE1527"/>
  <c r="BE1529"/>
  <c r="BE1531"/>
  <c r="BE1539"/>
  <c r="BE1545"/>
  <c r="BE1547"/>
  <c r="BE1549"/>
  <c r="BE1553"/>
  <c r="BE1557"/>
  <c r="BE1559"/>
  <c r="BE1567"/>
  <c r="BE1573"/>
  <c r="BE1583"/>
  <c r="BE1585"/>
  <c r="BE1589"/>
  <c r="BE1609"/>
  <c r="BE1615"/>
  <c r="BE1617"/>
  <c r="BE1621"/>
  <c r="BE1623"/>
  <c r="BE1627"/>
  <c r="BE1641"/>
  <c r="BE1643"/>
  <c r="BE1649"/>
  <c r="BE1655"/>
  <c r="BE1661"/>
  <c r="BE1670"/>
  <c r="BE1675"/>
  <c r="BE1688"/>
  <c r="BE1702"/>
  <c r="BE1705"/>
  <c r="BE1721"/>
  <c r="BE1724"/>
  <c r="BE1736"/>
  <c r="BE1742"/>
  <c r="BE1748"/>
  <c r="BE1750"/>
  <c r="BE1753"/>
  <c r="BE1756"/>
  <c r="BE1762"/>
  <c r="BE1779"/>
  <c r="BE1782"/>
  <c r="BE1788"/>
  <c r="BE1793"/>
  <c r="BE1797"/>
  <c r="BE1803"/>
  <c r="BE1809"/>
  <c r="BE1811"/>
  <c r="BE1821"/>
  <c r="BE1824"/>
  <c r="BE1842"/>
  <c i="3" r="BE99"/>
  <c r="BE117"/>
  <c r="BE127"/>
  <c r="BE138"/>
  <c r="BE149"/>
  <c r="BE151"/>
  <c r="BE159"/>
  <c r="BE163"/>
  <c r="BE165"/>
  <c r="BE167"/>
  <c r="BE180"/>
  <c r="BK109"/>
  <c r="J109"/>
  <c r="J66"/>
  <c i="4" r="BE97"/>
  <c r="BE99"/>
  <c r="BE103"/>
  <c r="BE109"/>
  <c r="BE117"/>
  <c r="BE127"/>
  <c r="BE143"/>
  <c r="BE159"/>
  <c r="BE166"/>
  <c r="BE170"/>
  <c i="5" r="F63"/>
  <c r="BE101"/>
  <c r="BE105"/>
  <c r="BE117"/>
  <c r="BE119"/>
  <c r="BE127"/>
  <c r="BE131"/>
  <c r="BE143"/>
  <c r="BE162"/>
  <c r="BE178"/>
  <c r="BE184"/>
  <c r="BE208"/>
  <c r="BE211"/>
  <c r="BE213"/>
  <c r="BE215"/>
  <c r="BE227"/>
  <c r="BE229"/>
  <c r="BE231"/>
  <c r="BE235"/>
  <c r="BE237"/>
  <c r="BE245"/>
  <c r="BE252"/>
  <c r="BE254"/>
  <c r="BE256"/>
  <c r="BE275"/>
  <c r="BE277"/>
  <c r="BE285"/>
  <c r="BE287"/>
  <c r="BE289"/>
  <c r="BE293"/>
  <c r="BE299"/>
  <c r="BE303"/>
  <c r="BE305"/>
  <c r="BE307"/>
  <c r="BE325"/>
  <c r="BE329"/>
  <c r="BE335"/>
  <c r="BE337"/>
  <c r="BE355"/>
  <c r="BE363"/>
  <c r="BE369"/>
  <c i="6" r="E52"/>
  <c r="BE97"/>
  <c r="BE101"/>
  <c r="BE114"/>
  <c r="BE118"/>
  <c r="BE120"/>
  <c r="BE122"/>
  <c r="BE138"/>
  <c r="BE148"/>
  <c r="BE158"/>
  <c r="BE160"/>
  <c r="BE162"/>
  <c r="BE164"/>
  <c r="BE170"/>
  <c r="BE174"/>
  <c r="BE182"/>
  <c r="BE190"/>
  <c r="BE192"/>
  <c i="7" r="BE95"/>
  <c r="BE99"/>
  <c r="BE107"/>
  <c r="BE114"/>
  <c r="BE130"/>
  <c r="BE183"/>
  <c r="BE185"/>
  <c r="BE187"/>
  <c r="BE201"/>
  <c r="BE203"/>
  <c r="BE207"/>
  <c r="BE212"/>
  <c r="BE220"/>
  <c r="BE228"/>
  <c r="BE235"/>
  <c r="BE243"/>
  <c r="BE249"/>
  <c r="BE258"/>
  <c r="BE268"/>
  <c r="BE303"/>
  <c r="BE319"/>
  <c r="BE327"/>
  <c r="BE331"/>
  <c r="BE337"/>
  <c r="BE345"/>
  <c r="BE349"/>
  <c r="BE361"/>
  <c r="BE365"/>
  <c r="BE367"/>
  <c r="BE369"/>
  <c i="8" r="E52"/>
  <c r="BE97"/>
  <c r="BE103"/>
  <c r="BE113"/>
  <c r="BE115"/>
  <c r="BE126"/>
  <c r="BE130"/>
  <c r="BE132"/>
  <c r="BE142"/>
  <c r="BE154"/>
  <c r="BE221"/>
  <c r="BE223"/>
  <c r="BE227"/>
  <c r="BE233"/>
  <c r="BE237"/>
  <c r="BE247"/>
  <c r="BE249"/>
  <c r="BE255"/>
  <c r="BE261"/>
  <c r="BE263"/>
  <c i="9" r="BE97"/>
  <c r="BE102"/>
  <c r="BE106"/>
  <c r="BE111"/>
  <c r="BE121"/>
  <c r="BE127"/>
  <c r="BE129"/>
  <c r="BE131"/>
  <c r="BE133"/>
  <c r="BE135"/>
  <c r="BE137"/>
  <c r="BE141"/>
  <c r="BE146"/>
  <c r="BE150"/>
  <c r="BE160"/>
  <c r="BE164"/>
  <c r="BE173"/>
  <c r="BE178"/>
  <c r="BE193"/>
  <c r="BE197"/>
  <c r="BE207"/>
  <c r="BE217"/>
  <c r="BE221"/>
  <c i="10" r="BE110"/>
  <c r="BE114"/>
  <c r="BE116"/>
  <c r="BE120"/>
  <c r="BE122"/>
  <c r="BE132"/>
  <c r="BE149"/>
  <c r="BE153"/>
  <c r="BE177"/>
  <c r="BE179"/>
  <c r="BE187"/>
  <c r="BE191"/>
  <c r="BE195"/>
  <c r="BE199"/>
  <c r="BE201"/>
  <c r="BE213"/>
  <c r="BE217"/>
  <c r="BE221"/>
  <c r="BE225"/>
  <c r="BE233"/>
  <c r="BE242"/>
  <c r="BE246"/>
  <c r="BE250"/>
  <c r="BE254"/>
  <c r="BE260"/>
  <c r="BE266"/>
  <c r="BE280"/>
  <c r="BE284"/>
  <c r="BE290"/>
  <c r="BE298"/>
  <c r="BE312"/>
  <c r="BE331"/>
  <c r="BK339"/>
  <c r="J339"/>
  <c r="J75"/>
  <c i="11" r="E52"/>
  <c r="BE100"/>
  <c r="BE103"/>
  <c r="BE109"/>
  <c r="BE115"/>
  <c r="BE117"/>
  <c r="BE119"/>
  <c r="BE123"/>
  <c r="BE128"/>
  <c r="BE132"/>
  <c r="BE136"/>
  <c r="BE140"/>
  <c r="BE142"/>
  <c r="BE154"/>
  <c r="BE156"/>
  <c r="BE178"/>
  <c r="BE182"/>
  <c r="BE186"/>
  <c r="BE191"/>
  <c r="BE197"/>
  <c r="BE228"/>
  <c r="BE242"/>
  <c i="12" r="E52"/>
  <c r="BE103"/>
  <c r="BE109"/>
  <c r="BE111"/>
  <c r="BE117"/>
  <c r="BE121"/>
  <c r="BE130"/>
  <c r="BE132"/>
  <c r="BE160"/>
  <c r="BE166"/>
  <c r="BE174"/>
  <c r="BE188"/>
  <c r="BE190"/>
  <c r="BE195"/>
  <c r="BE197"/>
  <c r="BE199"/>
  <c r="BE201"/>
  <c r="BE205"/>
  <c r="BE209"/>
  <c r="BE213"/>
  <c r="BE215"/>
  <c r="BE217"/>
  <c r="BE223"/>
  <c r="BE228"/>
  <c r="BE230"/>
  <c r="BE232"/>
  <c r="BE241"/>
  <c r="BE245"/>
  <c r="BE252"/>
  <c r="BE260"/>
  <c r="BE262"/>
  <c r="BE264"/>
  <c r="BE270"/>
  <c i="13" r="BE122"/>
  <c r="BE141"/>
  <c r="BE145"/>
  <c r="BE147"/>
  <c r="BE153"/>
  <c r="BE155"/>
  <c r="BE163"/>
  <c r="BE167"/>
  <c r="BE171"/>
  <c r="BE175"/>
  <c r="BE179"/>
  <c r="BE192"/>
  <c r="BE195"/>
  <c r="BE197"/>
  <c r="BE203"/>
  <c r="BE210"/>
  <c r="BE212"/>
  <c r="BE218"/>
  <c r="BE222"/>
  <c r="BE234"/>
  <c r="BE236"/>
  <c r="BE240"/>
  <c r="BE244"/>
  <c r="BE248"/>
  <c r="BE262"/>
  <c r="BK112"/>
  <c r="J112"/>
  <c r="J70"/>
  <c r="BK191"/>
  <c r="J191"/>
  <c r="J77"/>
  <c i="14" r="J56"/>
  <c r="BE93"/>
  <c r="BE95"/>
  <c r="BE101"/>
  <c r="BE119"/>
  <c r="BE131"/>
  <c r="BE135"/>
  <c r="BE159"/>
  <c r="BE161"/>
  <c r="BE163"/>
  <c r="BE167"/>
  <c r="BE169"/>
  <c r="BE171"/>
  <c r="BE175"/>
  <c r="BE201"/>
  <c r="BE205"/>
  <c r="BE211"/>
  <c r="BE221"/>
  <c r="BE225"/>
  <c r="BE231"/>
  <c r="BE235"/>
  <c i="15" r="BE123"/>
  <c r="BE131"/>
  <c r="BE134"/>
  <c r="BE141"/>
  <c r="BE146"/>
  <c r="BE162"/>
  <c r="BE168"/>
  <c r="BE170"/>
  <c r="BE172"/>
  <c r="BE185"/>
  <c r="BE197"/>
  <c r="BE209"/>
  <c r="BE235"/>
  <c r="BE238"/>
  <c r="BE245"/>
  <c r="BE248"/>
  <c r="BE259"/>
  <c r="BE261"/>
  <c r="BE284"/>
  <c r="BE296"/>
  <c r="BE320"/>
  <c r="BE327"/>
  <c r="BE335"/>
  <c r="BE337"/>
  <c r="BE341"/>
  <c r="BE360"/>
  <c r="BE363"/>
  <c r="BE369"/>
  <c r="BE372"/>
  <c r="BE392"/>
  <c r="BE424"/>
  <c r="BE430"/>
  <c r="BE432"/>
  <c r="BE434"/>
  <c r="BE446"/>
  <c r="BE448"/>
  <c r="BE461"/>
  <c r="BE476"/>
  <c r="BE485"/>
  <c r="BE491"/>
  <c r="BE496"/>
  <c r="BE499"/>
  <c r="BE516"/>
  <c r="BE521"/>
  <c r="BE525"/>
  <c r="BE529"/>
  <c r="BE537"/>
  <c r="BE547"/>
  <c r="BE566"/>
  <c r="BE576"/>
  <c r="BE579"/>
  <c r="BE586"/>
  <c r="BE611"/>
  <c r="BE624"/>
  <c r="BE702"/>
  <c r="BE704"/>
  <c r="BE708"/>
  <c r="BE732"/>
  <c r="BE734"/>
  <c r="BE737"/>
  <c r="BE740"/>
  <c r="BE743"/>
  <c r="BE746"/>
  <c r="BE748"/>
  <c r="BE752"/>
  <c r="BE754"/>
  <c r="BE757"/>
  <c r="BE759"/>
  <c r="BE762"/>
  <c r="BE766"/>
  <c r="BE769"/>
  <c r="BE771"/>
  <c r="BE773"/>
  <c r="BE808"/>
  <c r="BE815"/>
  <c r="BE826"/>
  <c r="BE837"/>
  <c r="BE853"/>
  <c r="BE855"/>
  <c r="BE865"/>
  <c r="BE869"/>
  <c r="BE881"/>
  <c r="BE909"/>
  <c r="BE917"/>
  <c r="BE923"/>
  <c r="BE925"/>
  <c r="BE934"/>
  <c r="BE951"/>
  <c r="BE963"/>
  <c r="BE974"/>
  <c r="BE984"/>
  <c r="BE994"/>
  <c r="BE1017"/>
  <c r="BE1035"/>
  <c r="BE1042"/>
  <c r="BE1077"/>
  <c r="BE1079"/>
  <c r="BE1092"/>
  <c r="BE1095"/>
  <c r="BE1107"/>
  <c r="BE1111"/>
  <c r="BE1119"/>
  <c r="BE1138"/>
  <c r="BE1165"/>
  <c r="BE1184"/>
  <c r="BE1197"/>
  <c r="BE1216"/>
  <c r="BE1228"/>
  <c r="BE1230"/>
  <c r="BE1235"/>
  <c r="BE1237"/>
  <c r="BE1241"/>
  <c r="BE1247"/>
  <c r="BE1254"/>
  <c r="BE1262"/>
  <c r="BE1265"/>
  <c r="BE1268"/>
  <c r="BE1281"/>
  <c r="BE1288"/>
  <c r="BE1296"/>
  <c r="BE1298"/>
  <c r="BE1300"/>
  <c r="BE1306"/>
  <c r="BE1310"/>
  <c i="16" r="E50"/>
  <c r="BE102"/>
  <c r="BE146"/>
  <c r="BE149"/>
  <c r="BE156"/>
  <c r="BE172"/>
  <c r="BE175"/>
  <c r="BE185"/>
  <c r="BE188"/>
  <c r="BE191"/>
  <c r="BE206"/>
  <c r="BE221"/>
  <c r="BE225"/>
  <c r="BE231"/>
  <c r="BE234"/>
  <c r="BE247"/>
  <c r="BE251"/>
  <c r="BE255"/>
  <c r="BE261"/>
  <c r="BE286"/>
  <c r="BE288"/>
  <c r="BE290"/>
  <c r="BE294"/>
  <c r="BE308"/>
  <c r="BE310"/>
  <c r="BE316"/>
  <c r="BE318"/>
  <c i="17" r="BE96"/>
  <c r="BE128"/>
  <c r="BE144"/>
  <c r="BE159"/>
  <c r="BE171"/>
  <c r="BE184"/>
  <c r="BE198"/>
  <c r="BE227"/>
  <c i="18" r="BE90"/>
  <c r="BE92"/>
  <c r="BE94"/>
  <c i="19" r="F55"/>
  <c r="BE89"/>
  <c r="BE102"/>
  <c r="BE106"/>
  <c r="BE108"/>
  <c r="BE115"/>
  <c r="BE135"/>
  <c r="BE138"/>
  <c r="BE153"/>
  <c r="BE155"/>
  <c r="BE161"/>
  <c i="25" r="J34"/>
  <c i="1" r="AW84"/>
  <c i="7" r="F40"/>
  <c i="1" r="BC63"/>
  <c i="16" r="J36"/>
  <c i="1" r="AW73"/>
  <c i="24" r="F34"/>
  <c i="1" r="BA83"/>
  <c i="6" r="F40"/>
  <c i="1" r="BC62"/>
  <c i="16" r="F36"/>
  <c i="1" r="BA73"/>
  <c i="25" r="F34"/>
  <c i="1" r="BA84"/>
  <c i="2" r="J34"/>
  <c i="1" r="AW56"/>
  <c i="10" r="J38"/>
  <c i="1" r="AW67"/>
  <c i="20" r="F35"/>
  <c i="1" r="BB78"/>
  <c i="22" r="F35"/>
  <c i="1" r="BB81"/>
  <c i="23" r="F36"/>
  <c i="1" r="BA82"/>
  <c i="24" r="J34"/>
  <c i="1" r="AW83"/>
  <c i="2" r="F35"/>
  <c i="1" r="BB56"/>
  <c i="10" r="F41"/>
  <c i="1" r="BD67"/>
  <c i="18" r="F36"/>
  <c i="1" r="BA75"/>
  <c i="18" r="F38"/>
  <c i="1" r="BC75"/>
  <c i="19" r="F34"/>
  <c i="1" r="BA76"/>
  <c i="6" r="F38"/>
  <c i="1" r="BA62"/>
  <c i="14" r="F36"/>
  <c i="1" r="BA71"/>
  <c i="20" r="F34"/>
  <c i="1" r="BA78"/>
  <c i="23" r="J36"/>
  <c i="1" r="AW82"/>
  <c i="25" r="F37"/>
  <c i="1" r="BD84"/>
  <c i="6" r="J38"/>
  <c i="1" r="AW62"/>
  <c i="8" r="J38"/>
  <c i="1" r="AW64"/>
  <c i="13" r="F41"/>
  <c i="1" r="BD70"/>
  <c i="18" r="F37"/>
  <c i="1" r="BB75"/>
  <c i="14" r="J36"/>
  <c i="1" r="AW71"/>
  <c i="3" r="J36"/>
  <c i="1" r="AW57"/>
  <c i="7" r="F38"/>
  <c i="1" r="BA63"/>
  <c i="19" r="F37"/>
  <c i="1" r="BD76"/>
  <c i="22" r="F34"/>
  <c i="1" r="BA81"/>
  <c i="23" r="F38"/>
  <c i="1" r="BC82"/>
  <c i="24" r="F36"/>
  <c i="1" r="BC83"/>
  <c i="5" r="F40"/>
  <c i="1" r="BC60"/>
  <c i="9" r="F39"/>
  <c i="1" r="BB65"/>
  <c i="18" r="J36"/>
  <c i="1" r="AW75"/>
  <c i="18" r="F39"/>
  <c i="1" r="BD75"/>
  <c i="19" r="F36"/>
  <c i="1" r="BC76"/>
  <c i="6" r="F41"/>
  <c i="1" r="BD62"/>
  <c i="14" r="F38"/>
  <c i="1" r="BC71"/>
  <c i="2" r="F34"/>
  <c i="1" r="BA56"/>
  <c i="11" r="F38"/>
  <c i="1" r="BA68"/>
  <c i="15" r="J36"/>
  <c i="1" r="AW72"/>
  <c i="21" r="F36"/>
  <c i="1" r="BA79"/>
  <c i="22" r="J34"/>
  <c i="1" r="AW81"/>
  <c i="4" r="F38"/>
  <c i="1" r="BA59"/>
  <c i="5" r="J38"/>
  <c i="1" r="AW60"/>
  <c i="9" r="F38"/>
  <c i="1" r="BA65"/>
  <c i="12" r="J38"/>
  <c i="1" r="AW69"/>
  <c i="13" r="J38"/>
  <c i="1" r="AW70"/>
  <c i="25" r="F36"/>
  <c i="1" r="BC84"/>
  <c i="5" r="F38"/>
  <c i="1" r="BA60"/>
  <c i="9" r="F41"/>
  <c i="1" r="BD65"/>
  <c i="13" r="F39"/>
  <c i="1" r="BB70"/>
  <c i="22" r="F37"/>
  <c i="1" r="BD81"/>
  <c i="23" r="F37"/>
  <c i="1" r="BB82"/>
  <c i="3" r="F37"/>
  <c i="1" r="BB57"/>
  <c i="12" r="F39"/>
  <c i="1" r="BB69"/>
  <c i="17" r="F39"/>
  <c i="1" r="BD74"/>
  <c i="3" r="F38"/>
  <c i="1" r="BC57"/>
  <c i="10" r="F38"/>
  <c i="1" r="BA67"/>
  <c i="15" r="F37"/>
  <c i="1" r="BB72"/>
  <c i="22" r="F36"/>
  <c i="1" r="BC81"/>
  <c i="2" r="F36"/>
  <c i="1" r="BC56"/>
  <c i="4" r="F39"/>
  <c i="1" r="BB59"/>
  <c i="8" r="F38"/>
  <c i="1" r="BA64"/>
  <c i="12" r="F40"/>
  <c i="1" r="BC69"/>
  <c i="19" r="F35"/>
  <c i="1" r="BB76"/>
  <c i="11" r="F41"/>
  <c i="1" r="BD68"/>
  <c i="16" r="F38"/>
  <c i="1" r="BC73"/>
  <c i="4" r="F40"/>
  <c i="1" r="BC59"/>
  <c i="10" r="F39"/>
  <c i="1" r="BB67"/>
  <c i="16" r="F39"/>
  <c i="1" r="BD73"/>
  <c i="3" r="F39"/>
  <c i="1" r="BD57"/>
  <c i="5" r="F39"/>
  <c i="1" r="BB60"/>
  <c i="21" r="J36"/>
  <c i="1" r="AW79"/>
  <c i="10" r="F40"/>
  <c i="1" r="BC67"/>
  <c i="11" r="J38"/>
  <c i="1" r="AW68"/>
  <c i="15" r="F39"/>
  <c i="1" r="BD72"/>
  <c i="8" r="F39"/>
  <c i="1" r="BB64"/>
  <c i="16" r="F37"/>
  <c i="1" r="BB73"/>
  <c i="24" r="F35"/>
  <c i="1" r="BB83"/>
  <c i="8" r="F40"/>
  <c i="1" r="BC64"/>
  <c i="14" r="F39"/>
  <c i="1" r="BD71"/>
  <c i="21" r="F39"/>
  <c i="1" r="BD79"/>
  <c i="11" r="F40"/>
  <c i="1" r="BC68"/>
  <c r="AS55"/>
  <c r="AS54"/>
  <c i="15" r="F38"/>
  <c i="1" r="BC72"/>
  <c i="25" r="F35"/>
  <c i="1" r="BB84"/>
  <c i="9" r="F40"/>
  <c i="1" r="BC65"/>
  <c i="6" r="F39"/>
  <c i="1" r="BB62"/>
  <c i="9" r="J38"/>
  <c i="1" r="AW65"/>
  <c i="11" r="F39"/>
  <c i="1" r="BB68"/>
  <c i="17" r="F36"/>
  <c i="1" r="BA74"/>
  <c i="24" r="F37"/>
  <c i="1" r="BD83"/>
  <c i="4" r="J38"/>
  <c i="1" r="AW59"/>
  <c i="13" r="F40"/>
  <c i="1" r="BC70"/>
  <c i="3" r="F36"/>
  <c i="1" r="BA57"/>
  <c i="8" r="F41"/>
  <c i="1" r="BD64"/>
  <c i="15" r="F36"/>
  <c i="1" r="BA72"/>
  <c i="20" r="J34"/>
  <c i="1" r="AW78"/>
  <c i="23" r="F39"/>
  <c i="1" r="BD82"/>
  <c i="5" r="F41"/>
  <c i="1" r="BD60"/>
  <c i="7" r="F39"/>
  <c i="1" r="BB63"/>
  <c i="17" r="F37"/>
  <c i="1" r="BB74"/>
  <c i="2" r="F37"/>
  <c i="1" r="BD56"/>
  <c i="14" r="F37"/>
  <c i="1" r="BB71"/>
  <c i="17" r="F38"/>
  <c i="1" r="BC74"/>
  <c i="20" r="F37"/>
  <c i="1" r="BD78"/>
  <c i="21" r="F38"/>
  <c i="1" r="BC79"/>
  <c i="4" r="F41"/>
  <c i="1" r="BD59"/>
  <c i="7" r="J38"/>
  <c i="1" r="AW63"/>
  <c i="7" r="F41"/>
  <c i="1" r="BD63"/>
  <c i="12" r="F38"/>
  <c i="1" r="BA69"/>
  <c i="13" r="F38"/>
  <c i="1" r="BA70"/>
  <c i="17" r="J36"/>
  <c i="1" r="AW74"/>
  <c i="19" r="J34"/>
  <c i="1" r="AW76"/>
  <c i="20" r="F36"/>
  <c i="1" r="BC78"/>
  <c i="21" r="F37"/>
  <c i="1" r="BB79"/>
  <c i="12" r="F41"/>
  <c i="1" r="BD69"/>
  <c i="12" l="1" r="T98"/>
  <c i="10" r="P99"/>
  <c i="1" r="AU67"/>
  <c i="12" r="P98"/>
  <c i="1" r="AU69"/>
  <c i="11" r="T98"/>
  <c i="10" r="T99"/>
  <c i="11" r="P98"/>
  <c i="1" r="AU68"/>
  <c i="10" r="R99"/>
  <c i="12" r="R98"/>
  <c i="11" r="R98"/>
  <c i="16" r="T97"/>
  <c r="T96"/>
  <c r="P97"/>
  <c r="P96"/>
  <c i="1" r="AU73"/>
  <c i="5" r="P97"/>
  <c i="1" r="AU60"/>
  <c i="4" r="BK93"/>
  <c r="J93"/>
  <c r="J67"/>
  <c i="3" r="T161"/>
  <c r="R97"/>
  <c i="9" r="T93"/>
  <c i="2" r="BK986"/>
  <c r="J986"/>
  <c r="J70"/>
  <c i="19" r="T85"/>
  <c i="16" r="R97"/>
  <c r="R96"/>
  <c i="13" r="R104"/>
  <c r="R103"/>
  <c i="7" r="R93"/>
  <c i="5" r="R97"/>
  <c i="4" r="P93"/>
  <c i="1" r="AU59"/>
  <c i="2" r="P986"/>
  <c i="15" r="T121"/>
  <c i="6" r="R93"/>
  <c i="3" r="BK161"/>
  <c r="J161"/>
  <c r="J70"/>
  <c r="P97"/>
  <c i="2" r="T111"/>
  <c i="13" r="BK104"/>
  <c i="8" r="R93"/>
  <c r="P93"/>
  <c i="1" r="AU64"/>
  <c i="19" r="P85"/>
  <c i="1" r="AU76"/>
  <c i="13" r="T104"/>
  <c r="T103"/>
  <c i="9" r="R93"/>
  <c i="2" r="R986"/>
  <c r="R111"/>
  <c i="15" r="BK121"/>
  <c r="J121"/>
  <c r="J63"/>
  <c r="R121"/>
  <c i="13" r="BK151"/>
  <c r="J151"/>
  <c r="J75"/>
  <c r="P103"/>
  <c i="1" r="AU70"/>
  <c i="3" r="R161"/>
  <c i="2" r="T986"/>
  <c i="21" r="R92"/>
  <c i="19" r="R85"/>
  <c i="15" r="P121"/>
  <c i="1" r="AU72"/>
  <c i="7" r="P93"/>
  <c i="1" r="AU63"/>
  <c i="3" r="P161"/>
  <c r="T97"/>
  <c r="T96"/>
  <c i="2" r="P111"/>
  <c r="P110"/>
  <c i="1" r="AU56"/>
  <c i="21" r="T92"/>
  <c r="P92"/>
  <c i="1" r="AU79"/>
  <c i="14" r="BK89"/>
  <c r="J89"/>
  <c r="J64"/>
  <c i="15" r="J122"/>
  <c r="J64"/>
  <c i="2" r="J987"/>
  <c r="J71"/>
  <c r="BK1852"/>
  <c r="J1852"/>
  <c r="J89"/>
  <c i="3" r="J162"/>
  <c r="J71"/>
  <c i="5" r="BK97"/>
  <c r="J97"/>
  <c r="J67"/>
  <c i="9" r="BK93"/>
  <c r="J93"/>
  <c r="J67"/>
  <c i="10" r="BK99"/>
  <c r="J99"/>
  <c i="13" r="J105"/>
  <c r="J69"/>
  <c r="J152"/>
  <c r="J76"/>
  <c i="17" r="BK88"/>
  <c r="J88"/>
  <c r="J64"/>
  <c i="19" r="BK85"/>
  <c r="J85"/>
  <c r="J59"/>
  <c i="20" r="BK80"/>
  <c r="J80"/>
  <c i="21" r="BK92"/>
  <c r="J92"/>
  <c r="J63"/>
  <c i="23" r="J88"/>
  <c r="J64"/>
  <c i="24" r="BK80"/>
  <c r="J80"/>
  <c r="J59"/>
  <c i="3" r="BK97"/>
  <c r="J97"/>
  <c r="J64"/>
  <c i="4" r="J94"/>
  <c r="J68"/>
  <c i="6" r="BK93"/>
  <c r="J93"/>
  <c r="J67"/>
  <c i="8" r="BK93"/>
  <c r="J93"/>
  <c i="11" r="BK98"/>
  <c r="J98"/>
  <c r="J67"/>
  <c i="12" r="BK98"/>
  <c r="J98"/>
  <c r="J67"/>
  <c i="13" r="J132"/>
  <c r="J74"/>
  <c i="22" r="BK80"/>
  <c r="J80"/>
  <c r="J59"/>
  <c i="25" r="BK81"/>
  <c r="J81"/>
  <c r="J59"/>
  <c i="2" r="BK111"/>
  <c r="J111"/>
  <c r="J60"/>
  <c i="7" r="BK93"/>
  <c r="J93"/>
  <c r="J67"/>
  <c i="16" r="BK97"/>
  <c r="J97"/>
  <c r="J64"/>
  <c i="18" r="BK88"/>
  <c r="J88"/>
  <c r="J64"/>
  <c i="1" r="AU66"/>
  <c i="3" r="F35"/>
  <c i="1" r="AZ57"/>
  <c i="23" r="F35"/>
  <c i="1" r="AZ82"/>
  <c r="BD77"/>
  <c i="4" r="F37"/>
  <c i="1" r="AZ59"/>
  <c i="20" r="F33"/>
  <c i="1" r="AZ78"/>
  <c i="22" r="J33"/>
  <c i="1" r="AV81"/>
  <c r="AT81"/>
  <c r="BA58"/>
  <c r="AW58"/>
  <c r="BB66"/>
  <c r="AX66"/>
  <c i="9" r="F37"/>
  <c i="1" r="AZ65"/>
  <c i="24" r="F33"/>
  <c i="1" r="AZ83"/>
  <c r="BA77"/>
  <c r="AW77"/>
  <c r="BA80"/>
  <c r="AW80"/>
  <c i="3" r="J35"/>
  <c i="1" r="AV57"/>
  <c r="AT57"/>
  <c i="7" r="F37"/>
  <c i="1" r="AZ63"/>
  <c i="7" r="J37"/>
  <c i="1" r="AV63"/>
  <c r="AT63"/>
  <c i="18" r="J35"/>
  <c i="1" r="AV75"/>
  <c r="AT75"/>
  <c r="AU77"/>
  <c i="14" r="F35"/>
  <c i="1" r="AZ71"/>
  <c i="4" r="J37"/>
  <c i="1" r="AV59"/>
  <c r="AT59"/>
  <c i="9" r="J37"/>
  <c i="1" r="AV65"/>
  <c r="AT65"/>
  <c i="13" r="J37"/>
  <c i="1" r="AV70"/>
  <c r="AT70"/>
  <c i="21" r="J35"/>
  <c i="1" r="AV79"/>
  <c r="AT79"/>
  <c i="17" r="J35"/>
  <c i="1" r="AV74"/>
  <c r="AT74"/>
  <c r="BB61"/>
  <c r="AX61"/>
  <c r="BC77"/>
  <c r="AY77"/>
  <c i="11" r="F37"/>
  <c i="1" r="AZ68"/>
  <c i="19" r="F33"/>
  <c i="1" r="AZ76"/>
  <c i="21" r="F35"/>
  <c i="1" r="AZ79"/>
  <c i="23" r="J35"/>
  <c i="1" r="AV82"/>
  <c r="AT82"/>
  <c r="BA61"/>
  <c r="AW61"/>
  <c r="BB77"/>
  <c r="AX77"/>
  <c i="6" r="F37"/>
  <c i="1" r="AZ62"/>
  <c i="10" r="F37"/>
  <c i="1" r="AZ67"/>
  <c i="25" r="J33"/>
  <c i="1" r="AV84"/>
  <c r="AT84"/>
  <c i="15" r="F35"/>
  <c i="1" r="AZ72"/>
  <c i="18" r="F35"/>
  <c i="1" r="AZ75"/>
  <c i="20" r="J33"/>
  <c i="1" r="AV78"/>
  <c r="AT78"/>
  <c i="22" r="F33"/>
  <c i="1" r="AZ81"/>
  <c i="24" r="J33"/>
  <c i="1" r="AV83"/>
  <c r="AT83"/>
  <c r="BD66"/>
  <c r="AU80"/>
  <c i="2" r="J33"/>
  <c i="1" r="AV56"/>
  <c r="AT56"/>
  <c i="23" r="J32"/>
  <c i="1" r="AG82"/>
  <c r="BB80"/>
  <c r="AX80"/>
  <c i="12" r="J37"/>
  <c i="1" r="AV69"/>
  <c r="AT69"/>
  <c i="12" r="F37"/>
  <c i="1" r="AZ69"/>
  <c i="17" r="F35"/>
  <c i="1" r="AZ74"/>
  <c r="BD58"/>
  <c i="5" r="F37"/>
  <c i="1" r="AZ60"/>
  <c i="14" r="J35"/>
  <c i="1" r="AV71"/>
  <c r="AT71"/>
  <c i="8" r="J37"/>
  <c i="1" r="AV64"/>
  <c r="AT64"/>
  <c i="25" r="F33"/>
  <c i="1" r="AZ84"/>
  <c r="BC61"/>
  <c r="AY61"/>
  <c r="BD80"/>
  <c i="11" r="J37"/>
  <c i="1" r="AV68"/>
  <c r="AT68"/>
  <c i="16" r="F35"/>
  <c i="1" r="AZ73"/>
  <c i="10" r="J37"/>
  <c i="1" r="AV67"/>
  <c r="AT67"/>
  <c i="16" r="J35"/>
  <c i="1" r="AV73"/>
  <c r="AT73"/>
  <c r="BA66"/>
  <c r="AW66"/>
  <c i="6" r="J37"/>
  <c i="1" r="AV62"/>
  <c r="AT62"/>
  <c r="BC58"/>
  <c r="AY58"/>
  <c r="BC80"/>
  <c r="AY80"/>
  <c i="5" r="J37"/>
  <c i="1" r="AV60"/>
  <c r="AT60"/>
  <c i="20" r="J30"/>
  <c i="1" r="AG78"/>
  <c i="15" r="J35"/>
  <c i="1" r="AV72"/>
  <c r="AT72"/>
  <c i="19" r="J33"/>
  <c i="1" r="AV76"/>
  <c r="AT76"/>
  <c i="8" r="F37"/>
  <c i="1" r="AZ64"/>
  <c i="13" r="F37"/>
  <c i="1" r="AZ70"/>
  <c i="10" r="J34"/>
  <c i="1" r="AG67"/>
  <c r="AN67"/>
  <c i="8" r="J34"/>
  <c i="1" r="AG64"/>
  <c r="AN64"/>
  <c r="BB58"/>
  <c r="AX58"/>
  <c r="BD61"/>
  <c r="BC66"/>
  <c r="AY66"/>
  <c i="2" r="F33"/>
  <c i="1" r="AZ56"/>
  <c i="2" l="1" r="T110"/>
  <c r="R110"/>
  <c i="3" r="R96"/>
  <c i="13" r="BK103"/>
  <c r="J103"/>
  <c r="J67"/>
  <c i="3" r="P96"/>
  <c i="1" r="AU57"/>
  <c i="10" r="J43"/>
  <c i="8" r="J43"/>
  <c i="20" r="J39"/>
  <c i="23" r="J41"/>
  <c i="8" r="J67"/>
  <c i="10" r="J67"/>
  <c i="16" r="BK96"/>
  <c r="J96"/>
  <c r="J63"/>
  <c i="17" r="BK87"/>
  <c r="J87"/>
  <c i="20" r="J59"/>
  <c i="2" r="BK110"/>
  <c r="J110"/>
  <c i="3" r="BK96"/>
  <c r="J96"/>
  <c i="13" r="J104"/>
  <c r="J68"/>
  <c i="14" r="BK88"/>
  <c r="J88"/>
  <c r="J63"/>
  <c i="18" r="BK87"/>
  <c r="J87"/>
  <c i="1" r="AN82"/>
  <c r="AN78"/>
  <c r="BD55"/>
  <c r="BD54"/>
  <c r="W33"/>
  <c i="4" r="J34"/>
  <c i="1" r="AG59"/>
  <c r="AN59"/>
  <c r="AZ77"/>
  <c r="AV77"/>
  <c r="AT77"/>
  <c r="AZ66"/>
  <c r="AV66"/>
  <c r="AT66"/>
  <c r="AZ80"/>
  <c r="AV80"/>
  <c r="AT80"/>
  <c i="12" r="J34"/>
  <c i="1" r="AG69"/>
  <c r="AN69"/>
  <c i="21" r="J32"/>
  <c i="1" r="AG79"/>
  <c r="AN79"/>
  <c i="7" r="J34"/>
  <c i="1" r="AG63"/>
  <c r="AN63"/>
  <c r="AU61"/>
  <c i="17" r="J32"/>
  <c i="1" r="AG74"/>
  <c r="AN74"/>
  <c i="2" r="J30"/>
  <c i="1" r="AG56"/>
  <c r="BA55"/>
  <c r="AW55"/>
  <c r="BC55"/>
  <c r="AY55"/>
  <c r="AZ61"/>
  <c r="AV61"/>
  <c r="AT61"/>
  <c i="18" r="J32"/>
  <c i="1" r="AG75"/>
  <c r="AN75"/>
  <c i="24" r="J30"/>
  <c i="1" r="AG83"/>
  <c r="AN83"/>
  <c i="5" r="J34"/>
  <c i="1" r="AG60"/>
  <c r="AN60"/>
  <c i="9" r="J34"/>
  <c i="1" r="AG65"/>
  <c r="AN65"/>
  <c i="3" r="J32"/>
  <c i="1" r="AG57"/>
  <c r="AN57"/>
  <c i="25" r="J30"/>
  <c i="1" r="AG84"/>
  <c r="AN84"/>
  <c i="22" r="J30"/>
  <c i="1" r="AG81"/>
  <c r="AN81"/>
  <c r="BB55"/>
  <c r="BB54"/>
  <c r="W31"/>
  <c r="AZ58"/>
  <c r="AV58"/>
  <c r="AT58"/>
  <c i="15" r="J32"/>
  <c i="1" r="AG72"/>
  <c r="AN72"/>
  <c i="6" r="J34"/>
  <c i="1" r="AG62"/>
  <c r="AN62"/>
  <c r="AU58"/>
  <c i="19" r="J30"/>
  <c i="1" r="AG76"/>
  <c r="AN76"/>
  <c i="11" r="J34"/>
  <c i="1" r="AG68"/>
  <c r="AN68"/>
  <c l="1" r="AN56"/>
  <c i="3" r="J63"/>
  <c i="9" r="J43"/>
  <c i="11" r="J43"/>
  <c i="17" r="J41"/>
  <c r="J63"/>
  <c i="18" r="J63"/>
  <c i="24" r="J39"/>
  <c i="25" r="J39"/>
  <c i="2" r="J39"/>
  <c r="J59"/>
  <c i="5" r="J43"/>
  <c i="6" r="J43"/>
  <c i="7" r="J43"/>
  <c i="12" r="J43"/>
  <c i="21" r="J41"/>
  <c i="22" r="J39"/>
  <c i="3" r="J41"/>
  <c i="4" r="J43"/>
  <c i="15" r="J41"/>
  <c i="18" r="J41"/>
  <c i="19" r="J39"/>
  <c i="1" r="AU55"/>
  <c r="AU54"/>
  <c r="BA54"/>
  <c r="AW54"/>
  <c r="AK30"/>
  <c r="AG58"/>
  <c r="AN58"/>
  <c r="BC54"/>
  <c r="AY54"/>
  <c i="14" r="J32"/>
  <c i="1" r="AG71"/>
  <c r="AN71"/>
  <c r="AX55"/>
  <c r="AG80"/>
  <c r="AN80"/>
  <c r="AZ55"/>
  <c r="AZ54"/>
  <c r="AV54"/>
  <c r="AK29"/>
  <c r="AG61"/>
  <c r="AN61"/>
  <c i="16" r="J32"/>
  <c i="1" r="AG73"/>
  <c r="AN73"/>
  <c r="AG77"/>
  <c r="AN77"/>
  <c i="13" r="J34"/>
  <c i="1" r="AG70"/>
  <c r="AN70"/>
  <c r="AX54"/>
  <c i="16" l="1" r="J41"/>
  <c i="14" r="J41"/>
  <c i="13" r="J43"/>
  <c i="1" r="AT54"/>
  <c r="W29"/>
  <c r="W32"/>
  <c r="AG66"/>
  <c r="AN66"/>
  <c r="AV55"/>
  <c r="AT55"/>
  <c r="W30"/>
  <c l="1" r="AG55"/>
  <c r="AN55"/>
  <c l="1" r="AG54"/>
  <c r="AN54"/>
  <c l="1" r="AK26"/>
  <c r="AK35"/>
</calcChain>
</file>

<file path=xl/sharedStrings.xml><?xml version="1.0" encoding="utf-8"?>
<sst xmlns="http://schemas.openxmlformats.org/spreadsheetml/2006/main">
  <si>
    <t>Export Komplet</t>
  </si>
  <si>
    <t>VZ</t>
  </si>
  <si>
    <t>2.0</t>
  </si>
  <si>
    <t>ZAMOK</t>
  </si>
  <si>
    <t>False</t>
  </si>
  <si>
    <t>{9e9e61df-5ad0-4b7e-b3d8-a4a070e91131}</t>
  </si>
  <si>
    <t>0,01</t>
  </si>
  <si>
    <t>21</t>
  </si>
  <si>
    <t>15</t>
  </si>
  <si>
    <t>REKAPITULACE STAVBY</t>
  </si>
  <si>
    <t xml:space="preserve">v ---  níže se nacházejí doplnkové a pomocné údaje k sestavám  --- v</t>
  </si>
  <si>
    <t>Návod na vyplnění</t>
  </si>
  <si>
    <t>0,001</t>
  </si>
  <si>
    <t>Kód:</t>
  </si>
  <si>
    <t>TENDR_D3</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</si>
  <si>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</si>
  <si>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</si>
  <si>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OPAVA ZÁPAD ON - REVITALIZACE</t>
  </si>
  <si>
    <t>KSO:</t>
  </si>
  <si>
    <t>812 51 13</t>
  </si>
  <si>
    <t>CC-CZ:</t>
  </si>
  <si>
    <t>1241</t>
  </si>
  <si>
    <t>Místo:</t>
  </si>
  <si>
    <t>Opava</t>
  </si>
  <si>
    <t>Datum:</t>
  </si>
  <si>
    <t>24. 11. 2020</t>
  </si>
  <si>
    <t>Zadavatel:</t>
  </si>
  <si>
    <t>IČ:</t>
  </si>
  <si>
    <t/>
  </si>
  <si>
    <t xml:space="preserve">SPRÁVA ŽELEZNIČNÍ DOPRAVNÍ  CESTY, s.o.</t>
  </si>
  <si>
    <t>DIČ:</t>
  </si>
  <si>
    <t>Uchazeč:</t>
  </si>
  <si>
    <t>Vyplň údaj</t>
  </si>
  <si>
    <t>Projektant:</t>
  </si>
  <si>
    <t>KOHL Architekti, s.r.o.</t>
  </si>
  <si>
    <t>True</t>
  </si>
  <si>
    <t>Zpracovatel:</t>
  </si>
  <si>
    <t xml:space="preserve"> </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</si>
  <si>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</si>
  <si>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</si>
  <si>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</si>
  <si>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</si>
  <si>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</si>
  <si>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</si>
  <si>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</si>
  <si>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</si>
  <si>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</si>
  <si>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</si>
  <si>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</si>
  <si>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</si>
  <si>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</si>
  <si>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</si>
  <si>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</si>
  <si>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</si>
  <si>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</si>
  <si>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</si>
  <si>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</si>
  <si>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</si>
  <si>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</si>
  <si>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</si>
  <si>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</si>
  <si>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</si>
  <si>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</si>
  <si>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</si>
  <si>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</si>
  <si>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</si>
  <si>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</si>
  <si>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</si>
  <si>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</si>
  <si>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</si>
  <si>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</si>
  <si>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</si>
  <si>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</si>
  <si>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</si>
  <si>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</si>
  <si>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</si>
  <si>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</si>
  <si>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</si>
  <si>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SO 01</t>
  </si>
  <si>
    <t>VÝPRAVNÍ BUDOVA</t>
  </si>
  <si>
    <t>STA</t>
  </si>
  <si>
    <t>1</t>
  </si>
  <si>
    <t>{014df132-a885-4d4c-a14a-0653351336b3}</t>
  </si>
  <si>
    <t>2</t>
  </si>
  <si>
    <t>/</t>
  </si>
  <si>
    <t>Soupis</t>
  </si>
  <si>
    <t>###NOINSERT###</t>
  </si>
  <si>
    <t>110</t>
  </si>
  <si>
    <t>Stavba 1.PP</t>
  </si>
  <si>
    <t>{bb59f1d6-2299-4500-9e8f-360bc08c4d24}</t>
  </si>
  <si>
    <t>400</t>
  </si>
  <si>
    <t>ZTI</t>
  </si>
  <si>
    <t>{9779d3d3-1623-4448-b0ab-f3eedf8f1ea2}</t>
  </si>
  <si>
    <t>401</t>
  </si>
  <si>
    <t>Kanalizace</t>
  </si>
  <si>
    <t>3</t>
  </si>
  <si>
    <t>{7cd09875-b43e-446e-bc1b-4fd152c61f9c}</t>
  </si>
  <si>
    <t>402</t>
  </si>
  <si>
    <t>Vodovod</t>
  </si>
  <si>
    <t>{1aabb9fb-d8ce-4d24-b648-0b84209894be}</t>
  </si>
  <si>
    <t>500</t>
  </si>
  <si>
    <t>VYTÁPĚNÍ</t>
  </si>
  <si>
    <t>{c02c0a7d-3249-4c8b-a744-e853c9f7ca07}</t>
  </si>
  <si>
    <t>501</t>
  </si>
  <si>
    <t>Plynoinstalace</t>
  </si>
  <si>
    <t>{8b4b653c-a3ca-42b5-89b4-14e9127c9756}</t>
  </si>
  <si>
    <t>502</t>
  </si>
  <si>
    <t>ÚT komerce</t>
  </si>
  <si>
    <t>{06360152-1b15-4065-bfd0-6074fc56962a}</t>
  </si>
  <si>
    <t>503</t>
  </si>
  <si>
    <t>ÚT pošta</t>
  </si>
  <si>
    <t>{711bb858-9eda-4edd-b106-305841af6c86}</t>
  </si>
  <si>
    <t>504</t>
  </si>
  <si>
    <t>ÚT ČD</t>
  </si>
  <si>
    <t>{7bb4b0a2-fe39-46a4-a323-d76e31268149}</t>
  </si>
  <si>
    <t>600</t>
  </si>
  <si>
    <t>ELEKTROINSTALACE</t>
  </si>
  <si>
    <t>{36f6c175-ddea-4a60-b8b7-73b5b0ebfa34}</t>
  </si>
  <si>
    <t>610A</t>
  </si>
  <si>
    <t>PČR</t>
  </si>
  <si>
    <t>{d5928bb4-a615-4a4d-a352-387a2ba96b6c}</t>
  </si>
  <si>
    <t>620A</t>
  </si>
  <si>
    <t>ČESKÁ POŠTA</t>
  </si>
  <si>
    <t>{f5f318d3-cd3e-4030-af4e-58155d828153}</t>
  </si>
  <si>
    <t>630A</t>
  </si>
  <si>
    <t>SPRAVA ŽELEZNIC</t>
  </si>
  <si>
    <t>{9b8ddf7b-c100-4415-9038-d7d6b60c49ed}</t>
  </si>
  <si>
    <t>640</t>
  </si>
  <si>
    <t>Hromosvod</t>
  </si>
  <si>
    <t>{7f1dd935-9c95-413a-96e4-83ea17ac01d7}</t>
  </si>
  <si>
    <t>650</t>
  </si>
  <si>
    <t>SLABOPROUD</t>
  </si>
  <si>
    <t>{3efd397b-3805-4a35-ba76-34eed97fe5cf}</t>
  </si>
  <si>
    <t>700</t>
  </si>
  <si>
    <t>VZT</t>
  </si>
  <si>
    <t>{cde0de49-5ed2-4d0f-950a-253e3096d347}</t>
  </si>
  <si>
    <t>800</t>
  </si>
  <si>
    <t>MaR</t>
  </si>
  <si>
    <t>{dfb5e537-4773-4970-9cd4-175a2a39f88d}</t>
  </si>
  <si>
    <t>900</t>
  </si>
  <si>
    <t>ORIENTAČNÍ SYSTÉM</t>
  </si>
  <si>
    <t>{4c9981f0-729d-49f9-9708-5a7cb1ce9927}</t>
  </si>
  <si>
    <t>950</t>
  </si>
  <si>
    <t>MOBILIÁŘ</t>
  </si>
  <si>
    <t>{be8822c4-a2ac-49d7-a194-591180a59c31}</t>
  </si>
  <si>
    <t>SO 02</t>
  </si>
  <si>
    <t>Přeložka VO</t>
  </si>
  <si>
    <t>{a195d5e7-88da-450c-9f2a-d1c566dfec96}</t>
  </si>
  <si>
    <t>SO 03</t>
  </si>
  <si>
    <t>Venkovní kanalizace</t>
  </si>
  <si>
    <t>{4417c8c7-1d73-4a85-a4b0-29bc800262e3}</t>
  </si>
  <si>
    <t>Tg03</t>
  </si>
  <si>
    <t>Technologie přípojky</t>
  </si>
  <si>
    <t>{9b6c37d1-b439-4b68-9b27-ea7899260fef}</t>
  </si>
  <si>
    <t>SO 04</t>
  </si>
  <si>
    <t>Přípojka plynu</t>
  </si>
  <si>
    <t>{b975f77a-f56d-46a6-80e6-9caa6d7289d6}</t>
  </si>
  <si>
    <t>Tg04</t>
  </si>
  <si>
    <t>{83de2ae0-9a23-4adf-aa69-1d11a6266040}</t>
  </si>
  <si>
    <t>SO 98 98</t>
  </si>
  <si>
    <t>VŠEOBECNÝ OBJEKT</t>
  </si>
  <si>
    <t>{0dc72dbf-c823-45d0-a0eb-91c835cabdef}</t>
  </si>
  <si>
    <t>VON</t>
  </si>
  <si>
    <t>Vedlejší a ostatní náklady</t>
  </si>
  <si>
    <t>{e96571e5-c618-454a-9ae3-be222a83c922}</t>
  </si>
  <si>
    <t>KRYCÍ LIST SOUPISU PRACÍ</t>
  </si>
  <si>
    <t>Objekt:</t>
  </si>
  <si>
    <t>SO 01 - VÝPRAVNÍ BUDOVA</t>
  </si>
  <si>
    <t>REKAPITULACE ČLENĚNÍ SOUPISU PRACÍ</t>
  </si>
  <si>
    <t>Kód dílu - Popis</t>
  </si>
  <si>
    <t>Cena celkem [CZK]</t>
  </si>
  <si>
    <t>-1</t>
  </si>
  <si>
    <t>HSV - Práce a dodávky HSV</t>
  </si>
  <si>
    <t xml:space="preserve">    1 - Zemní práce</t>
  </si>
  <si>
    <t xml:space="preserve">    2 - Zakládání</t>
  </si>
  <si>
    <t xml:space="preserve">    3 - Svislé a kompletní konstrukce</t>
  </si>
  <si>
    <t xml:space="preserve">    4 - Vodorovné konstrukce</t>
  </si>
  <si>
    <t xml:space="preserve">    6 - Úpravy povrchů, podlahy a osazování výplní</t>
  </si>
  <si>
    <t xml:space="preserve">    9 - Ostatní konstrukce a práce, bourání</t>
  </si>
  <si>
    <t xml:space="preserve">      94 - Lešení a stavební výtahy</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</si>
  <si>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</si>
  <si>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</si>
  <si>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</si>
  <si>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</si>
  <si>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</si>
  <si>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</si>
  <si>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762 - Konstrukce tesařské</t>
  </si>
  <si>
    <t xml:space="preserve">    763 - Konstrukce suché výstavby</t>
  </si>
  <si>
    <t xml:space="preserve">    764 - Konstrukce klempířské</t>
  </si>
  <si>
    <t xml:space="preserve">    765 - Krytina skládaná</t>
  </si>
  <si>
    <t xml:space="preserve">    766 - Konstrukce truhlářské</t>
  </si>
  <si>
    <t xml:space="preserve">    767 - Konstrukce zámečnické</t>
  </si>
  <si>
    <t xml:space="preserve">    768.1 - Výplně otvorů</t>
  </si>
  <si>
    <t xml:space="preserve">    771 -   Podlahy z dlaždic</t>
  </si>
  <si>
    <t xml:space="preserve">    775 - Podlahy skládané</t>
  </si>
  <si>
    <t xml:space="preserve">    776 - Podlahy povlakové</t>
  </si>
  <si>
    <t xml:space="preserve">    781 -   Dokončovací práce</t>
  </si>
  <si>
    <t xml:space="preserve">    783 - Dokončovací práce - nátěry</t>
  </si>
  <si>
    <t xml:space="preserve">    784 - Dokončovací práce - malby a tapety</t>
  </si>
  <si>
    <t xml:space="preserve">    786 - Dokončovací práce - čalounické úpravy</t>
  </si>
  <si>
    <t xml:space="preserve">    789 - Povrchové úpravy ocelových konstrukcí a technologických zařízení</t>
  </si>
  <si>
    <t>M - Práce a dodávky M</t>
  </si>
  <si>
    <t xml:space="preserve">    33-M - Montáže dopr.zaříz.,sklad. zař. a váh</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</si>
  <si>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</si>
  <si>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</si>
  <si>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</si>
  <si>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</si>
  <si>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</si>
  <si>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</si>
  <si>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</si>
  <si>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</si>
  <si>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</si>
  <si>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</si>
  <si>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</si>
  <si>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</si>
  <si>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</si>
  <si>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</si>
  <si>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</si>
  <si>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</si>
  <si>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</si>
  <si>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</si>
  <si>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113106123</t>
  </si>
  <si>
    <t>Rozebrání dlažeb komunikací pro pěší s přemístěním hmot na skládku na vzdálenost do 3 m nebo s naložením na dopravní prostředek s ložem z kameniva nebo živice a s jakoukoliv výplní spár ručně ze zámkové dlažby</t>
  </si>
  <si>
    <t>m2</t>
  </si>
  <si>
    <t>CS ÚRS 2020 02</t>
  </si>
  <si>
    <t>4</t>
  </si>
  <si>
    <t>-855994335</t>
  </si>
  <si>
    <t>PP</t>
  </si>
  <si>
    <t>130001101</t>
  </si>
  <si>
    <t>Příplatek k cenám hloubených vykopávek za ztížení vykopávky v blízkosti podzemního vedení nebo výbušnin pro jakoukoliv třídu horniny</t>
  </si>
  <si>
    <t>m3</t>
  </si>
  <si>
    <t>-1534436318</t>
  </si>
  <si>
    <t>VV</t>
  </si>
  <si>
    <t>300*0,1</t>
  </si>
  <si>
    <t>132212201</t>
  </si>
  <si>
    <t>Hloubení zapažených i nezapažených rýh šířky přes 600 do 2 000 mm ručním nebo pneumatickým nářadím s urovnáním dna do předepsaného profilu a spádu v horninách tř. 3 soudržných</t>
  </si>
  <si>
    <t>CS ÚRS 2019 01</t>
  </si>
  <si>
    <t>-1623816541</t>
  </si>
  <si>
    <t>(120+30)*2*1*1</t>
  </si>
  <si>
    <t>132212209</t>
  </si>
  <si>
    <t>Hloubení zapažených i nezapažených rýh šířky přes 600 do 2 000 mm ručním nebo pneumatickým nářadím s urovnáním dna do předepsaného profilu a spádu v horninách tř. 3 Příplatek k cenám za lepivost horniny tř. 3</t>
  </si>
  <si>
    <t>-45262614</t>
  </si>
  <si>
    <t>5</t>
  </si>
  <si>
    <t>139711101</t>
  </si>
  <si>
    <t>Vykopávka v uzavřených prostorách s naložením výkopku na dopravní prostředek v hornině tř. 1 až 4</t>
  </si>
  <si>
    <t>-963165430</t>
  </si>
  <si>
    <t>2,5*2*1,5</t>
  </si>
  <si>
    <t>"401" (18+62)*0,4*0,7</t>
  </si>
  <si>
    <t>Součet</t>
  </si>
  <si>
    <t>6</t>
  </si>
  <si>
    <t>161101501</t>
  </si>
  <si>
    <t>Svislé přemístění výkopku nošením bez naložení, avšak s vyprázdněním nádoby na hromady nebo do dopravního prostředku, na každých, třeba i započatých 3 m výšky z horniny tř. 1 až 4</t>
  </si>
  <si>
    <t>-1106675418</t>
  </si>
  <si>
    <t>29,9*2 "Přepočtené koeficientem množství</t>
  </si>
  <si>
    <t>7</t>
  </si>
  <si>
    <t>162201201</t>
  </si>
  <si>
    <t>Vodorovné přemístění výkopku nebo sypaniny nošením s vyprázdněním nádoby na hromady nebo do dopravního prostředku na vzdálenost do 10 m z horniny tř. 1 až 4</t>
  </si>
  <si>
    <t>522220995</t>
  </si>
  <si>
    <t>8</t>
  </si>
  <si>
    <t>162201209</t>
  </si>
  <si>
    <t>Vodorovné přemístění výkopku nebo sypaniny nošením s vyprázdněním nádoby na hromady nebo do dopravního prostředku na vzdálenost do 10 m z horniny Příplatek k ceně za každých dalších 10 m</t>
  </si>
  <si>
    <t>-113901339</t>
  </si>
  <si>
    <t>29,9*3 "Přepočtené koeficientem množství</t>
  </si>
  <si>
    <t>9</t>
  </si>
  <si>
    <t>162701105</t>
  </si>
  <si>
    <t>Vodorovné přemístění výkopku nebo sypaniny po suchu na obvyklém dopravním prostředku, bez naložení výkopku, avšak se složením bez rozhrnutí z horniny tř. 1 až 4 na vzdálenost přes 9 000 do 10 000 m</t>
  </si>
  <si>
    <t>-1516589322</t>
  </si>
  <si>
    <t>29,9+30*2</t>
  </si>
  <si>
    <t>10</t>
  </si>
  <si>
    <t>162701109</t>
  </si>
  <si>
    <t>Vodorovné přemístění výkopku nebo sypaniny po suchu na obvyklém dopravním prostředku, bez naložení výkopku, avšak se složením bez rozhrnutí z horniny tř. 1 až 4 na vzdálenost Příplatek k ceně za každých dalších i započatých 1 000 m</t>
  </si>
  <si>
    <t>1147306594</t>
  </si>
  <si>
    <t>89,9*5 "Přepočtené koeficientem množství</t>
  </si>
  <si>
    <t>11</t>
  </si>
  <si>
    <t>171201201</t>
  </si>
  <si>
    <t>Uložení sypaniny na skládky nebo meziskládky bez hutnění s upravením uložené sypaniny do předepsaného tvaru</t>
  </si>
  <si>
    <t>-597575406</t>
  </si>
  <si>
    <t>12</t>
  </si>
  <si>
    <t>171201211</t>
  </si>
  <si>
    <t>Poplatek za uložení stavebního odpadu na skládce (skládkovné) zeminy a kameniva zatříděného do Katalogu odpadů pod kódem 170 504</t>
  </si>
  <si>
    <t>t</t>
  </si>
  <si>
    <t>-1612436160</t>
  </si>
  <si>
    <t>89,9*1,8 "Přepočtené koeficientem množství</t>
  </si>
  <si>
    <t>13</t>
  </si>
  <si>
    <t>174101101</t>
  </si>
  <si>
    <t>Zásyp sypaninou z jakékoliv horniny strojně s uložením výkopku ve vrstvách se zhutněním jam, šachet, rýh nebo kolem objektů v těchto vykopávkách</t>
  </si>
  <si>
    <t>-1190936261</t>
  </si>
  <si>
    <t>300*0,9</t>
  </si>
  <si>
    <t>Zakládání</t>
  </si>
  <si>
    <t>17</t>
  </si>
  <si>
    <t>279311115</t>
  </si>
  <si>
    <t>Postupné podbetonování základového zdiva jakékoliv tloušťky, bez výkopu, bez zapažení a bednění, prostým betonem tř. C 20/25</t>
  </si>
  <si>
    <t>-254784433</t>
  </si>
  <si>
    <t>2,77*1,3*0,3</t>
  </si>
  <si>
    <t>Svislé a kompletní konstrukce</t>
  </si>
  <si>
    <t>18</t>
  </si>
  <si>
    <t>311113152</t>
  </si>
  <si>
    <t>Nadzákladové zdi z tvárnic ztraceného bednění hladkých, včetně výplně z betonu třídy C 25/30, tloušťky zdiva přes 150 do 200 mm</t>
  </si>
  <si>
    <t>-1679985015</t>
  </si>
  <si>
    <t>"1.19" (4,31)*4,6</t>
  </si>
  <si>
    <t>"1.66" (2)*4,6</t>
  </si>
  <si>
    <t>19</t>
  </si>
  <si>
    <t>311270331</t>
  </si>
  <si>
    <t>Zdivo z přesných vápenopískových tvárnic na tenkovrstvou maltu, tloušťka zdiva 200 mm, formát a rozměr tvárnic 7DF 248x200x248 mm plných, pevnosti přes P15 do P25</t>
  </si>
  <si>
    <t>1446276331</t>
  </si>
  <si>
    <t>"1.19" (4,11+2,7)*4,6-1,6</t>
  </si>
  <si>
    <t>"1.56" (2,5+3,6)*2*4,6-1,6</t>
  </si>
  <si>
    <t>20</t>
  </si>
  <si>
    <t>311361821</t>
  </si>
  <si>
    <t>Výztuž nadzákladových zdí nosných svislých nebo odkloněných od svislice, rovných nebo oblých z betonářské oceli 10 505 (R) nebo BSt 500</t>
  </si>
  <si>
    <t>1435497176</t>
  </si>
  <si>
    <t>29,026*0,01</t>
  </si>
  <si>
    <t>316381115</t>
  </si>
  <si>
    <t>Komínové krycí desky z betonu tř. C 12/15 až C 16/20 s případnou konstrukční obvodovou výztuží včetně bednění, s potěrem nebo s povrchem vyhlazeným ve spádu k okrajům, s přesahem do 70 mm sešikmeným v podhledu proti zatékání, tl. přes 50 do 80 mm</t>
  </si>
  <si>
    <t>70553610</t>
  </si>
  <si>
    <t>0,41*0,41+0,41*0,71+0,41*1,31</t>
  </si>
  <si>
    <t>22</t>
  </si>
  <si>
    <t>317142442</t>
  </si>
  <si>
    <t>Překlady nenosné z pórobetonu osazené do tenkého maltového lože, výšky do 250 mm, šířky překladu 150 mm, délky překladu přes 1000 do 1250 mm</t>
  </si>
  <si>
    <t>kus</t>
  </si>
  <si>
    <t>-227731942</t>
  </si>
  <si>
    <t>23</t>
  </si>
  <si>
    <t>317142444</t>
  </si>
  <si>
    <t>Překlady nenosné z pórobetonu osazené do tenkého maltového lože, výšky do 250 mm, šířky překladu 150 mm, délky překladu přes 1250 do 1500 mm</t>
  </si>
  <si>
    <t>-890577467</t>
  </si>
  <si>
    <t>24</t>
  </si>
  <si>
    <t>317234410</t>
  </si>
  <si>
    <t>Vyzdívka mezi nosníky cihlami pálenými na maltu cementovou</t>
  </si>
  <si>
    <t>-286784716</t>
  </si>
  <si>
    <t>25</t>
  </si>
  <si>
    <t>317941125</t>
  </si>
  <si>
    <t>Osazování ocelových válcovaných nosníků na zdivu I nebo IE nebo U nebo UE nebo L č. 24 a výše nebo výšky přes 220 mm</t>
  </si>
  <si>
    <t>-1060693137</t>
  </si>
  <si>
    <t>"středem nad 2.NP" 18,75*117*0,001</t>
  </si>
  <si>
    <t>26</t>
  </si>
  <si>
    <t>M</t>
  </si>
  <si>
    <t>13010990</t>
  </si>
  <si>
    <t>ocel profilová HE-B 300 jakost 11 375</t>
  </si>
  <si>
    <t>81710395</t>
  </si>
  <si>
    <t>2,194*1,08 "Přepočtené koeficientem množství</t>
  </si>
  <si>
    <t>27</t>
  </si>
  <si>
    <t>317944321</t>
  </si>
  <si>
    <t>Válcované nosníky dodatečně osazované do připravených otvorů bez zazdění hlav do č. 12</t>
  </si>
  <si>
    <t>2096289394</t>
  </si>
  <si>
    <t>28</t>
  </si>
  <si>
    <t>317944323</t>
  </si>
  <si>
    <t>Válcované nosníky dodatečně osazované do připravených otvorů bez zazdění hlav č. 14 až 22</t>
  </si>
  <si>
    <t>-1509487267</t>
  </si>
  <si>
    <t>29</t>
  </si>
  <si>
    <t>319202212</t>
  </si>
  <si>
    <t>Dodatečná izolace zdiva injektáží beztlakovou infuzí silikonovou mikroemulzí, tloušťka zdiva přes 150 do 300 mm</t>
  </si>
  <si>
    <t>m</t>
  </si>
  <si>
    <t>1483252680</t>
  </si>
  <si>
    <t>35*1,1</t>
  </si>
  <si>
    <t>33</t>
  </si>
  <si>
    <t>331231127</t>
  </si>
  <si>
    <t>Pilíře volně stojící z cihel pálených čtyřhranné až osmihranné (průřezu čtverce, T nebo kříže) pravoúhlé pod omítku nebo režné, bez spárování z cihel plných dl. 290 mm P 20 až P 25 M I, na maltu ze suché směsi 10 MPa</t>
  </si>
  <si>
    <t>-1421741572</t>
  </si>
  <si>
    <t>"vstup" 0,9*0,75*3,6*2</t>
  </si>
  <si>
    <t>36</t>
  </si>
  <si>
    <t>339941112</t>
  </si>
  <si>
    <t>Sloupy ocelové ze zdvojených válcovaných nosníků profilu U délky 3 m přišroubované, průřezu 160 mm</t>
  </si>
  <si>
    <t>-2124986951</t>
  </si>
  <si>
    <t>4,65/3+3,3/3*2</t>
  </si>
  <si>
    <t>37</t>
  </si>
  <si>
    <t>339941113</t>
  </si>
  <si>
    <t>Sloupy ocelové ze zdvojených válcovaných nosníků profilu U délky 3 m přišroubované, průřezu 200 mm</t>
  </si>
  <si>
    <t>-432180258</t>
  </si>
  <si>
    <t>519</t>
  </si>
  <si>
    <t>340271045</t>
  </si>
  <si>
    <t>Zazdívka otvorů v příčkách nebo stěnách pórobetonovými tvárnicemi plochy přes 1 m2 do 4 m2, objemová hmotnost 500 kg/m3, tloušťka příčky 150 mm</t>
  </si>
  <si>
    <t>1763692454</t>
  </si>
  <si>
    <t>"zazdívky po vybouraných dveřích</t>
  </si>
  <si>
    <t>1,75*2,175*2+1,8*8</t>
  </si>
  <si>
    <t>1,8*10</t>
  </si>
  <si>
    <t>39</t>
  </si>
  <si>
    <t>380326132</t>
  </si>
  <si>
    <t>Kompletní konstrukce čistíren odpadních vod, nádrží, vodojemů, kanálů z betonu železového bez výztuže a bednění se zvýšenými nároky na prostředí tř. C 30/37, tl. přes 150 do 300 mm</t>
  </si>
  <si>
    <t>1748757273</t>
  </si>
  <si>
    <t>"Jímka výtahu"</t>
  </si>
  <si>
    <t>2,355*2,77*0,3</t>
  </si>
  <si>
    <t>(2,355+2,17)*2*1,3*0,3</t>
  </si>
  <si>
    <t>40</t>
  </si>
  <si>
    <t>380356231</t>
  </si>
  <si>
    <t>Bednění kompletních konstrukcí čistíren odpadních vod, nádrží, vodojemů, kanálů konstrukcí neomítaných z betonu prostého nebo železového ploch rovinných zřízení</t>
  </si>
  <si>
    <t>927366572</t>
  </si>
  <si>
    <t>(2,355+2,77*2)*0,3</t>
  </si>
  <si>
    <t>(2,355+2,17)*2*1,3*2</t>
  </si>
  <si>
    <t>41</t>
  </si>
  <si>
    <t>380356232</t>
  </si>
  <si>
    <t>Bednění kompletních konstrukcí čistíren odpadních vod, nádrží, vodojemů, kanálů konstrukcí neomítaných z betonu prostého nebo železového ploch rovinných odstranění</t>
  </si>
  <si>
    <t>-1622819359</t>
  </si>
  <si>
    <t>42</t>
  </si>
  <si>
    <t>380361006</t>
  </si>
  <si>
    <t>Výztuž kompletních konstrukcí čistíren odpadních vod, nádrží, vodojemů, kanálů z oceli 10 505 (R) nebo BSt 500</t>
  </si>
  <si>
    <t>735513832</t>
  </si>
  <si>
    <t>5,487*0,15</t>
  </si>
  <si>
    <t>43</t>
  </si>
  <si>
    <t>R310279842</t>
  </si>
  <si>
    <t>Dozdívky a zazdívka otvorů ve zdivu nadzákladovém</t>
  </si>
  <si>
    <t>R-položka</t>
  </si>
  <si>
    <t>-2693304</t>
  </si>
  <si>
    <t>1,8*0,3*2*1,1</t>
  </si>
  <si>
    <t>1,5*2,35*0,65*2*2*1,1</t>
  </si>
  <si>
    <t>13,4*1,25*0,45*1,1</t>
  </si>
  <si>
    <t>"Podezdívka desky 220mm" 10</t>
  </si>
  <si>
    <t>44</t>
  </si>
  <si>
    <t>R310321111</t>
  </si>
  <si>
    <t>Zabetonování průduchů v rušených komínech</t>
  </si>
  <si>
    <t>-1547840927</t>
  </si>
  <si>
    <t>Vodorovné konstrukce</t>
  </si>
  <si>
    <t>45</t>
  </si>
  <si>
    <t>411321616</t>
  </si>
  <si>
    <t>Stropy z betonu železového (bez výztuže) stropů deskových, plochých střech, desek balkonových, desek hřibových stropů včetně hlavic hřibových sloupů tř. C 30/37</t>
  </si>
  <si>
    <t>1322423684</t>
  </si>
  <si>
    <t>"Prostor výtahu - P10" 28,02*0,26</t>
  </si>
  <si>
    <t>46</t>
  </si>
  <si>
    <t>411322626</t>
  </si>
  <si>
    <t>Stropy z betonu železového (bez výztuže) trámových, žebrových, kazetových nebo vložkových z tvárnic nebo z hraněných či zaoblených vln zabudovaného plechového bednění tř. C 30/37</t>
  </si>
  <si>
    <t>-1087735297</t>
  </si>
  <si>
    <t>"M1.03" (1,05*2,71+1,98*1,98)*0,1</t>
  </si>
  <si>
    <t>"2.NP" 367,81*0,1</t>
  </si>
  <si>
    <t>47</t>
  </si>
  <si>
    <t>411351021</t>
  </si>
  <si>
    <t>Bednění stropních konstrukcí - bez podpěrné konstrukce desek tloušťky stropní desky přes 25 do 50 cm zřízení</t>
  </si>
  <si>
    <t>1024015752</t>
  </si>
  <si>
    <t>48</t>
  </si>
  <si>
    <t>411351022</t>
  </si>
  <si>
    <t>Bednění stropních konstrukcí - bez podpěrné konstrukce desek tloušťky stropní desky přes 25 do 50 cm odstranění</t>
  </si>
  <si>
    <t>1951679534</t>
  </si>
  <si>
    <t>49</t>
  </si>
  <si>
    <t>411354203</t>
  </si>
  <si>
    <t xml:space="preserve">Bednění stropů ztracené ocelové žebrované ze širokých tenkostěnných ohýbaných profilů (hraněných trapézových vln), bez úpravy povrchu otevřeného podhledu, bez podpěrné konstrukce, s osazením nasucho na zdech do připravených ozubů, popř. na rovných zdech, </t>
  </si>
  <si>
    <t>207166141</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</si>
  <si>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40 mm, tl. plechu 0,75 mm</t>
  </si>
  <si>
    <t>"M1.03" (1,05*2,71+1,98*1,98)</t>
  </si>
  <si>
    <t>50</t>
  </si>
  <si>
    <t>411354204</t>
  </si>
  <si>
    <t>-867867300</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</si>
  <si>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40 mm, tl. plechu 0,88 mm</t>
  </si>
  <si>
    <t>367,81</t>
  </si>
  <si>
    <t>51</t>
  </si>
  <si>
    <t>411354315</t>
  </si>
  <si>
    <t>Podpěrná konstrukce stropů - desek, kleneb a skořepin výška podepření do 4 m tloušťka stropu přes 25 do 35 cm zřízení</t>
  </si>
  <si>
    <t>494973889</t>
  </si>
  <si>
    <t>52</t>
  </si>
  <si>
    <t>411354316</t>
  </si>
  <si>
    <t>Podpěrná konstrukce stropů - desek, kleneb a skořepin výška podepření do 4 m tloušťka stropu přes 25 do 35 cm odstranění</t>
  </si>
  <si>
    <t>-1804800363</t>
  </si>
  <si>
    <t>53</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</si>
  <si>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</si>
  <si>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t>
  </si>
  <si>
    <t>-651713715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</si>
  <si>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</si>
  <si>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(6,766+367,81+28,02)*0,005*1,2</t>
  </si>
  <si>
    <t>54</t>
  </si>
  <si>
    <t>413232221</t>
  </si>
  <si>
    <t>Zazdívka zhlaví stropních trámů nebo válcovaných nosníků pálenými cihlami válcovaných nosníků, výšky přes 150 do 300 mm</t>
  </si>
  <si>
    <t>77642554</t>
  </si>
  <si>
    <t>55</t>
  </si>
  <si>
    <t>413321414</t>
  </si>
  <si>
    <t>Nosníky z betonu železového (bez výztuže) včetně stěnových i jeřábových drah, volných trámů, průvlaků, rámových příčlí, ztužidel, konzol, vodorovných táhel apod., tyčových konstrukcí tř. C 25/30</t>
  </si>
  <si>
    <t>-149275068</t>
  </si>
  <si>
    <t>12,35*0,5*0,3</t>
  </si>
  <si>
    <t>56</t>
  </si>
  <si>
    <t>413351111</t>
  </si>
  <si>
    <t>Bednění nosníků a průvlaků - bez podpěrné konstrukce výška nosníku po spodní líc stropní desky do 100 cm zřízení</t>
  </si>
  <si>
    <t>-1298979216</t>
  </si>
  <si>
    <t>12,35*0,3*2</t>
  </si>
  <si>
    <t>57</t>
  </si>
  <si>
    <t>413351112</t>
  </si>
  <si>
    <t>Bednění nosníků a průvlaků - bez podpěrné konstrukce výška nosníku po spodní líc stropní desky do 100 cm odstranění</t>
  </si>
  <si>
    <t>73438737</t>
  </si>
  <si>
    <t>58</t>
  </si>
  <si>
    <t>413361821</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</si>
  <si>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t>
  </si>
  <si>
    <t>-1000960024</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</si>
  <si>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</si>
  <si>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1,853*0,1</t>
  </si>
  <si>
    <t>59</t>
  </si>
  <si>
    <t>413941123</t>
  </si>
  <si>
    <t>Osazování ocelových válcovaných nosníků ve stropech I nebo IE nebo U nebo UE nebo L č. 14 až 22 nebo výšky do 220 mm</t>
  </si>
  <si>
    <t>392488415</t>
  </si>
  <si>
    <t>"M1.03 - IPE140" 12,9*(1,5*4+2,5*3)*0,001</t>
  </si>
  <si>
    <t>"UPE180" 16,1*7*5*0,001</t>
  </si>
  <si>
    <t>"IPE200" 22,4*(18*2+10,25*16+3*4)*0,001</t>
  </si>
  <si>
    <t>"HEB200" 61,3*3,75*2*0,001</t>
  </si>
  <si>
    <t>"HEB180" 51,2*5,5*0,001</t>
  </si>
  <si>
    <t>60</t>
  </si>
  <si>
    <t>13010746</t>
  </si>
  <si>
    <t>ocel profilová IPE 140 jakost 11 375</t>
  </si>
  <si>
    <t>1225819959</t>
  </si>
  <si>
    <t>0,174*1,1 "Přepočtené koeficientem množství</t>
  </si>
  <si>
    <t>61</t>
  </si>
  <si>
    <t>13010752</t>
  </si>
  <si>
    <t>ocel profilová IPE 200 jakost 11 375</t>
  </si>
  <si>
    <t>1440879502</t>
  </si>
  <si>
    <t>4,749*1,1 "Přepočtené koeficientem množství</t>
  </si>
  <si>
    <t>62</t>
  </si>
  <si>
    <t>13010936</t>
  </si>
  <si>
    <t>ocel profilová UPE 180 jakost 11 375</t>
  </si>
  <si>
    <t>-925356571</t>
  </si>
  <si>
    <t>0,564*1,1 "Přepočtené koeficientem množství</t>
  </si>
  <si>
    <t>63</t>
  </si>
  <si>
    <t>13010980</t>
  </si>
  <si>
    <t>ocel profilová HE-B 200 jakost 11 375</t>
  </si>
  <si>
    <t>-2107829449</t>
  </si>
  <si>
    <t>0,46*1,1 "Přepočtené koeficientem množství</t>
  </si>
  <si>
    <t>64</t>
  </si>
  <si>
    <t>13010978</t>
  </si>
  <si>
    <t>ocel profilová HE-B 180 jakost 11 375</t>
  </si>
  <si>
    <t>1590225060</t>
  </si>
  <si>
    <t>0,282*1,1 "Přepočtené koeficientem množství</t>
  </si>
  <si>
    <t>65</t>
  </si>
  <si>
    <t>413941125</t>
  </si>
  <si>
    <t>Osazování ocelových válcovaných nosníků ve stropech I nebo IE nebo U nebo UE nebo L č. 24 a výše nebo výšky přes 220 mm</t>
  </si>
  <si>
    <t>-446446773</t>
  </si>
  <si>
    <t>30,7*(4,65*6+2*2)*0,001</t>
  </si>
  <si>
    <t>42,2*6,45*2*0,001</t>
  </si>
  <si>
    <t>30,7*6,75*22*0,001</t>
  </si>
  <si>
    <t>66,3*41,5*2*0,001</t>
  </si>
  <si>
    <t>83,2*18,7*2*0,001</t>
  </si>
  <si>
    <t>66</t>
  </si>
  <si>
    <t>13010756</t>
  </si>
  <si>
    <t>ocel profilová IPE 240 jakost 11 375</t>
  </si>
  <si>
    <t>-1539664265</t>
  </si>
  <si>
    <t>4,559+0,979</t>
  </si>
  <si>
    <t>5,538*1,1 "Přepočtené koeficientem množství</t>
  </si>
  <si>
    <t>67</t>
  </si>
  <si>
    <t>13010760</t>
  </si>
  <si>
    <t>ocel profilová IPE 300 jakost 11 375</t>
  </si>
  <si>
    <t>-462435848</t>
  </si>
  <si>
    <t>0,544*1,1 "Přepočtené koeficientem množství</t>
  </si>
  <si>
    <t>68</t>
  </si>
  <si>
    <t>13011017</t>
  </si>
  <si>
    <t>ocel profilová IPE 400 jakost 11 375</t>
  </si>
  <si>
    <t>1785962286</t>
  </si>
  <si>
    <t>5,503*1,1 "Přepočtené koeficientem množství</t>
  </si>
  <si>
    <t>69</t>
  </si>
  <si>
    <t>13010984</t>
  </si>
  <si>
    <t>ocel profilová HE-B 240 jakost 11 375</t>
  </si>
  <si>
    <t>1973482079</t>
  </si>
  <si>
    <t>3,112*1,1 "Přepočtené koeficientem množství</t>
  </si>
  <si>
    <t>70</t>
  </si>
  <si>
    <t>430321616</t>
  </si>
  <si>
    <t>Schodišťové konstrukce a rampy z betonu železového (bez výztuže) stupně, schodnice, ramena, podesty s nosníky tř. C 30/37</t>
  </si>
  <si>
    <t>1961510771</t>
  </si>
  <si>
    <t>1,25*(5*0,13*0,37+4*7*0,18*0,27)*1,5*1,2</t>
  </si>
  <si>
    <t>0,26*(4,3*1,25*2+2,6*0,65)</t>
  </si>
  <si>
    <t>"schody před vstupem, pod prefa schodové desky" 0,6*5,7</t>
  </si>
  <si>
    <t>71</t>
  </si>
  <si>
    <t>430361821</t>
  </si>
  <si>
    <t>Výztuž schodišťových konstrukcí a ramp stupňů, schodnic, ramen, podest s nosníky z betonářské oceli 10 505 (R) nebo BSt 500</t>
  </si>
  <si>
    <t>-798414266</t>
  </si>
  <si>
    <t>10,257*0,1</t>
  </si>
  <si>
    <t>72</t>
  </si>
  <si>
    <t>431351121</t>
  </si>
  <si>
    <t>Bednění podest, podstupňových desek a ramp včetně podpěrné konstrukce výšky do 4 m půdorysně přímočarých zřízení</t>
  </si>
  <si>
    <t>-1904933145</t>
  </si>
  <si>
    <t>(4,3*1,25*2+2,6*0,65+1,25*(2+4*2,5+5*0,13+28*0,18))*1,2+20</t>
  </si>
  <si>
    <t>73</t>
  </si>
  <si>
    <t>431351122</t>
  </si>
  <si>
    <t>Bednění podest, podstupňových desek a ramp včetně podpěrné konstrukce výšky do 4 m půdorysně přímočarých odstranění</t>
  </si>
  <si>
    <t>-1512164245</t>
  </si>
  <si>
    <t>74</t>
  </si>
  <si>
    <t>434121425</t>
  </si>
  <si>
    <t>Osazování schodišťových stupňů železobetonových s vyspárováním styčných spár, s provizorním dřevěným zábradlím a dočasným zakrytím stupnic prkny na desku, stupňů broušených nebo leštěných</t>
  </si>
  <si>
    <t>-372312222</t>
  </si>
  <si>
    <t>75</t>
  </si>
  <si>
    <t>R5973755</t>
  </si>
  <si>
    <t>stupeň schodišťový nosný ŽB 35x15 cm</t>
  </si>
  <si>
    <t>251637519</t>
  </si>
  <si>
    <t>76</t>
  </si>
  <si>
    <t>R5973757</t>
  </si>
  <si>
    <t>stupeň schodišťový nosný ŽB 42,5x15 cm</t>
  </si>
  <si>
    <t>1968874836</t>
  </si>
  <si>
    <t>77</t>
  </si>
  <si>
    <t>451572111</t>
  </si>
  <si>
    <t>Lože pod potrubí, stoky a drobné objekty v otevřeném výkopu z kameniva drobného těženého 0 až 4 mm</t>
  </si>
  <si>
    <t>-1066730744</t>
  </si>
  <si>
    <t>"401" (18+62)*0,4*0,4</t>
  </si>
  <si>
    <t>78</t>
  </si>
  <si>
    <t>R434121426</t>
  </si>
  <si>
    <t>Osazování podestových desek železobetonových s vyspárováním styčných spár, s provizorním dřevěným zábradlím a dočasným zakrytím stupnic prkny na desku, stupňů drsných</t>
  </si>
  <si>
    <t>-626173462</t>
  </si>
  <si>
    <t>79</t>
  </si>
  <si>
    <t>R5973758</t>
  </si>
  <si>
    <t>deska podestová ŽB tl. 15 cm</t>
  </si>
  <si>
    <t>257959876</t>
  </si>
  <si>
    <t>Úpravy povrchů, podlahy a osazování výplní</t>
  </si>
  <si>
    <t>80</t>
  </si>
  <si>
    <t>611325211</t>
  </si>
  <si>
    <t>Vápenocementová omítka jednotlivých malých ploch hladká na stropech, plochy jednotlivě do 0,09 m2</t>
  </si>
  <si>
    <t>-1153170914</t>
  </si>
  <si>
    <t>"610" 15</t>
  </si>
  <si>
    <t>"620" 2</t>
  </si>
  <si>
    <t>"630" 3</t>
  </si>
  <si>
    <t>"T500" 21+6</t>
  </si>
  <si>
    <t>"P500" 5</t>
  </si>
  <si>
    <t>"402" 8+12+4</t>
  </si>
  <si>
    <t>"401" 11+19+8</t>
  </si>
  <si>
    <t>81</t>
  </si>
  <si>
    <t>612135001</t>
  </si>
  <si>
    <t>Vyrovnání nerovností podkladu vnitřních omítaných ploch maltou, tloušťky do 10 mm vápenocementovou stěn</t>
  </si>
  <si>
    <t>436966895</t>
  </si>
  <si>
    <t>"stěny po bouraných obkladech" 375*0,6</t>
  </si>
  <si>
    <t>82</t>
  </si>
  <si>
    <t>612142001</t>
  </si>
  <si>
    <t>Potažení vnitřních ploch pletivem v ploše nebo pruzích, na plném podkladu sklovláknitým vtlačením do tmelu stěn</t>
  </si>
  <si>
    <t>1006957129</t>
  </si>
  <si>
    <t>"viz pol.č. 612321121" 1258,329</t>
  </si>
  <si>
    <t>"v místech omítek rýh a jednotlivých malých ploch" 500</t>
  </si>
  <si>
    <t>83</t>
  </si>
  <si>
    <t>612181001</t>
  </si>
  <si>
    <t>Sádrová stěrka vnitřních povrchů tloušťky do 3 mm bez penetrace, včetně následného přebroušení svislých konstrukcí stěn v podlaží i na schodišti</t>
  </si>
  <si>
    <t>1292916149</t>
  </si>
  <si>
    <t>"4980,404-240,679</t>
  </si>
  <si>
    <t>"1.01"</t>
  </si>
  <si>
    <t>(8,6+10)*2*2,69</t>
  </si>
  <si>
    <t>"1.02"</t>
  </si>
  <si>
    <t>(4,12+3,55)*2*3,17</t>
  </si>
  <si>
    <t>"1.03"</t>
  </si>
  <si>
    <t>(11,1+2,97)*2*3,47</t>
  </si>
  <si>
    <t>"1.04"</t>
  </si>
  <si>
    <t>(8,79+6,33)*2*4,54</t>
  </si>
  <si>
    <t>"1.05"</t>
  </si>
  <si>
    <t>(4,75+1,53+(1,38+0,88)*3)*2*4,54</t>
  </si>
  <si>
    <t>"1.06"</t>
  </si>
  <si>
    <t>(3,8+1,5)*2*4,54</t>
  </si>
  <si>
    <t>"1.07"</t>
  </si>
  <si>
    <t>(1,38+1,83)*2*4,54</t>
  </si>
  <si>
    <t>"1.08"</t>
  </si>
  <si>
    <t>(13,65+7,1)*2*2,69</t>
  </si>
  <si>
    <t>"1.09"</t>
  </si>
  <si>
    <t>(3,65+2,2)*2*2,26</t>
  </si>
  <si>
    <t>"1.10"</t>
  </si>
  <si>
    <t>(12,07+6,45+0,65+0,65)*2*4,54</t>
  </si>
  <si>
    <t>"1.11"</t>
  </si>
  <si>
    <t>(3,6+5,61)*2*4,54</t>
  </si>
  <si>
    <t>"1.12"</t>
  </si>
  <si>
    <t>(4,33+2,99)*2*4,54</t>
  </si>
  <si>
    <t>"1.13"</t>
  </si>
  <si>
    <t>(4,33+2,89)*2*4,54</t>
  </si>
  <si>
    <t>"1.14a a další"</t>
  </si>
  <si>
    <t>(5,75+15,4)*2*4,54</t>
  </si>
  <si>
    <t>"1.16"</t>
  </si>
  <si>
    <t>(20,985+5,94)*2*4,54</t>
  </si>
  <si>
    <t>"1.18a"</t>
  </si>
  <si>
    <t>4,15*2*4,54</t>
  </si>
  <si>
    <t>"1.18b"</t>
  </si>
  <si>
    <t>4,5*4,54</t>
  </si>
  <si>
    <t>"1.19"</t>
  </si>
  <si>
    <t>(2,5+4,11)*2*4,54</t>
  </si>
  <si>
    <t>"1.20"</t>
  </si>
  <si>
    <t>(2,75+1,8)*4,54</t>
  </si>
  <si>
    <t>"1.21"</t>
  </si>
  <si>
    <t>4,25*4,54</t>
  </si>
  <si>
    <t>"1.22"</t>
  </si>
  <si>
    <t>1,15*4,54</t>
  </si>
  <si>
    <t>"1.23"</t>
  </si>
  <si>
    <t>(7,245+4,09)*2*4,54</t>
  </si>
  <si>
    <t>"1.25"</t>
  </si>
  <si>
    <t>(3,175+4,88)*4,54</t>
  </si>
  <si>
    <t>"1.26"</t>
  </si>
  <si>
    <t>(4,6+5,99)*2*4,54</t>
  </si>
  <si>
    <t>"1.27"</t>
  </si>
  <si>
    <t>(6+5,7)*4,54</t>
  </si>
  <si>
    <t>"1.28"</t>
  </si>
  <si>
    <t>6,3*4,54</t>
  </si>
  <si>
    <t>"1.29"</t>
  </si>
  <si>
    <t>(1,57+1,08+1,95+0,9)*2*4,54</t>
  </si>
  <si>
    <t>"1.30"</t>
  </si>
  <si>
    <t>(2,12+1,67+(1,49+1,01)*2)*2*4,54</t>
  </si>
  <si>
    <t>"1.31"</t>
  </si>
  <si>
    <t>(2,12+0,855)*2*4,54</t>
  </si>
  <si>
    <t>"1.32"</t>
  </si>
  <si>
    <t>(3,3+2,47)*4,54</t>
  </si>
  <si>
    <t>"1.33"</t>
  </si>
  <si>
    <t>(3,3+2,26)*4,54</t>
  </si>
  <si>
    <t>"1.34a"</t>
  </si>
  <si>
    <t>(5,84+4,215)*4,54</t>
  </si>
  <si>
    <t>"1.34b"</t>
  </si>
  <si>
    <t>"1.35"</t>
  </si>
  <si>
    <t>(2,485+3,04)*4,54</t>
  </si>
  <si>
    <t>"1.36"</t>
  </si>
  <si>
    <t>9,283*2*4,54</t>
  </si>
  <si>
    <t>"1.37"</t>
  </si>
  <si>
    <t>(17,51+9,43)*2*4,54</t>
  </si>
  <si>
    <t>"1.38a"</t>
  </si>
  <si>
    <t>(4,21+2,45)*4,54</t>
  </si>
  <si>
    <t>"1.38b"</t>
  </si>
  <si>
    <t>"1.45a"</t>
  </si>
  <si>
    <t>8,35*4,54</t>
  </si>
  <si>
    <t>"1.45b"</t>
  </si>
  <si>
    <t>(2,04*2+1,9)*4,54</t>
  </si>
  <si>
    <t>"1.46"</t>
  </si>
  <si>
    <t>(3,15*2+4,09)*4,38</t>
  </si>
  <si>
    <t>"1.47 a další"</t>
  </si>
  <si>
    <t>(24,4+12)*2*4,38</t>
  </si>
  <si>
    <t>"1.56 a další"</t>
  </si>
  <si>
    <t>(2,5+3,2+2,9+3,6)*2*4,38</t>
  </si>
  <si>
    <t>"1.60 a další"</t>
  </si>
  <si>
    <t>(13,16+12)*2*4,38</t>
  </si>
  <si>
    <t>"1.66"</t>
  </si>
  <si>
    <t>(6,5+2)*2*4,5</t>
  </si>
  <si>
    <t>Mezisoučet 1.NP</t>
  </si>
  <si>
    <t>"M1.1"</t>
  </si>
  <si>
    <t>(4,11+3,57)*2*3,6</t>
  </si>
  <si>
    <t>"M1.02"</t>
  </si>
  <si>
    <t>(6+8,5)*2*2,6</t>
  </si>
  <si>
    <t>"M1.03"</t>
  </si>
  <si>
    <t>(10,75+6,85)*2*2,6</t>
  </si>
  <si>
    <t>"M1.04"</t>
  </si>
  <si>
    <t>(2,17+3,51)*2*2,6</t>
  </si>
  <si>
    <t>"M1.05"</t>
  </si>
  <si>
    <t>(3+3,36)*2*2,6</t>
  </si>
  <si>
    <t>"M1.06"</t>
  </si>
  <si>
    <t>(2,95+3)*2*2,6</t>
  </si>
  <si>
    <t>"M1.07"</t>
  </si>
  <si>
    <t>(5,75+3,12)*2*2,6</t>
  </si>
  <si>
    <t>"M1.08"</t>
  </si>
  <si>
    <t>(2,05+1,32)*2*2,6</t>
  </si>
  <si>
    <t>"M1.09"</t>
  </si>
  <si>
    <t>(0,65+1,85+1,3*2+0,85+0,9)*2*2,6</t>
  </si>
  <si>
    <t>"M1.10"</t>
  </si>
  <si>
    <t>(2,2+3,57)*2*2,6</t>
  </si>
  <si>
    <t>"M1.11"</t>
  </si>
  <si>
    <t>(1,46+2,25)*2*2,6</t>
  </si>
  <si>
    <t>Mezisoučet 1.MP</t>
  </si>
  <si>
    <t>"2.01 a další" (17,35+6,14)*2*3,49</t>
  </si>
  <si>
    <t>"2.04 a další" (9,64+18)*2*3,49</t>
  </si>
  <si>
    <t>"2.13 a další" (17,35+6,21)*2*3,49</t>
  </si>
  <si>
    <t>"2.16 a další" (2,95+4,05+0,6+1,35)*2*3,49</t>
  </si>
  <si>
    <t>Mezisoučet 2.NP</t>
  </si>
  <si>
    <t>"-obklady na zdivu" -240,679</t>
  </si>
  <si>
    <t>84</t>
  </si>
  <si>
    <t>612321121</t>
  </si>
  <si>
    <t>Omítka vápenocementová vnitřních ploch nanášená ručně jednovrstvá, tloušťky do 10 mm hladká svislých konstrukcí stěn</t>
  </si>
  <si>
    <t>2049077514</t>
  </si>
  <si>
    <t>"1.66" (2)*4,6*1,1</t>
  </si>
  <si>
    <t>Mezisoučet</t>
  </si>
  <si>
    <t>168,237*2*1,1</t>
  </si>
  <si>
    <t>"1.19" (4,11+2,7+4,31)*4,6*1,1-1,6</t>
  </si>
  <si>
    <t>"1.56" (2,5+3,6)*2*4,6*1,1-1,6</t>
  </si>
  <si>
    <t>56,551/0,65*2*1,1</t>
  </si>
  <si>
    <t>"pilíře vstupu" (0,9+0,75)*3,6*2*1,1</t>
  </si>
  <si>
    <t>(1,75*2,175*2+1,8*8)*2*1,1</t>
  </si>
  <si>
    <t>1,8*10*2*1,1</t>
  </si>
  <si>
    <t>"Na dozdívkách a zazdívkách</t>
  </si>
  <si>
    <t>1,8*2*1,1*2</t>
  </si>
  <si>
    <t>1,5*2,35*2*2*1,1*2</t>
  </si>
  <si>
    <t>13,4*1,25*1,1*2</t>
  </si>
  <si>
    <t>"Podezdívka desky 220mm" 10*2</t>
  </si>
  <si>
    <t>"po vybouraných obkladech" 375</t>
  </si>
  <si>
    <t>85</t>
  </si>
  <si>
    <t>612325111</t>
  </si>
  <si>
    <t>Vápenocementová omítka rýh hladká ve stěnách, šířky rýhy do 150 mm</t>
  </si>
  <si>
    <t>1530398762</t>
  </si>
  <si>
    <t>"610" 450*0,15+650*0,05</t>
  </si>
  <si>
    <t>"620" 250*0,15+500*0,05</t>
  </si>
  <si>
    <t>"630" 150*0,15+400*0,05</t>
  </si>
  <si>
    <t>"T500" 595*0,15+12*0,08</t>
  </si>
  <si>
    <t>"P500" 6*0,15</t>
  </si>
  <si>
    <t>"401" 19*0,1+136*0,08+146*0,15</t>
  </si>
  <si>
    <t>"402" 86*0,1</t>
  </si>
  <si>
    <t>86</t>
  </si>
  <si>
    <t>612325112</t>
  </si>
  <si>
    <t>Vápenocementová omítka rýh hladká ve stěnách, šířky rýhy přes 150 do 300 mm</t>
  </si>
  <si>
    <t>-1609065028</t>
  </si>
  <si>
    <t>"402" 176*0,3</t>
  </si>
  <si>
    <t>87</t>
  </si>
  <si>
    <t>612325211</t>
  </si>
  <si>
    <t>Vápenocementová omítka jednotlivých malých ploch hladká na stěnách, plochy jednotlivě do 0,09 m2</t>
  </si>
  <si>
    <t>-1843528814</t>
  </si>
  <si>
    <t>"610" 100*2</t>
  </si>
  <si>
    <t>"620" 50*2</t>
  </si>
  <si>
    <t>"630" 50*2</t>
  </si>
  <si>
    <t>"T500" (2+9)*2</t>
  </si>
  <si>
    <t>"P500" (7+14+14+3+3)*2</t>
  </si>
  <si>
    <t>"402" (19+28+41)*2</t>
  </si>
  <si>
    <t>"401" (9+19+26)*2</t>
  </si>
  <si>
    <t>88</t>
  </si>
  <si>
    <t>612325213</t>
  </si>
  <si>
    <t>Vápenocementová omítka jednotlivých malých ploch hladká na stěnách, plochy jednotlivě přes 0,25 do 1 m2</t>
  </si>
  <si>
    <t>-1832885951</t>
  </si>
  <si>
    <t>"610" 21</t>
  </si>
  <si>
    <t>89</t>
  </si>
  <si>
    <t>612325215</t>
  </si>
  <si>
    <t>Vápenocementová omítka jednotlivých malých ploch hladká na stěnách, plochy jednotlivě přes 1,0 do 4 m2</t>
  </si>
  <si>
    <t>-483373256</t>
  </si>
  <si>
    <t>"610" 11</t>
  </si>
  <si>
    <t>"620" 1</t>
  </si>
  <si>
    <t>"630" 1</t>
  </si>
  <si>
    <t>90</t>
  </si>
  <si>
    <t>622135001</t>
  </si>
  <si>
    <t>Vyrovnání nerovností podkladu vnějších omítaných ploch maltou, tloušťky do 10 mm vápenocementovou stěn</t>
  </si>
  <si>
    <t>-238767702</t>
  </si>
  <si>
    <t>1764,362+63+286*1,5+120*2</t>
  </si>
  <si>
    <t>91</t>
  </si>
  <si>
    <t>622211031</t>
  </si>
  <si>
    <t>Montáž kontaktního zateplení lepením a mechanickým kotvením z polystyrenových desek nebo z kombinovaných desek na vnější stěny, tloušťky desek přes 120 do 160 mm</t>
  </si>
  <si>
    <t>1756527345</t>
  </si>
  <si>
    <t>"použít lepicí kotvy pod desku - viz PD</t>
  </si>
  <si>
    <t>1764,362+63</t>
  </si>
  <si>
    <t>92</t>
  </si>
  <si>
    <t>28376078</t>
  </si>
  <si>
    <t>deska EPS grafitová fasádní λ=0,031 tl 140mm</t>
  </si>
  <si>
    <t>-321871584</t>
  </si>
  <si>
    <t>"Perforované desky</t>
  </si>
  <si>
    <t>1827,362-124,6</t>
  </si>
  <si>
    <t>1702,762*1,05 "Přepočtené koeficientem množství</t>
  </si>
  <si>
    <t>93</t>
  </si>
  <si>
    <t>28376404</t>
  </si>
  <si>
    <t>deska z polystyrénu XPS, hrana rovná a strukturovaný povrch λ=0,033</t>
  </si>
  <si>
    <t>-297529198</t>
  </si>
  <si>
    <t>124,6*1,05 "Přepočtené koeficientem množství</t>
  </si>
  <si>
    <t>94</t>
  </si>
  <si>
    <t>R622252_01F</t>
  </si>
  <si>
    <t>M+D fasádních dekoračních lišt a profilů z EPS - 01/F, římsa 200/310</t>
  </si>
  <si>
    <t>139198902</t>
  </si>
  <si>
    <t>95</t>
  </si>
  <si>
    <t>R622252_02F</t>
  </si>
  <si>
    <t>M+D fasádních dekoračních lišt a profilů z EPS - 02/F, římsa 121/200</t>
  </si>
  <si>
    <t>1072496286</t>
  </si>
  <si>
    <t>96</t>
  </si>
  <si>
    <t>R622252_03F</t>
  </si>
  <si>
    <t>M+D fasádních dekoračních lišt a profilů z EPS - 03/F, římsa 115/270</t>
  </si>
  <si>
    <t>1934351261</t>
  </si>
  <si>
    <t>97</t>
  </si>
  <si>
    <t>R622252_04F</t>
  </si>
  <si>
    <t>M+D fasádních dekoračních lišt a profilů z EPS - 04/F, římsa 35/70</t>
  </si>
  <si>
    <t>-1104002744</t>
  </si>
  <si>
    <t>98</t>
  </si>
  <si>
    <t>R622252_05F</t>
  </si>
  <si>
    <t>M+D fasádních dekoračních lišt a profilů z EPS - 05/F, římsa 168/76</t>
  </si>
  <si>
    <t>-166892040</t>
  </si>
  <si>
    <t>99</t>
  </si>
  <si>
    <t>R622252_06F</t>
  </si>
  <si>
    <t>M+D fasádních dekoračních lišt a profilů z EPS - 06/F, bosáž tl.30mm</t>
  </si>
  <si>
    <t>1408174060</t>
  </si>
  <si>
    <t>100</t>
  </si>
  <si>
    <t>R622252_07F</t>
  </si>
  <si>
    <t>M+D fasádních dekoračních lišt a profilů z EPS - 07/F, šambrána</t>
  </si>
  <si>
    <t>-1924075154</t>
  </si>
  <si>
    <t>101</t>
  </si>
  <si>
    <t>R622252_08F</t>
  </si>
  <si>
    <t>M+D fasádních dekoračních lišt a profilů z EPS - 08/F, doplnění šambrány</t>
  </si>
  <si>
    <t>-777005567</t>
  </si>
  <si>
    <t>102</t>
  </si>
  <si>
    <t>R622252_09F</t>
  </si>
  <si>
    <t>M+D fasádních dekoračních lišt a profilů z EPS - 09/F, doplnění šambrány</t>
  </si>
  <si>
    <t>1528268303</t>
  </si>
  <si>
    <t>103</t>
  </si>
  <si>
    <t>R622252_10F</t>
  </si>
  <si>
    <t>M+D fasádních dekoračních lišt a profilů z EPS - 10/F, šambrána</t>
  </si>
  <si>
    <t>547840913</t>
  </si>
  <si>
    <t>104</t>
  </si>
  <si>
    <t>R622252_11F</t>
  </si>
  <si>
    <t>M+D fasádních dekoračních lišt a profilů z EPS - 11/F, šambrána</t>
  </si>
  <si>
    <t>-1701619149</t>
  </si>
  <si>
    <t>105</t>
  </si>
  <si>
    <t>R622252_12F</t>
  </si>
  <si>
    <t>M+D fasádních dekoračních lišt a profilů z EPS - 12/F, šambrána</t>
  </si>
  <si>
    <t>-1530230549</t>
  </si>
  <si>
    <t>106</t>
  </si>
  <si>
    <t>R622252_13F</t>
  </si>
  <si>
    <t>M+D fasádních dekoračních lišt a profilů z EPS - 13/F, šambrána</t>
  </si>
  <si>
    <t>-889349032</t>
  </si>
  <si>
    <t>107</t>
  </si>
  <si>
    <t>R622252_14F</t>
  </si>
  <si>
    <t>M+D fasádních dekoračních lišt a profilů z EPS - 14/F, šambrána</t>
  </si>
  <si>
    <t>-1574777806</t>
  </si>
  <si>
    <t>108</t>
  </si>
  <si>
    <t>R622252_15F</t>
  </si>
  <si>
    <t>M+D fasádních dekoračních lišt a profilů z EPS - 15/F, šambrána</t>
  </si>
  <si>
    <t>-708103427</t>
  </si>
  <si>
    <t>109</t>
  </si>
  <si>
    <t>R622252_16F</t>
  </si>
  <si>
    <t>M+D fasádních dekoračních lišt a profilů z EPS - 16/F, doplnění šambrány</t>
  </si>
  <si>
    <t>-1126910721</t>
  </si>
  <si>
    <t>R622252_17F</t>
  </si>
  <si>
    <t>M+D fasádních dekoračních lišt a profilů z EPS - 17/F, doplnění šambrány</t>
  </si>
  <si>
    <t>27414729</t>
  </si>
  <si>
    <t>111</t>
  </si>
  <si>
    <t>R622252_18F</t>
  </si>
  <si>
    <t>M+D fasádních dekoračních lišt a profilů z EPS - 18/F, doplnění bosáže</t>
  </si>
  <si>
    <t>1974498041</t>
  </si>
  <si>
    <t>112</t>
  </si>
  <si>
    <t>R622252_19F</t>
  </si>
  <si>
    <t>M+D fasádních dekoračních lišt a profilů z EPS - 19/F, dekorace atiky</t>
  </si>
  <si>
    <t>1379152629</t>
  </si>
  <si>
    <t>R622252_20F</t>
  </si>
  <si>
    <t>M+D fasádních dekoračních lišt a profilů z EPS - 20/F, šambrána</t>
  </si>
  <si>
    <t>362328278</t>
  </si>
  <si>
    <t>113</t>
  </si>
  <si>
    <t>R62231103</t>
  </si>
  <si>
    <t>Příplatek k zateplení vnějších stěn za dodávku a osazení všech systémových lišt, rohovníků, profilů a doplňků / příslušenství</t>
  </si>
  <si>
    <t>626969823</t>
  </si>
  <si>
    <t>"ETICS, kvalita.tř. A, dle PD a TZ"</t>
  </si>
  <si>
    <t>"množství vztaženo k celkové ploše zateplení" 1827,362</t>
  </si>
  <si>
    <t>114</t>
  </si>
  <si>
    <t>622321121</t>
  </si>
  <si>
    <t>Omítka vápenocementová vnějších ploch nanášená ručně jednovrstvá, tloušťky do 15 mm hladká stěn</t>
  </si>
  <si>
    <t>1034597402</t>
  </si>
  <si>
    <t>1827,362</t>
  </si>
  <si>
    <t>115</t>
  </si>
  <si>
    <t>629995101</t>
  </si>
  <si>
    <t>Očištění vnějších ploch tlakovou vodou omytím</t>
  </si>
  <si>
    <t>-1260150872</t>
  </si>
  <si>
    <t>116</t>
  </si>
  <si>
    <t>631311116</t>
  </si>
  <si>
    <t>Mazanina z betonu prostého bez zvýšených nároků na prostředí tl. přes 50 do 80 mm tř. C 25/30</t>
  </si>
  <si>
    <t>1143258622</t>
  </si>
  <si>
    <t>533,61*0,08</t>
  </si>
  <si>
    <t>117</t>
  </si>
  <si>
    <t>631311126</t>
  </si>
  <si>
    <t>Mazanina z betonu prostého bez zvýšených nároků na prostředí tl. přes 80 do 120 mm tř. C 25/30</t>
  </si>
  <si>
    <t>1903199844</t>
  </si>
  <si>
    <t>621,45*0,1</t>
  </si>
  <si>
    <t>118</t>
  </si>
  <si>
    <t>631311136</t>
  </si>
  <si>
    <t>Mazanina z betonu prostého bez zvýšených nároků na prostředí tl. přes 120 do 240 mm tř. C 25/30</t>
  </si>
  <si>
    <t>1560755005</t>
  </si>
  <si>
    <t>12,31*22*0,22</t>
  </si>
  <si>
    <t>"401" (18+62)*0,4*0,2</t>
  </si>
  <si>
    <t>119</t>
  </si>
  <si>
    <t>631319171</t>
  </si>
  <si>
    <t>Příplatek k cenám mazanin za stržení povrchu spodní vrstvy mazaniny latí před vložením výztuže nebo pletiva pro tl. obou vrstev mazaniny přes 50 do 80 mm</t>
  </si>
  <si>
    <t>-425418475</t>
  </si>
  <si>
    <t>120</t>
  </si>
  <si>
    <t>631319173</t>
  </si>
  <si>
    <t>Příplatek k cenám mazanin za stržení povrchu spodní vrstvy mazaniny latí před vložením výztuže nebo pletiva pro tl. obou vrstev mazaniny přes 80 do 120 mm</t>
  </si>
  <si>
    <t>1383353394</t>
  </si>
  <si>
    <t>121</t>
  </si>
  <si>
    <t>631319175</t>
  </si>
  <si>
    <t>Příplatek k cenám mazanin za stržení povrchu spodní vrstvy mazaniny latí před vložením výztuže nebo pletiva pro tl. obou vrstev mazaniny přes 120 do 240 mm</t>
  </si>
  <si>
    <t>1762828471</t>
  </si>
  <si>
    <t>59,58+6,4</t>
  </si>
  <si>
    <t>122</t>
  </si>
  <si>
    <t>631362021</t>
  </si>
  <si>
    <t>Výztuž mazanin ze svařovaných sítí z drátů typu KARI</t>
  </si>
  <si>
    <t>1995727567</t>
  </si>
  <si>
    <t>12,31*22*2*0,0079*1,2</t>
  </si>
  <si>
    <t>621,45*0,0079*1,2</t>
  </si>
  <si>
    <t>"401" 80*0,4*0,0079*1,2</t>
  </si>
  <si>
    <t>123</t>
  </si>
  <si>
    <t>632451023</t>
  </si>
  <si>
    <t>Potěr cementový vyrovnávací z malty (MC-15) v pásu o průměrné (střední) tl. přes 30 do 40 mm</t>
  </si>
  <si>
    <t>1700255169</t>
  </si>
  <si>
    <t>116*0,3*0,3</t>
  </si>
  <si>
    <t>124</t>
  </si>
  <si>
    <t>632451024</t>
  </si>
  <si>
    <t>Potěr cementový vyrovnávací z malty (MC-15) v pásu o průměrné (střední) tl. přes 40 do 50 mm</t>
  </si>
  <si>
    <t>887525175</t>
  </si>
  <si>
    <t>0,7*0,7*2</t>
  </si>
  <si>
    <t>125</t>
  </si>
  <si>
    <t>632451233</t>
  </si>
  <si>
    <t>Potěr cementový samonivelační litý tř. C 25, tl. přes 40 do 45 mm</t>
  </si>
  <si>
    <t>-1527385844</t>
  </si>
  <si>
    <t>126</t>
  </si>
  <si>
    <t>632451234</t>
  </si>
  <si>
    <t>Potěr cementový samonivelační litý tř. C 25, tl. přes 45 do 50 mm</t>
  </si>
  <si>
    <t>554129309</t>
  </si>
  <si>
    <t>127</t>
  </si>
  <si>
    <t>632453412</t>
  </si>
  <si>
    <t>Potěr průmyslový samonivelační ze suchých směsí podkladní pro středně těžký provoz, tl. přes 5 do 10 mm</t>
  </si>
  <si>
    <t>1960627707</t>
  </si>
  <si>
    <t>432,73+724,87</t>
  </si>
  <si>
    <t>128</t>
  </si>
  <si>
    <t>632481213</t>
  </si>
  <si>
    <t>Separační vrstva k oddělení podlahových vrstev z polyetylénové fólie</t>
  </si>
  <si>
    <t>1660641451</t>
  </si>
  <si>
    <t>129</t>
  </si>
  <si>
    <t>635111115</t>
  </si>
  <si>
    <t>Násyp ze štěrkopísku, písku nebo kameniva pod podlahy s udusáním a urovnáním povrchu ze štěrkopísku</t>
  </si>
  <si>
    <t>535527635</t>
  </si>
  <si>
    <t>533,61*0,05</t>
  </si>
  <si>
    <t>130</t>
  </si>
  <si>
    <t>635111141</t>
  </si>
  <si>
    <t>Násyp ze štěrkopísku, písku nebo kameniva pod podlahy s udusáním a urovnáním povrchu z kameniva hrubého 8-16</t>
  </si>
  <si>
    <t>-1414186326</t>
  </si>
  <si>
    <t>621,45*0,05</t>
  </si>
  <si>
    <t>131</t>
  </si>
  <si>
    <t>635111142</t>
  </si>
  <si>
    <t>Násyp ze štěrkopísku, písku nebo kameniva pod podlahy s udusáním a urovnáním povrchu z kameniva hrubého 16-32</t>
  </si>
  <si>
    <t>-1197119752</t>
  </si>
  <si>
    <t>621,45*(0,325+0,895)/2</t>
  </si>
  <si>
    <t>132</t>
  </si>
  <si>
    <t>R622131121</t>
  </si>
  <si>
    <t>Podkladní a spojovací vrstva vnějších omítaných ploch mineralizační postřik stěn</t>
  </si>
  <si>
    <t>2089527412</t>
  </si>
  <si>
    <t>286*1,5+120*2</t>
  </si>
  <si>
    <t>133</t>
  </si>
  <si>
    <t>R622531021</t>
  </si>
  <si>
    <t>Omítka tenkovrstvá difúzně otevřená vnějších ploch probarvená, včetně penetrace podkladu zrnitá, tloušťky 2,0 mm stěn</t>
  </si>
  <si>
    <t>1714437368</t>
  </si>
  <si>
    <t>"vlastnosti viz PD</t>
  </si>
  <si>
    <t>135</t>
  </si>
  <si>
    <t>R632481211</t>
  </si>
  <si>
    <t>Separační vrstva k oddělení podlahových vrstev z fólie 2mm</t>
  </si>
  <si>
    <t>-697352442</t>
  </si>
  <si>
    <t>136</t>
  </si>
  <si>
    <t>R632902211</t>
  </si>
  <si>
    <t>Speciální penetrační nátěr pro kritické podklady</t>
  </si>
  <si>
    <t>-776358939</t>
  </si>
  <si>
    <t>Ostatní konstrukce a práce, bourání</t>
  </si>
  <si>
    <t>137</t>
  </si>
  <si>
    <t>952901111</t>
  </si>
  <si>
    <t>Vyčištění budov nebo objektů před předáním do užívání budov bytové nebo občanské výstavby, světlé výšky podlaží do 4 m</t>
  </si>
  <si>
    <t>621154938</t>
  </si>
  <si>
    <t>430+455</t>
  </si>
  <si>
    <t>138</t>
  </si>
  <si>
    <t>952901114</t>
  </si>
  <si>
    <t>Vyčištění budov nebo objektů před předáním do užívání budov bytové nebo občanské výstavby, světlé výšky podlaží přes 4 m</t>
  </si>
  <si>
    <t>273927117</t>
  </si>
  <si>
    <t>139</t>
  </si>
  <si>
    <t>952902121</t>
  </si>
  <si>
    <t>Čištění budov při provádění oprav a udržovacích prací podlah drsných nebo chodníků zametením</t>
  </si>
  <si>
    <t>-2065460004</t>
  </si>
  <si>
    <t>140</t>
  </si>
  <si>
    <t>962031136</t>
  </si>
  <si>
    <t>Bourání příček z cihel, tvárnic nebo příčkovek z tvárnic nebo příčkovek pálených nebo nepálených na maltu vápennou nebo vápenocementovou, tl. do 150 mm</t>
  </si>
  <si>
    <t>1838917655</t>
  </si>
  <si>
    <t>185+420</t>
  </si>
  <si>
    <t>141</t>
  </si>
  <si>
    <t>962032231</t>
  </si>
  <si>
    <t>Bourání zdiva nadzákladového z cihel nebo tvárnic z cihel pálených nebo vápenopískových, na maltu vápennou nebo vápenocementovou, objemu přes 1 m3</t>
  </si>
  <si>
    <t>-751103106</t>
  </si>
  <si>
    <t>"1.15" 5,85*4,6*(0,275+0,35)+1,2*2,15*0,5</t>
  </si>
  <si>
    <t>"1.18-1.21" 5,85*4,6*(0,35+0,18+0,34)+1,5*2,15*0,315</t>
  </si>
  <si>
    <t xml:space="preserve">"1.33" 3,8*4,6*0,275 </t>
  </si>
  <si>
    <t>"1.31" 1,445*4,5*0,65+0,8*2,15*0,65</t>
  </si>
  <si>
    <t>"1.35" 0,9*2,15*(0,485+0,75)</t>
  </si>
  <si>
    <t>"1.34" 1,67*1,9*0,5</t>
  </si>
  <si>
    <t>"1.37" 0,9*2,15*0,75</t>
  </si>
  <si>
    <t>"1.51" 2,7*4,6*0,5+1,6*4,5*0,75+1,85*4,6*0,55</t>
  </si>
  <si>
    <t>"1.45" 11,2*4,6*0,4+9,1*4,6*0,25</t>
  </si>
  <si>
    <t>"1.55" 2,5*4,6*0,4+9,1*4,6*0,2+3*4,6*0,68</t>
  </si>
  <si>
    <t>"1.68" 13,3*4,6*0,5+5*5,76*4,6*0,18+2,3*4,6*0,18+11*3,3*0,7</t>
  </si>
  <si>
    <t>"2.06" 6,14*3,5*0,55</t>
  </si>
  <si>
    <t>"2.14" 4,85*3,5*0,2</t>
  </si>
  <si>
    <t>"2.08" 9,8*3,5*0,18</t>
  </si>
  <si>
    <t>"2.11" (6,25+1,5)*3,5*0,18</t>
  </si>
  <si>
    <t>1,35*2,35*0,5*3+1,525*3,5*0,5+1,7*2,15*0,5+1*2,15*0,5</t>
  </si>
  <si>
    <t>13,4*1,25*0,45</t>
  </si>
  <si>
    <t>52,205*0,75</t>
  </si>
  <si>
    <t>142</t>
  </si>
  <si>
    <t>962032641</t>
  </si>
  <si>
    <t>Bourání zdiva nadzákladového z cihel nebo tvárnic komínového z cihel pálených, šamotových nebo vápenopískových nad střechou na maltu cementovou</t>
  </si>
  <si>
    <t>387803464</t>
  </si>
  <si>
    <t>0,35*0,35*2,4*11</t>
  </si>
  <si>
    <t>0,35*1,25*2,4*3</t>
  </si>
  <si>
    <t>0,35*0,65*2,4*2</t>
  </si>
  <si>
    <t>0,48*(0,48+0,87+1,24+0,52+1,88)*6</t>
  </si>
  <si>
    <t>143</t>
  </si>
  <si>
    <t>962052211</t>
  </si>
  <si>
    <t>Bourání zdiva železobetonového nadzákladového, objemu přes 1 m3</t>
  </si>
  <si>
    <t>796019401</t>
  </si>
  <si>
    <t>2,85*3,5*0,15</t>
  </si>
  <si>
    <t>144</t>
  </si>
  <si>
    <t>962081131</t>
  </si>
  <si>
    <t>Bourání zdiva příček nebo vybourání otvorů ze skleněných tvárnic, tl. do 100 mm</t>
  </si>
  <si>
    <t>-1501611750</t>
  </si>
  <si>
    <t>1,4*2,37+3,88*1,45+1,44*0,62+2,22*0,62</t>
  </si>
  <si>
    <t>145</t>
  </si>
  <si>
    <t>963053936</t>
  </si>
  <si>
    <t>Bourání železobetonových monolitických schodišťových ramen samonosných</t>
  </si>
  <si>
    <t>-1251871545</t>
  </si>
  <si>
    <t>"teracové stupě před vchodem</t>
  </si>
  <si>
    <t>9,54*1,962</t>
  </si>
  <si>
    <t>146</t>
  </si>
  <si>
    <t>965042141</t>
  </si>
  <si>
    <t>Bourání mazanin betonových nebo z litého asfaltu tl. do 100 mm, plochy přes 4 m2</t>
  </si>
  <si>
    <t>-12025006</t>
  </si>
  <si>
    <t>286,5*0,08+262,35*0,1</t>
  </si>
  <si>
    <t>147</t>
  </si>
  <si>
    <t>965042241</t>
  </si>
  <si>
    <t>Bourání mazanin betonových nebo z litého asfaltu tl. přes 100 mm, plochy přes 4 m2</t>
  </si>
  <si>
    <t>1761513087</t>
  </si>
  <si>
    <t>"401" 0,4*(18+62)*0,15</t>
  </si>
  <si>
    <t>148</t>
  </si>
  <si>
    <t>965046111</t>
  </si>
  <si>
    <t>Broušení stávajících betonových podlah úběr do 3 mm</t>
  </si>
  <si>
    <t>1127152012</t>
  </si>
  <si>
    <t>149</t>
  </si>
  <si>
    <t>965046119</t>
  </si>
  <si>
    <t>Broušení stávajících betonových podlah Příplatek k ceně za každý další 1 mm úběru</t>
  </si>
  <si>
    <t>-241154332</t>
  </si>
  <si>
    <t>170,69*2 "Přepočtené koeficientem množství</t>
  </si>
  <si>
    <t>150</t>
  </si>
  <si>
    <t>965049112</t>
  </si>
  <si>
    <t>Bourání mazanin Příplatek k cenám za bourání mazanin betonových se svařovanou sítí, tl. přes 100 mm</t>
  </si>
  <si>
    <t>-414410193</t>
  </si>
  <si>
    <t>151</t>
  </si>
  <si>
    <t>965081313</t>
  </si>
  <si>
    <t>Bourání podlah z dlaždic bez podkladního lože nebo mazaniny, s jakoukoliv výplní spár betonových, teracových nebo čedičových tl. do 20 mm, plochy přes 1 m2</t>
  </si>
  <si>
    <t>-989919728</t>
  </si>
  <si>
    <t>152</t>
  </si>
  <si>
    <t>965081353</t>
  </si>
  <si>
    <t>Bourání podlah z dlaždic bez podkladního lože nebo mazaniny, s jakoukoliv výplní spár betonových, teracových nebo čedičových tl. přes 40 mm, plochy přes 1 m2</t>
  </si>
  <si>
    <t>1726088924</t>
  </si>
  <si>
    <t>49,5*5,3</t>
  </si>
  <si>
    <t>153</t>
  </si>
  <si>
    <t>965082923</t>
  </si>
  <si>
    <t>Odstranění násypu pod podlahami nebo ochranného násypu na střechách tl. do 100 mm, plochy přes 2 m2</t>
  </si>
  <si>
    <t>1034470774</t>
  </si>
  <si>
    <t>(367,810+401,7)*0,1</t>
  </si>
  <si>
    <t>154</t>
  </si>
  <si>
    <t>965082933</t>
  </si>
  <si>
    <t>Odstranění násypu pod podlahami nebo ochranného násypu na střechách tl. do 200 mm, plochy přes 2 m2</t>
  </si>
  <si>
    <t>-1344911561</t>
  </si>
  <si>
    <t>1392,025*0,17</t>
  </si>
  <si>
    <t>155</t>
  </si>
  <si>
    <t>965082941</t>
  </si>
  <si>
    <t>Odstranění násypu pod podlahami nebo ochranného násypu na střechách tl. přes 200 mm jakékoliv plochy</t>
  </si>
  <si>
    <t>389102246</t>
  </si>
  <si>
    <t>286,5*(0,08+0,35)/2</t>
  </si>
  <si>
    <t>156</t>
  </si>
  <si>
    <t>967031132</t>
  </si>
  <si>
    <t>Přisekání (špicování) plošné nebo rovných ostění zdiva z cihel pálených rovných ostění, bez odstupu, po hrubém vybourání otvorů, na maltu vápennou nebo vápenocementovou</t>
  </si>
  <si>
    <t>-1335571158</t>
  </si>
  <si>
    <t>157</t>
  </si>
  <si>
    <t>969021121</t>
  </si>
  <si>
    <t>Vybourání kanalizačního potrubí DN do 200 mm</t>
  </si>
  <si>
    <t>-745037861</t>
  </si>
  <si>
    <t>8*2</t>
  </si>
  <si>
    <t>158</t>
  </si>
  <si>
    <t>971033151</t>
  </si>
  <si>
    <t>Vybourání otvorů ve zdivu základovém nebo nadzákladovém z cihel, tvárnic, příčkovek z cihel pálených na maltu vápennou nebo vápenocementovou průměru profilu do 60 mm, tl. do 450 mm</t>
  </si>
  <si>
    <t>-1991008622</t>
  </si>
  <si>
    <t>"P500" 7</t>
  </si>
  <si>
    <t>159</t>
  </si>
  <si>
    <t>971033241</t>
  </si>
  <si>
    <t>Vybourání otvorů ve zdivu základovém nebo nadzákladovém z cihel, tvárnic, příčkovek z cihel pálených na maltu vápennou nebo vápenocementovou plochy do 0,0225 m2, tl. do 300 mm</t>
  </si>
  <si>
    <t>646160754</t>
  </si>
  <si>
    <t>"401" 26</t>
  </si>
  <si>
    <t>160</t>
  </si>
  <si>
    <t>971033251</t>
  </si>
  <si>
    <t>Vybourání otvorů ve zdivu základovém nebo nadzákladovém z cihel, tvárnic, příčkovek z cihel pálených na maltu vápennou nebo vápenocementovou plochy do 0,0225 m2, tl. do 450 mm</t>
  </si>
  <si>
    <t>1593764828</t>
  </si>
  <si>
    <t>"610" 100</t>
  </si>
  <si>
    <t>"620" 50</t>
  </si>
  <si>
    <t>"630" 50</t>
  </si>
  <si>
    <t>"T500" 9</t>
  </si>
  <si>
    <t>"P500" 14</t>
  </si>
  <si>
    <t>161</t>
  </si>
  <si>
    <t>971033371</t>
  </si>
  <si>
    <t>Vybourání otvorů ve zdivu základovém nebo nadzákladovém z cihel, tvárnic, příčkovek z cihel pálených na maltu vápennou nebo vápenocementovou plochy do 0,09 m2, tl. do 750 mm</t>
  </si>
  <si>
    <t>-451250207</t>
  </si>
  <si>
    <t>"T500" 2</t>
  </si>
  <si>
    <t>"P500" 14+3+3</t>
  </si>
  <si>
    <t>"401" 9+19</t>
  </si>
  <si>
    <t>"402" 19+28</t>
  </si>
  <si>
    <t>162</t>
  </si>
  <si>
    <t>972054141</t>
  </si>
  <si>
    <t>Vybourání otvorů ve stropech nebo klenbách železobetonových bez odstranění podlahy a násypu, plochy do 0,0225 m2, tl. do 150 mm</t>
  </si>
  <si>
    <t>570492049</t>
  </si>
  <si>
    <t>"402" 12</t>
  </si>
  <si>
    <t>163</t>
  </si>
  <si>
    <t>972054241</t>
  </si>
  <si>
    <t>Vybourání otvorů ve stropech nebo klenbách železobetonových bez odstranění podlahy a násypu, plochy do 0,09 m2, tl. do 150 mm</t>
  </si>
  <si>
    <t>-1419404397</t>
  </si>
  <si>
    <t>"402" 8+4</t>
  </si>
  <si>
    <t>164</t>
  </si>
  <si>
    <t>973031151</t>
  </si>
  <si>
    <t>Vysekání výklenků nebo kapes ve zdivu z cihel na maltu vápennou nebo vápenocementovou výklenků, pohledové plochy přes 0,25 m2</t>
  </si>
  <si>
    <t>845301328</t>
  </si>
  <si>
    <t>"610" 0,8*1,5*0,15*11</t>
  </si>
  <si>
    <t>"620" 0,8*1,5*0,15*1</t>
  </si>
  <si>
    <t>"630" 0,8*1,5*0,15*1</t>
  </si>
  <si>
    <t>165</t>
  </si>
  <si>
    <t>973031334</t>
  </si>
  <si>
    <t>Vysekání výklenků nebo kapes ve zdivu z cihel na maltu vápennou nebo vápenocementovou kapes, plochy do 0,16 m2, hl. do 150 mm</t>
  </si>
  <si>
    <t>-783025601</t>
  </si>
  <si>
    <t>166</t>
  </si>
  <si>
    <t>973031335</t>
  </si>
  <si>
    <t>Vysekání výklenků nebo kapes ve zdivu z cihel na maltu vápennou nebo vápenocementovou kapes, plochy do 0,16 m2, hl. do 300 mm</t>
  </si>
  <si>
    <t>846653306</t>
  </si>
  <si>
    <t>167</t>
  </si>
  <si>
    <t>974031132</t>
  </si>
  <si>
    <t>Vysekání rýh ve zdivu cihelném na maltu vápennou nebo vápenocementovou do hl. 50 mm a šířky do 70 mm</t>
  </si>
  <si>
    <t>-1452030336</t>
  </si>
  <si>
    <t>"610" 650</t>
  </si>
  <si>
    <t>"620" 500</t>
  </si>
  <si>
    <t>"630" 400</t>
  </si>
  <si>
    <t>168</t>
  </si>
  <si>
    <t>974031134</t>
  </si>
  <si>
    <t>Vysekání rýh ve zdivu cihelném na maltu vápennou nebo vápenocementovou do hl. 50 mm a šířky do 150 mm</t>
  </si>
  <si>
    <t>746411982</t>
  </si>
  <si>
    <t>"610" 450</t>
  </si>
  <si>
    <t>"620" 250</t>
  </si>
  <si>
    <t>"630" 150</t>
  </si>
  <si>
    <t>169</t>
  </si>
  <si>
    <t>974031153</t>
  </si>
  <si>
    <t>Vysekání rýh ve zdivu cihelném na maltu vápennou nebo vápenocementovou do hl. 100 mm a šířky do 100 mm</t>
  </si>
  <si>
    <t>539604297</t>
  </si>
  <si>
    <t>"T500" 12</t>
  </si>
  <si>
    <t>"401" 136+19</t>
  </si>
  <si>
    <t>"402" 86</t>
  </si>
  <si>
    <t>170</t>
  </si>
  <si>
    <t>974031154</t>
  </si>
  <si>
    <t>Vysekání rýh ve zdivu cihelném na maltu vápennou nebo vápenocementovou do hl. 100 mm a šířky do 150 mm</t>
  </si>
  <si>
    <t>1526553498</t>
  </si>
  <si>
    <t>"T500" 595</t>
  </si>
  <si>
    <t>"P500" 6</t>
  </si>
  <si>
    <t>171</t>
  </si>
  <si>
    <t>974031157</t>
  </si>
  <si>
    <t>Vysekání rýh ve zdivu cihelném na maltu vápennou nebo vápenocementovou do hl. 100 mm a šířky do 300 mm</t>
  </si>
  <si>
    <t>-106425856</t>
  </si>
  <si>
    <t>"402" 176</t>
  </si>
  <si>
    <t>172</t>
  </si>
  <si>
    <t>974031164</t>
  </si>
  <si>
    <t>Vysekání rýh ve zdivu cihelném na maltu vápennou nebo vápenocementovou do hl. 150 mm a šířky do 150 mm</t>
  </si>
  <si>
    <t>605904174</t>
  </si>
  <si>
    <t>"401" 146</t>
  </si>
  <si>
    <t>173</t>
  </si>
  <si>
    <t>974031167</t>
  </si>
  <si>
    <t>Vysekání rýh ve zdivu cihelném na maltu vápennou nebo vápenocementovou do hl. 150 mm a šířky do 300 mm</t>
  </si>
  <si>
    <t>318045289</t>
  </si>
  <si>
    <t>(12,3+22)*2</t>
  </si>
  <si>
    <t>174</t>
  </si>
  <si>
    <t>974042564</t>
  </si>
  <si>
    <t>Vysekání rýh v betonové nebo jiné monolitické dlažbě s betonovým podkladem do hl. 150 mm a šířky do 150 mm</t>
  </si>
  <si>
    <t>-1361372459</t>
  </si>
  <si>
    <t>"401" 58</t>
  </si>
  <si>
    <t>175</t>
  </si>
  <si>
    <t>974042567</t>
  </si>
  <si>
    <t>Vysekání rýh v betonové nebo jiné monolitické dlažbě s betonovým podkladem do hl. 150 mm a šířky do 300 mm</t>
  </si>
  <si>
    <t>1791469249</t>
  </si>
  <si>
    <t>"401" 9</t>
  </si>
  <si>
    <t>176</t>
  </si>
  <si>
    <t>975011231</t>
  </si>
  <si>
    <t>Podpěrné dřevení při podezdívání základového zdiva při výšce vyzdívky do 2 m, při tl. zdiva 450 mm a délce podchycení přes 1 do 3 m</t>
  </si>
  <si>
    <t>-620814016</t>
  </si>
  <si>
    <t>177</t>
  </si>
  <si>
    <t>975022351</t>
  </si>
  <si>
    <t>Podchycení nadzákladového zdiva dřevěnou výztuhou v. podchycení do 3 m, při tl. zdiva přes 450 do 600 mm a délce podchycení přes 3 do 5 m</t>
  </si>
  <si>
    <t>167385113</t>
  </si>
  <si>
    <t>178</t>
  </si>
  <si>
    <t>975022751</t>
  </si>
  <si>
    <t>Podchycení nadzákladového zdiva dřevěnou výztuhou v. podchycení do 3 m, při tl. zdiva Příplatek k cenám za každý další 1 m výšky přes 3 m, při tl. zdiva přes 450 do 600 mm a délce podchycení přes 3 do 5 m</t>
  </si>
  <si>
    <t>421296865</t>
  </si>
  <si>
    <t>179</t>
  </si>
  <si>
    <t>975053141</t>
  </si>
  <si>
    <t>Víceřadové podchycení stropů pro osazení nosníků dřevěnou výztuhou v. podchycení do 3,5 m a při zatížení hmotností přes 800 do 1500 kg/m2</t>
  </si>
  <si>
    <t>991781430</t>
  </si>
  <si>
    <t>12*4</t>
  </si>
  <si>
    <t>180</t>
  </si>
  <si>
    <t>975058141</t>
  </si>
  <si>
    <t>Víceřadové podchycení stropů pro osazení nosníků dřevěnou výztuhou Příplatek k cenám za každý další 1 m výšky přes 3,50 m a při zatížení hmotností přes 800 do 1500 kg/m2</t>
  </si>
  <si>
    <t>-480706937</t>
  </si>
  <si>
    <t>181</t>
  </si>
  <si>
    <t>978036191</t>
  </si>
  <si>
    <t>Otlučení cementových omítek vnějších ploch s vyškrabáním spar zdiva a s očištěním povrchu, v rozsahu přes 80 do 100 %</t>
  </si>
  <si>
    <t>-433480929</t>
  </si>
  <si>
    <t>"Západ" 119,345*5+24,14*4,55</t>
  </si>
  <si>
    <t>"Východ" 829*1,2</t>
  </si>
  <si>
    <t>"Sever" 213</t>
  </si>
  <si>
    <t>"Jih" 210</t>
  </si>
  <si>
    <t>"okna" -360</t>
  </si>
  <si>
    <t>182</t>
  </si>
  <si>
    <t>978059541</t>
  </si>
  <si>
    <t>Odsekání obkladů stěn včetně otlučení podkladní omítky až na zdivo z obkládaček vnitřních, z jakýchkoliv materiálů, plochy přes 1 m2</t>
  </si>
  <si>
    <t>-627211819</t>
  </si>
  <si>
    <t>"1.NP" 270</t>
  </si>
  <si>
    <t>"1.MP" 30</t>
  </si>
  <si>
    <t>"2.NP" 75</t>
  </si>
  <si>
    <t>183</t>
  </si>
  <si>
    <t>978059641</t>
  </si>
  <si>
    <t>Odsekání obkladů stěn včetně otlučení podkladní omítky až na zdivo z obkládaček vnějších, z jakýchkoliv materiálů, plochy přes 1 m2</t>
  </si>
  <si>
    <t>801050076</t>
  </si>
  <si>
    <t>184</t>
  </si>
  <si>
    <t>985132311</t>
  </si>
  <si>
    <t>Očištění ploch líce kleneb a podhledů ruční dočištění ocelovými kartáči</t>
  </si>
  <si>
    <t>-597460334</t>
  </si>
  <si>
    <t>185</t>
  </si>
  <si>
    <t>985223111</t>
  </si>
  <si>
    <t>Přezdívání zdiva do aktivované malty cihelného, objemu přes 1 do 3 m3</t>
  </si>
  <si>
    <t>-938362736</t>
  </si>
  <si>
    <t>4,6*0,6*0,75</t>
  </si>
  <si>
    <t>186</t>
  </si>
  <si>
    <t>59610001</t>
  </si>
  <si>
    <t>cihla pálená plná do P15 290x140x65mm</t>
  </si>
  <si>
    <t>152140079</t>
  </si>
  <si>
    <t>187</t>
  </si>
  <si>
    <t>985331212</t>
  </si>
  <si>
    <t>Dodatečné vlepování betonářské výztuže včetně vyvrtání a vyčištění otvoru chemickou maltou průměr výztuže 10 mm</t>
  </si>
  <si>
    <t>-657913421</t>
  </si>
  <si>
    <t>275*0,25</t>
  </si>
  <si>
    <t>188</t>
  </si>
  <si>
    <t>13021012</t>
  </si>
  <si>
    <t>tyč ocelová žebírková jakost BSt 500S výztuž do betonu D 10mm</t>
  </si>
  <si>
    <t>1281193528</t>
  </si>
  <si>
    <t>68,750*2*0,62*0,0011</t>
  </si>
  <si>
    <t>189</t>
  </si>
  <si>
    <t>R961055111</t>
  </si>
  <si>
    <t>Bourání konstrukcí z betonu železového</t>
  </si>
  <si>
    <t>324403403</t>
  </si>
  <si>
    <t>3,8*1,1*0,25+(3,8+0,8)*1*0,3</t>
  </si>
  <si>
    <t>3,67*3,06*0,2+8</t>
  </si>
  <si>
    <t>2*0,25</t>
  </si>
  <si>
    <t>1,8*0,8*0,2*5+9,75*1,8*0,2</t>
  </si>
  <si>
    <t>190</t>
  </si>
  <si>
    <t>R965042241</t>
  </si>
  <si>
    <t>Odstranění stávající nášlapné vrstvy vč. srovnání podkladu</t>
  </si>
  <si>
    <t>-2061153494</t>
  </si>
  <si>
    <t>98,05*0,39</t>
  </si>
  <si>
    <t>191</t>
  </si>
  <si>
    <t>R968062375</t>
  </si>
  <si>
    <t>Vybourání rámů oken, dveřních zárubní, vrat, stěn, ostění nebo obkladů, vše s křídly, parapety obklady parapetů a ostění, jakékoli velikosti</t>
  </si>
  <si>
    <t>1263481443</t>
  </si>
  <si>
    <t>0,8*0,8*2+0,9*1,54*3+1,25*1,83+1,15*1,8+1,18*0,65*7+1,1*2,5*2+0,88*0,65*2+0,89*1,97</t>
  </si>
  <si>
    <t>1,8*4</t>
  </si>
  <si>
    <t>1,6*13</t>
  </si>
  <si>
    <t>1,4*6</t>
  </si>
  <si>
    <t>1,2*5</t>
  </si>
  <si>
    <t>0,56*0,42</t>
  </si>
  <si>
    <t>1,2*2+0,57*0,86*6+1,5*3,36*4+1,5*2,36*43+2,08*2,2+1,08*2,06+1,45*3,31+1,75*3,36*2+1,1*2,07</t>
  </si>
  <si>
    <t>3,9*3,46*2+0,9*1,2*5+3,064*3</t>
  </si>
  <si>
    <t>2,8*2+2,6+1,72*2,2+1,6*2,1+1,2*2,1</t>
  </si>
  <si>
    <t>1,6*26</t>
  </si>
  <si>
    <t>1,2*18</t>
  </si>
  <si>
    <t>1,8*3</t>
  </si>
  <si>
    <t>1,46*1,2*4+1,19*1,5*3</t>
  </si>
  <si>
    <t>1,2*3</t>
  </si>
  <si>
    <t>1,6*2</t>
  </si>
  <si>
    <t>1,48*2,35*19</t>
  </si>
  <si>
    <t>1,6*18</t>
  </si>
  <si>
    <t>1,2*7</t>
  </si>
  <si>
    <t>192</t>
  </si>
  <si>
    <t>R969072101</t>
  </si>
  <si>
    <t>Odstranění stáv. zařizovacích předmětů a rozvodů kanalizace a vody, vč. odvozu a likvidace suti</t>
  </si>
  <si>
    <t>hod</t>
  </si>
  <si>
    <t>-1165767491</t>
  </si>
  <si>
    <t>193</t>
  </si>
  <si>
    <t>R969073101</t>
  </si>
  <si>
    <t>Odstranění stáv. otopných těles a rozvodů vytápění, vč. odvozu a likvidace suti</t>
  </si>
  <si>
    <t>36726601</t>
  </si>
  <si>
    <t>194</t>
  </si>
  <si>
    <t>R969074101</t>
  </si>
  <si>
    <t>Odstranění stáv. elektrických rozvodů, světelný a zásuvkový okruh, vč. odvozu a likvidace suti</t>
  </si>
  <si>
    <t>1432365508</t>
  </si>
  <si>
    <t>"POZOR!!!</t>
  </si>
  <si>
    <t>"veškeré rozvody technologií nádraží musí zůstat neporušeny!"</t>
  </si>
  <si>
    <t>195</t>
  </si>
  <si>
    <t>R976075211</t>
  </si>
  <si>
    <t>Vybourání zámečnických výrobků</t>
  </si>
  <si>
    <t>-1793101812</t>
  </si>
  <si>
    <t>Lešení a stavební výtahy</t>
  </si>
  <si>
    <t>523</t>
  </si>
  <si>
    <t>941111121</t>
  </si>
  <si>
    <t>Montáž lešení řadového trubkového lehkého s podlahami zatížení do 200 kg/m2 š do 1,2 m v do 10 m</t>
  </si>
  <si>
    <t>-1073713608</t>
  </si>
  <si>
    <t>Montáž lešení řadového trubkového lehkého pracovního s podlahami s provozním zatížením tř. 3 do 200 kg/m2 šířky tř. W09 přes 0,9 do 1,2 m, výšky do 10 m</t>
  </si>
  <si>
    <t>3000</t>
  </si>
  <si>
    <t>524</t>
  </si>
  <si>
    <t>941111221</t>
  </si>
  <si>
    <t>Příplatek k lešení řadovému trubkovému lehkému s podlahami š 1,2 m v 10 m za první a ZKD den použití</t>
  </si>
  <si>
    <t>-1853589987</t>
  </si>
  <si>
    <t>Montáž lešení řadového trubkového lehkého pracovního s podlahami s provozním zatížením tř. 3 do 200 kg/m2 Příplatek za první a každý další den použití lešení k ceně -1121</t>
  </si>
  <si>
    <t>3000*360</t>
  </si>
  <si>
    <t>525</t>
  </si>
  <si>
    <t>941111821</t>
  </si>
  <si>
    <t>Demontáž lešení řadového trubkového lehkého s podlahami zatížení do 200 kg/m2 š do 1,2 m v do 10 m</t>
  </si>
  <si>
    <t>-1059266371</t>
  </si>
  <si>
    <t>Demontáž lešení řadového trubkového lehkého pracovního s podlahami s provozním zatížením tř. 3 do 200 kg/m2 šířky tř. W09 přes 0,9 do 1,2 m, výšky do 10 m</t>
  </si>
  <si>
    <t>526</t>
  </si>
  <si>
    <t>944511111</t>
  </si>
  <si>
    <t>Montáž ochranné sítě z textilie z umělých vláken</t>
  </si>
  <si>
    <t>-284003521</t>
  </si>
  <si>
    <t>Montáž ochranné sítě zavěšené na konstrukci lešení z textilie z umělých vláken</t>
  </si>
  <si>
    <t>527</t>
  </si>
  <si>
    <t>944511211</t>
  </si>
  <si>
    <t>Příplatek k ochranné síti za první a ZKD den použití</t>
  </si>
  <si>
    <t>968646365</t>
  </si>
  <si>
    <t>Montáž ochranné sítě Příplatek za první a každý další den použití sítě k ceně -1111</t>
  </si>
  <si>
    <t>528</t>
  </si>
  <si>
    <t>944511811</t>
  </si>
  <si>
    <t>Demontáž ochranné sítě z textilie z umělých vláken</t>
  </si>
  <si>
    <t>-617103535</t>
  </si>
  <si>
    <t>Demontáž ochranné sítě zavěšené na konstrukci lešení z textilie z umělých vláken</t>
  </si>
  <si>
    <t>530</t>
  </si>
  <si>
    <t>949101111</t>
  </si>
  <si>
    <t>Lešení pomocné pro objekty pozemních staveb s lešeňovou podlahou v do 1,9 m zatížení do 150 kg/m2</t>
  </si>
  <si>
    <t>1158007647</t>
  </si>
  <si>
    <t>Lešení pomocné pracovní pro objekty pozemních staveb pro zatížení do 150 kg/m2, o výšce lešeňové podlahy do 1,9 m</t>
  </si>
  <si>
    <t>"1.PP"911</t>
  </si>
  <si>
    <t>529</t>
  </si>
  <si>
    <t>949101112</t>
  </si>
  <si>
    <t>Lešení pomocné pro objekty pozemních staveb s lešeňovou podlahou v do 3,5 m zatížení do 150 kg/m2</t>
  </si>
  <si>
    <t>-1736500847</t>
  </si>
  <si>
    <t>Lešení pomocné pracovní pro objekty pozemních staveb pro zatížení do 150 kg/m2, o výšce lešeňové podlahy přes 1,9 do 3,5 m</t>
  </si>
  <si>
    <t>"1.NP"2139</t>
  </si>
  <si>
    <t>"1M"157</t>
  </si>
  <si>
    <t>"2.NP"356</t>
  </si>
  <si>
    <t>531</t>
  </si>
  <si>
    <t>946112115</t>
  </si>
  <si>
    <t>Montáž pojízdných věží trubkových/dílcových š do 1,6 m dl do 3,2 m v do 5,5 m</t>
  </si>
  <si>
    <t>-1930596230</t>
  </si>
  <si>
    <t>Montáž pojízdných věží trubkových nebo dílcových s maximálním zatížením podlahy do 200 kg/m2 šířky přes 0,9 do 1,6 m, délky do 3,2 m, výšky přes 4,5 m do 5,5 m</t>
  </si>
  <si>
    <t>532</t>
  </si>
  <si>
    <t>946112215</t>
  </si>
  <si>
    <t>Příplatek k pojízdným věžím š do 1,6 m dl do 3,2 m v do 5,5 m za první a ZKD den použití</t>
  </si>
  <si>
    <t>1899598016</t>
  </si>
  <si>
    <t>Montáž pojízdných věží trubkových nebo dílcových s maximálním zatížením podlahy do 200 kg/m2 Příplatek za první a každý další den použití pojízdného lešení k ceně -2115</t>
  </si>
  <si>
    <t>30*18</t>
  </si>
  <si>
    <t>533</t>
  </si>
  <si>
    <t>946112815</t>
  </si>
  <si>
    <t>Demontáž pojízdných věží trubkových/dílcových š do 1,6 m dl do 3,2 m v do 5,5 m</t>
  </si>
  <si>
    <t>2055012665</t>
  </si>
  <si>
    <t>Demontáž pojízdných věží trubkových nebo dílcových s maximálním zatížením podlahy do 200 kg/m2 šířky přes 0,9 do 1,6 m, délky do 3,2 m, výšky přes 4,5 m do 5,5 m</t>
  </si>
  <si>
    <t>997</t>
  </si>
  <si>
    <t>Přesun sutě</t>
  </si>
  <si>
    <t>196</t>
  </si>
  <si>
    <t>997013113</t>
  </si>
  <si>
    <t>Vnitrostaveništní doprava suti a vybouraných hmot vodorovně do 50 m svisle s použitím mechanizace pro budovy a haly výšky přes 9 do 12 m</t>
  </si>
  <si>
    <t>-472922158</t>
  </si>
  <si>
    <t>197</t>
  </si>
  <si>
    <t>997013501</t>
  </si>
  <si>
    <t>Odvoz suti a vybouraných hmot na skládku nebo meziskládku se složením, na vzdálenost do 1 km</t>
  </si>
  <si>
    <t>-1544005803</t>
  </si>
  <si>
    <t>198</t>
  </si>
  <si>
    <t>997013509</t>
  </si>
  <si>
    <t>Odvoz suti a vybouraných hmot na skládku nebo meziskládku se složením, na vzdálenost Příplatek k ceně za každý další i započatý 1 km přes 1 km</t>
  </si>
  <si>
    <t>-537956314</t>
  </si>
  <si>
    <t>2022,388*14 "Přepočtené koeficientem množství</t>
  </si>
  <si>
    <t>199</t>
  </si>
  <si>
    <t>997013821</t>
  </si>
  <si>
    <t>Poplatek za uložení stavebního odpadu na skládce (skládkovné) ze stavebních materiálů obsahujících azbest zatříděných do Katalogu odpadů pod kódem 17 06 05</t>
  </si>
  <si>
    <t>-1294391119</t>
  </si>
  <si>
    <t>200</t>
  </si>
  <si>
    <t>997013831</t>
  </si>
  <si>
    <t>Poplatek za uložení stavebního odpadu na skládce (skládkovné) směsného stavebního a demoličního zatříděného do Katalogu odpadů pod kódem 170 904</t>
  </si>
  <si>
    <t>-1128766767</t>
  </si>
  <si>
    <t>2022,574-9,644</t>
  </si>
  <si>
    <t>201</t>
  </si>
  <si>
    <t>R997013011</t>
  </si>
  <si>
    <t>Vyklizení prostoru s naložením na dopravní prostředek z prostorů o půdorysné ploše přes 15 m2</t>
  </si>
  <si>
    <t>102044155</t>
  </si>
  <si>
    <t>998</t>
  </si>
  <si>
    <t>Přesun hmot</t>
  </si>
  <si>
    <t>202</t>
  </si>
  <si>
    <t>998011003</t>
  </si>
  <si>
    <t>Přesun hmot pro budovy občanské výstavby, bydlení, výrobu a služby s nosnou svislou konstrukcí zděnou z cihel, tvárnic nebo kamene vodorovná dopravní vzdálenost do 100 m pro budovy výšky přes 12 do 24 m</t>
  </si>
  <si>
    <t>-1526157482</t>
  </si>
  <si>
    <t>PSV</t>
  </si>
  <si>
    <t>Práce a dodávky PSV</t>
  </si>
  <si>
    <t>711</t>
  </si>
  <si>
    <t>Izolace proti vodě, vlhkosti a plynům</t>
  </si>
  <si>
    <t>203</t>
  </si>
  <si>
    <t>711113125</t>
  </si>
  <si>
    <t>Izolace proti zemní vlhkosti natěradly a tmely za studena na ploše svislé S těsnicí hmotou dvousložkovou na bázi polymery modifikované živice</t>
  </si>
  <si>
    <t>16</t>
  </si>
  <si>
    <t>-711954205</t>
  </si>
  <si>
    <t>"vnější - 2×3mm" 669*3</t>
  </si>
  <si>
    <t>204</t>
  </si>
  <si>
    <t>711161215</t>
  </si>
  <si>
    <t>Izolace proti zemní vlhkosti a beztlakové vodě nopovými fóliemi na ploše svislé S vrstva ochranná, odvětrávací a drenážní výška nopku 20,0 mm, tl. fólie do 1,0 mm</t>
  </si>
  <si>
    <t>1369059303</t>
  </si>
  <si>
    <t>669*1,1 "Přepočtené koeficientem množství</t>
  </si>
  <si>
    <t>205</t>
  </si>
  <si>
    <t>711161383</t>
  </si>
  <si>
    <t>Izolace proti zemní vlhkosti a beztlakové vodě nopovými fóliemi ostatní ukončení izolace lištou</t>
  </si>
  <si>
    <t>-809679911</t>
  </si>
  <si>
    <t>286*1,05</t>
  </si>
  <si>
    <t>206</t>
  </si>
  <si>
    <t>711471053</t>
  </si>
  <si>
    <t>Provedení izolace proti povrchové a podpovrchové tlakové vodě termoplasty na ploše vodorovné V folií z nízkolehčeného PE položenou volně</t>
  </si>
  <si>
    <t>-1923928155</t>
  </si>
  <si>
    <t>207</t>
  </si>
  <si>
    <t>28323103</t>
  </si>
  <si>
    <t>fólie LDPE (750 kg/m3) proti zemní vlhkosti nad úrovní terénu tl 2mm</t>
  </si>
  <si>
    <t>32</t>
  </si>
  <si>
    <t>612796126</t>
  </si>
  <si>
    <t>621,45*1,15 "Přepočtené koeficientem množství</t>
  </si>
  <si>
    <t>208</t>
  </si>
  <si>
    <t>R711113127</t>
  </si>
  <si>
    <t>Izolace proti zemní vlhkosti natěradly a tmely za studena na ploše svislé S těsnicí stěrkou odolnou síranům s obsahem chromanu</t>
  </si>
  <si>
    <t>-838702552</t>
  </si>
  <si>
    <t>669</t>
  </si>
  <si>
    <t>209</t>
  </si>
  <si>
    <t>998711103</t>
  </si>
  <si>
    <t>Přesun hmot pro izolace proti vodě, vlhkosti a plynům stanovený z hmotnosti přesunovaného materiálu vodorovná dopravní vzdálenost do 50 m v objektech výšky přes 12 do 60 m</t>
  </si>
  <si>
    <t>1162007353</t>
  </si>
  <si>
    <t>712</t>
  </si>
  <si>
    <t>Povlakové krytiny</t>
  </si>
  <si>
    <t>210</t>
  </si>
  <si>
    <t>712300833</t>
  </si>
  <si>
    <t>Odstranění ze střech plochých do 10° krytiny povlakové třívrstvé</t>
  </si>
  <si>
    <t>1462274189</t>
  </si>
  <si>
    <t>16,75*13,1*1,05+13,6*81*1,05+5*7,1*2*1,05+6,05*106</t>
  </si>
  <si>
    <t>211</t>
  </si>
  <si>
    <t>712331111</t>
  </si>
  <si>
    <t>Provedení povlakové krytiny střech plochých do 10° pásy na sucho podkladní samolepící asfaltový pás</t>
  </si>
  <si>
    <t>402793164</t>
  </si>
  <si>
    <t>212</t>
  </si>
  <si>
    <t>62855000</t>
  </si>
  <si>
    <t xml:space="preserve">pás asfaltový samolepicí modifikovaný SBS tl 1,8mm s vložkou z polyesterové rohože s  spalitelnou fólií nebo jemnozrnný minerálním posypem nebo textilií na horním povrchu</t>
  </si>
  <si>
    <t>670756303</t>
  </si>
  <si>
    <t>1348*1,15 "Přepočtené koeficientem množství</t>
  </si>
  <si>
    <t>213</t>
  </si>
  <si>
    <t>712391171</t>
  </si>
  <si>
    <t>Provedení povlakové krytiny střech plochých do 10° -ostatní práce provedení vrstvy textilní podkladní</t>
  </si>
  <si>
    <t>-1271361048</t>
  </si>
  <si>
    <t>214</t>
  </si>
  <si>
    <t>28343122</t>
  </si>
  <si>
    <t>rohož separační ze skelných vláken 120g/m2 pod hydroizolační fólie</t>
  </si>
  <si>
    <t>-1624606924</t>
  </si>
  <si>
    <t>2102,926*1,15 "Přepočtené koeficientem množství</t>
  </si>
  <si>
    <t>215</t>
  </si>
  <si>
    <t>R712363412</t>
  </si>
  <si>
    <t xml:space="preserve">Provedení povlakové krytiny střech plochých do 10° s mechanicky kotvenou izolací včetně položení fólie a horkovzdušného svaření, budovy výšky do 18 m, kotvené do trapézového plechu nebo do dřeva </t>
  </si>
  <si>
    <t>-1854278122</t>
  </si>
  <si>
    <t>"kompletní provedení vč. všech prostupů a detailů, vč. vytažení na atiky</t>
  </si>
  <si>
    <t>2102,926*1,1</t>
  </si>
  <si>
    <t>216</t>
  </si>
  <si>
    <t>28322000</t>
  </si>
  <si>
    <t>fólie hydroizolační střešní mPVC mechanicky kotvená tl 2,0mm šedá</t>
  </si>
  <si>
    <t>1631515834</t>
  </si>
  <si>
    <t>2313,219*1,15 "Přepočtené koeficientem množství</t>
  </si>
  <si>
    <t>217</t>
  </si>
  <si>
    <t>998712103</t>
  </si>
  <si>
    <t>Přesun hmot pro povlakové krytiny stanovený z hmotnosti přesunovaného materiálu vodorovná dopravní vzdálenost do 50 m v objektech výšky přes 12 do 24 m</t>
  </si>
  <si>
    <t>1710067438</t>
  </si>
  <si>
    <t>713</t>
  </si>
  <si>
    <t>Izolace tepelné</t>
  </si>
  <si>
    <t>218</t>
  </si>
  <si>
    <t>713121111</t>
  </si>
  <si>
    <t>Montáž tepelné izolace podlah rohožemi, pásy, deskami, dílci, bloky (izolační materiál ve specifikaci) kladenými volně jednovrstvá</t>
  </si>
  <si>
    <t>-1262266663</t>
  </si>
  <si>
    <t>212,82</t>
  </si>
  <si>
    <t>533,61</t>
  </si>
  <si>
    <t>246,61</t>
  </si>
  <si>
    <t>621,45</t>
  </si>
  <si>
    <t>219</t>
  </si>
  <si>
    <t>28375914</t>
  </si>
  <si>
    <t>deska EPS 150 do plochých střech a podlah λ=0,035 tl 100mm</t>
  </si>
  <si>
    <t>986184890</t>
  </si>
  <si>
    <t>533,61*1,02 "Přepočtené koeficientem množství</t>
  </si>
  <si>
    <t>220</t>
  </si>
  <si>
    <t>28375909</t>
  </si>
  <si>
    <t>deska EPS 150 do plochých střech a podlah λ=0,035 tl 50mm</t>
  </si>
  <si>
    <t>528473510</t>
  </si>
  <si>
    <t>"odpočet skladba P14-PIR deska"</t>
  </si>
  <si>
    <t>"1.63"-22,12</t>
  </si>
  <si>
    <t>"1.64"-65,01</t>
  </si>
  <si>
    <t>"1.65"-38,72</t>
  </si>
  <si>
    <t>86,97*1,05 'Přepočtené koeficientem množství</t>
  </si>
  <si>
    <t>520</t>
  </si>
  <si>
    <t>1421010680.RPIR</t>
  </si>
  <si>
    <t xml:space="preserve">Izolace do podlah PIR 50 mm (1200×600 mm)  λ=0,022</t>
  </si>
  <si>
    <t>-1111891124</t>
  </si>
  <si>
    <t>"P14"</t>
  </si>
  <si>
    <t>"1.63"22,12*0,05</t>
  </si>
  <si>
    <t>"1.64"65,01*0,05</t>
  </si>
  <si>
    <t>"1.65"38,72*0,05</t>
  </si>
  <si>
    <t>6,293*1,02 'Přepočtené koeficientem množství</t>
  </si>
  <si>
    <t>221</t>
  </si>
  <si>
    <t>28375926</t>
  </si>
  <si>
    <t>deska EPS 200 do plochých střech a podlah λ=0,034 tl 100mm</t>
  </si>
  <si>
    <t>-1415487451</t>
  </si>
  <si>
    <t>621,45*1,05 "Přepočtené koeficientem množství</t>
  </si>
  <si>
    <t>222</t>
  </si>
  <si>
    <t>28375927</t>
  </si>
  <si>
    <t>deska EPS 200 do plochých střech a podlah λ=0,034 tl 120mm</t>
  </si>
  <si>
    <t>665831097</t>
  </si>
  <si>
    <t>246,61*1,05 "Přepočtené koeficientem množství</t>
  </si>
  <si>
    <t>223</t>
  </si>
  <si>
    <t>28376382</t>
  </si>
  <si>
    <t>deska z polystyrénu XPS, hrana polodrážková a hladký povrch s vyšší odolností tl 100mm</t>
  </si>
  <si>
    <t>-511571241</t>
  </si>
  <si>
    <t>8*1,05 "Přepočtené koeficientem množství</t>
  </si>
  <si>
    <t>521</t>
  </si>
  <si>
    <t>713121211</t>
  </si>
  <si>
    <t>Montáž izolace tepelné podlah volně kladenými okrajovými pásky</t>
  </si>
  <si>
    <t>-262059535</t>
  </si>
  <si>
    <t>Montáž tepelné izolace podlah okrajovými pásky kladenými volně</t>
  </si>
  <si>
    <t>"1.63"(5,8*2+3,3*2)</t>
  </si>
  <si>
    <t>"1.64"(7,4*2+8,2*2)</t>
  </si>
  <si>
    <t>"1.65"(7,4*2+5*2)</t>
  </si>
  <si>
    <t>522</t>
  </si>
  <si>
    <t>1435441000</t>
  </si>
  <si>
    <t xml:space="preserve">Pásek podlahový okrajový 15x50×1000 mm </t>
  </si>
  <si>
    <t>1027019574</t>
  </si>
  <si>
    <t>224</t>
  </si>
  <si>
    <t>713122111</t>
  </si>
  <si>
    <t>Izolace pro pochozí půdy parotěsná vrstva na ploše vodorovné V</t>
  </si>
  <si>
    <t>-1487624193</t>
  </si>
  <si>
    <t>225</t>
  </si>
  <si>
    <t>713122122</t>
  </si>
  <si>
    <t>Izolace pro pochozí půdy nosný rošt z EPS trámců, osová vzdálenost trámů do 600 mm tloušťky 200 mm</t>
  </si>
  <si>
    <t>-841591829</t>
  </si>
  <si>
    <t>226</t>
  </si>
  <si>
    <t>713122132</t>
  </si>
  <si>
    <t>Izolace pro pochozí půdy izolace tepelná vkládaná mezi rošty z EPS dvouvrstvá tloušťky 200 mm</t>
  </si>
  <si>
    <t>127257705</t>
  </si>
  <si>
    <t>227</t>
  </si>
  <si>
    <t>713122141</t>
  </si>
  <si>
    <t>Izolace pro pochozí půdy prkna dřevěná lepená na rošt z EPS trámců pomocí nízkoexpanzní pěny</t>
  </si>
  <si>
    <t>-1268593658</t>
  </si>
  <si>
    <t>228</t>
  </si>
  <si>
    <t>713122151</t>
  </si>
  <si>
    <t>Izolace pro pochozí půdy Příplatek k cenám za zbroušení roštu z EPS trámců k vyrovnání nerovnosti povrchu</t>
  </si>
  <si>
    <t>-1963245024</t>
  </si>
  <si>
    <t>229</t>
  </si>
  <si>
    <t>713141152</t>
  </si>
  <si>
    <t>Montáž tepelné izolace střech plochých rohožemi, pásy, deskami, dílci, bloky (izolační materiál ve specifikaci) kladenými volně dvouvrstvá</t>
  </si>
  <si>
    <t>561927309</t>
  </si>
  <si>
    <t>230</t>
  </si>
  <si>
    <t>63148154</t>
  </si>
  <si>
    <t>deska tepelně izolační minerální univerzální λ=0,035 tl 100mm</t>
  </si>
  <si>
    <t>1200580878</t>
  </si>
  <si>
    <t>1348*2,1 "Přepočtené koeficientem množství</t>
  </si>
  <si>
    <t>231</t>
  </si>
  <si>
    <t>R713131141</t>
  </si>
  <si>
    <t>Montáž tepelné izolace stěn rohožemi, pásy, deskami, dílci, bloky (izolační materiál ve specifikaci) lepením celoplošně</t>
  </si>
  <si>
    <t>945793921</t>
  </si>
  <si>
    <t>"vč. lepicích kotev pod TI desku</t>
  </si>
  <si>
    <t>232</t>
  </si>
  <si>
    <t>1793770526</t>
  </si>
  <si>
    <t>669*0,14</t>
  </si>
  <si>
    <t>93,66*1,05 "Přepočtené koeficientem množství</t>
  </si>
  <si>
    <t>233</t>
  </si>
  <si>
    <t>R713910101</t>
  </si>
  <si>
    <t>M+D tepelná izolace detailů, atik, prostupů a pod.</t>
  </si>
  <si>
    <t>-2145112536</t>
  </si>
  <si>
    <t>234</t>
  </si>
  <si>
    <t>998713103</t>
  </si>
  <si>
    <t>Přesun hmot pro izolace tepelné stanovený z hmotnosti přesunovaného materiálu vodorovná dopravní vzdálenost do 50 m v objektech výšky přes 12 m do 24 m</t>
  </si>
  <si>
    <t>-164135360</t>
  </si>
  <si>
    <t>762</t>
  </si>
  <si>
    <t>Konstrukce tesařské</t>
  </si>
  <si>
    <t>235</t>
  </si>
  <si>
    <t>762082430</t>
  </si>
  <si>
    <t>Práce společné pro tesařské konstrukce profilování zhlaví trámů a ozdobných konců vnější půloblouk se zářezy, plochy přes 160 do 320 cm2</t>
  </si>
  <si>
    <t>2015941282</t>
  </si>
  <si>
    <t>"kompletní tesařská úprava krokví dle PD</t>
  </si>
  <si>
    <t>84+25</t>
  </si>
  <si>
    <t>236</t>
  </si>
  <si>
    <t>762083122</t>
  </si>
  <si>
    <t>Práce společné pro tesařské konstrukce impregnace řeziva máčením proti dřevokaznému hmyzu, houbám a plísním, třída ohrožení 3 a 4 (dřevo v exteriéru)</t>
  </si>
  <si>
    <t>-1723954259</t>
  </si>
  <si>
    <t>16,229+3,685</t>
  </si>
  <si>
    <t>237</t>
  </si>
  <si>
    <t>762214811</t>
  </si>
  <si>
    <t>Demontáž schodiště se zábradlím přímočarých nebo křivočarých z prken nebo fošen s podstupnicemi, šířky přes 1,00 do 1,50 m</t>
  </si>
  <si>
    <t>-1315808461</t>
  </si>
  <si>
    <t>3,5+1</t>
  </si>
  <si>
    <t>238</t>
  </si>
  <si>
    <t>762331812</t>
  </si>
  <si>
    <t>Demontáž vázaných konstrukcí krovů sklonu do 60° z hranolů, hranolků, fošen, průřezové plochy přes 120 do 224 cm2</t>
  </si>
  <si>
    <t>-297573272</t>
  </si>
  <si>
    <t>6,05*109</t>
  </si>
  <si>
    <t>239</t>
  </si>
  <si>
    <t>762331931</t>
  </si>
  <si>
    <t>Vázané konstrukce krovů vyřezání části střešní vazby průřezové plochy řeziva přes 224 do 288 cm2, délky vyřezané části krovového prvku do 3 m</t>
  </si>
  <si>
    <t>-1995008363</t>
  </si>
  <si>
    <t>240</t>
  </si>
  <si>
    <t>762331941</t>
  </si>
  <si>
    <t>Vázané konstrukce krovů vyřezání části střešní vazby průřezové plochy řeziva přes 288 do 450 cm2, délky vyřezané části krovového prvku do 3 m</t>
  </si>
  <si>
    <t>1090638434</t>
  </si>
  <si>
    <t>241</t>
  </si>
  <si>
    <t>762332532</t>
  </si>
  <si>
    <t>Montáž vázaných konstrukcí krovů střech pultových, sedlových, valbových, stanových čtvercového nebo obdélníkového půdorysu, z řeziva hoblovaného průřezové plochy přes 120 do 224 cm2</t>
  </si>
  <si>
    <t>-1536634012</t>
  </si>
  <si>
    <t>6*84</t>
  </si>
  <si>
    <t>5,86*25</t>
  </si>
  <si>
    <t>242</t>
  </si>
  <si>
    <t>60512130</t>
  </si>
  <si>
    <t>hranol stavební řezivo průřezu do 224cm2 do dl 6m</t>
  </si>
  <si>
    <t>825711854</t>
  </si>
  <si>
    <t>6*84*0,17*0,12*1,1</t>
  </si>
  <si>
    <t>5,86*25*0,17*0,12*1,1</t>
  </si>
  <si>
    <t>106*0,1*0,14*1,1</t>
  </si>
  <si>
    <t>243</t>
  </si>
  <si>
    <t>762332921</t>
  </si>
  <si>
    <t>Vázané konstrukce krovů doplnění části střešní vazby z hranolů, nebo hranolků (materiál v ceně), průřezové plochy do 120 cm2</t>
  </si>
  <si>
    <t>-854727758</t>
  </si>
  <si>
    <t>2*6</t>
  </si>
  <si>
    <t>244</t>
  </si>
  <si>
    <t>762332922</t>
  </si>
  <si>
    <t>Vázané konstrukce krovů doplnění části střešní vazby z hranolů, nebo hranolků (materiál v ceně), průřezové plochy přes 120 do 224 cm2</t>
  </si>
  <si>
    <t>2045938047</t>
  </si>
  <si>
    <t>2*3+2*6+2*6+2*4</t>
  </si>
  <si>
    <t>245</t>
  </si>
  <si>
    <t>762332923</t>
  </si>
  <si>
    <t>Vázané konstrukce krovů doplnění části střešní vazby z hranolů, nebo hranolků (materiál v ceně), průřezové plochy přes 224 do 288 cm2</t>
  </si>
  <si>
    <t>-378280067</t>
  </si>
  <si>
    <t>246</t>
  </si>
  <si>
    <t>762332924</t>
  </si>
  <si>
    <t>Vázané konstrukce krovů doplnění části střešní vazby z hranolů, nebo hranolků (materiál v ceně), průřezové plochy přes 288 do 450 cm2</t>
  </si>
  <si>
    <t>1430362823</t>
  </si>
  <si>
    <t>2+4</t>
  </si>
  <si>
    <t>247</t>
  </si>
  <si>
    <t>762341013</t>
  </si>
  <si>
    <t>Bednění a laťování bednění střech rovných sklonu do 60° s vyřezáním otvorů z dřevoštěpkových desek OSB šroubovaných na krokve na sraz, tloušťky desky 15 mm</t>
  </si>
  <si>
    <t>-51960953</t>
  </si>
  <si>
    <t>248</t>
  </si>
  <si>
    <t>762341023</t>
  </si>
  <si>
    <t>Bednění a laťování bednění střech rovných sklonu do 60° s vyřezáním otvorů z dřevoštěpkových desek OSB šroubovaných na krokve na pero a drážku, tloušťky desky 15 mm</t>
  </si>
  <si>
    <t>135136708</t>
  </si>
  <si>
    <t>1461,626+641,3</t>
  </si>
  <si>
    <t>249</t>
  </si>
  <si>
    <t>762341210</t>
  </si>
  <si>
    <t>Bednění a laťování montáž bednění střech rovných a šikmých sklonu do 60° s vyřezáním otvorů z prken hrubých na sraz tl. do 32 mm</t>
  </si>
  <si>
    <t>933292031</t>
  </si>
  <si>
    <t>250</t>
  </si>
  <si>
    <t>60511081</t>
  </si>
  <si>
    <t>řezivo jehličnaté středové smrk tl 18-32mm dl 4-5m</t>
  </si>
  <si>
    <t>882251989</t>
  </si>
  <si>
    <t>251</t>
  </si>
  <si>
    <t>762341260</t>
  </si>
  <si>
    <t>Bednění a laťování montáž bednění střech rovných a šikmých sklonu do 60° s vyřezáním otvorů z palubek</t>
  </si>
  <si>
    <t>1335780683</t>
  </si>
  <si>
    <t>252</t>
  </si>
  <si>
    <t>61191155</t>
  </si>
  <si>
    <t>palubky obkladové smrk profil klasický 19x116mm jakost A/B</t>
  </si>
  <si>
    <t>-1711500818</t>
  </si>
  <si>
    <t>641,3*1,1 "Přepočtené koeficientem množství</t>
  </si>
  <si>
    <t>253</t>
  </si>
  <si>
    <t>762341811</t>
  </si>
  <si>
    <t>Demontáž bednění a laťování bednění střech rovných, obloukových, sklonu do 60° se všemi nadstřešními konstrukcemi z prken hrubých, hoblovaných tl. do 32 mm</t>
  </si>
  <si>
    <t>2087578039</t>
  </si>
  <si>
    <t>1461,626+523</t>
  </si>
  <si>
    <t>254</t>
  </si>
  <si>
    <t>762361313</t>
  </si>
  <si>
    <t>Konstrukční vrstva pod klempířské prvky pro oplechování horních ploch zdí a nadezdívek (atik) z desek dřevoštěpkových šroubovaných do podkladu, tloušťky desky 25 mm</t>
  </si>
  <si>
    <t>-237214255</t>
  </si>
  <si>
    <t>0,58*15</t>
  </si>
  <si>
    <t>0,68*54</t>
  </si>
  <si>
    <t>0,9*11,5</t>
  </si>
  <si>
    <t>(0,9+0,7)*105,5</t>
  </si>
  <si>
    <t>255</t>
  </si>
  <si>
    <t>762395000</t>
  </si>
  <si>
    <t>Spojovací prostředky krovů, bednění a laťování, nadstřešních konstrukcí svory, prkna, hřebíky, pásová ocel, vruty</t>
  </si>
  <si>
    <t>819736195</t>
  </si>
  <si>
    <t>705,43*0,019+41,042+2102,926*0,015+523*0,015+16,229</t>
  </si>
  <si>
    <t>256</t>
  </si>
  <si>
    <t>762511243</t>
  </si>
  <si>
    <t>Podlahové konstrukce podkladové z dřevoštěpkových desek OSB jednovrstvých šroubovaných na sraz, tloušťky desky 15 mm</t>
  </si>
  <si>
    <t>1584747117</t>
  </si>
  <si>
    <t>200+542+32+574</t>
  </si>
  <si>
    <t>257</t>
  </si>
  <si>
    <t>762522811</t>
  </si>
  <si>
    <t>Demontáž podlah s polštáři z prken tl. do 32 mm</t>
  </si>
  <si>
    <t>-375405987</t>
  </si>
  <si>
    <t>258</t>
  </si>
  <si>
    <t>762595001</t>
  </si>
  <si>
    <t>Spojovací prostředky podlah a podkladových konstrukcí hřebíky, vruty</t>
  </si>
  <si>
    <t>-1172662757</t>
  </si>
  <si>
    <t>224,57+1348+395,75</t>
  </si>
  <si>
    <t>259</t>
  </si>
  <si>
    <t>762811922</t>
  </si>
  <si>
    <t>Záklop stropů vyřezání částí záklopu nebo podbíjení z prken tl. do 32 mm, plochy jednotlivě přes 0,25 do 1,00 m2</t>
  </si>
  <si>
    <t>759290972</t>
  </si>
  <si>
    <t>260</t>
  </si>
  <si>
    <t>762841812</t>
  </si>
  <si>
    <t>Demontáž podbíjení obkladů stropů a střech sklonu do 60° z hrubých prken tl. do 35 mm s omítkou</t>
  </si>
  <si>
    <t>-1505236405</t>
  </si>
  <si>
    <t>261</t>
  </si>
  <si>
    <t>R762211300</t>
  </si>
  <si>
    <t>M+D schodiště přímočarého, šířka ramene do 1,00 m, stupně z fošen, 6×163/195mm</t>
  </si>
  <si>
    <t>soubor</t>
  </si>
  <si>
    <t>-1966575757</t>
  </si>
  <si>
    <t>262</t>
  </si>
  <si>
    <t>R762211340</t>
  </si>
  <si>
    <t>M+D schodiště křivočarého, šířka ramene přes 1,00 do 1,50 m, stupně z fošen, 22×166/300mm</t>
  </si>
  <si>
    <t>-302568881</t>
  </si>
  <si>
    <t>263</t>
  </si>
  <si>
    <t>R762511234</t>
  </si>
  <si>
    <t>Podlahové konstrukce podkladové z dřevoštěpkových desek OSB jednovrstvých lepených na pero a drážku broušených, tloušťky desky 18 mm</t>
  </si>
  <si>
    <t>-393581913</t>
  </si>
  <si>
    <t>264</t>
  </si>
  <si>
    <t>R762512261</t>
  </si>
  <si>
    <t>Atikové konstrukce podkladové montáž roštu podkladového</t>
  </si>
  <si>
    <t>-410263794</t>
  </si>
  <si>
    <t>(0,9+0,75)*105,5</t>
  </si>
  <si>
    <t>265</t>
  </si>
  <si>
    <t>-1269948709</t>
  </si>
  <si>
    <t>174,075*0,14*0,14*1,08</t>
  </si>
  <si>
    <t>266</t>
  </si>
  <si>
    <t>998762103</t>
  </si>
  <si>
    <t>Přesun hmot pro konstrukce tesařské stanovený z hmotnosti přesunovaného materiálu vodorovná dopravní vzdálenost do 50 m v objektech výšky přes 12 do 24 m</t>
  </si>
  <si>
    <t>831597452</t>
  </si>
  <si>
    <t>763</t>
  </si>
  <si>
    <t>Konstrukce suché výstavby</t>
  </si>
  <si>
    <t>267</t>
  </si>
  <si>
    <t>763111417</t>
  </si>
  <si>
    <t>Příčka ze sádrokartonových desek s nosnou konstrukcí z jednoduchých ocelových profilů UW, CW dvojitě opláštěná deskami standardními A tl. 2 x 12,5 mm s izolací, EI 60, příčka tl. 150 mm, profil 100, Rw do 56 dB</t>
  </si>
  <si>
    <t>541414462</t>
  </si>
  <si>
    <t>2,69*(8,48+3,71+1,46)</t>
  </si>
  <si>
    <t>4,5*(1,45+4,215+2,8+2,07+2,45+1,9+4,09+1,5+16+3,3+8,7+6,87*2+3,775+14*2+2,85+4,5+2,5+5,82+3,45)-13*1,6</t>
  </si>
  <si>
    <t>3,5*(6,14*2+1,66+1,3+9,64*2+4,6+5,43+4,47+3,5*2+6,21*2+2,54)-12*1,6</t>
  </si>
  <si>
    <t>268</t>
  </si>
  <si>
    <t>763111437</t>
  </si>
  <si>
    <t>Příčka ze sádrokartonových desek s nosnou konstrukcí z jednoduchých ocelových profilů UW, CW dvojitě opláštěná deskami impregnovanými H2 tl. 2 x 12,5 mm EI 60, příčka tl. 150 mm, profil 100, s izolací, Rw do 56 dB</t>
  </si>
  <si>
    <t>1854812486</t>
  </si>
  <si>
    <t>4,5*(3,6+1,85+3,02+5,76*2+2,1+4,2+3*2)-5*1,6</t>
  </si>
  <si>
    <t>4,5*(3,45+1,5+2,69+3,3*2+6,42+3,07+3,5+1,75+0,9+6,87+7,32)-6*1,6</t>
  </si>
  <si>
    <t>3,5*(4,47+3,04+4,805*2+1,6*2)-3*1,4-1,6</t>
  </si>
  <si>
    <t>269</t>
  </si>
  <si>
    <t>763111717</t>
  </si>
  <si>
    <t>Příčka ze sádrokartonových desek ostatní konstrukce a práce na příčkách ze sádrokartonových desek základní penetrační nátěr (oboustranný)</t>
  </si>
  <si>
    <t>-2037975040</t>
  </si>
  <si>
    <t>754,144+391,34+64,8+116,708</t>
  </si>
  <si>
    <t>270</t>
  </si>
  <si>
    <t>763111812</t>
  </si>
  <si>
    <t>Demontáž příček ze sádrokartonových desek s nosnou konstrukcí z ocelových profilů jednoduchých, opláštění dvojité</t>
  </si>
  <si>
    <t>-755006625</t>
  </si>
  <si>
    <t>271</t>
  </si>
  <si>
    <t>763112315</t>
  </si>
  <si>
    <t>Příčka mezibytová ze sádrokartonových desek s nosnou konstrukcí ze zdvojených ocelových profilů UW, CW dvojitě opláštěná deskami standardními A tl. 2 x 12,5 mm s dvojitou izolací, EI 60, příčka tl. 205 mm, profil 75, Rw do 64 dB</t>
  </si>
  <si>
    <t>2146639950</t>
  </si>
  <si>
    <t>(4,1+3,1)*2*4,5</t>
  </si>
  <si>
    <t>272</t>
  </si>
  <si>
    <t>763121714</t>
  </si>
  <si>
    <t>Stěna předsazená ze sádrokartonových desek ostatní konstrukce a práce na předsazených stěnách ze sádrokartonových desek základní penetrační nátěr</t>
  </si>
  <si>
    <t>-1081491867</t>
  </si>
  <si>
    <t>92,1*1,2+9*0,8+39,15+62,805</t>
  </si>
  <si>
    <t>273</t>
  </si>
  <si>
    <t>763131451</t>
  </si>
  <si>
    <t>Podhled ze sádrokartonových desek dvouvrstvá zavěšená spodní konstrukce z ocelových profilů CD, UD jednoduše opláštěná deskou impregnovanou H2, tl. 12,5 mm, bez izolace</t>
  </si>
  <si>
    <t>-1003940815</t>
  </si>
  <si>
    <t>274</t>
  </si>
  <si>
    <t>763131714</t>
  </si>
  <si>
    <t>Podhled ze sádrokartonových desek ostatní práce a konstrukce na podhledech ze sádrokartonových desek základní penetrační nátěr</t>
  </si>
  <si>
    <t>-902763843</t>
  </si>
  <si>
    <t>275</t>
  </si>
  <si>
    <t>763131751</t>
  </si>
  <si>
    <t>Podhled ze sádrokartonových desek ostatní práce a konstrukce na podhledech ze sádrokartonových desek montáž parotěsné zábrany</t>
  </si>
  <si>
    <t>-1693764932</t>
  </si>
  <si>
    <t>1686,14-390,85</t>
  </si>
  <si>
    <t>276</t>
  </si>
  <si>
    <t>28329276</t>
  </si>
  <si>
    <t>fólie PE vyztužená pro parotěsnou vrstvu (reakce na oheň - třída E) 140g/m2</t>
  </si>
  <si>
    <t>1359242617</t>
  </si>
  <si>
    <t>1295,29*1,1 "Přepočtené koeficientem množství</t>
  </si>
  <si>
    <t>277</t>
  </si>
  <si>
    <t>763164637</t>
  </si>
  <si>
    <t>Obklad konstrukcí sádrokartonovými deskami včetně ochranných úhelníků ve tvaru U rozvinuté šíře přes 0,6 do 1,2 m, opláštěný deskou protipožární DF, tl. 2 x 12,5 mm</t>
  </si>
  <si>
    <t>498786902</t>
  </si>
  <si>
    <t>6*2+40,8+18,1+9,85*2+1,5</t>
  </si>
  <si>
    <t>278</t>
  </si>
  <si>
    <t>763164717</t>
  </si>
  <si>
    <t>Obklad konstrukcí sádrokartonovými deskami včetně ochranných úhelníků uzavřeného tvaru rozvinuté šíře do 0,8 m, opláštěný deskou protipožární DF, tl. 2 x 12,5 mm</t>
  </si>
  <si>
    <t>-379364201</t>
  </si>
  <si>
    <t>4,5*2</t>
  </si>
  <si>
    <t>279</t>
  </si>
  <si>
    <t>763411116</t>
  </si>
  <si>
    <t>Sanitární příčky vhodné do mokrého prostředí dělící z kompaktních desek tl. 13 mm</t>
  </si>
  <si>
    <t>-1533026923</t>
  </si>
  <si>
    <t>"01/WC" (1,7*2+1,8-2*0,7)*2,05</t>
  </si>
  <si>
    <t>"02/WC" (1,74-0,7)*2,05</t>
  </si>
  <si>
    <t>"03/WC" (1,69+2,47-2*0,7)*2,05</t>
  </si>
  <si>
    <t>"04/WC" (1,835-0,7)*2,05</t>
  </si>
  <si>
    <t>"05/WC" (1,7*2+2,05-2*0,7)*2,05</t>
  </si>
  <si>
    <t>"06/WC" (1,7*2+1,024-0,7)*2,05</t>
  </si>
  <si>
    <t>"08/WC" (1,694*2+1,8-2*0,7)*2,05</t>
  </si>
  <si>
    <t>"01/SP" 1,3*2*2,05</t>
  </si>
  <si>
    <t>"02/SP" 1,5*2,05</t>
  </si>
  <si>
    <t>"03/SP" 1,5*2,05</t>
  </si>
  <si>
    <t>280</t>
  </si>
  <si>
    <t>763411126</t>
  </si>
  <si>
    <t>Sanitární příčky vhodné do mokrého prostředí dveře vnitřní do sanitárních příček šířky do 800 mm, výšky do 2 000 mm z kompaktních desek včetně nerezového kování tl. 13 mm</t>
  </si>
  <si>
    <t>-2100899992</t>
  </si>
  <si>
    <t>281</t>
  </si>
  <si>
    <t>763411216</t>
  </si>
  <si>
    <t>Sanitární příčky vhodné do mokrého prostředí dělící přepážky k pisoárům z kompaktních desek tl. 13 mm</t>
  </si>
  <si>
    <t>1583080643</t>
  </si>
  <si>
    <t>0,5*1,25+0,9*1,25</t>
  </si>
  <si>
    <t>282</t>
  </si>
  <si>
    <t>763431003</t>
  </si>
  <si>
    <t>Montáž podhledu minerálního včetně zavěšeného roštu viditelného s panely vyjímatelnými, velikosti panelů přes 0,72 m2</t>
  </si>
  <si>
    <t>-836833647</t>
  </si>
  <si>
    <t>"Q3" 131,72</t>
  </si>
  <si>
    <t>283</t>
  </si>
  <si>
    <t>R5936018</t>
  </si>
  <si>
    <t>panel akustický barvená hrana viditelný rošt bílá, tl 50mm</t>
  </si>
  <si>
    <t>1026010849</t>
  </si>
  <si>
    <t>131,72*1,05 "Přepočtené koeficientem množství</t>
  </si>
  <si>
    <t>284</t>
  </si>
  <si>
    <t>763431011</t>
  </si>
  <si>
    <t>Montáž podhledu minerálního včetně zavěšeného roštu polozapuštěného s panely vyjímatelnými, velikosti panelů do 0,36 m2</t>
  </si>
  <si>
    <t>-1636211216</t>
  </si>
  <si>
    <t>"Q1" 585,73</t>
  </si>
  <si>
    <t>"Q2" 232,93</t>
  </si>
  <si>
    <t>"Q5" 319,76</t>
  </si>
  <si>
    <t>"Q6" 13,73</t>
  </si>
  <si>
    <t>285</t>
  </si>
  <si>
    <t>59036090</t>
  </si>
  <si>
    <t>panel akustický ze skelného vlákna s polozapuštěnou hranou tl 15mm</t>
  </si>
  <si>
    <t>-773657632</t>
  </si>
  <si>
    <t>585,73*1,05 "Přepočtené koeficientem množství</t>
  </si>
  <si>
    <t>286</t>
  </si>
  <si>
    <t>R5936090</t>
  </si>
  <si>
    <t>2007665309</t>
  </si>
  <si>
    <t>319,76*1,05 "Přepočtené koeficientem množství</t>
  </si>
  <si>
    <t>287</t>
  </si>
  <si>
    <t>R5936091</t>
  </si>
  <si>
    <t>panel akustický pro vlhké prostory ze skelného vlákna s polozapuštěnou hranou tl 15mm</t>
  </si>
  <si>
    <t>-295278363</t>
  </si>
  <si>
    <t>232,93*1,05 "Přepočtené koeficientem množství</t>
  </si>
  <si>
    <t>288</t>
  </si>
  <si>
    <t>R5936092</t>
  </si>
  <si>
    <t>-157135995</t>
  </si>
  <si>
    <t>13,73*1,05 "Přepočtené koeficientem množství</t>
  </si>
  <si>
    <t>289</t>
  </si>
  <si>
    <t>R763114113</t>
  </si>
  <si>
    <t xml:space="preserve">Příčka bezpečnostní ze sádrokartonových desek s ocelovým plechem tl. 0,6 mm na jedné straně s nosnou konstrukcí z jednoduchých ocelových profilů UW, CW dvojitě opláštěná deskami standardními A tl. 2 x 12,5 mm, EI 60 příčka tl. 150,6 mm, profil 100 TI tl. </t>
  </si>
  <si>
    <t>-1083438016</t>
  </si>
  <si>
    <t>Příčka bezpečnostní ze sádrokartonových desek s ocelovým plechem tl. 0,6 mm na jedné straně s nosnou konstrukcí z jednoduchých ocelových profilů UW, CW dvojitě opláštěná deskami standardními A tl. 2 x 12,5 mm, EI 60 příčka tl. 150,6 mm, profil 100 TI tl. 100 mm, Rw 56 dB</t>
  </si>
  <si>
    <t>4,5*(3,9+6+1,6+4,38+2,45+2,45+2,475+2,68)</t>
  </si>
  <si>
    <t>290</t>
  </si>
  <si>
    <t>R763121466</t>
  </si>
  <si>
    <t>Stěna předsazená ze sádrokartonových desek s nosnou konstrukcí z ocelových profilů CW, UW dvojitě opláštěná deskami impregnovanými H2 tl. 2 x 12,5 mm, TI tl. 50 mm 50 kg/m3 tl. 100 mm, profil 75</t>
  </si>
  <si>
    <t>1278582272</t>
  </si>
  <si>
    <t>4,5*(2,5+2+2,4+0,65+1,15)</t>
  </si>
  <si>
    <t>291</t>
  </si>
  <si>
    <t>R763121467</t>
  </si>
  <si>
    <t>Stěna předsazená ze sádrokartonových desek s nosnou konstrukcí z ocelových profilů CW, UW dvojitě opláštěná deskami impregnovanými H2 tl. 2 x 12,5 mm, TI tl. 50 mm 50 kg/m3, EI 45 stěna tl. 125 mm, profil 100</t>
  </si>
  <si>
    <t>1386778047</t>
  </si>
  <si>
    <t>1,5*(0,9*3+1,85*2+3,02*2+0,9+1,01*2+1,8+1,5+1,15+2+2,26+1,15+3,38+3,07+3,2+0,9+2,5)</t>
  </si>
  <si>
    <t>1,5*(1,8+0,9*2)</t>
  </si>
  <si>
    <t>292</t>
  </si>
  <si>
    <t>998763303</t>
  </si>
  <si>
    <t>Přesun hmot pro konstrukce montované z desek sádrokartonových, sádrovláknitých, cementovláknitých nebo cementových stanovený z hmotnosti přesunovaného materiálu vodorovná dopravní vzdálenost do 50 m v objektech výšky přes 12 do 24 m</t>
  </si>
  <si>
    <t>-98054155</t>
  </si>
  <si>
    <t>764</t>
  </si>
  <si>
    <t>Konstrukce klempířské</t>
  </si>
  <si>
    <t>516</t>
  </si>
  <si>
    <t>764011613</t>
  </si>
  <si>
    <t>Podkladní plech z pozinkovaného plechu s povrchovou úpravou rš 250 mm</t>
  </si>
  <si>
    <t>-785764519</t>
  </si>
  <si>
    <t>"09/K, druhá část, rš 213" 105</t>
  </si>
  <si>
    <t>505</t>
  </si>
  <si>
    <t>764212663</t>
  </si>
  <si>
    <t>Oplechování střešních prvků z pozinkovaného plechu s povrchovou úpravou okapu okapovým plechem střechy rovné rš 250 mm</t>
  </si>
  <si>
    <t>1390484000</t>
  </si>
  <si>
    <t>"16/K" 79,8</t>
  </si>
  <si>
    <t>"17/K" 79,8</t>
  </si>
  <si>
    <t>506</t>
  </si>
  <si>
    <t>764214611</t>
  </si>
  <si>
    <t>Oplechování horních ploch zdí a nadezdívek (atik) z pozinkovaného plechu s povrchovou úpravou mechanicky kotvené přes rš 800 mm</t>
  </si>
  <si>
    <t>2110521878</t>
  </si>
  <si>
    <t>"13/K" 0,9*15</t>
  </si>
  <si>
    <t>"14/K" 1*54</t>
  </si>
  <si>
    <t>"15/K" 1,22*11,5</t>
  </si>
  <si>
    <t>"23/K" 1,32*96,24</t>
  </si>
  <si>
    <t>507</t>
  </si>
  <si>
    <t>764216604</t>
  </si>
  <si>
    <t>Oplechování parapetů z pozinkovaného plechu s povrchovou úpravou rovných mechanicky kotvené, bez rohů rš 330 mm</t>
  </si>
  <si>
    <t>-818561325</t>
  </si>
  <si>
    <t>"09/K" 107,75</t>
  </si>
  <si>
    <t>508</t>
  </si>
  <si>
    <t>764218604</t>
  </si>
  <si>
    <t>Oplechování říms a ozdobných prvků z pozinkovaného plechu s povrchovou úpravou rovných, bez rohů mechanicky kotvené rš 330 mm</t>
  </si>
  <si>
    <t>1666794741</t>
  </si>
  <si>
    <t>"10/K - rš 300" 143</t>
  </si>
  <si>
    <t>"11/K - rš 220" 234</t>
  </si>
  <si>
    <t>"12/K - rš 215" 123</t>
  </si>
  <si>
    <t>509</t>
  </si>
  <si>
    <t>764315624</t>
  </si>
  <si>
    <t>Lemování trub, konzol, držáků a ostatních kusových prvků z pozinkovaného plechu s povrchovou úpravou střech s krytinou skládanou mimo prejzovou nebo z plechu, průměr přes 150 do 200 mm</t>
  </si>
  <si>
    <t>-1607687818</t>
  </si>
  <si>
    <t>"19/K" 2</t>
  </si>
  <si>
    <t>510</t>
  </si>
  <si>
    <t>764511602</t>
  </si>
  <si>
    <t>Žlab podokapní z pozinkovaného plechu s povrchovou úpravou včetně háků a čel půlkruhový rš 330 mm</t>
  </si>
  <si>
    <t>321316640</t>
  </si>
  <si>
    <t>"04/K" 79,8</t>
  </si>
  <si>
    <t>511</t>
  </si>
  <si>
    <t>764511643</t>
  </si>
  <si>
    <t>Žlab podokapní z pozinkovaného plechu s povrchovou úpravou včetně háků a čel kotlík oválný (trychtýřový), rš žlabu/průměr svodu 330/120 mm</t>
  </si>
  <si>
    <t>-1068767697</t>
  </si>
  <si>
    <t>512</t>
  </si>
  <si>
    <t>764511644</t>
  </si>
  <si>
    <t>Žlab podokapní z pozinkovaného plechu s povrchovou úpravou včetně háků a čel kotlík oválný (trychtýřový), rš žlabu/průměr svodu 400/100 mm</t>
  </si>
  <si>
    <t>2016798656</t>
  </si>
  <si>
    <t>518</t>
  </si>
  <si>
    <t>R764513406</t>
  </si>
  <si>
    <t>Žlab nadokapní (nástřešní) z pozinkovaného plechu s povrchovou úpravou oblého tvaru, včetně háků, čel a hrdel rš 500 mm</t>
  </si>
  <si>
    <t>-236269199</t>
  </si>
  <si>
    <t>"08/K" 11,5</t>
  </si>
  <si>
    <t>513</t>
  </si>
  <si>
    <t>764518622</t>
  </si>
  <si>
    <t>Svod z pozinkovaného plechu s upraveným povrchem včetně objímek, kolen a odskoků kruhový, průměru 100 mm</t>
  </si>
  <si>
    <t>-1820110551</t>
  </si>
  <si>
    <t>"05/K" 4,49*2</t>
  </si>
  <si>
    <t>"06/K" 9,64</t>
  </si>
  <si>
    <t>"07/K" 10,285</t>
  </si>
  <si>
    <t>514</t>
  </si>
  <si>
    <t>764518623</t>
  </si>
  <si>
    <t>Svod z pozinkovaného plechu s upraveným povrchem včetně objímek, kolen a odskoků kruhový, průměru 120 mm</t>
  </si>
  <si>
    <t>-821288518</t>
  </si>
  <si>
    <t>"02/K" 4,06*10</t>
  </si>
  <si>
    <t>"03/K" 4,86</t>
  </si>
  <si>
    <t>515</t>
  </si>
  <si>
    <t>764518632</t>
  </si>
  <si>
    <t>Svod z pozinkovaného plechu s upraveným povrchem včetně objímek, kolen a odskoků sklápěcí výpust vody kruhového svodu, průměru 100 mm</t>
  </si>
  <si>
    <t>398723142</t>
  </si>
  <si>
    <t>517</t>
  </si>
  <si>
    <t>R764511603</t>
  </si>
  <si>
    <t>Žlab podokapní z pozinkovaného plechu s povrchovou úpravou včetně háků a čel půlkruhový rš přes 400 mm</t>
  </si>
  <si>
    <t>574427158</t>
  </si>
  <si>
    <t>"01/K" 118,5</t>
  </si>
  <si>
    <t>304</t>
  </si>
  <si>
    <t>R764002841</t>
  </si>
  <si>
    <t>Demontáž klempířských konstrukcí do suti</t>
  </si>
  <si>
    <t>1789667692</t>
  </si>
  <si>
    <t>306</t>
  </si>
  <si>
    <t>R764111671</t>
  </si>
  <si>
    <t>Oplechování komínové hlavy z pozinkovaného plechu s povrchovou úpravou s úpravou</t>
  </si>
  <si>
    <t>-1162960256</t>
  </si>
  <si>
    <t>"20/K" 0,304*2,5+0,057*1,8</t>
  </si>
  <si>
    <t>"21/K" 0,304*3,1+0,057*2,5</t>
  </si>
  <si>
    <t>"22/K" 0,304*4,75+0,057*3,7</t>
  </si>
  <si>
    <t>309</t>
  </si>
  <si>
    <t>R764356424</t>
  </si>
  <si>
    <t>Krycí hlava komínového průduchu průměru přes 150 do 200 mm</t>
  </si>
  <si>
    <t>-25355354</t>
  </si>
  <si>
    <t>312</t>
  </si>
  <si>
    <t>998764103</t>
  </si>
  <si>
    <t>Přesun hmot pro konstrukce klempířské stanovený z hmotnosti přesunovaného materiálu vodorovná dopravní vzdálenost do 50 m v objektech výšky přes 12 do 24 m</t>
  </si>
  <si>
    <t>-1682092197</t>
  </si>
  <si>
    <t>765</t>
  </si>
  <si>
    <t>Krytina skládaná</t>
  </si>
  <si>
    <t>313</t>
  </si>
  <si>
    <t>765131801</t>
  </si>
  <si>
    <t>Demontáž vláknocementové krytiny skládané sklonu do 30° do suti</t>
  </si>
  <si>
    <t>-1490523013</t>
  </si>
  <si>
    <t>314</t>
  </si>
  <si>
    <t>765131821</t>
  </si>
  <si>
    <t>Demontáž vláknocementové krytiny skládané sklonu do 30° hřebene nebo nároží z hřebenáčů do suti</t>
  </si>
  <si>
    <t>-1407376149</t>
  </si>
  <si>
    <t>315</t>
  </si>
  <si>
    <t>765135021</t>
  </si>
  <si>
    <t>Montáž střešních doplňků vláknocementové krytiny skládané stoupací plošiny, délky do 1 m</t>
  </si>
  <si>
    <t>732393116</t>
  </si>
  <si>
    <t>316</t>
  </si>
  <si>
    <t>R5944028</t>
  </si>
  <si>
    <t>11/Z plošina stoupací kovová šíře 400x240mm, vč. systémové šablony, kotvení a těsnění</t>
  </si>
  <si>
    <t>-1812797578</t>
  </si>
  <si>
    <t>317</t>
  </si>
  <si>
    <t>765135023</t>
  </si>
  <si>
    <t>Montáž střešních doplňků vláknocementové krytiny skládané stoupací plošiny, délky přes 1 m</t>
  </si>
  <si>
    <t>1338581541</t>
  </si>
  <si>
    <t>318</t>
  </si>
  <si>
    <t>R5944027</t>
  </si>
  <si>
    <t>10/Z plošina stoupací kovová délky 2000mm se zábradlím, vč. systémových šablon, vzpěr, kotvení a těsnění</t>
  </si>
  <si>
    <t>1987796864</t>
  </si>
  <si>
    <t>319</t>
  </si>
  <si>
    <t>R5944029</t>
  </si>
  <si>
    <t>12/Z plošina stoupací kovová délky 2000mm, vč. systémových šablon, vzpěr, kotvení a těsnění</t>
  </si>
  <si>
    <t>1402491567</t>
  </si>
  <si>
    <t>320</t>
  </si>
  <si>
    <t>765191023</t>
  </si>
  <si>
    <t>Montáž pojistné hydroizolační nebo parotěsné fólie kladené ve sklonu přes 20° s lepenými přesahy na bednění nebo tepelnou izolaci</t>
  </si>
  <si>
    <t>851874179</t>
  </si>
  <si>
    <t>321</t>
  </si>
  <si>
    <t>28329322</t>
  </si>
  <si>
    <t>fólie kontaktní difuzně propustná pro doplňkovou hydroizolační vrstvu, čtyřvrstvá mikroporézní PP 160g/m2</t>
  </si>
  <si>
    <t>148591234</t>
  </si>
  <si>
    <t>523*1,1 "Přepočtené koeficientem množství</t>
  </si>
  <si>
    <t>322</t>
  </si>
  <si>
    <t>R765123122</t>
  </si>
  <si>
    <t>Střechy do 30° prvky okapové hrany větrací mřížka univerzální</t>
  </si>
  <si>
    <t>611717496</t>
  </si>
  <si>
    <t>105,5+78,8</t>
  </si>
  <si>
    <t>323</t>
  </si>
  <si>
    <t>R765131011</t>
  </si>
  <si>
    <t>Montáž vláknocementové krytiny skládané sklonu střechy do 30°, kompletní provedení vč. všech detailů dle PD a doporučení výrobce</t>
  </si>
  <si>
    <t>511136105</t>
  </si>
  <si>
    <t>324</t>
  </si>
  <si>
    <t>Rspc765001</t>
  </si>
  <si>
    <t>vláknocementová krytina vč. všech doplňků dle PD a doporučení výrobce</t>
  </si>
  <si>
    <t>-1948575689</t>
  </si>
  <si>
    <t>325</t>
  </si>
  <si>
    <t>R765139901.1</t>
  </si>
  <si>
    <t>Ochranný enkapsulační nástřik azbestocementové krytiny</t>
  </si>
  <si>
    <t>1543151028</t>
  </si>
  <si>
    <t>326</t>
  </si>
  <si>
    <t>R765191023</t>
  </si>
  <si>
    <t>Montáž pojistné hydroizolační fólie s lepenými přesahy na bednění nebo tepelnou izolaci</t>
  </si>
  <si>
    <t>1998194740</t>
  </si>
  <si>
    <t>327</t>
  </si>
  <si>
    <t>28329036</t>
  </si>
  <si>
    <t>fólie kontaktní difuzně propustná pro doplňkovou hydroizolační vrstvu, třívrstvá mikroporézní PP 150g/m2 s integrovanou samolepící páskou</t>
  </si>
  <si>
    <t>-1311554682</t>
  </si>
  <si>
    <t>1348*1,1 "Přepočtené koeficientem množství</t>
  </si>
  <si>
    <t>328</t>
  </si>
  <si>
    <t>998765103</t>
  </si>
  <si>
    <t>Přesun hmot pro krytiny skládané stanovený z hmotnosti přesunovaného materiálu vodorovná dopravní vzdálenost do 50 m na objektech výšky přes 12 do 24 m</t>
  </si>
  <si>
    <t>173233296</t>
  </si>
  <si>
    <t>766</t>
  </si>
  <si>
    <t>Konstrukce truhlářské</t>
  </si>
  <si>
    <t>329</t>
  </si>
  <si>
    <t>766111820</t>
  </si>
  <si>
    <t>Demontáž dřevěných stěn plných</t>
  </si>
  <si>
    <t>1103542049</t>
  </si>
  <si>
    <t>330</t>
  </si>
  <si>
    <t>766671001</t>
  </si>
  <si>
    <t>Montáž střešních oken dřevěných nebo plastových kyvných, výklopných/kyvných s okenním rámem a lemováním, s plisovaným límcem, s napojením na krytinu do krytiny ploché, rozměru 55 x 78 cm</t>
  </si>
  <si>
    <t>-1788956608</t>
  </si>
  <si>
    <t>331</t>
  </si>
  <si>
    <t>R6124546</t>
  </si>
  <si>
    <t>okno střešní dřevěné kyvné, jednojsklo 54x75cm, oplechování</t>
  </si>
  <si>
    <t>256399518</t>
  </si>
  <si>
    <t>"O10" 1</t>
  </si>
  <si>
    <t>332</t>
  </si>
  <si>
    <t>766671002</t>
  </si>
  <si>
    <t>Montáž střešních oken dřevěných nebo plastových kyvných, výklopných/kyvných s okenním rámem a lemováním, s plisovaným límcem, s napojením na krytinu do krytiny ploché, rozměru 66 x 118 cm</t>
  </si>
  <si>
    <t>-1030904808</t>
  </si>
  <si>
    <t>333</t>
  </si>
  <si>
    <t>R6124553</t>
  </si>
  <si>
    <t>okno střešní dřevěné kyvné, izolační dvojsklo 66x118cm, Uw=1,0W/m2K Al oplechování</t>
  </si>
  <si>
    <t>CS ÚRS 2020 01</t>
  </si>
  <si>
    <t>-1707827794</t>
  </si>
  <si>
    <t>"O11" 2</t>
  </si>
  <si>
    <t>334</t>
  </si>
  <si>
    <t>766694121</t>
  </si>
  <si>
    <t>Montáž ostatních truhlářských konstrukcí parapetních desek dřevěných nebo plastových šířky přes 300 mm, délky do 1000 mm</t>
  </si>
  <si>
    <t>-1236881051</t>
  </si>
  <si>
    <t>335</t>
  </si>
  <si>
    <t>766694122</t>
  </si>
  <si>
    <t>Montáž ostatních truhlářských konstrukcí parapetních desek dřevěných nebo plastových šířky přes 300 mm, délky přes 1000 do 1600 mm</t>
  </si>
  <si>
    <t>-103041509</t>
  </si>
  <si>
    <t>336</t>
  </si>
  <si>
    <t>766694123</t>
  </si>
  <si>
    <t>Montáž ostatních truhlářských konstrukcí parapetních desek dřevěných nebo plastových šířky přes 300 mm, délky přes 1600 do 2600 mm</t>
  </si>
  <si>
    <t>-679179773</t>
  </si>
  <si>
    <t>337</t>
  </si>
  <si>
    <t>R6094104</t>
  </si>
  <si>
    <t>deska parapetní dřevotřísková vnitřní do 370x1000mm</t>
  </si>
  <si>
    <t>-1223925505</t>
  </si>
  <si>
    <t>3*1,7+3*1,44+4*1,46+3*1,18</t>
  </si>
  <si>
    <t>338</t>
  </si>
  <si>
    <t>R6094103</t>
  </si>
  <si>
    <t>deska parapetní dřevotřísková vnitřní 290x1000mm</t>
  </si>
  <si>
    <t>1701532496</t>
  </si>
  <si>
    <t>13*1,35</t>
  </si>
  <si>
    <t>339</t>
  </si>
  <si>
    <t>60794106</t>
  </si>
  <si>
    <t>deska parapetní dřevotřísková vnitřní 450x1000mm</t>
  </si>
  <si>
    <t>-764817480</t>
  </si>
  <si>
    <t>1,7+6*1,35</t>
  </si>
  <si>
    <t>340</t>
  </si>
  <si>
    <t>60794107</t>
  </si>
  <si>
    <t>deska parapetní dřevotřísková vnitřní 500x1000mm</t>
  </si>
  <si>
    <t>-2013392294</t>
  </si>
  <si>
    <t>3*1,7</t>
  </si>
  <si>
    <t>341</t>
  </si>
  <si>
    <t>60794108</t>
  </si>
  <si>
    <t>deska parapetní dřevotřísková vnitřní 550x1000mm</t>
  </si>
  <si>
    <t>917512812</t>
  </si>
  <si>
    <t>6*1,7</t>
  </si>
  <si>
    <t>342</t>
  </si>
  <si>
    <t>R6094109</t>
  </si>
  <si>
    <t>deska parapetní dřevotřísková vnitřní přes 600x1000mm</t>
  </si>
  <si>
    <t>1021569381</t>
  </si>
  <si>
    <t>1,7*(0,65*3+0,67*9+0,7*7)</t>
  </si>
  <si>
    <t>0,57*0,67</t>
  </si>
  <si>
    <t>1,35*0,65</t>
  </si>
  <si>
    <t>343</t>
  </si>
  <si>
    <t>R6094121</t>
  </si>
  <si>
    <t>koncovka PVC k parapetním dřevotřískovým deskám</t>
  </si>
  <si>
    <t>pár</t>
  </si>
  <si>
    <t>-2066716499</t>
  </si>
  <si>
    <t>344</t>
  </si>
  <si>
    <t>998766103</t>
  </si>
  <si>
    <t>Přesun hmot pro konstrukce truhlářské stanovený z hmotnosti přesunovaného materiálu vodorovná dopravní vzdálenost do 50 m v objektech výšky přes 12 do 24 m</t>
  </si>
  <si>
    <t>-886122852</t>
  </si>
  <si>
    <t>767</t>
  </si>
  <si>
    <t>Konstrukce zámečnické</t>
  </si>
  <si>
    <t>345</t>
  </si>
  <si>
    <t>R767_401</t>
  </si>
  <si>
    <t>M+D do podhledu 1.PP plastové mřížky 200x200 mm pro kontrolu vodovodu</t>
  </si>
  <si>
    <t>-746253360</t>
  </si>
  <si>
    <t>P</t>
  </si>
  <si>
    <t>Poznámka k položce:_x000d_
stavební výpomoc pro plynoinstalaci</t>
  </si>
  <si>
    <t>346</t>
  </si>
  <si>
    <t>R767_501</t>
  </si>
  <si>
    <t>M+D potrubí SPIRO 160 v délce 3 m, na fasádě kovová protidešťová žaluzie v barvě fasády 200x200 mm</t>
  </si>
  <si>
    <t>1391672416</t>
  </si>
  <si>
    <t>347</t>
  </si>
  <si>
    <t>R767_502</t>
  </si>
  <si>
    <t>M+D potrubí SPIRO 200 v délce 3 m, na fasádě kovová protidešťová žaluzie v barvě fasády 250x250 mm</t>
  </si>
  <si>
    <t>941619791</t>
  </si>
  <si>
    <t>348</t>
  </si>
  <si>
    <t>R767_503</t>
  </si>
  <si>
    <t>M+D do podhledu 1.PP plastové mřížky 200x200 mm pro kontrolu plynovodu</t>
  </si>
  <si>
    <t>-1337993042</t>
  </si>
  <si>
    <t>349</t>
  </si>
  <si>
    <t>R767893129</t>
  </si>
  <si>
    <t>Montáž stříšek nad venkovními vstupy, příplatek za kotvení přes TI</t>
  </si>
  <si>
    <t>1051438429</t>
  </si>
  <si>
    <t>350</t>
  </si>
  <si>
    <t>R767899201</t>
  </si>
  <si>
    <t>M+D 18/K - střešní průchodka pro prostup el. a slp. kabelů šikmou střechou, kompletní provedení dle PD</t>
  </si>
  <si>
    <t>1599105523</t>
  </si>
  <si>
    <t>351</t>
  </si>
  <si>
    <t>R767899901</t>
  </si>
  <si>
    <t>M+D záchytný systém na střeše proti pádu, kompletní provedení dle PD</t>
  </si>
  <si>
    <t>kpl</t>
  </si>
  <si>
    <t>467052291</t>
  </si>
  <si>
    <t>352</t>
  </si>
  <si>
    <t>R7671_01aZ</t>
  </si>
  <si>
    <t>M+D repase zábradlí perónu v.900mm celk.délky cca 47m, kompletní provedení vč. kotvení a povrchové úpravy dle PD</t>
  </si>
  <si>
    <t>-388305234</t>
  </si>
  <si>
    <t>353</t>
  </si>
  <si>
    <t>R7671_01Z</t>
  </si>
  <si>
    <t>M+D zábradlí perónu v.900mm celk.délky cca 49m (33 pole, 40 sloupků), kompletní provedení vč. kotvení a povrchové úpravy dle PD</t>
  </si>
  <si>
    <t>-1476892735</t>
  </si>
  <si>
    <t>354</t>
  </si>
  <si>
    <t>R7671_02Z</t>
  </si>
  <si>
    <t>M+D ocelová žárově zinkovaná kce z jäklů pro tabule infosystému (3524/600mm), kompletní provedení vč. kotvení a povrchové úpravy dle PD</t>
  </si>
  <si>
    <t>kg</t>
  </si>
  <si>
    <t>1824201337</t>
  </si>
  <si>
    <t>355</t>
  </si>
  <si>
    <t>R7671_03Z</t>
  </si>
  <si>
    <t>M+D ocelová žárově zinkovaná kce z jäklů pro pult prodejního místa, kompletní provedení vč. kotvení a povrchové úpravy dle PD</t>
  </si>
  <si>
    <t>1239361188</t>
  </si>
  <si>
    <t>356</t>
  </si>
  <si>
    <t>R7671_05Z</t>
  </si>
  <si>
    <t>M+D stříška nad vstupem s ozdobnými konzolami 6276/1832 mm, kompletní provedení vč. kotvení a povrchové úpravy dle PD</t>
  </si>
  <si>
    <t>-910739070</t>
  </si>
  <si>
    <t>357</t>
  </si>
  <si>
    <t>R7671_06Z</t>
  </si>
  <si>
    <t>M+D stříška nad vstupem s ozdobnými konzolami 2500/1500 mm, kompletní provedení vč. kotvení a povrchové úpravy dle PD</t>
  </si>
  <si>
    <t>871068203</t>
  </si>
  <si>
    <t>358</t>
  </si>
  <si>
    <t>R7671_07Z</t>
  </si>
  <si>
    <t>M+D ozdobné zábradlí na schodišti, kompletní provedení vč. kotvení a povrchové úpravy dle PD</t>
  </si>
  <si>
    <t>-1227856739</t>
  </si>
  <si>
    <t>5,4+1,75</t>
  </si>
  <si>
    <t>359</t>
  </si>
  <si>
    <t>R7671_08Z</t>
  </si>
  <si>
    <t>-771955662</t>
  </si>
  <si>
    <t>4,5+1,9</t>
  </si>
  <si>
    <t>360</t>
  </si>
  <si>
    <t>R7671_09Z</t>
  </si>
  <si>
    <t>718519017</t>
  </si>
  <si>
    <t>2,15</t>
  </si>
  <si>
    <t>361</t>
  </si>
  <si>
    <t>R7671_13Z</t>
  </si>
  <si>
    <t>M+D nerezové zábradlí na schodišti, kompletní provedení vč. kotvení a povrchové úpravy dle PD</t>
  </si>
  <si>
    <t>-1169085811</t>
  </si>
  <si>
    <t>17,5</t>
  </si>
  <si>
    <t>362</t>
  </si>
  <si>
    <t>R7671_16Z</t>
  </si>
  <si>
    <t>M+D ocelová stupačka pro stožáry D 168mm, kompletní provedení vč. kotvení a povrchové úpravy dle PD</t>
  </si>
  <si>
    <t>19059579</t>
  </si>
  <si>
    <t>363</t>
  </si>
  <si>
    <t>R7671_17Z</t>
  </si>
  <si>
    <t>M+D ocelová stupačka pro stožáry D 127mm, kompletní provedení vč. kotvení a povrchové úpravy dle PD</t>
  </si>
  <si>
    <t>1468344480</t>
  </si>
  <si>
    <t>364</t>
  </si>
  <si>
    <t>R7671_18Z</t>
  </si>
  <si>
    <t>M+D hliníkový žebřík typový pro střešní výlez 2100mm, kompletní provedení vč. kotvení a povrchové úpravy dle PD</t>
  </si>
  <si>
    <t>974242531</t>
  </si>
  <si>
    <t>365</t>
  </si>
  <si>
    <t>R7671_19Z</t>
  </si>
  <si>
    <t>M+D ocelová žárově zinkovaná kce z jäklů pro zavěšení jednotky VZT, vyložení 1400mm, kompletní provedení vč. kotvení a povrchové úpravy dle PD</t>
  </si>
  <si>
    <t>-1534443651</t>
  </si>
  <si>
    <t>366</t>
  </si>
  <si>
    <t>R7671_20Z</t>
  </si>
  <si>
    <t>M+D anténní stožár č.1, kce z Tr. 168,3/8mm - 9500mm a základna HEA180 - 4000mm, kompletní provedení vč. kotvení a povrchové úpravy dle PD</t>
  </si>
  <si>
    <t>795706351</t>
  </si>
  <si>
    <t>367</t>
  </si>
  <si>
    <t>R7671_21Z</t>
  </si>
  <si>
    <t>M+D anténní stožár č.2, kce z Tr. 168,3/8mm - 7300mm a základna HEA180 - 4000+7000mm, vzpěry, kompletní provedení vč. kotvení a povrchové úpravy dle PD</t>
  </si>
  <si>
    <t>1686217035</t>
  </si>
  <si>
    <t>368</t>
  </si>
  <si>
    <t>R7671_22Z</t>
  </si>
  <si>
    <t>M+D anténní stožár č.3, kce z Tr. 127/6mm - 3700mm a základna HEA140 - 2000+UPE180 - 2600mm, vzpěry, kompletní provedení vč. kotvení a povrchové úpravy dle PD</t>
  </si>
  <si>
    <t>842978236</t>
  </si>
  <si>
    <t>369</t>
  </si>
  <si>
    <t>R7671_24Z</t>
  </si>
  <si>
    <t>M+D kotvení nadstřešní VZT jednotky č.24, kompletní provedení vč. kotvení a povrchové úpravy dle PD</t>
  </si>
  <si>
    <t>854415335</t>
  </si>
  <si>
    <t>370</t>
  </si>
  <si>
    <t>R7671_25Z</t>
  </si>
  <si>
    <t>M+D kotvení nadstřešní VZT jednotky č.23, kompletní provedení vč. kotvení a povrchové úpravy dle PD</t>
  </si>
  <si>
    <t>1275531495</t>
  </si>
  <si>
    <t>371</t>
  </si>
  <si>
    <t>R7671_26Z</t>
  </si>
  <si>
    <t>M+D kotvení nadstřešní VZT jednotky č.16, kompletní provedení vč. kotvení a povrchové úpravy dle PD</t>
  </si>
  <si>
    <t>-1616187348</t>
  </si>
  <si>
    <t>768.1</t>
  </si>
  <si>
    <t>Výplně otvorů</t>
  </si>
  <si>
    <t>372</t>
  </si>
  <si>
    <t>R7681_01a_O</t>
  </si>
  <si>
    <t>M+D O01a - okno dřevěné dělené s oblouk.nadpražím, Fix, 1700/2800 mm, 2sklo, kompletní provedení dle PD ( zasklení bez.třída P5A)</t>
  </si>
  <si>
    <t>217478527</t>
  </si>
  <si>
    <t>373</t>
  </si>
  <si>
    <t>R7681_01b_O</t>
  </si>
  <si>
    <t>M+D O01b - okno dřevěné dělené s oblouk.nadpražím, Fix, 1700/2600 mm, 2sklo, kompletní provedení dle PD ( zasklení bez.třída P5A)</t>
  </si>
  <si>
    <t>-1055720864</t>
  </si>
  <si>
    <t>374</t>
  </si>
  <si>
    <t>R7681_01c_O</t>
  </si>
  <si>
    <t>M+D O01a - okno dřevěné dělené s oblouk.nadpražím, EI15/DP1, Fix, 1700/2800 mm, 2sklo, kompletní provedení dle PD ( zasklení bez.třída P5A)</t>
  </si>
  <si>
    <t>-2038854389</t>
  </si>
  <si>
    <t>375</t>
  </si>
  <si>
    <t>R7681_02_O</t>
  </si>
  <si>
    <t>M+D O02 - okno 2kř. dřevěné dělené, O+O, 1350/2350 mm, 2sklo, kompletní provedení dle PD (kování bez.tř.RC3, zasklení bez.třída P3A)</t>
  </si>
  <si>
    <t>-749007751</t>
  </si>
  <si>
    <t>376</t>
  </si>
  <si>
    <t>R7681_03_O</t>
  </si>
  <si>
    <t>M+D O03 - okno dřevěné dělené s oblouk.nadpražím, Fix, 1100/2700 mm, 2sklo, kompletní provedení dle PD ( zasklení bez.třída P5A)</t>
  </si>
  <si>
    <t>1709224460</t>
  </si>
  <si>
    <t>377</t>
  </si>
  <si>
    <t>R7681_04_O</t>
  </si>
  <si>
    <t>M+D O04 - okno dřevěné, S, 570/860 mm, 2sklo, kompletní provedení dle PD (kování bez.tř.RC3, zasklení bez.třída P5A)</t>
  </si>
  <si>
    <t>850444</t>
  </si>
  <si>
    <t>378</t>
  </si>
  <si>
    <t>R7681_06_O</t>
  </si>
  <si>
    <t>M+D O06 - okno 2kř. dřevěné, O/S+O, 1460/1200 mm, 2sklo, kompletní provedení dle PD (kování bez.tř.RC3, zasklení bez.třída P5A)</t>
  </si>
  <si>
    <t>-406326815</t>
  </si>
  <si>
    <t>379</t>
  </si>
  <si>
    <t>R7681_07_O</t>
  </si>
  <si>
    <t>M+D O07 - okno 2kř. dřevěné, O/S+O, 1190/1500 mm, 2sklo, kompletní provedení dle PD (kování bez.tř.RC3, zasklení bez.třída P5A)</t>
  </si>
  <si>
    <t>580547103</t>
  </si>
  <si>
    <t>380</t>
  </si>
  <si>
    <t>R7681_08_O</t>
  </si>
  <si>
    <t>M+D O08 - okno dřevěné, S, 1440/620 mm, 2sklo, kompletní provedení dle PD (kování bez.tř.RC3, zasklení bez.třída P5A)</t>
  </si>
  <si>
    <t>-765461822</t>
  </si>
  <si>
    <t>381</t>
  </si>
  <si>
    <t>R7681_12_O</t>
  </si>
  <si>
    <t>M+D O12 - zasklení prodejního místa bezp. sklem (P5A - RC3), s komunikačním otvorem a posuvným okénkem, 1670/1900 mm, kompletní provedení dle PD (zasklení bez.třída P5A)</t>
  </si>
  <si>
    <t>105044723</t>
  </si>
  <si>
    <t>M+D O12 - zasklení prodejního místa bezp. sklem (P5A - RC3), s komunikačním otvorem a posuvným okénkem, 1670/1900 mm, kompletní provedení dle PD(zasklení bez.třída P5A)</t>
  </si>
  <si>
    <t>383</t>
  </si>
  <si>
    <t>R7682_01j_DI</t>
  </si>
  <si>
    <t>M+D DI01j - dveře dřevěné vnitřní 800/1970 mm, vč. zámku, kování, zárubně, prahu/lišty a ostatních doplňků, kompletní provedení dle PD</t>
  </si>
  <si>
    <t>-1296355986</t>
  </si>
  <si>
    <t>384</t>
  </si>
  <si>
    <t>R7682_01k_DI</t>
  </si>
  <si>
    <t>M+D DI01k - dveře dřevěné vnitřní 800/1970 mm, vč. zámku, kování, zárubně, prahu/lišty a ostatních doplňků, kompletní provedení dle PD</t>
  </si>
  <si>
    <t>-303139784</t>
  </si>
  <si>
    <t>385</t>
  </si>
  <si>
    <t>R7682_01l_DI</t>
  </si>
  <si>
    <t>M+D DI01l - dveře dřevěné vnitřní 800/1970 mm, EW15-C/DP3, vč. zámku, kování, zárubně, prahu/lišty a ostatních doplňků, kompletní provedení dle PD</t>
  </si>
  <si>
    <t>-444092542</t>
  </si>
  <si>
    <t>386</t>
  </si>
  <si>
    <t>R7682_01m_DI</t>
  </si>
  <si>
    <t>M+D DI01m - dveře dřevěné vnitřní 800/2100 mm, EW15-C/DP3, vč. zámku, kování, zárubně, prahu/lišty a ostatních doplňků, kompletní provedení dle PD</t>
  </si>
  <si>
    <t>-469967732</t>
  </si>
  <si>
    <t>387</t>
  </si>
  <si>
    <t>R7682_02_DI</t>
  </si>
  <si>
    <t>M+D DI02 - dveře dřevěné vnitřní 800/1970 mm, vč. zámku, kování, zárubně, prahu/lišty a ostatních doplňků, kompletní provedení dle PD</t>
  </si>
  <si>
    <t>720158254</t>
  </si>
  <si>
    <t>388</t>
  </si>
  <si>
    <t>R7682_02a_DI</t>
  </si>
  <si>
    <t>M+D DI02a - dveře dřevěné vnitřní 800/1970 mm, vč. zámku, kování, zárubně, prahu/lišty a ostatních doplňků, kompletní provedení dle PD</t>
  </si>
  <si>
    <t>1378023057</t>
  </si>
  <si>
    <t>389</t>
  </si>
  <si>
    <t>R7682_02d_DI</t>
  </si>
  <si>
    <t>M+D DI02d - dveře dřevěné vnitřní 800/1970 mm, EW30-C/DP3, vč. zámku, kování, zárubně, prahu/lišty a ostatních doplňků, kompletní provedení dle PD</t>
  </si>
  <si>
    <t>-852406114</t>
  </si>
  <si>
    <t>390</t>
  </si>
  <si>
    <t>R7682_02e_DI</t>
  </si>
  <si>
    <t>M+D DI02e - dveře dřevěné vnitřní 800/1970 mm, EW15-C/DP3, vč. zámku, kování, zárubně, prahu/lišty a ostatních doplňků, kompletní provedení dle PD</t>
  </si>
  <si>
    <t>1134768011</t>
  </si>
  <si>
    <t>391</t>
  </si>
  <si>
    <t>R7682_03a_DI</t>
  </si>
  <si>
    <t>M+D DI03a - dveře dřevěné vnitřní 800/2100 mm, vč. zámku, kování, zárubně, prahu/lišty a ostatních doplňků, kompletní provedení dle PD</t>
  </si>
  <si>
    <t>1295296903</t>
  </si>
  <si>
    <t>392</t>
  </si>
  <si>
    <t>R7682_03b_DI</t>
  </si>
  <si>
    <t>M+D DI03b - dveře dřevěné vnitřní 800/2100 mm, EW15-C/DP3, vč. zámku, kování, zárubně, prahu/lišty a ostatních doplňků, kompletní provedení dle PD</t>
  </si>
  <si>
    <t>784220629</t>
  </si>
  <si>
    <t>393</t>
  </si>
  <si>
    <t>R7682_03c_DI</t>
  </si>
  <si>
    <t>M+D DI03c - dveře dřevěné vnitřní 800/2100 mm, EW15-C/DP3, vč. zámku, kování, zárubně, prahu/lišty a ostatních doplňků, kompletní provedení dle PD</t>
  </si>
  <si>
    <t>1882354218</t>
  </si>
  <si>
    <t>394</t>
  </si>
  <si>
    <t>R7682_03d_DI</t>
  </si>
  <si>
    <t>M+D DI03d - dveře dřevěné vnitřní 800/2100 mm, vč. zámku, kování, zárubně, prahu/lišty a ostatních doplňků, kompletní provedení dle PD</t>
  </si>
  <si>
    <t>-101728927</t>
  </si>
  <si>
    <t>395</t>
  </si>
  <si>
    <t>R7682_03e_DI</t>
  </si>
  <si>
    <t>M+D DI03e - dveře dřevěné vnitřní 800/2100 mm, vč. zámku, kování, zárubně, prahu/lišty a ostatních doplňků, kompletní provedení dle PD</t>
  </si>
  <si>
    <t>374562016</t>
  </si>
  <si>
    <t>396</t>
  </si>
  <si>
    <t>R7682_04a_DI</t>
  </si>
  <si>
    <t>M+D DI04a - dveře dřevěné vnitřní 800/2100 mm, vč. zámku, kování, zárubně, prahu/lišty a ostatních doplňků, kompletní provedení dle PD</t>
  </si>
  <si>
    <t>-710572092</t>
  </si>
  <si>
    <t>397</t>
  </si>
  <si>
    <t>R7682_04b_DI</t>
  </si>
  <si>
    <t>M+D DI04b - dveře dřevěné vnitřní 800/2100 mm, vč. zámku, kování, zárubně, prahu/lišty a ostatních doplňků, kompletní provedení dle PD</t>
  </si>
  <si>
    <t>-1754615234</t>
  </si>
  <si>
    <t>398</t>
  </si>
  <si>
    <t>R7682_04c_DI</t>
  </si>
  <si>
    <t>M+D DI04c - dveře dřevěné vnitřní 800/2100 mm, vč. zámku, kování, zárubně, prahu/lišty a ostatních doplňků, kompletní provedení dle PD</t>
  </si>
  <si>
    <t>1367990147</t>
  </si>
  <si>
    <t>399</t>
  </si>
  <si>
    <t>R7682_04d_DI</t>
  </si>
  <si>
    <t>M+D DI04d - dveře dřevěné vnitřní 800/2100 mm, vč. zámku, kování, zárubně, prahu/lišty a ostatních doplňků, kompletní provedení dle PD</t>
  </si>
  <si>
    <t>-1931078915</t>
  </si>
  <si>
    <t>R7682_05a_DI</t>
  </si>
  <si>
    <t>M+D DI05a - dveře dřevěné vnitřní 800/2100 mm, vč. zámku, kování, zárubně, prahu/lišty a ostatních doplňků, kompletní provedení dle PD</t>
  </si>
  <si>
    <t>-1618110374</t>
  </si>
  <si>
    <t>R7682_07_DI</t>
  </si>
  <si>
    <t>M+D DI07 - dveře dřevěné vnitřní 900/1970 mm, vč. zámku, kování, zárubně, prahu/lišty a ostatních doplňků, kompletní provedení dle PD</t>
  </si>
  <si>
    <t>-835911598</t>
  </si>
  <si>
    <t>R7682_08a_DI</t>
  </si>
  <si>
    <t>M+D DI08a - dveře dřevěné vnitřní 900/2100 mm, EW15-C/DP3, vč. zámku, kování, zárubně, prahu/lišty a ostatních doplňků, kompletní provedení dle PD</t>
  </si>
  <si>
    <t>1266427967</t>
  </si>
  <si>
    <t>403</t>
  </si>
  <si>
    <t>R7682_08b_DI</t>
  </si>
  <si>
    <t>M+D DI08b - dveře dřevěné vnitřní 900/2100 mm, vč. zámku, kování, zárubně, prahu/lišty a ostatních doplňků, kompletní provedení dle PD</t>
  </si>
  <si>
    <t>-1114126486</t>
  </si>
  <si>
    <t>404</t>
  </si>
  <si>
    <t>R7682_08c_DI</t>
  </si>
  <si>
    <t>M+D DI08c - dveře dřevěné vnitřní 900/2100 mm, vč. zámku, kování, zárubně, prahu/lišty a ostatních doplňků, kompletní provedení dle PD</t>
  </si>
  <si>
    <t>1269037235</t>
  </si>
  <si>
    <t>405</t>
  </si>
  <si>
    <t>R7682_09a_DI</t>
  </si>
  <si>
    <t>M+D DI09a - dveře dřevěné vnitřní 900/2100 mm, vč. zámku, kování, zárubně, prahu/lišty a ostatních doplňků, kompletní provedení dle PD</t>
  </si>
  <si>
    <t>282373192</t>
  </si>
  <si>
    <t>406</t>
  </si>
  <si>
    <t>R7682_09b_DI</t>
  </si>
  <si>
    <t>M+D DI09b - dveře dřevěné vnitřní 900/2100 mm, EW15-C/DP3, vč. zámku, kování, zárubně, prahu/lišty a ostatních doplňků, kompletní provedení dle PD</t>
  </si>
  <si>
    <t>-1335746490</t>
  </si>
  <si>
    <t>407</t>
  </si>
  <si>
    <t>R7682_09c_DI</t>
  </si>
  <si>
    <t>M+D DI09c - dveře dřevěné vnitřní plné 900/2100 mm, vč. zámku, kování, zárubně, prahu/lišty a ostatních doplňků, kompletní provedení dle PD</t>
  </si>
  <si>
    <t>-685763905</t>
  </si>
  <si>
    <t>408</t>
  </si>
  <si>
    <t>R7682_10_DI</t>
  </si>
  <si>
    <t>M+D DI10 - dveře dřevěné vnitřní 700/1970 mm, vč. zámku, kování, zárubně, prahu/lišty a ostatních doplňků, kompletní provedení dle PD</t>
  </si>
  <si>
    <t>-803532818</t>
  </si>
  <si>
    <t>409</t>
  </si>
  <si>
    <t>R7682_11a_DI</t>
  </si>
  <si>
    <t>M+D DI11a - dveře dřevěné vnitřní 700/2100 mm, vč. zámku, kování, zárubně, prahu/lišty a ostatních doplňků, kompletní provedení dle PD</t>
  </si>
  <si>
    <t>-1549762518</t>
  </si>
  <si>
    <t>410</t>
  </si>
  <si>
    <t>R7682_11b_DI</t>
  </si>
  <si>
    <t>M+D DI11b - dveře dřevěné vnitřní 700/2100 mm, vč. zámku, kování, zárubně, prahu/lišty a ostatních doplňků, kompletní provedení dle PD</t>
  </si>
  <si>
    <t>-923624150</t>
  </si>
  <si>
    <t>411</t>
  </si>
  <si>
    <t>R7682_11c_DI</t>
  </si>
  <si>
    <t>M+D DI11c - dveře dřevěné vnitřní 700/2100 mm, vč. zámku, kování, zárubně, prahu/lišty a ostatních doplňků, kompletní provedení dle PD</t>
  </si>
  <si>
    <t>-1804007491</t>
  </si>
  <si>
    <t>412</t>
  </si>
  <si>
    <t>R7682_12_DI</t>
  </si>
  <si>
    <t>M+D DI12 - dveře dřevěné vnitřní 700/2100 mm, vč. zámku, kování, zárubně, prahu/lišty a ostatních doplňků, kompletní provedení dle PD</t>
  </si>
  <si>
    <t>-1461757793</t>
  </si>
  <si>
    <t>413</t>
  </si>
  <si>
    <t>R7682_12a_DI</t>
  </si>
  <si>
    <t>M+D DI12a - dveře dřevěné vnitřní 700/2100 mm, vč. zámku, kování, zárubně, prahu/lišty a ostatních doplňků, kompletní provedení dle PD</t>
  </si>
  <si>
    <t>-79206814</t>
  </si>
  <si>
    <t>414</t>
  </si>
  <si>
    <t>R7682_13_DI</t>
  </si>
  <si>
    <t>M+D DI13 - dveře dřevěné vnitřní 700/1970 mm, vč. zámku, kování, zárubně, prahu/lišty a ostatních doplňků, kompletní provedení dle PD</t>
  </si>
  <si>
    <t>-141832801</t>
  </si>
  <si>
    <t>415</t>
  </si>
  <si>
    <t>R7682_15_DI</t>
  </si>
  <si>
    <t>M+D DI15 - dveře dřevěné vnitřní 600/1970 mm, vč. zámku, kování, zárubně, prahu/lišty a ostatních doplňků, kompletní provedení dle PD</t>
  </si>
  <si>
    <t>148952365</t>
  </si>
  <si>
    <t>416</t>
  </si>
  <si>
    <t>R7682_16a_DI</t>
  </si>
  <si>
    <t>M+D DI16a - dveře dřevěné vnitřní 600/1970 mm, vč. zámku, kování, zárubně, prahu/lišty a ostatních doplňků, kompletní provedení dle PD</t>
  </si>
  <si>
    <t>-1324349095</t>
  </si>
  <si>
    <t>417</t>
  </si>
  <si>
    <t>R7682_16b_DI</t>
  </si>
  <si>
    <t>M+D DI16b - dveře dřevěné vnitřní 600/1970 mm, vč. zámku, kování, zárubně, prahu/lišty a ostatních doplňků, kompletní provedení dle PD</t>
  </si>
  <si>
    <t>682647260</t>
  </si>
  <si>
    <t>418</t>
  </si>
  <si>
    <t>R7682_17a_DI</t>
  </si>
  <si>
    <t>M+D DI17a - dveře dřevěné vnitřní dekorativní 800/2100 mm, vč. zámku, kování, zárubně, prahu/lišty a ostatních doplňků, kompletní provedení dle PD</t>
  </si>
  <si>
    <t>-1818855246</t>
  </si>
  <si>
    <t>419</t>
  </si>
  <si>
    <t>R7682_17b_DI</t>
  </si>
  <si>
    <t>M+D DI17b - dveře dřevěné vnitřní dekorativní 800/2100 mm, vč. zámku, kování, zárubně, prahu/lišty a ostatních doplňků, kompletní provedení dle PD</t>
  </si>
  <si>
    <t>-504404915</t>
  </si>
  <si>
    <t>420</t>
  </si>
  <si>
    <t>R7682_18_DI</t>
  </si>
  <si>
    <t>M+D DI18 - dveře dřevěné vnitřní dekorativní 800/2100 mm, vč. zámku, kování, zárubně, prahu/lišty a ostatních doplňků, kompletní provedení dle PD</t>
  </si>
  <si>
    <t>524423868</t>
  </si>
  <si>
    <t>421</t>
  </si>
  <si>
    <t>R7682_19_DI</t>
  </si>
  <si>
    <t>M+D DI19 - dveře dřevěné vnitřní dekorativní 900/2100 mm, vč. zámku, kování, zárubně, prahu/lišty a ostatních doplňků, kompletní provedení dle PD</t>
  </si>
  <si>
    <t>51011606</t>
  </si>
  <si>
    <t>422</t>
  </si>
  <si>
    <t>R7682_20_DI</t>
  </si>
  <si>
    <t>M+D DI20 - dveře 2kř. dřevěné vnitřní 1400/1970 mm, vč. zámku, kování, zárubně, prahu/lišty a ostatních doplňků, kompletní provedení dle PD</t>
  </si>
  <si>
    <t>2122018823</t>
  </si>
  <si>
    <t>424</t>
  </si>
  <si>
    <t>R7682_22_DI</t>
  </si>
  <si>
    <t>M+D DI22 - dveře 2kř. dřevěné vnitřní prosklené 1600/2100 mm, vč. zámku, kování, zárubně, prahu/lišty a ostatních doplňků, kompletní provedení dle PD</t>
  </si>
  <si>
    <t>-452859713</t>
  </si>
  <si>
    <t>425</t>
  </si>
  <si>
    <t>R7682_23_DI</t>
  </si>
  <si>
    <t>M+D DI23 - dveře 2kř. dřevěné vnitřní prosklené 1345/2100 mm, vč. zámku, kování, zárubně, prahu/lišty a ostatních doplňků, kompletní provedení dle PD</t>
  </si>
  <si>
    <t>-1224086056</t>
  </si>
  <si>
    <t>426</t>
  </si>
  <si>
    <t>R7682_24_DI</t>
  </si>
  <si>
    <t>M+D DI24 - dveře 2kř. dřevěné vnitřní prosklené 1100/2100 mm, vč. zámku, kování, zárubně, prahu/lišty a ostatních doplňků, kompletní provedení dle PD</t>
  </si>
  <si>
    <t>1789045142</t>
  </si>
  <si>
    <t>428</t>
  </si>
  <si>
    <t>R7682_26_DI</t>
  </si>
  <si>
    <t>M+D DI26 - dveře 2kř. dřevěné vnitřní prosklené 1500/2100 mm, vč. zámku, kování, zárubně, prahu/lišty a ostatních doplňků, kompletní provedení dle PD</t>
  </si>
  <si>
    <t>-1204949923</t>
  </si>
  <si>
    <t>429</t>
  </si>
  <si>
    <t>R7682_27_DI</t>
  </si>
  <si>
    <t>M+D DI27 - dveře 2kř. dřevěné vnitřní prosklené 1400/2100 mm, vč. zámku, kování, zárubně, prahu/lišty a ostatních doplňků, kompletní provedení dle PD</t>
  </si>
  <si>
    <t>1310373726</t>
  </si>
  <si>
    <t>430</t>
  </si>
  <si>
    <t>R7682_28_DI</t>
  </si>
  <si>
    <t>M+D DI28 - dveře 2kř. dřevěné vnitřní prosklené 1400/2100 mm, vč. zámku, kování, zárubně, prahu/lišty a ostatních doplňků, kompletní provedení dle PD</t>
  </si>
  <si>
    <t>586882060</t>
  </si>
  <si>
    <t>431</t>
  </si>
  <si>
    <t>R7682_29_DI</t>
  </si>
  <si>
    <t>M+D DI29 - dveře vnitřní 800/2100 mm, vč. zámku, kování, zárubně, prahu/lišty a ostatních doplňků, kompletní provedení dle PD</t>
  </si>
  <si>
    <t>370224844</t>
  </si>
  <si>
    <t>432</t>
  </si>
  <si>
    <t>R7683_01_DE</t>
  </si>
  <si>
    <t>M+D DE01 - dveře 2kř. vstupní (1800/2450 mm) s nadsvětlíkem do otvoru 2000/3600 mm, 2sklo, vč. zámku, kování, rámu, prahu/lišty a ostatních doplňků, kompletní provedení dle PD</t>
  </si>
  <si>
    <t>1079780220</t>
  </si>
  <si>
    <t>433</t>
  </si>
  <si>
    <t>R7683_02_DE</t>
  </si>
  <si>
    <t>M+D DE02 - dveře 2kř. vstupní (1600/2450 mm) s nadsvětlíkem do otvoru 1800/3600 mm, 2sklo, vč. zámku, kování, rámu, prahu/lišty a ostatních doplňků, kompletní provedení dle PD</t>
  </si>
  <si>
    <t>-2074777343</t>
  </si>
  <si>
    <t>434</t>
  </si>
  <si>
    <t>R7683_03_DE</t>
  </si>
  <si>
    <t>M+D DE03 - dveře 2kř. vstupní (1300/2450 mm) s nadsvětlíkem do otvoru 1500/3600 mm, 2sklo, vč. zámku, kování, rámu, prahu/lišty a ostatních doplňků, kompletní provedení dle PD</t>
  </si>
  <si>
    <t>-2091817981</t>
  </si>
  <si>
    <t>435</t>
  </si>
  <si>
    <t>R7683_04a_DE</t>
  </si>
  <si>
    <t>M+D DE04a - dveře 2kř. vstupní (1300/2450 mm) s nadsvětlíkem do otvoru 1400/3600 mm, 2sklo, vč. zámku, kování, rámu, prahu/lišty a ostatních doplňků, kompletní provedení dle PD</t>
  </si>
  <si>
    <t>-142459733</t>
  </si>
  <si>
    <t>436</t>
  </si>
  <si>
    <t>R7683_04b_DE</t>
  </si>
  <si>
    <t>M+D DE04b - dveře 2kř. vstupní (1300/2450 mm) s nadsvětlíkem do otvoru 1400/3600 mm, 2sklo, vč. zámku, kování, rámu, prahu/lišty a ostatních doplňků, kompletní provedení dle PD</t>
  </si>
  <si>
    <t>-1124001314</t>
  </si>
  <si>
    <t>437</t>
  </si>
  <si>
    <t>R7683_04c_DE</t>
  </si>
  <si>
    <t>M+D DE04c - dveře 2kř. vstupní (1300/2450 mm) s nadsvětlíkem do otvoru 1400/3600 mm, 2sklo, vč. zámku, kování, rámu, prahu/lišty a ostatních doplňků, kompletní provedení dle PD</t>
  </si>
  <si>
    <t>-2100481287</t>
  </si>
  <si>
    <t>438</t>
  </si>
  <si>
    <t>R7683_05_DE</t>
  </si>
  <si>
    <t>M+D DE05 - dveře 2kř. vstupní (1700/3050 mm) s nadsvětlíkem do otvoru 1800/4200 mm, 2vč. zámku, kování, rámu, prahu/lišty a ostatních doplňků, kompletní provedení dle PD</t>
  </si>
  <si>
    <t>-477853133</t>
  </si>
  <si>
    <t>439</t>
  </si>
  <si>
    <t>R7683_06_DE</t>
  </si>
  <si>
    <t>M+D DE06 - dveře 2kř. vstupní (1300/2450 mm) s nadsvětlíkem do otvoru 1500/3600 mm, 2sklo, vč. zámku, kování, rámu, prahu/lišty a ostatních doplňků, kompletní provedení dle PD</t>
  </si>
  <si>
    <t>991086887</t>
  </si>
  <si>
    <t>440</t>
  </si>
  <si>
    <t>R7683_07_DE</t>
  </si>
  <si>
    <t>M+D DE07 - kovové dveře 1kř. vstupní do suterénu 890/1970 mm, vč. zámku, kování, rámu, prahu/lišty a ostatních doplňků, kompletní provedení dle PD</t>
  </si>
  <si>
    <t>1506081030</t>
  </si>
  <si>
    <t>441</t>
  </si>
  <si>
    <t>R7683_08_DE</t>
  </si>
  <si>
    <t>M+D DE08 - dveře 2kř. vstupní (1400/2450 mm) s nadsvětlíkem do otvoru 1500/3600 mm, 2sklo, vč. zámku, kování, rámu, prahu/lišty a ostatních doplňků, kompletní provedení dle PD</t>
  </si>
  <si>
    <t>1955781947</t>
  </si>
  <si>
    <t>442</t>
  </si>
  <si>
    <t>R7683_09_DE</t>
  </si>
  <si>
    <t>M+D DE09 - dveře 2kř. vstupní (2600/2280 mm) s nadsvětlíkem do otvoru 2700/3430 mm, 2sklo, vč. zámku, kování, rámu, prahu/lišty a ostatních doplňků, kompletní provedení dle PD</t>
  </si>
  <si>
    <t>1380367470</t>
  </si>
  <si>
    <t>443</t>
  </si>
  <si>
    <t>R7683_10_DE</t>
  </si>
  <si>
    <t>M+D DE10 - dveře 2kř. vstupní (3100/2530 mm) s nadsvětlíkem do otvoru 3200/3430 mm, 2sklo, vč. zámku, kování, rámu, prahu/lišty a ostatních doplňků, kompletní provedení dle PD</t>
  </si>
  <si>
    <t>1102883162</t>
  </si>
  <si>
    <t>444</t>
  </si>
  <si>
    <t>R7683_10a_DE</t>
  </si>
  <si>
    <t>M+D DE10a - příplatek za automatické otvírání s dálkovým ovládáním, kompletní provedení dle PD</t>
  </si>
  <si>
    <t>-299213422</t>
  </si>
  <si>
    <t>445</t>
  </si>
  <si>
    <t>R7683_11_DE</t>
  </si>
  <si>
    <t>M+D DE11 - vrata 2kř. kovová zateplená do otvoru 3064/3000 mm, vč. zámku, kování, rámu, prahu/lišty a ostatních doplňků, kompletní provedení dle PD</t>
  </si>
  <si>
    <t>1642588418</t>
  </si>
  <si>
    <t>771</t>
  </si>
  <si>
    <t xml:space="preserve">  Podlahy z dlaždic</t>
  </si>
  <si>
    <t>446</t>
  </si>
  <si>
    <t>771121011</t>
  </si>
  <si>
    <t>Příprava podkladu před provedením dlažby nátěr penetrační na podlahu</t>
  </si>
  <si>
    <t>1437370399</t>
  </si>
  <si>
    <t>447</t>
  </si>
  <si>
    <t>771471810</t>
  </si>
  <si>
    <t>Demontáž soklíků z dlaždic keramických kladených do malty rovných</t>
  </si>
  <si>
    <t>-1042185139</t>
  </si>
  <si>
    <t>(11,72+5,71+13,19+5,22+7,88+4,08+18,78+3,58+6,67+1,9+1,18+4,35+18,58+1,43+12,94+32,54+2,76)*1,2</t>
  </si>
  <si>
    <t>170,69*0,35</t>
  </si>
  <si>
    <t>448</t>
  </si>
  <si>
    <t>R771474112</t>
  </si>
  <si>
    <t>Montáž soklů z dlaždic keramických lepených flexibilním lepidlem rovných</t>
  </si>
  <si>
    <t>332149666</t>
  </si>
  <si>
    <t>449</t>
  </si>
  <si>
    <t>R5976142</t>
  </si>
  <si>
    <t>sokl-dlažba keramická slinutá hladká do interiéru i exteriéru</t>
  </si>
  <si>
    <t>1376702065</t>
  </si>
  <si>
    <t>83,170/0,3</t>
  </si>
  <si>
    <t>277,233*1,1 "Přepočtené koeficientem množství</t>
  </si>
  <si>
    <t>450</t>
  </si>
  <si>
    <t>771571810</t>
  </si>
  <si>
    <t>Demontáž podlah z dlaždic keramických kladených do malty</t>
  </si>
  <si>
    <t>-499701767</t>
  </si>
  <si>
    <t>11,72+5,71+2,57+17,84+5,89+5,22+7,88+12,44+6,33+16,85+1,81+4,08+18,78+3,58+6,67+1,9+47,45+17,11+21,74+25,79+170,69+44+44,54</t>
  </si>
  <si>
    <t>7,25+4,43+9,31+10,13+7,84+8,18+6,05+17,45+11,24+125,48+2,35+9,87+10,09+14,54+17,57+1,18+5,94</t>
  </si>
  <si>
    <t>2,76+3,58</t>
  </si>
  <si>
    <t>4,35+18,58+1,43+3,73+3,58+16,83+32,54+3,06+1,27+2,76+4,49</t>
  </si>
  <si>
    <t>451</t>
  </si>
  <si>
    <t>771574261</t>
  </si>
  <si>
    <t>Montáž podlah z dlaždic keramických lepených flexibilním lepidlem velkoformátových pro vysoké mechanické zatížení protiskluzných nebo reliéfních (bezbariérových) přes 2 do 4 ks/m2</t>
  </si>
  <si>
    <t>262771641</t>
  </si>
  <si>
    <t>330,44+194,16</t>
  </si>
  <si>
    <t>452</t>
  </si>
  <si>
    <t>59761415</t>
  </si>
  <si>
    <t>dlažba velkoformátová keramická slinutá protiskluzná do interiéru i exteriéru pro vysoké mechanické namáhání přes 2 do 4ks/m2</t>
  </si>
  <si>
    <t>185932518</t>
  </si>
  <si>
    <t>330,44*1,15 "Přepočtené koeficientem množství</t>
  </si>
  <si>
    <t>453</t>
  </si>
  <si>
    <t>R5976141</t>
  </si>
  <si>
    <t>1346060094</t>
  </si>
  <si>
    <t>"dlažba do vestibulu a přilehlé chodby</t>
  </si>
  <si>
    <t>194,16</t>
  </si>
  <si>
    <t>194,16*1,15 "Přepočtené koeficientem množství</t>
  </si>
  <si>
    <t>454</t>
  </si>
  <si>
    <t>771574262</t>
  </si>
  <si>
    <t>Montáž podlah z dlaždic keramických lepených flexibilním lepidlem velkoformátových pro vysoké mechanické zatížení protiskluzných nebo reliéfních (bezbariérových) přes 4 do 6 ks/m2</t>
  </si>
  <si>
    <t>1175331379</t>
  </si>
  <si>
    <t>806,71-6,81</t>
  </si>
  <si>
    <t>455</t>
  </si>
  <si>
    <t>59761420</t>
  </si>
  <si>
    <t>dlažba velkoformátová keramická slinutá protiskluzná do interiéru i exteriéru pro vysoké mechanické namáhání přes 4 do 6ks/m2</t>
  </si>
  <si>
    <t>-608737024</t>
  </si>
  <si>
    <t>799,9*1,15 "Přepočtené koeficientem množství</t>
  </si>
  <si>
    <t>457</t>
  </si>
  <si>
    <t>R771991101</t>
  </si>
  <si>
    <t>Ostatní náklady oddíl 771 (např. spárování, silikonování, řezání a lišty vč.osazení) vč.přesunu hmot přepočtené na podlahovou plochu</t>
  </si>
  <si>
    <t>540121114</t>
  </si>
  <si>
    <t>1318,16-6,81</t>
  </si>
  <si>
    <t>775</t>
  </si>
  <si>
    <t>Podlahy skládané</t>
  </si>
  <si>
    <t>458</t>
  </si>
  <si>
    <t>775511810</t>
  </si>
  <si>
    <t>Demontáž podlah vlysových s lištami přibíjených</t>
  </si>
  <si>
    <t>-527761194</t>
  </si>
  <si>
    <t>379,29-11,48</t>
  </si>
  <si>
    <t>459</t>
  </si>
  <si>
    <t>775541811</t>
  </si>
  <si>
    <t>Demontáž plovoucích podlah laminátových lepených</t>
  </si>
  <si>
    <t>1222773123</t>
  </si>
  <si>
    <t>31,63+32,18+14,62</t>
  </si>
  <si>
    <t>776</t>
  </si>
  <si>
    <t>Podlahy povlakové</t>
  </si>
  <si>
    <t>460</t>
  </si>
  <si>
    <t>776111311</t>
  </si>
  <si>
    <t>Příprava podkladu vysátí podlah</t>
  </si>
  <si>
    <t>1491112128</t>
  </si>
  <si>
    <t>1615,56+40,99+28,02-526,8</t>
  </si>
  <si>
    <t>461</t>
  </si>
  <si>
    <t>776121311</t>
  </si>
  <si>
    <t>Příprava podkladu penetrace vodou ředitelná na savý podklad (válečkováním) ředěná v poměru 1:1 podlah</t>
  </si>
  <si>
    <t>1124444995</t>
  </si>
  <si>
    <t>462</t>
  </si>
  <si>
    <t>776141121</t>
  </si>
  <si>
    <t>Příprava podkladu vyrovnání samonivelační stěrkou podlah min.pevnosti 30 MPa, tloušťky do 3 mm</t>
  </si>
  <si>
    <t>-234318550</t>
  </si>
  <si>
    <t>1615,56-526,8</t>
  </si>
  <si>
    <t>463</t>
  </si>
  <si>
    <t>776141122</t>
  </si>
  <si>
    <t>Příprava podkladu vyrovnání samonivelační stěrkou podlah min.pevnosti 30 MPa, tloušťky přes 3 do 5 mm</t>
  </si>
  <si>
    <t>-1509226008</t>
  </si>
  <si>
    <t>40,99+28,02</t>
  </si>
  <si>
    <t>464</t>
  </si>
  <si>
    <t>776201811</t>
  </si>
  <si>
    <t>Demontáž povlakových podlahovin lepených ručně bez podložky</t>
  </si>
  <si>
    <t>241545871</t>
  </si>
  <si>
    <t>14,73+57,59+20,95+12,95+12,68+31,41+13,19+30,7+22,39+29,91+10,13+5,23+11,52+64,79+4,2+8,08+16,09+21,17</t>
  </si>
  <si>
    <t>14,92+18,09+57,92+8,77+1,43</t>
  </si>
  <si>
    <t>16,41+16,83+12,95+16,83+14,12+28,18</t>
  </si>
  <si>
    <t>465</t>
  </si>
  <si>
    <t>776201814</t>
  </si>
  <si>
    <t>Demontáž povlakových podlahovin volně položených podlepených páskou</t>
  </si>
  <si>
    <t>1464872054</t>
  </si>
  <si>
    <t>7,77+10,08+17,22</t>
  </si>
  <si>
    <t>466</t>
  </si>
  <si>
    <t>776221111</t>
  </si>
  <si>
    <t>Montáž podlahovin z PVC lepením standardním lepidlem z pásů standardních</t>
  </si>
  <si>
    <t>706346084</t>
  </si>
  <si>
    <t>467</t>
  </si>
  <si>
    <t>28411000</t>
  </si>
  <si>
    <t>PVC tl. 2 mm dle specifikace v TZ</t>
  </si>
  <si>
    <t>708316664</t>
  </si>
  <si>
    <t>1088,76*1,1 "Přepočtené koeficientem množství</t>
  </si>
  <si>
    <t>468</t>
  </si>
  <si>
    <t>776221221</t>
  </si>
  <si>
    <t>Montáž podlahovin z PVC lepením standardním lepidlem ze čtverců elektrostaticky vodivých</t>
  </si>
  <si>
    <t>1592645503</t>
  </si>
  <si>
    <t>40,99</t>
  </si>
  <si>
    <t>469</t>
  </si>
  <si>
    <t>28411045</t>
  </si>
  <si>
    <t>PVC homogenní elektricky vodivá neválcovaná tl 2,00mm, čtverce 615x615mm, R 0,05-1MΩ, rozměrová stálost 0,05%, otlak do 0,035mm</t>
  </si>
  <si>
    <t>-365507482</t>
  </si>
  <si>
    <t>40,99*1,1 "Přepočtené koeficientem množství</t>
  </si>
  <si>
    <t>470</t>
  </si>
  <si>
    <t>776261111</t>
  </si>
  <si>
    <t>Montáž podlahovin z pryže lepením standardním lepidlem z pásů</t>
  </si>
  <si>
    <t>-529343988</t>
  </si>
  <si>
    <t>471</t>
  </si>
  <si>
    <t>R2725101</t>
  </si>
  <si>
    <t>podlahovina kaučuková tl 2mm</t>
  </si>
  <si>
    <t>1011519516</t>
  </si>
  <si>
    <t>28,02*1,1 "Přepočtené koeficientem množství</t>
  </si>
  <si>
    <t>472</t>
  </si>
  <si>
    <t>776411111</t>
  </si>
  <si>
    <t>Montáž soklíků lepením obvodových, výšky do 80 mm</t>
  </si>
  <si>
    <t>1041534051</t>
  </si>
  <si>
    <t>1157,77*1,2</t>
  </si>
  <si>
    <t>473</t>
  </si>
  <si>
    <t>28411009</t>
  </si>
  <si>
    <t>lišta soklová PVC 18x80mm</t>
  </si>
  <si>
    <t>1566329245</t>
  </si>
  <si>
    <t>1389,324*1,02 "Přepočtené koeficientem množství</t>
  </si>
  <si>
    <t>474</t>
  </si>
  <si>
    <t>R776991101</t>
  </si>
  <si>
    <t>Ostatní náklady oddíl 776 (např. svařování, silikonování, řezání a lišty vč.osazení) vč.přesunu hmot přepočtené na podlahovou plochu</t>
  </si>
  <si>
    <t>2007800875</t>
  </si>
  <si>
    <t>781</t>
  </si>
  <si>
    <t xml:space="preserve">  Dokončovací práce</t>
  </si>
  <si>
    <t>475</t>
  </si>
  <si>
    <t>781131112</t>
  </si>
  <si>
    <t>Izolace stěny pod obklad izolace nátěrem nebo stěrkou ve dvou vrstvách</t>
  </si>
  <si>
    <t>-1987710509</t>
  </si>
  <si>
    <t>476</t>
  </si>
  <si>
    <t>781474114</t>
  </si>
  <si>
    <t>Montáž obkladů vnitřních stěn z dlaždic keramických lepených flexibilním lepidlem maloformátových hladkých přes 19 do 22 ks/m2</t>
  </si>
  <si>
    <t>-288712306</t>
  </si>
  <si>
    <t>(1,38*2+1,8*2+2,7+1,8+1,5*2+2,84+2,47+2,26+2,69+3,04+2,485+3,49)*2,5</t>
  </si>
  <si>
    <t>(1,95*2+2,12*2+1,57*2+1,01*4+1,49*4+2,12*2+1,67*2)*2,1</t>
  </si>
  <si>
    <t>(7,35+4,98)*4</t>
  </si>
  <si>
    <t>(1,32+2,04+1,85+0,65+0,9*2+1,3*2)*2*2</t>
  </si>
  <si>
    <t>(0,9*2+0,95)*2,5</t>
  </si>
  <si>
    <t>Mezisoučet obklady na stěně</t>
  </si>
  <si>
    <t>(2+3,75)*2*2-1,2</t>
  </si>
  <si>
    <t>(3,1+3,755*2+3*2+2,7+1,8+1,5*2+2,84+2,47+2,26+2,69+3,04+2,485+3,074+3,38*2+3,34*2+3,49+3,2*2+1,6*2+0,9*2)*2,5</t>
  </si>
  <si>
    <t>3,5*1,5+4,3*0,8</t>
  </si>
  <si>
    <t>(1,6*6+3,04*4+0,9*2+0,95)*2,5</t>
  </si>
  <si>
    <t>Mezisoučet obklady na SDK</t>
  </si>
  <si>
    <t>477</t>
  </si>
  <si>
    <t>59761040</t>
  </si>
  <si>
    <t>obklad keramický hladký přes 19 do 22ks/m2</t>
  </si>
  <si>
    <t>1501706715</t>
  </si>
  <si>
    <t>560,012*1,1 "Přepočtené koeficientem množství</t>
  </si>
  <si>
    <t>478</t>
  </si>
  <si>
    <t>781491011</t>
  </si>
  <si>
    <t>Montáž zrcadel lepených silikonovým tmelem na podkladní omítku, plochy do 1 m2</t>
  </si>
  <si>
    <t>-1737827778</t>
  </si>
  <si>
    <t>15*0,6*0,9</t>
  </si>
  <si>
    <t>479</t>
  </si>
  <si>
    <t>63465124</t>
  </si>
  <si>
    <t>zrcadlo nemontované čiré tl 4-6 mm</t>
  </si>
  <si>
    <t>180454046</t>
  </si>
  <si>
    <t>8,1*1,1 "Přepočtené koeficientem množství</t>
  </si>
  <si>
    <t>480</t>
  </si>
  <si>
    <t>781491012</t>
  </si>
  <si>
    <t>Montáž zrcadel lepených silikonovým tmelem na podkladní omítku, plochy přes 1 m2</t>
  </si>
  <si>
    <t>340575141</t>
  </si>
  <si>
    <t>481</t>
  </si>
  <si>
    <t>-501940817</t>
  </si>
  <si>
    <t>1,08*1,1 "Přepočtené koeficientem množství</t>
  </si>
  <si>
    <t>482</t>
  </si>
  <si>
    <t>R781991101</t>
  </si>
  <si>
    <t xml:space="preserve">Ostatní náklady oddílu 781 (např. spárování, silikonování, řezání a lišty vč.osazení) vč.přesunu hmot přepočtené na obkládanou plochu </t>
  </si>
  <si>
    <t>-731141672</t>
  </si>
  <si>
    <t>560,012</t>
  </si>
  <si>
    <t>783</t>
  </si>
  <si>
    <t>Dokončovací práce - nátěry</t>
  </si>
  <si>
    <t>483</t>
  </si>
  <si>
    <t>783201403</t>
  </si>
  <si>
    <t>Příprava podkladu tesařských konstrukcí před provedením nátěru oprášení</t>
  </si>
  <si>
    <t>25387142</t>
  </si>
  <si>
    <t>(1461,626+523)*3</t>
  </si>
  <si>
    <t>484</t>
  </si>
  <si>
    <t>783213021</t>
  </si>
  <si>
    <t>Napouštěcí nátěr tesařských prvků proti dřevokazným houbám, hmyzu a plísním nezabudovaných do konstrukce dvojnásobný syntetický</t>
  </si>
  <si>
    <t>-505174729</t>
  </si>
  <si>
    <t>6,05*106*2</t>
  </si>
  <si>
    <t>486</t>
  </si>
  <si>
    <t>783264101</t>
  </si>
  <si>
    <t>Základní nátěr tesařských konstrukcí jednonásobný olejový</t>
  </si>
  <si>
    <t>1335858</t>
  </si>
  <si>
    <t>6,05*106*1,1</t>
  </si>
  <si>
    <t>488</t>
  </si>
  <si>
    <t>783301311</t>
  </si>
  <si>
    <t>Příprava podkladu zámečnických konstrukcí před provedením nátěru odmaštění odmašťovačem vodou ředitelným</t>
  </si>
  <si>
    <t>-340150159</t>
  </si>
  <si>
    <t>"00/Z" 35</t>
  </si>
  <si>
    <t>489</t>
  </si>
  <si>
    <t>783334201</t>
  </si>
  <si>
    <t>Základní antikorozní nátěr zámečnických konstrukcí jednonásobný epoxidový</t>
  </si>
  <si>
    <t>-1189519774</t>
  </si>
  <si>
    <t>490</t>
  </si>
  <si>
    <t>783337101</t>
  </si>
  <si>
    <t>Krycí nátěr (email) zámečnických konstrukcí jednonásobný epoxidový</t>
  </si>
  <si>
    <t>-38538854</t>
  </si>
  <si>
    <t>35*2 "Přepočtené koeficientem množství</t>
  </si>
  <si>
    <t>784</t>
  </si>
  <si>
    <t>Dokončovací práce - malby a tapety</t>
  </si>
  <si>
    <t>492</t>
  </si>
  <si>
    <t>784121003</t>
  </si>
  <si>
    <t>Oškrabání malby v místnostech výšky přes 3,80 do 5,00 m</t>
  </si>
  <si>
    <t>541971495</t>
  </si>
  <si>
    <t>"1.NP" 2920</t>
  </si>
  <si>
    <t>"MP" 492</t>
  </si>
  <si>
    <t>"2.NP" 546</t>
  </si>
  <si>
    <t>493</t>
  </si>
  <si>
    <t>784181013</t>
  </si>
  <si>
    <t>Pačokování dvojnásobné v místnostech výšky přes 3,80 do 5,00 m</t>
  </si>
  <si>
    <t>-290166740</t>
  </si>
  <si>
    <t>4385,001</t>
  </si>
  <si>
    <t>494</t>
  </si>
  <si>
    <t>784221103</t>
  </si>
  <si>
    <t>Malby z malířských směsí otěruvzdorných za sucha dvojnásobné, bílé za sucha otěruvzdorné dobře v místnostech výšky přes 3,80 do 5,00 m</t>
  </si>
  <si>
    <t>-1573870911</t>
  </si>
  <si>
    <t>4385,001+1326,992+11,42+56-319,333-809,892</t>
  </si>
  <si>
    <t>786</t>
  </si>
  <si>
    <t>Dokončovací práce - čalounické úpravy</t>
  </si>
  <si>
    <t>495</t>
  </si>
  <si>
    <t>786624111</t>
  </si>
  <si>
    <t>Montáž zastiňujících žaluzií lamelových do oken zdvojených otevíravých, sklápěcích nebo vyklápěcích dřevěných</t>
  </si>
  <si>
    <t>-2045132656</t>
  </si>
  <si>
    <t>0,54*0,75*3+0,66*1,18*2</t>
  </si>
  <si>
    <t>496</t>
  </si>
  <si>
    <t>61140036</t>
  </si>
  <si>
    <t>žaluzie vnitřní lamelová manuálně ovládaná střešních oken rozměru do 55x78cm</t>
  </si>
  <si>
    <t>-1248444517</t>
  </si>
  <si>
    <t>497</t>
  </si>
  <si>
    <t>61140988</t>
  </si>
  <si>
    <t>žaluzie vnitřní lamelová manuálně ovládaná střešních oken rozměru do 66x118cm</t>
  </si>
  <si>
    <t>-425871251</t>
  </si>
  <si>
    <t>498</t>
  </si>
  <si>
    <t>R786625221</t>
  </si>
  <si>
    <t xml:space="preserve">Montáž zastiňujících žaluzií lamelových do oken </t>
  </si>
  <si>
    <t>1622090770</t>
  </si>
  <si>
    <t>"x/O" 1,7*1,95*36+0,675*2,35*40+1,1*2,02*2+0,73*1,2*8+0,595*1,5*6+1,44*0,62*3</t>
  </si>
  <si>
    <t>"04/Z" 1,67*1,84</t>
  </si>
  <si>
    <t>"obloukové" 1,7*0,85*36+1,1*0,68*2</t>
  </si>
  <si>
    <t>499</t>
  </si>
  <si>
    <t>55346200</t>
  </si>
  <si>
    <t>žaluzie horizontální interiérové</t>
  </si>
  <si>
    <t>-155166623</t>
  </si>
  <si>
    <t>R5546200</t>
  </si>
  <si>
    <t>žaluzie horizontální interiérové obloukové</t>
  </si>
  <si>
    <t>1569081261</t>
  </si>
  <si>
    <t>998786103</t>
  </si>
  <si>
    <t>Přesun hmot pro čalounické úpravy stanovený z hmotnosti přesunovaného materiálu vodorovná dopravní vzdálenost do 50 m v objektech výšky (hloubky) přes 12 do 24 m</t>
  </si>
  <si>
    <t>-1406606599</t>
  </si>
  <si>
    <t>789</t>
  </si>
  <si>
    <t>Povrchové úpravy ocelových konstrukcí a technologických zařízení</t>
  </si>
  <si>
    <t>789224532</t>
  </si>
  <si>
    <t>Otryskání povrchů ocelových konstrukcí suché abrazivní tryskání abrazivem ze strusky třídy IV stupeň zrezivění C, stupeň přípravy Sa 2½</t>
  </si>
  <si>
    <t>1055816590</t>
  </si>
  <si>
    <t>Práce a dodávky M</t>
  </si>
  <si>
    <t>33-M</t>
  </si>
  <si>
    <t>Montáže dopr.zaříz.,sklad. zař. a váh</t>
  </si>
  <si>
    <t>R330030052</t>
  </si>
  <si>
    <t>M+D výtah elektrický osobní průchozí, 4 stanice, zdvih 8,88m, vč. šachty 1625×2010mm z ocel.kce opláštěné 2×SDK, kompletní provedení dle PD a doporučení výrobce</t>
  </si>
  <si>
    <t>178731702</t>
  </si>
  <si>
    <t>Soupis:</t>
  </si>
  <si>
    <t>110 - Stavba 1.PP</t>
  </si>
  <si>
    <t xml:space="preserve">    761 - Konstrukce prosvětlovací</t>
  </si>
  <si>
    <t>-430367860</t>
  </si>
  <si>
    <t>342272245</t>
  </si>
  <si>
    <t>Příčky z pórobetonových tvárnic hladkých na tenké maltové lože objemová hmotnost do 500 kg/m3, tloušťka příčky 150 mm</t>
  </si>
  <si>
    <t>1109173805</t>
  </si>
  <si>
    <t>(2,19+4,252)*3-1,6</t>
  </si>
  <si>
    <t>1299730268</t>
  </si>
  <si>
    <t>(1,18*0,65*3)*0,85*1,1</t>
  </si>
  <si>
    <t>632450132</t>
  </si>
  <si>
    <t>Potěr cementový vyrovnávací ze suchých směsí v ploše o průměrné (střední) tl. přes 20 do 30 mm</t>
  </si>
  <si>
    <t>379820740</t>
  </si>
  <si>
    <t>"0.28"	11,69</t>
  </si>
  <si>
    <t>-1451820809</t>
  </si>
  <si>
    <t>1300</t>
  </si>
  <si>
    <t>-1702465950</t>
  </si>
  <si>
    <t>1308442533</t>
  </si>
  <si>
    <t>"0.07" 2,8*3,2*0,18</t>
  </si>
  <si>
    <t>"0.47, 0.48" 2*(0,3+0,5)</t>
  </si>
  <si>
    <t>"angl.dvorky a ostatní" (0,8*2+2,2)*2*0,5*7+(3,5*2+1,8)*2*0,75</t>
  </si>
  <si>
    <t>963031434</t>
  </si>
  <si>
    <t>Bourání cihelných kleneb na maltu vápennou nebo vápenocementovou, tl. do 300 mm</t>
  </si>
  <si>
    <t>-864385456</t>
  </si>
  <si>
    <t>975021311</t>
  </si>
  <si>
    <t>Podchycení nadzákladového zdiva pod stropem dřevěnou výztuhou nad vybouraným otvorem, pro jakoukoliv délku podchycení, při tl. zdiva přes 450 do 600 mm</t>
  </si>
  <si>
    <t>-501745388</t>
  </si>
  <si>
    <t>978013191</t>
  </si>
  <si>
    <t>Otlučení vápenných nebo vápenocementových omítek vnitřních ploch stěn s vyškrabáním spar, s očištěním zdiva, v rozsahu přes 50 do 100 %</t>
  </si>
  <si>
    <t>-682151241</t>
  </si>
  <si>
    <t>"1.PP" 2360</t>
  </si>
  <si>
    <t>985131311</t>
  </si>
  <si>
    <t>Očištění ploch stěn, rubu kleneb a podlah ruční dočištění ocelovými kartáči</t>
  </si>
  <si>
    <t>609332497</t>
  </si>
  <si>
    <t>2360</t>
  </si>
  <si>
    <t>-1896020511</t>
  </si>
  <si>
    <t>1,8*1</t>
  </si>
  <si>
    <t>1,6*9</t>
  </si>
  <si>
    <t>0,56*0,42*2</t>
  </si>
  <si>
    <t>1233463578</t>
  </si>
  <si>
    <t>-1991005390</t>
  </si>
  <si>
    <t>14</t>
  </si>
  <si>
    <t>-129352256</t>
  </si>
  <si>
    <t>367,516*14 "Přepočtené koeficientem množství</t>
  </si>
  <si>
    <t>2122071865</t>
  </si>
  <si>
    <t>698752615</t>
  </si>
  <si>
    <t>761</t>
  </si>
  <si>
    <t>Konstrukce prosvětlovací</t>
  </si>
  <si>
    <t>761661071</t>
  </si>
  <si>
    <t>Osazení sklepních světlíků (anglických dvorků) včetně osazení roštu, osazení odvodňovacího prvku a osazení pojistky (proti vloupání ) hloubky přes 1,0 m, šířky přes 1,0 do 1,5 m</t>
  </si>
  <si>
    <t>-1376226163</t>
  </si>
  <si>
    <t>56245264</t>
  </si>
  <si>
    <t>světlík sklepní (anglický dvorek) včetně odvodňovacího prvku recyklovaný polymer rošt mřížkový 1250x1000x400mm</t>
  </si>
  <si>
    <t>1863491954</t>
  </si>
  <si>
    <t>761661101</t>
  </si>
  <si>
    <t>Osazení sklepních světlíků (anglických dvorků) nástavby světlíku výškově nastavitelné</t>
  </si>
  <si>
    <t>-1432035922</t>
  </si>
  <si>
    <t>56245272</t>
  </si>
  <si>
    <t>nastavení sklepního světlíku (anglický dvorek) recyklovaný polymer 1250x320x400mm</t>
  </si>
  <si>
    <t>-1676531075</t>
  </si>
  <si>
    <t>998761103</t>
  </si>
  <si>
    <t>Přesun hmot pro konstrukce sklobetonové stanovený z hmotnosti přesunovaného materiálu vodorovná dopravní vzdálenost do 50 m v objektech výšky přes 12 do 24 m</t>
  </si>
  <si>
    <t>-759068310</t>
  </si>
  <si>
    <t>766691914</t>
  </si>
  <si>
    <t>Ostatní práce vyvěšení nebo zavěšení křídel s případným uložením a opětovným zavěšením po provedení stavebních změn dřevěných dveřních, plochy do 2 m2</t>
  </si>
  <si>
    <t>1207207360</t>
  </si>
  <si>
    <t>767662120</t>
  </si>
  <si>
    <t>Montáž mříží pevných, připevněných svařováním</t>
  </si>
  <si>
    <t>-1127731176</t>
  </si>
  <si>
    <t>"14/Z" 0,88*0,65*2+0,89*0,5*3</t>
  </si>
  <si>
    <t>spc767014Z</t>
  </si>
  <si>
    <t>kovaná okenní mříž, vč. povrchové úpravy</t>
  </si>
  <si>
    <t>602992461</t>
  </si>
  <si>
    <t>2,479*1,1 "Přepočtené koeficientem množství</t>
  </si>
  <si>
    <t>767691822</t>
  </si>
  <si>
    <t>Ostatní práce - vyvěšení nebo zavěšení kovových křídel s případným uložením a opětovným zavěšením po provedení stavebních změn dveří, plochy do 2 m2</t>
  </si>
  <si>
    <t>747813632</t>
  </si>
  <si>
    <t>R7681_14_O</t>
  </si>
  <si>
    <t>M+D O14 - plastové sklepní okno s izolačním dvojsklem 900/650 mm, kompletní provedení dle PD (kování bez.tř.RC3, zasklení bez.třída P5A)</t>
  </si>
  <si>
    <t>-943554410</t>
  </si>
  <si>
    <t>R7682_02f_DI</t>
  </si>
  <si>
    <t>M+D DI02f - dveře dřevěné vnitřní plné 800/1970 mm, vč. zámku, kování, zárubně, prahu/lišty a ostatních doplňků, kompletní provedení dle PD</t>
  </si>
  <si>
    <t>1578604297</t>
  </si>
  <si>
    <t>400 - ZTI</t>
  </si>
  <si>
    <t>Úroveň 3:</t>
  </si>
  <si>
    <t>401 - Kanalizace</t>
  </si>
  <si>
    <t>K020 - Vnitřní knalizace</t>
  </si>
  <si>
    <t>K010 - Demontáže potrubí rozřezáním :</t>
  </si>
  <si>
    <t>K020</t>
  </si>
  <si>
    <t>Vnitřní knalizace</t>
  </si>
  <si>
    <t>K020-001</t>
  </si>
  <si>
    <t>Systém HT PVC potrubí včetně tvarovek a pomocného materiálu (agregovanýné ceny potrubí) PVC 40</t>
  </si>
  <si>
    <t>688860005</t>
  </si>
  <si>
    <t>K020-002</t>
  </si>
  <si>
    <t>Systém HT PVC potrubí včetně tvarovek a pomocného materiálu (agregovanýné ceny potrubí) PVC 50</t>
  </si>
  <si>
    <t>-34073338</t>
  </si>
  <si>
    <t>K020-003</t>
  </si>
  <si>
    <t>Systém HT PVC potrubí včetně tvarovek a pomocného materiálu (agregovanýné ceny potrubí) PVC 70</t>
  </si>
  <si>
    <t>-2103005010</t>
  </si>
  <si>
    <t>K020-004</t>
  </si>
  <si>
    <t>Systém HT PVC potrubí včetně tvarovek a pomocného materiálu (agregovanýné ceny potrubí) PVC 100</t>
  </si>
  <si>
    <t>1889255457</t>
  </si>
  <si>
    <t>K020-005</t>
  </si>
  <si>
    <t>Přivzdušńovací ventil 70 (hlavice)</t>
  </si>
  <si>
    <t>ks</t>
  </si>
  <si>
    <t>1943060196</t>
  </si>
  <si>
    <t>K020-006</t>
  </si>
  <si>
    <t>Přivzdušńovací ventil 50 (hlavice)</t>
  </si>
  <si>
    <t>1716797853</t>
  </si>
  <si>
    <t>K020-007</t>
  </si>
  <si>
    <t>Větrávací střešní hlavice do DN 100</t>
  </si>
  <si>
    <t>-297894497</t>
  </si>
  <si>
    <t>K020-008</t>
  </si>
  <si>
    <t>Prostup střěšní konstrukcí</t>
  </si>
  <si>
    <t>761642307</t>
  </si>
  <si>
    <t>K020-009</t>
  </si>
  <si>
    <t>Uzávěra zápach. (sifon) plastový 50</t>
  </si>
  <si>
    <t>-1018219370</t>
  </si>
  <si>
    <t>K020-010</t>
  </si>
  <si>
    <t>Svodné potrubí KG SN4 potrubí včetně kolen, spojek a redukcí KG 100</t>
  </si>
  <si>
    <t>1948334986</t>
  </si>
  <si>
    <t>K020-011</t>
  </si>
  <si>
    <t>Svodné potrubí KG SN4 potrubí včetně kolen, spojek a redukcí KG 125</t>
  </si>
  <si>
    <t>-2020871348</t>
  </si>
  <si>
    <t>K020-012</t>
  </si>
  <si>
    <t>Svodné potrubí KG SN4 potrubí včetně kolen, spojek a redukcí KG 160</t>
  </si>
  <si>
    <t>-380030989</t>
  </si>
  <si>
    <t>K020-013</t>
  </si>
  <si>
    <t>Odbočka 100/100/45°</t>
  </si>
  <si>
    <t>1396802509</t>
  </si>
  <si>
    <t>K020-014</t>
  </si>
  <si>
    <t>Odbočka 125/125/45°</t>
  </si>
  <si>
    <t>459693692</t>
  </si>
  <si>
    <t>K020-015</t>
  </si>
  <si>
    <t>Odbočka 160/160/45°</t>
  </si>
  <si>
    <t>-890400899</t>
  </si>
  <si>
    <t>K020-016</t>
  </si>
  <si>
    <t>Čistící kus 100</t>
  </si>
  <si>
    <t>-1807648538</t>
  </si>
  <si>
    <t>K020-017</t>
  </si>
  <si>
    <t>Čistící kus 125</t>
  </si>
  <si>
    <t>-1566545157</t>
  </si>
  <si>
    <t>K020-018</t>
  </si>
  <si>
    <t>Čistící kus 160</t>
  </si>
  <si>
    <t>-381148066</t>
  </si>
  <si>
    <t>K020-019</t>
  </si>
  <si>
    <t>Liniový odtokový žlab sprchový L=800 mm, s nerez mřížkou a sifonem, plastový</t>
  </si>
  <si>
    <t>-1014759507</t>
  </si>
  <si>
    <t>K020-020</t>
  </si>
  <si>
    <t>Liniový odvodńovací žlab uliční L=1000 mm, plastovýs litinovým roštem, se sifonem</t>
  </si>
  <si>
    <t>852240501</t>
  </si>
  <si>
    <t>K020-021</t>
  </si>
  <si>
    <t>Vpusť podlahová plastová boční 50/70</t>
  </si>
  <si>
    <t>53571006</t>
  </si>
  <si>
    <t>K020-022</t>
  </si>
  <si>
    <t>Přirážka na četnost tvarovek</t>
  </si>
  <si>
    <t>%</t>
  </si>
  <si>
    <t>1294557074</t>
  </si>
  <si>
    <t>K020-023</t>
  </si>
  <si>
    <t>Přirážka na pracnost ve výšce 3,0 m</t>
  </si>
  <si>
    <t>-410500684</t>
  </si>
  <si>
    <t>K020-024</t>
  </si>
  <si>
    <t>Přečerpávací stanice splašků atypická plastová nádrž svařená na místě, 2,0x0,8x1,2 m, tříkomorová, se třemi otevíravými víky, 3x vstup 160, 1x výstup PEØ63, dvě čerpadla s noži, PB: 7,2 m3/h, 21 m</t>
  </si>
  <si>
    <t>1231841167</t>
  </si>
  <si>
    <t>30</t>
  </si>
  <si>
    <t>K020-025</t>
  </si>
  <si>
    <t>Přečerpávací stanice splašků atypická plastová nádrž svařená na místě, 1,3x0,7x1,5 m, jednokomorové, s otevíravými víky, 3x vstup 125, 1x výstup PEØ63, dvě čerpadla s noži, PB: 7,2 m3/h, 21 m</t>
  </si>
  <si>
    <t>645093505</t>
  </si>
  <si>
    <t>31</t>
  </si>
  <si>
    <t>K020-026</t>
  </si>
  <si>
    <t>Přečerpávací stanice splašků atypická plastová nádrž svařená na místě, 1,2x0,7x1,2 m, jednokomorové, s otevíravými víky, 2x vstup 125, 1x výstup PEØ63, čerpadlo s noži, PB: 3,6 m3/h, 21 m</t>
  </si>
  <si>
    <t>1354014315</t>
  </si>
  <si>
    <t>K020-027</t>
  </si>
  <si>
    <t>Mon.PE 100 SDR 11 O63</t>
  </si>
  <si>
    <t>-1098041379</t>
  </si>
  <si>
    <t>K020-028</t>
  </si>
  <si>
    <t>Elektrotvarovka PEO pr.63</t>
  </si>
  <si>
    <t>-394103750</t>
  </si>
  <si>
    <t>34</t>
  </si>
  <si>
    <t>K020-029</t>
  </si>
  <si>
    <t>Objímky do pr.160, příchytky, nosný materiál</t>
  </si>
  <si>
    <t>1553293216</t>
  </si>
  <si>
    <t>35</t>
  </si>
  <si>
    <t>K020-030</t>
  </si>
  <si>
    <t>Přesun hmot (t) do 30m</t>
  </si>
  <si>
    <t>631621579</t>
  </si>
  <si>
    <t>K020-031</t>
  </si>
  <si>
    <t>Zkouška těsnosti dílčího úseku kanalizace 110 až 160 ( do 30 m)</t>
  </si>
  <si>
    <t>-1450218160</t>
  </si>
  <si>
    <t>K020-032</t>
  </si>
  <si>
    <t>Lehké lešení 12 m2 po dobu 30 dnů</t>
  </si>
  <si>
    <t>soub</t>
  </si>
  <si>
    <t>1238150193</t>
  </si>
  <si>
    <t>38</t>
  </si>
  <si>
    <t>K020-033</t>
  </si>
  <si>
    <t>Zkouška těsnosti kanalizace - závěrečný protokol</t>
  </si>
  <si>
    <t>429741782</t>
  </si>
  <si>
    <t>K010</t>
  </si>
  <si>
    <t>Demontáže potrubí rozřezáním :</t>
  </si>
  <si>
    <t>K010-001</t>
  </si>
  <si>
    <t>PVC HT do 70</t>
  </si>
  <si>
    <t>-235847155</t>
  </si>
  <si>
    <t>K010-002</t>
  </si>
  <si>
    <t>PVC HT do 100</t>
  </si>
  <si>
    <t>-1678411077</t>
  </si>
  <si>
    <t>K010-003</t>
  </si>
  <si>
    <t>PVC HT do 125</t>
  </si>
  <si>
    <t>-826603337</t>
  </si>
  <si>
    <t>K010-004</t>
  </si>
  <si>
    <t>Li 125</t>
  </si>
  <si>
    <t>1132269222</t>
  </si>
  <si>
    <t>K010-005</t>
  </si>
  <si>
    <t>KA 400</t>
  </si>
  <si>
    <t>-1060688502</t>
  </si>
  <si>
    <t>402 - Vodovod</t>
  </si>
  <si>
    <t>V060 - Potrubí PE, elektrotvarovky a ostatní:</t>
  </si>
  <si>
    <t>V050 - Tepelněizolační návleky na potrubí z pěnového polyetylenu (lambda=0,065 W/mK):</t>
  </si>
  <si>
    <t>V040 - Potrubí vč.tvarovek, armatury PN 16, t=80°C</t>
  </si>
  <si>
    <t>V030 - Demontáže zařízení :</t>
  </si>
  <si>
    <t>V020 - Zařizovací předměty keramika bílá :</t>
  </si>
  <si>
    <t>V010 - Předstěnové systémy pro zabudování :</t>
  </si>
  <si>
    <t>V060</t>
  </si>
  <si>
    <t>Potrubí PE, elektrotvarovky a ostatní:</t>
  </si>
  <si>
    <t>V060-001</t>
  </si>
  <si>
    <t>Potrubí Mon.PE 100 SDR 11 pr.90</t>
  </si>
  <si>
    <t>1691117216</t>
  </si>
  <si>
    <t>V060-002</t>
  </si>
  <si>
    <t>Potrubí Mon.PE 100 SDR 11 pr.63</t>
  </si>
  <si>
    <t>-691157380</t>
  </si>
  <si>
    <t>V060-003</t>
  </si>
  <si>
    <t>Elektrotvarovka PE - koleno pr.90/90°</t>
  </si>
  <si>
    <t>-1878848762</t>
  </si>
  <si>
    <t>V060-004</t>
  </si>
  <si>
    <t>Elektrotvarovka PE - přechod pr.90/63</t>
  </si>
  <si>
    <t>768883764</t>
  </si>
  <si>
    <t>V060-005</t>
  </si>
  <si>
    <t>Elektrotvarovka PE T - kus pr.63</t>
  </si>
  <si>
    <t>-606745693</t>
  </si>
  <si>
    <t>V060-006</t>
  </si>
  <si>
    <t>Elektrotvarovka PE záslepka pr.63</t>
  </si>
  <si>
    <t>968541930</t>
  </si>
  <si>
    <t>V060-007</t>
  </si>
  <si>
    <t>Elektrotvarovka PE koleno pr.63/90°</t>
  </si>
  <si>
    <t>501116351</t>
  </si>
  <si>
    <t>V060-008</t>
  </si>
  <si>
    <t>Elektrotvarovka PE přechod pr.63 /2"</t>
  </si>
  <si>
    <t>-683158830</t>
  </si>
  <si>
    <t>V060-009</t>
  </si>
  <si>
    <t>Vodoměr 1/2" -1,5 m3/h - sada šroubení,plomba</t>
  </si>
  <si>
    <t>-1357007817</t>
  </si>
  <si>
    <t>V060-010</t>
  </si>
  <si>
    <t>Držák vodoměrné soupravy (pro Q=2,5 m3/h)</t>
  </si>
  <si>
    <t>-2096770488</t>
  </si>
  <si>
    <t>V060-011</t>
  </si>
  <si>
    <t>Držák vodoměrné soupravy (pro Q=6,0 m3/h)</t>
  </si>
  <si>
    <t>-1285243916</t>
  </si>
  <si>
    <t>V060-012</t>
  </si>
  <si>
    <t>Hydrantový systém D25 s tvarově stálou hadicí 30 m, nástěnný, červený, včetně zkoušek</t>
  </si>
  <si>
    <t>-1572544976</t>
  </si>
  <si>
    <t>V060-013</t>
  </si>
  <si>
    <t>Hydrantový systém D25 s tvarově stálou hadicí 30 m, k zabudování, červený, včetně zkoušek</t>
  </si>
  <si>
    <t>-680476556</t>
  </si>
  <si>
    <t>V060-014</t>
  </si>
  <si>
    <t>Velkokapacitní filtr 6/4", 6,9 m3/h (pitná voda)</t>
  </si>
  <si>
    <t>-902802140</t>
  </si>
  <si>
    <t>V060-015</t>
  </si>
  <si>
    <t>Filtrační vložky do filtru</t>
  </si>
  <si>
    <t>420360952</t>
  </si>
  <si>
    <t>V060-016</t>
  </si>
  <si>
    <t>Velkokapacitní filtr 1", 2,9 m3/h (pitná voda)</t>
  </si>
  <si>
    <t>259313986</t>
  </si>
  <si>
    <t>V060-017</t>
  </si>
  <si>
    <t>-2018493606</t>
  </si>
  <si>
    <t>V060-018</t>
  </si>
  <si>
    <t>Filc omotávka</t>
  </si>
  <si>
    <t>-1112045389</t>
  </si>
  <si>
    <t>V060-019</t>
  </si>
  <si>
    <t>Příchytky do 32 (plast)</t>
  </si>
  <si>
    <t>1154674626</t>
  </si>
  <si>
    <t>V060-021</t>
  </si>
  <si>
    <t>Objímky kovové s gumou do pr.20 až 25</t>
  </si>
  <si>
    <t>310792891</t>
  </si>
  <si>
    <t>V060-022</t>
  </si>
  <si>
    <t>Objímky kovové s gumou do pr.32 až 40</t>
  </si>
  <si>
    <t>-387372949</t>
  </si>
  <si>
    <t>V060-023</t>
  </si>
  <si>
    <t>Objímky kovové s gumou do pr.50 až 65</t>
  </si>
  <si>
    <t>-1798436622</t>
  </si>
  <si>
    <t>V060-024</t>
  </si>
  <si>
    <t>Závitové tyče M10 včetně hmoždin a matic</t>
  </si>
  <si>
    <t>-889482407</t>
  </si>
  <si>
    <t>V060-025</t>
  </si>
  <si>
    <t>Montážní nosník 40/60 pozink</t>
  </si>
  <si>
    <t>1337190298</t>
  </si>
  <si>
    <t>V060-026</t>
  </si>
  <si>
    <t>Proplach dílčí částí vodovodu (300 m)</t>
  </si>
  <si>
    <t>-1117890812</t>
  </si>
  <si>
    <t>V060-027</t>
  </si>
  <si>
    <t>Dílčí tlaková zkouška, dílčí protokol o TZ (300 m) (vodou, 12 bar)</t>
  </si>
  <si>
    <t>1496360810</t>
  </si>
  <si>
    <t>V060-028</t>
  </si>
  <si>
    <t>Závěrečná tlaková zkouška, protokol ke kolaudaci (vodou, 12 bar)</t>
  </si>
  <si>
    <t>-240514751</t>
  </si>
  <si>
    <t>V060-029</t>
  </si>
  <si>
    <t>Přesun hmot (t) do 30 m</t>
  </si>
  <si>
    <t>-405893986</t>
  </si>
  <si>
    <t>V060-030</t>
  </si>
  <si>
    <t>Spolupráce s vodohospodářskou společností</t>
  </si>
  <si>
    <t>1828876769</t>
  </si>
  <si>
    <t>V060-033</t>
  </si>
  <si>
    <t>Lehké lešení 18 m po dobu 30 dnů Pomocná konstrukce pro zavěšení čerpadla do studny (konstrukce, závěs)</t>
  </si>
  <si>
    <t>117661335</t>
  </si>
  <si>
    <t>V060-034</t>
  </si>
  <si>
    <t>-701059366</t>
  </si>
  <si>
    <t>V050</t>
  </si>
  <si>
    <t>Tepelněizolační návleky na potrubí z pěnového polyetylenu (lambda=0,065 W/mK):</t>
  </si>
  <si>
    <t>V050-001</t>
  </si>
  <si>
    <t>Izol.návlek.tl.11 pr.20</t>
  </si>
  <si>
    <t>-1689450485</t>
  </si>
  <si>
    <t>V050-002</t>
  </si>
  <si>
    <t>Izol.návlek.tl.11 pr.25</t>
  </si>
  <si>
    <t>195327016</t>
  </si>
  <si>
    <t>V050-003</t>
  </si>
  <si>
    <t>Izol.návlek.tl.11 pr.32</t>
  </si>
  <si>
    <t>1355743460</t>
  </si>
  <si>
    <t>V050-004</t>
  </si>
  <si>
    <t>Izol.návlek.tl.11 pr.40</t>
  </si>
  <si>
    <t>-1566493134</t>
  </si>
  <si>
    <t>V050-005</t>
  </si>
  <si>
    <t>Izol.návlek.tl.11 pr.50</t>
  </si>
  <si>
    <t>1865949934</t>
  </si>
  <si>
    <t>V050-011</t>
  </si>
  <si>
    <t>Izol.návlek.tl.40 pr.64</t>
  </si>
  <si>
    <t>-1587144731</t>
  </si>
  <si>
    <t>"Pod stropem 1.PP</t>
  </si>
  <si>
    <t>"Termoizolační pouzdro na potrubí s hlínkovou fólií (lambda=0,046 W/mK):</t>
  </si>
  <si>
    <t>V050-012</t>
  </si>
  <si>
    <t>Izol.návlek.tl.40 pr.54</t>
  </si>
  <si>
    <t>1557688682</t>
  </si>
  <si>
    <t>V050-013</t>
  </si>
  <si>
    <t>Izol.návlek.tl.40 pr.42</t>
  </si>
  <si>
    <t>-229677618</t>
  </si>
  <si>
    <t>V050-014</t>
  </si>
  <si>
    <t>Izol.návlek.tl.40 pr.35</t>
  </si>
  <si>
    <t>166973671</t>
  </si>
  <si>
    <t>V050-015</t>
  </si>
  <si>
    <t>Izol.návlek.tl.30 pr.28</t>
  </si>
  <si>
    <t>1063867011</t>
  </si>
  <si>
    <t>V050-016</t>
  </si>
  <si>
    <t>Izol.návlek.tl.25 pr.22</t>
  </si>
  <si>
    <t>1907002730</t>
  </si>
  <si>
    <t>V050-021</t>
  </si>
  <si>
    <t xml:space="preserve">Prostup potrubí (do pr.63) požárně dělící konstrukcí </t>
  </si>
  <si>
    <t>-393748111</t>
  </si>
  <si>
    <t>V040</t>
  </si>
  <si>
    <t>Potrubí vč.tvarovek, armatury PN 16, t=80°C</t>
  </si>
  <si>
    <t>V040-001</t>
  </si>
  <si>
    <t>Mon.plast PPR pr.75</t>
  </si>
  <si>
    <t>89563833</t>
  </si>
  <si>
    <t>V040-002</t>
  </si>
  <si>
    <t>Mon.plast PPR pr.63</t>
  </si>
  <si>
    <t>-1407174828</t>
  </si>
  <si>
    <t>V040-003</t>
  </si>
  <si>
    <t>Mon.plast PPR pr.50</t>
  </si>
  <si>
    <t>-2120412263</t>
  </si>
  <si>
    <t>V040-004</t>
  </si>
  <si>
    <t>Mon.plast PPR pr.40</t>
  </si>
  <si>
    <t>-774231333</t>
  </si>
  <si>
    <t>V040-005</t>
  </si>
  <si>
    <t>Mon.plast PPR pr.32</t>
  </si>
  <si>
    <t>-1242014705</t>
  </si>
  <si>
    <t>V040-006</t>
  </si>
  <si>
    <t>Mon.plast PPR pr.25</t>
  </si>
  <si>
    <t>432805564</t>
  </si>
  <si>
    <t>V040-007</t>
  </si>
  <si>
    <t>Mon.plast PPR pr.20</t>
  </si>
  <si>
    <t>92752162</t>
  </si>
  <si>
    <t>V040-008</t>
  </si>
  <si>
    <t>Přirážka na četnost tvarovek :</t>
  </si>
  <si>
    <t>-1157150926</t>
  </si>
  <si>
    <t>V040-009</t>
  </si>
  <si>
    <t>Záv.koh.kul.2"</t>
  </si>
  <si>
    <t>638528529</t>
  </si>
  <si>
    <t>V040-010</t>
  </si>
  <si>
    <t>Záv.koh.kul.6/4"</t>
  </si>
  <si>
    <t>1288884727</t>
  </si>
  <si>
    <t>V040-011</t>
  </si>
  <si>
    <t>Záv.koh.kul.5/4"</t>
  </si>
  <si>
    <t>2106454537</t>
  </si>
  <si>
    <t>V040-012</t>
  </si>
  <si>
    <t>Záv.koh.kul.1"</t>
  </si>
  <si>
    <t>860880532</t>
  </si>
  <si>
    <t>V040-013</t>
  </si>
  <si>
    <t>Záv.koh.kul.3/4"</t>
  </si>
  <si>
    <t>874063211</t>
  </si>
  <si>
    <t>V040-014</t>
  </si>
  <si>
    <t>Záv.koh.kul.1/2"</t>
  </si>
  <si>
    <t>-419221208</t>
  </si>
  <si>
    <t>V040-015</t>
  </si>
  <si>
    <t>Záv.vypouštěcí a napouštěcí kohout 1/2"</t>
  </si>
  <si>
    <t>-1197318640</t>
  </si>
  <si>
    <t>V040-016</t>
  </si>
  <si>
    <t>Záv.koh.kul.výtokový 1/2" (nástěnný, zahradní)</t>
  </si>
  <si>
    <t>-14550761</t>
  </si>
  <si>
    <t>V040-018</t>
  </si>
  <si>
    <t>Záv.zpětný ventil ZV 6/4"</t>
  </si>
  <si>
    <t>921323965</t>
  </si>
  <si>
    <t>V040-019</t>
  </si>
  <si>
    <t>Záv.zpětný ventil ZV 5/4"</t>
  </si>
  <si>
    <t>1443250001</t>
  </si>
  <si>
    <t>V040-020</t>
  </si>
  <si>
    <t>Záv.zpěný ventil ZV 1"</t>
  </si>
  <si>
    <t>1087624114</t>
  </si>
  <si>
    <t>V040-021</t>
  </si>
  <si>
    <t>Záv.zpětný ventil ZV 1/2"</t>
  </si>
  <si>
    <t>-818639517</t>
  </si>
  <si>
    <t>V030</t>
  </si>
  <si>
    <t>Demontáže zařízení :</t>
  </si>
  <si>
    <t>V030-001</t>
  </si>
  <si>
    <t>Demontáž ocel.potrubí vyřezáním do DN 25</t>
  </si>
  <si>
    <t>-212056993</t>
  </si>
  <si>
    <t>V030-002</t>
  </si>
  <si>
    <t>Demontáž ocelového potrubí vyřezáním do DN 50</t>
  </si>
  <si>
    <t>1096485012</t>
  </si>
  <si>
    <t>V030-003</t>
  </si>
  <si>
    <t>Demontáž ocel.potrubí vyřezáním do DN 80</t>
  </si>
  <si>
    <t>1225387949</t>
  </si>
  <si>
    <t>V030-004</t>
  </si>
  <si>
    <t>Demontáž ocel.potrubí vyřezáním do DN 100</t>
  </si>
  <si>
    <t>-93879040</t>
  </si>
  <si>
    <t>V030-005</t>
  </si>
  <si>
    <t>Demontáž armatur do DN 50 (montáží)</t>
  </si>
  <si>
    <t>747704349</t>
  </si>
  <si>
    <t>V030-006</t>
  </si>
  <si>
    <t>Demontáž armatur do DN 25 (montáží)</t>
  </si>
  <si>
    <t>819974960</t>
  </si>
  <si>
    <t>V030-007</t>
  </si>
  <si>
    <t>Demontáž baterie</t>
  </si>
  <si>
    <t>1492349849</t>
  </si>
  <si>
    <t>V030-008</t>
  </si>
  <si>
    <t>Demontáž keramického umyvadla</t>
  </si>
  <si>
    <t>2123143731</t>
  </si>
  <si>
    <t>V030-009</t>
  </si>
  <si>
    <t>Demontáž karamícké WC mísy, pisoáru</t>
  </si>
  <si>
    <t>790840446</t>
  </si>
  <si>
    <t>V030-010</t>
  </si>
  <si>
    <t>Demontáž vany</t>
  </si>
  <si>
    <t>-1120393396</t>
  </si>
  <si>
    <t>V020</t>
  </si>
  <si>
    <t>Zařizovací předměty keramika bílá :</t>
  </si>
  <si>
    <t>V020-001</t>
  </si>
  <si>
    <t>Umyvadlo 600 pro stoj. bat. (oblé, klasické)</t>
  </si>
  <si>
    <t>-2135215114</t>
  </si>
  <si>
    <t>V020-002</t>
  </si>
  <si>
    <t>Umyvádlo malé pro stoján.bat. (umývátko)</t>
  </si>
  <si>
    <t>649878384</t>
  </si>
  <si>
    <t>V020-003</t>
  </si>
  <si>
    <t>Umyvadlo pro tělesně postižené pro stoj.bat.</t>
  </si>
  <si>
    <t>-859408615</t>
  </si>
  <si>
    <t>V020-004</t>
  </si>
  <si>
    <t>Umyvadlo nerezové (pracovní) min.600</t>
  </si>
  <si>
    <t>775640318</t>
  </si>
  <si>
    <t>V020-005</t>
  </si>
  <si>
    <t>Umyvadlo zápustné do skříňky včetně interiérové skříňky</t>
  </si>
  <si>
    <t>-1464701351</t>
  </si>
  <si>
    <t>V020-006</t>
  </si>
  <si>
    <t>Sifon pevný a výpusť clickclack umyvadlová (plast)</t>
  </si>
  <si>
    <t>-827967091</t>
  </si>
  <si>
    <t>V020-007</t>
  </si>
  <si>
    <t>Sifon pevný umyvadlový (plast)</t>
  </si>
  <si>
    <t>-1761255133</t>
  </si>
  <si>
    <t>V020-008</t>
  </si>
  <si>
    <t>Výlevka keramická stojící (pro nástěnnou baterii)</t>
  </si>
  <si>
    <t>2118795737</t>
  </si>
  <si>
    <t>V020-009</t>
  </si>
  <si>
    <t>Plastová mřížka k výlevce</t>
  </si>
  <si>
    <t>-2112713926</t>
  </si>
  <si>
    <t>V020-010</t>
  </si>
  <si>
    <t>WC keramické závěsné</t>
  </si>
  <si>
    <t>71931324</t>
  </si>
  <si>
    <t>V020-011</t>
  </si>
  <si>
    <t>WC keramické závěsné pro tělesně postižené</t>
  </si>
  <si>
    <t>266635498</t>
  </si>
  <si>
    <t>V020-012</t>
  </si>
  <si>
    <t>Připojovací manžeta WC nebo výlevku</t>
  </si>
  <si>
    <t>-1681051935</t>
  </si>
  <si>
    <t>V020-013</t>
  </si>
  <si>
    <t>Připojovací souprava pro WC (nástěnný systém)</t>
  </si>
  <si>
    <t>-1900707428</t>
  </si>
  <si>
    <t>V020-014</t>
  </si>
  <si>
    <t>Deska WC mísy - sedátko</t>
  </si>
  <si>
    <t>543612844</t>
  </si>
  <si>
    <t>V020-015</t>
  </si>
  <si>
    <t>Urinál keram. s infra.senzorem, vni.ventil.-komplet</t>
  </si>
  <si>
    <t>-207859751</t>
  </si>
  <si>
    <t>V020-016</t>
  </si>
  <si>
    <t>Zdroj 24 V a napojení na elektrické rozvody</t>
  </si>
  <si>
    <t>-1664190521</t>
  </si>
  <si>
    <t>V020-0161</t>
  </si>
  <si>
    <t>Beztlaký elektrický ohřívač vody 3,5 kW (průtokový pro umístění nad baterií)</t>
  </si>
  <si>
    <t>-433136849</t>
  </si>
  <si>
    <t>V020-0162</t>
  </si>
  <si>
    <t>Beztlaký elektrický ohřívač vody 2,0 kW, 10 l (pro umístění pod baterií)</t>
  </si>
  <si>
    <t>-931101821</t>
  </si>
  <si>
    <t>V020-017</t>
  </si>
  <si>
    <t>Sprchovací kout 90x90</t>
  </si>
  <si>
    <t>-1618146896</t>
  </si>
  <si>
    <t>V020-019</t>
  </si>
  <si>
    <t>Sprchová vanička plastová 90x90</t>
  </si>
  <si>
    <t>-903491942</t>
  </si>
  <si>
    <t>V020-020</t>
  </si>
  <si>
    <t>Siofon 50 - vanička</t>
  </si>
  <si>
    <t>-270026922</t>
  </si>
  <si>
    <t>V020-021</t>
  </si>
  <si>
    <t>Liniový odtokový žlab sprchový min. L=800 mm s nerez mřížkou a sifonem</t>
  </si>
  <si>
    <t>1821637503</t>
  </si>
  <si>
    <t>V020-022</t>
  </si>
  <si>
    <t>Madlo "invalid" odklopné k WC - nerez, 800 mm</t>
  </si>
  <si>
    <t>1784238265</t>
  </si>
  <si>
    <t>V020-023</t>
  </si>
  <si>
    <t>Madlo "invalid" pevné k WC</t>
  </si>
  <si>
    <t>-321943115</t>
  </si>
  <si>
    <t>V020-024</t>
  </si>
  <si>
    <t>Madlo "invalid" na dveře</t>
  </si>
  <si>
    <t>834773965</t>
  </si>
  <si>
    <t>V020-025</t>
  </si>
  <si>
    <t>Madlo "invalid" na stěnu - nerez, 500 mm</t>
  </si>
  <si>
    <t>1044853014</t>
  </si>
  <si>
    <t>V020-026</t>
  </si>
  <si>
    <t>Sklopené sedátko do sprchy nástěnné</t>
  </si>
  <si>
    <t>-235704694</t>
  </si>
  <si>
    <t>V020-027</t>
  </si>
  <si>
    <t>Nástěnná WC souprava (kartáč+miska) kovová bílá</t>
  </si>
  <si>
    <t>1299196805</t>
  </si>
  <si>
    <t>V020-028</t>
  </si>
  <si>
    <t>Dřez nerez jednoduchý do linky</t>
  </si>
  <si>
    <t>-448419098</t>
  </si>
  <si>
    <t>V020-029</t>
  </si>
  <si>
    <t>Sifon dřezový a k vaničce</t>
  </si>
  <si>
    <t>-826771073</t>
  </si>
  <si>
    <t>V020-030</t>
  </si>
  <si>
    <t>Sifon pračkový a od myčky</t>
  </si>
  <si>
    <t>31679745</t>
  </si>
  <si>
    <t>V020-031</t>
  </si>
  <si>
    <t>Držák toaletního papíru kovový bílý, viz PD</t>
  </si>
  <si>
    <t>225948512</t>
  </si>
  <si>
    <t>V020-032</t>
  </si>
  <si>
    <t>Dávkovač mýdla kovový bílý nástěnný</t>
  </si>
  <si>
    <t>-2133720171</t>
  </si>
  <si>
    <t>V020-032a</t>
  </si>
  <si>
    <t>Nástěnný koš na papírové ručníky kovový bílý</t>
  </si>
  <si>
    <t>-266385416</t>
  </si>
  <si>
    <t>V020-032b</t>
  </si>
  <si>
    <t>Nástěnný zásobník na skládané ručníky kovový bílý</t>
  </si>
  <si>
    <t>993402020</t>
  </si>
  <si>
    <t>V020-032c</t>
  </si>
  <si>
    <t>Nástěnný zásobník hygienických sáčků kovový bílý</t>
  </si>
  <si>
    <t>-918360726</t>
  </si>
  <si>
    <t>V020-033</t>
  </si>
  <si>
    <t>Baterie umyvadlová stojánková</t>
  </si>
  <si>
    <t>157907961</t>
  </si>
  <si>
    <t>V020-034</t>
  </si>
  <si>
    <t>Baterie umyvadlová stojánková s prodloženým raménkem pro imobilní</t>
  </si>
  <si>
    <t>-1199965890</t>
  </si>
  <si>
    <t>V020-035</t>
  </si>
  <si>
    <t>Baterie sprchová nástěnná 1/2"-150 - komplet</t>
  </si>
  <si>
    <t>1431619130</t>
  </si>
  <si>
    <t>V020-036</t>
  </si>
  <si>
    <t>Baterie stojánková dřezová</t>
  </si>
  <si>
    <t>598285586</t>
  </si>
  <si>
    <t>V020-037</t>
  </si>
  <si>
    <t>Bat. nástěnná výlevková se sprch.hadicí a raménkem</t>
  </si>
  <si>
    <t>-513769534</t>
  </si>
  <si>
    <t>V020-0371</t>
  </si>
  <si>
    <t>Baterie umyvadlová stojánková beztlaká</t>
  </si>
  <si>
    <t>-1164222604</t>
  </si>
  <si>
    <t>V020-0372</t>
  </si>
  <si>
    <t>Baterie dřezová stojánková beztlaká</t>
  </si>
  <si>
    <t>2086645523</t>
  </si>
  <si>
    <t>V020-038</t>
  </si>
  <si>
    <t>Roh.výt.vent.1/2" k bateriím a WC</t>
  </si>
  <si>
    <t>-2024769526</t>
  </si>
  <si>
    <t>V020-039</t>
  </si>
  <si>
    <t>Výt.ventil pračkový + hadice</t>
  </si>
  <si>
    <t>314483065</t>
  </si>
  <si>
    <t>V020-040</t>
  </si>
  <si>
    <t>Záslepky 1/2"</t>
  </si>
  <si>
    <t>-140334775</t>
  </si>
  <si>
    <t>V020-041</t>
  </si>
  <si>
    <t>Prodloužení mosazné 1/2"</t>
  </si>
  <si>
    <t>-379306482</t>
  </si>
  <si>
    <t>V020-042</t>
  </si>
  <si>
    <t>Tabulky místností</t>
  </si>
  <si>
    <t>697592268</t>
  </si>
  <si>
    <t>V020-043</t>
  </si>
  <si>
    <t>1954114299</t>
  </si>
  <si>
    <t>V010</t>
  </si>
  <si>
    <t>Předstěnové systémy pro zabudování :</t>
  </si>
  <si>
    <t>V010-001</t>
  </si>
  <si>
    <t>Systém pro závsné WC a bidet duofix</t>
  </si>
  <si>
    <t>-624506557</t>
  </si>
  <si>
    <t>V010-002</t>
  </si>
  <si>
    <t>Tlačítko bílé duální ovládání</t>
  </si>
  <si>
    <t>805430539</t>
  </si>
  <si>
    <t>V010-003</t>
  </si>
  <si>
    <t>Systém pro závěsné WC - HANDICAP do SDK</t>
  </si>
  <si>
    <t>1904831857</t>
  </si>
  <si>
    <t>V010-004</t>
  </si>
  <si>
    <t>-1295030212</t>
  </si>
  <si>
    <t>500 - VYTÁPĚNÍ</t>
  </si>
  <si>
    <t>501 - Plynoinstalace</t>
  </si>
  <si>
    <t>PL010 - Demontáže</t>
  </si>
  <si>
    <t>PL020 - Montáže</t>
  </si>
  <si>
    <t>PL010</t>
  </si>
  <si>
    <t>Demontáže</t>
  </si>
  <si>
    <t>PL010-001</t>
  </si>
  <si>
    <t>-337769111</t>
  </si>
  <si>
    <t>PL010-002</t>
  </si>
  <si>
    <t>Demontáž ocel.potrubí vyřezáním do DN 50</t>
  </si>
  <si>
    <t>947669270</t>
  </si>
  <si>
    <t>PL010-003</t>
  </si>
  <si>
    <t>2028512405</t>
  </si>
  <si>
    <t>PL010-004</t>
  </si>
  <si>
    <t>1337333024</t>
  </si>
  <si>
    <t>PL010-005</t>
  </si>
  <si>
    <t>Demontáž kouřovodu pr.150</t>
  </si>
  <si>
    <t>-597465429</t>
  </si>
  <si>
    <t>PL010-006</t>
  </si>
  <si>
    <t>Demontáž lokálního plynového topidla do 7 kW</t>
  </si>
  <si>
    <t>1051558185</t>
  </si>
  <si>
    <t>PL020</t>
  </si>
  <si>
    <t>Montáže</t>
  </si>
  <si>
    <t>PL020-001</t>
  </si>
  <si>
    <t>Mon.oc.potr.108/4,0</t>
  </si>
  <si>
    <t>1922648093</t>
  </si>
  <si>
    <t>PL020-002</t>
  </si>
  <si>
    <t>Mon.oc.potr.89/4,0</t>
  </si>
  <si>
    <t>-375997590</t>
  </si>
  <si>
    <t>PL020-003</t>
  </si>
  <si>
    <t>Mon.oc.potr.76/3,2</t>
  </si>
  <si>
    <t>-1318429355</t>
  </si>
  <si>
    <t>PL020-004</t>
  </si>
  <si>
    <t>Mon.oc.potr.2"</t>
  </si>
  <si>
    <t>149974745</t>
  </si>
  <si>
    <t>PL020-005</t>
  </si>
  <si>
    <t>Mon.oc.potr.6/4"</t>
  </si>
  <si>
    <t>1895068094</t>
  </si>
  <si>
    <t>PL020-006</t>
  </si>
  <si>
    <t>Mon.oc.potr.5/4"</t>
  </si>
  <si>
    <t>-1054556037</t>
  </si>
  <si>
    <t>PL020-007</t>
  </si>
  <si>
    <t>Mon.oc.potr.1"</t>
  </si>
  <si>
    <t>549877470</t>
  </si>
  <si>
    <t>PL020-008</t>
  </si>
  <si>
    <t>Mon.oc.potr.3/4"</t>
  </si>
  <si>
    <t>183768983</t>
  </si>
  <si>
    <t>PL020-009</t>
  </si>
  <si>
    <t>Mon.oc.potr.1/2"</t>
  </si>
  <si>
    <t>-2064573841</t>
  </si>
  <si>
    <t>PL020-010</t>
  </si>
  <si>
    <t>Mon.oc.potr.2"- s izolací Bralen, včetně redukcí, kolen a přeizolovaných spojů (PN16)</t>
  </si>
  <si>
    <t>1353188659</t>
  </si>
  <si>
    <t>PL020-011</t>
  </si>
  <si>
    <t>Přirážka na složitost a četnost tvarovek v potrubí</t>
  </si>
  <si>
    <t>-1727698680</t>
  </si>
  <si>
    <t>PL020-012</t>
  </si>
  <si>
    <t>Komplet a montáž zabudování plynoměru G10 (bez dodávky plynoměru)</t>
  </si>
  <si>
    <t>1485280969</t>
  </si>
  <si>
    <t>PL020-013</t>
  </si>
  <si>
    <t>Komplet a montáž zabudování plynoměru G6 (bez dodávky plynoměru)</t>
  </si>
  <si>
    <t>-1816821348</t>
  </si>
  <si>
    <t>PL020-014</t>
  </si>
  <si>
    <t>Komplet a montáž zabudování plynoměru G4 (bez dodávky plynoměru)</t>
  </si>
  <si>
    <t>-884658001</t>
  </si>
  <si>
    <t>PL020-015</t>
  </si>
  <si>
    <t>-235357190</t>
  </si>
  <si>
    <t>PL020-016</t>
  </si>
  <si>
    <t>962895077</t>
  </si>
  <si>
    <t>PL020-017</t>
  </si>
  <si>
    <t>1078921810</t>
  </si>
  <si>
    <t>PL020-018</t>
  </si>
  <si>
    <t>40711400</t>
  </si>
  <si>
    <t>PL020-019</t>
  </si>
  <si>
    <t>754275647</t>
  </si>
  <si>
    <t>PL020-020</t>
  </si>
  <si>
    <t>1881334922</t>
  </si>
  <si>
    <t>PL020-022</t>
  </si>
  <si>
    <t>Záv.koh.kul.1/2" vzorkovací</t>
  </si>
  <si>
    <t>-275692796</t>
  </si>
  <si>
    <t>PL020-023</t>
  </si>
  <si>
    <t>Flexibilní plynová hadice(vlnovec) s atestem 3/4"-400</t>
  </si>
  <si>
    <t>1586244179</t>
  </si>
  <si>
    <t>PL020-024</t>
  </si>
  <si>
    <t>Manometr 4 kPa</t>
  </si>
  <si>
    <t>-248690237</t>
  </si>
  <si>
    <t>PL020-025</t>
  </si>
  <si>
    <t>Trojcestný zkušební kohout pod manometr (15)</t>
  </si>
  <si>
    <t>-1081892224</t>
  </si>
  <si>
    <t>PL020-026</t>
  </si>
  <si>
    <t>Elektrický ovládaný plynový ventil DN50 (2") - NT, bez napětí uzavřen</t>
  </si>
  <si>
    <t>-1161866593</t>
  </si>
  <si>
    <t>PL020-027</t>
  </si>
  <si>
    <t>Dvojnásobné nátěry potr do pr.33</t>
  </si>
  <si>
    <t>1140031517</t>
  </si>
  <si>
    <t>PL020-028</t>
  </si>
  <si>
    <t>Dvojnásobné nátěry potr do pr.48</t>
  </si>
  <si>
    <t>-593867679</t>
  </si>
  <si>
    <t>PL020-029</t>
  </si>
  <si>
    <t>Dvojnásobné nátěry potr do pr.76</t>
  </si>
  <si>
    <t>-960326367</t>
  </si>
  <si>
    <t>PL020-030</t>
  </si>
  <si>
    <t>Dvojnásobné nátěry potr do pr.108</t>
  </si>
  <si>
    <t>695822494</t>
  </si>
  <si>
    <t>PL020-031</t>
  </si>
  <si>
    <t>Odplynění plynovodů o celkém objemu 450 l</t>
  </si>
  <si>
    <t>-1094326212</t>
  </si>
  <si>
    <t>PL020-032</t>
  </si>
  <si>
    <t>Odvzdušnění plynovodu o celkém objemu 280 l</t>
  </si>
  <si>
    <t>809801178</t>
  </si>
  <si>
    <t>PL020-033</t>
  </si>
  <si>
    <t>Odvzdušnění plynovodu o celkém objemu 30 l</t>
  </si>
  <si>
    <t>-594686201</t>
  </si>
  <si>
    <t>PL020-034</t>
  </si>
  <si>
    <t>Odvzdušnění plynovodu o celkém objemu 60 l</t>
  </si>
  <si>
    <t>-1606031263</t>
  </si>
  <si>
    <t>PL020-035</t>
  </si>
  <si>
    <t>Uvedení do provozu kotle, poučení obsluhy</t>
  </si>
  <si>
    <t>-797035593</t>
  </si>
  <si>
    <t>PL020-036</t>
  </si>
  <si>
    <t>Revize, protokpoly, zkoušky dílčí plynoinstalace</t>
  </si>
  <si>
    <t>70924286</t>
  </si>
  <si>
    <t>PL020-037</t>
  </si>
  <si>
    <t>Prohlídka plynové kotelny</t>
  </si>
  <si>
    <t>-1734927118</t>
  </si>
  <si>
    <t>PL020-038</t>
  </si>
  <si>
    <t>Měření zdrojů-emise</t>
  </si>
  <si>
    <t>-2029769656</t>
  </si>
  <si>
    <t>PL020-039</t>
  </si>
  <si>
    <t>Revize-kouřová cesta</t>
  </si>
  <si>
    <t>-1161134244</t>
  </si>
  <si>
    <t>PL020-040</t>
  </si>
  <si>
    <t>Seznámení obsluhy, návod pro provozování kotelny</t>
  </si>
  <si>
    <t>-1695899631</t>
  </si>
  <si>
    <t>PL020-041</t>
  </si>
  <si>
    <t>Spolupráce s plynárenským podnikem (plynoměr)</t>
  </si>
  <si>
    <t>-1564350621</t>
  </si>
  <si>
    <t>PL020-042</t>
  </si>
  <si>
    <t>Objímky kovové do pr.80</t>
  </si>
  <si>
    <t>361670942</t>
  </si>
  <si>
    <t>PL020-043</t>
  </si>
  <si>
    <t>Závitové tyče M10 včetně hmoždiny</t>
  </si>
  <si>
    <t>371842177</t>
  </si>
  <si>
    <t>PL020-044</t>
  </si>
  <si>
    <t>Modulové hrazdy, držáky, nosníky a konzoly zinkované</t>
  </si>
  <si>
    <t>-572988682</t>
  </si>
  <si>
    <t>PL020-045</t>
  </si>
  <si>
    <t>Vybavení kotelny III. katergorie</t>
  </si>
  <si>
    <t>-822360746</t>
  </si>
  <si>
    <t>Poznámka k položce:_x000d_
(PBŘ kotelny, svítilna detektory ZP a CO, hasicí přístroj CO2, lékárnička atd.)</t>
  </si>
  <si>
    <t>PL020-046</t>
  </si>
  <si>
    <t>Lehké lešení 12 m2 po dobu 20 dnů</t>
  </si>
  <si>
    <t>-1978460538</t>
  </si>
  <si>
    <t>PL020-047</t>
  </si>
  <si>
    <t>Přesun hmot do 30 m</t>
  </si>
  <si>
    <t>T</t>
  </si>
  <si>
    <t>-1247064710</t>
  </si>
  <si>
    <t>502 - ÚT komerce</t>
  </si>
  <si>
    <t>D1 - Dodávky a montáž zařízení a nádob pro teplovodní vytápění (do 115°C,PN 6) doplnění</t>
  </si>
  <si>
    <t>T010 - Dodávky a montáž zařízení a nádob pro teplovodní vytápění (do 115°C,PN 6) :</t>
  </si>
  <si>
    <t>D1</t>
  </si>
  <si>
    <t>Dodávky a montáž zařízení a nádob pro teplovodní vytápění (do 115°C,PN 6) doplnění</t>
  </si>
  <si>
    <t>Pol1</t>
  </si>
  <si>
    <t>Spalinová cesta sdružená (kompletní)</t>
  </si>
  <si>
    <t>1988372108</t>
  </si>
  <si>
    <t>Spalinová cesta sdružená (kompletní). Sdružený plastový kouřovod Ø200 pro tři kotle o jednotlivém výkonu 45 kW, s adaptéry dle použítých kotlů s měř. místem, se zpětnými klapkami Ø100, koleny s kontolním otvorem, odbočkami , přímým úsekem v celkové délce 3 m, 1 ks kolena s kontrolním otvorem a napojením pomoci patního kolena na třísložkový komín.</t>
  </si>
  <si>
    <t xml:space="preserve">Poznámka k položce:_x000d_
Sdružený plastový kouřovod Ø200 pro tři kotle o jednotlivém výkonu 45 kW, s adaptéry dle použítých kotlů s měř. místem, se zpětnými klapkami Ø100,  koleny s kontolním otvorem, odbočkami , přímým úsekem v celkové délce 3 m, 1 ks kolena  s kontrolním otvorem a  napojením pomoci patního kolena na třísložkový komín.</t>
  </si>
  <si>
    <t>Pol10</t>
  </si>
  <si>
    <t>Trojcestná regulační směšovací armatura DN40</t>
  </si>
  <si>
    <t>-232202757</t>
  </si>
  <si>
    <t>Poznámka k položce:_x000d_
6/4", kv=25</t>
  </si>
  <si>
    <t>Pol11</t>
  </si>
  <si>
    <t>Trojcestná regulační směšovací armatura DN32</t>
  </si>
  <si>
    <t>2077140839</t>
  </si>
  <si>
    <t>Poznámka k položce:_x000d_
5/4", kv=16</t>
  </si>
  <si>
    <t>Pol12</t>
  </si>
  <si>
    <t>Trojcestná regulační směšovací armatura DN25</t>
  </si>
  <si>
    <t>-1636780137</t>
  </si>
  <si>
    <t>Poznámka k položce:_x000d_
1", kv=10</t>
  </si>
  <si>
    <t>Pol13</t>
  </si>
  <si>
    <t>Elektrický pohod trojcestné regul. armatury dle použité regulace kotelny (24 V, řízený 0-10V)</t>
  </si>
  <si>
    <t>-714563391</t>
  </si>
  <si>
    <t>Pol2</t>
  </si>
  <si>
    <t>Podpěrná ocelová konstrukce patního kolena</t>
  </si>
  <si>
    <t>1411929726</t>
  </si>
  <si>
    <t>Pol3</t>
  </si>
  <si>
    <t>Podpěrné držáky, objímky 300, spojovací materíál</t>
  </si>
  <si>
    <t>-1690757940</t>
  </si>
  <si>
    <t>Pol4</t>
  </si>
  <si>
    <t xml:space="preserve">Svislý třísložkový komín nerz/iz/nerez  DN200/300 - v celkové svíslé délce4,5 m, napojený do patního kolemo, s výfukovou hlavicí nebo hlavou komína odolnou UV zážření. T120P1W2. Pomocné konstrukce.</t>
  </si>
  <si>
    <t>2038862661</t>
  </si>
  <si>
    <t>Svislý třísložkový komín nerz/iz/nerez DN200/300 - v celkové svíslé délce4,5 m, napojený do patního kolemo, s výfukovou hlavicí nebo hlavou komína odolnou UV zážření. T120P1W2. Pomocné konstrukce.</t>
  </si>
  <si>
    <t>Pol5</t>
  </si>
  <si>
    <t>Prostup stropem a střechou, klempířské zapravení pr.300</t>
  </si>
  <si>
    <t>-1890204897</t>
  </si>
  <si>
    <t>Pol6</t>
  </si>
  <si>
    <t>Vzduchovod - SPIRO 250</t>
  </si>
  <si>
    <t>-642061531</t>
  </si>
  <si>
    <t>Pol7</t>
  </si>
  <si>
    <t>Protidešťová plastová žaluzie 250x250</t>
  </si>
  <si>
    <t>451706107</t>
  </si>
  <si>
    <t>Pol8</t>
  </si>
  <si>
    <t>Ex.nádoba membrán. 6 bar, 300 l , topení</t>
  </si>
  <si>
    <t>-609554660</t>
  </si>
  <si>
    <t>Pol9</t>
  </si>
  <si>
    <t>Ex.nádoba membrán. 10 bar,25 l , voda</t>
  </si>
  <si>
    <t>1126672789</t>
  </si>
  <si>
    <t>T010</t>
  </si>
  <si>
    <t>Dodávky a montáž zařízení a nádob pro teplovodní vytápění (do 115°C,PN 6) :</t>
  </si>
  <si>
    <t>T010-001</t>
  </si>
  <si>
    <t>Neutralizační box kondenzátu 500 kW</t>
  </si>
  <si>
    <t>soun</t>
  </si>
  <si>
    <t>729997927</t>
  </si>
  <si>
    <t>Poznámka k položce:_x000d_
(ochyceno nad podlahou na konzolách)</t>
  </si>
  <si>
    <t>T010-002</t>
  </si>
  <si>
    <t>Odvod kondenzátu HT40 - sifon, souprava, napojení na kanalizaci do 6 m</t>
  </si>
  <si>
    <t>716788512</t>
  </si>
  <si>
    <t>T010-003</t>
  </si>
  <si>
    <t>Kotel plynový kondenzační závěsný automatický</t>
  </si>
  <si>
    <t>390751726</t>
  </si>
  <si>
    <t>Poznámka k položce:_x000d_
o výkonu 45 kW pro vytápění, vystrojený, s modulací výkonu, s čerpadlem, s adapterem pro sdružený kouřovod. Požadavek na řízení kotle signálem 0-10 V z důvodu nadřezené regulace a moinitorování.; Instalovaný zdroj tepla musí plnit požadavky Nařízení Komise (EU) č. 813/2013, kterým se provádí směrnice Evropského parlamentu a Rady 2009/125/E, pokud jde o požadavky na ekodesign ohřívačů pro vytápění vnitřních prostorů a kombinovaných ohřívačů (požadavky od 26. 9. 2018)</t>
  </si>
  <si>
    <t>T010-004</t>
  </si>
  <si>
    <t>Ohřívač teplé vody 320 l, min. příkon 60 kW, (smart nepřímotopný nerezový stacionární, připojení 6/4")</t>
  </si>
  <si>
    <t>1337809833</t>
  </si>
  <si>
    <t>T010-005</t>
  </si>
  <si>
    <t>Hydraulický vyrovnávač danamických tlaků - pořídit nebo vyrobit 12 m3/h, 145 kW (Tr.159 -1000, 4x 65/6, VK, AOV, 3x 3/4") (HVDT2), včetně protipřírub nebo šroubení</t>
  </si>
  <si>
    <t>414189607</t>
  </si>
  <si>
    <t xml:space="preserve">Poznámka k položce:_x000d_
Tr.159 -1000, 4x PR65/6", 2x dno 159, VK, AOV, 3x  3/4"</t>
  </si>
  <si>
    <t>T010-006</t>
  </si>
  <si>
    <t>Sdružený rozdělovač dle PD vč. stojanů a izolace, 2xDN65/6, 2xDN65/6, 2x5/4", 2x 6/4", 2x5/4", návarky 3x2-1/2", P=150 kW, dt=10°C (včetně protipřírub)</t>
  </si>
  <si>
    <t>-1195779971</t>
  </si>
  <si>
    <t>T010-007</t>
  </si>
  <si>
    <t>Čerpadlo DN32-120F, PB:6,9 m3/h, 70 kPa</t>
  </si>
  <si>
    <t>-738851388</t>
  </si>
  <si>
    <t>T010-008</t>
  </si>
  <si>
    <t>Čerpadlo DN25-100, PB:3,1 m3/h, 65 kPa</t>
  </si>
  <si>
    <t>998767614</t>
  </si>
  <si>
    <t>T010-009</t>
  </si>
  <si>
    <t>Čerpadlo DN25-100, PB:2,2m3/h, 65 kPa</t>
  </si>
  <si>
    <t>-948185535</t>
  </si>
  <si>
    <t>T010-010</t>
  </si>
  <si>
    <t>Čerpadlo DN25-60, PB:3,2m3/h, 35 kPa</t>
  </si>
  <si>
    <t>2036382277</t>
  </si>
  <si>
    <t>T010-011</t>
  </si>
  <si>
    <t>Čerpadlo DN25-60 N, PB: 1,0 m3/h, 35 kPa</t>
  </si>
  <si>
    <t>482124919</t>
  </si>
  <si>
    <t>T010-012</t>
  </si>
  <si>
    <t>1027900282</t>
  </si>
  <si>
    <t>T010-013</t>
  </si>
  <si>
    <t>-1248232214</t>
  </si>
  <si>
    <t>T010-014</t>
  </si>
  <si>
    <t>Mont.Cu 15x1 - krátkém úseky - přípoje</t>
  </si>
  <si>
    <t>-767721268</t>
  </si>
  <si>
    <t>T010-015</t>
  </si>
  <si>
    <t>Mont.Cu 15x1</t>
  </si>
  <si>
    <t>-1487410054</t>
  </si>
  <si>
    <t>T010-016</t>
  </si>
  <si>
    <t>Mont.Cu 18x1</t>
  </si>
  <si>
    <t>697179635</t>
  </si>
  <si>
    <t>T010-017</t>
  </si>
  <si>
    <t>Mont.Cu 22x1</t>
  </si>
  <si>
    <t>-2126582564</t>
  </si>
  <si>
    <t>T010-018</t>
  </si>
  <si>
    <t>Mont.Cu 28x1</t>
  </si>
  <si>
    <t>120769433</t>
  </si>
  <si>
    <t>T010-019</t>
  </si>
  <si>
    <t>Mont.Cu 35x1,5</t>
  </si>
  <si>
    <t>-552646044</t>
  </si>
  <si>
    <t>T010-020</t>
  </si>
  <si>
    <t>Mont.Cu 42x1,5</t>
  </si>
  <si>
    <t>-637864715</t>
  </si>
  <si>
    <t>T010-021</t>
  </si>
  <si>
    <t>Mont.Cu 54x2</t>
  </si>
  <si>
    <t>-710894821</t>
  </si>
  <si>
    <t>T010-022</t>
  </si>
  <si>
    <t>1163172107</t>
  </si>
  <si>
    <t>T010-023</t>
  </si>
  <si>
    <t>1157014946</t>
  </si>
  <si>
    <t>T010-024</t>
  </si>
  <si>
    <t>-2007506057</t>
  </si>
  <si>
    <t>T010-025</t>
  </si>
  <si>
    <t>1526767220</t>
  </si>
  <si>
    <t>T010-026</t>
  </si>
  <si>
    <t>-1863785698</t>
  </si>
  <si>
    <t>T010-027</t>
  </si>
  <si>
    <t>981287741</t>
  </si>
  <si>
    <t>T010-028</t>
  </si>
  <si>
    <t>Záv.zpět.klapka 2"</t>
  </si>
  <si>
    <t>1053148920</t>
  </si>
  <si>
    <t>T010-029</t>
  </si>
  <si>
    <t>Záv.zpět.klapka 5/4"</t>
  </si>
  <si>
    <t>1622372293</t>
  </si>
  <si>
    <t>T010-030</t>
  </si>
  <si>
    <t>Záv.zpět.klapka 1"</t>
  </si>
  <si>
    <t>435425202</t>
  </si>
  <si>
    <t>T010-031</t>
  </si>
  <si>
    <t>Filtr 5/4" s nerezovým sítkem</t>
  </si>
  <si>
    <t>494403144</t>
  </si>
  <si>
    <t>T010-032</t>
  </si>
  <si>
    <t>1747662657</t>
  </si>
  <si>
    <t>T010-033</t>
  </si>
  <si>
    <t>-1070671913</t>
  </si>
  <si>
    <t>T010-034</t>
  </si>
  <si>
    <t>Přirážka na složitost a četnost tvarovek</t>
  </si>
  <si>
    <t>-1084011920</t>
  </si>
  <si>
    <t>Poznámka k položce:_x000d_
(častá změna směru)</t>
  </si>
  <si>
    <t>T010-035</t>
  </si>
  <si>
    <t>Kompenzátor nerez. vlnovcocý závitový 1" (DN25-25)</t>
  </si>
  <si>
    <t>502556600</t>
  </si>
  <si>
    <t>T010-036</t>
  </si>
  <si>
    <t>Kompenzátor nerez. vlnovcocý závitový 5/4" (DN32-25)</t>
  </si>
  <si>
    <t>1690310567</t>
  </si>
  <si>
    <t>T010-037</t>
  </si>
  <si>
    <t>Kompenzátor nerez. vlnovcocý závitový 6/4" (DN40-25)</t>
  </si>
  <si>
    <t>-1206795846</t>
  </si>
  <si>
    <t>T010-038</t>
  </si>
  <si>
    <t>Kompenzátor nerez. vlnovcocý závitový 2" (DN50-25)</t>
  </si>
  <si>
    <t>-174110580</t>
  </si>
  <si>
    <t>T010-039</t>
  </si>
  <si>
    <t>Teploměr příložný bimetalový 120 st.C</t>
  </si>
  <si>
    <t>-943833901</t>
  </si>
  <si>
    <t>T010-040</t>
  </si>
  <si>
    <t>Přípoje samostatné_šroubení do 6/4"</t>
  </si>
  <si>
    <t>1668009143</t>
  </si>
  <si>
    <t>T010-041</t>
  </si>
  <si>
    <t>Závit s jímkou 1/2"</t>
  </si>
  <si>
    <t>-268954238</t>
  </si>
  <si>
    <t>T010-042</t>
  </si>
  <si>
    <t>Manometr 0,6 MPa (6 bar, pr.100)</t>
  </si>
  <si>
    <t>-1637538534</t>
  </si>
  <si>
    <t>T010-043</t>
  </si>
  <si>
    <t>Manometr 1,0 MPa (10 bat, pr.100)</t>
  </si>
  <si>
    <t>1558907430</t>
  </si>
  <si>
    <t>T010-044</t>
  </si>
  <si>
    <t>-108376049</t>
  </si>
  <si>
    <t>Poznámka k položce:_x000d_
včetně uzabudování do potrubí</t>
  </si>
  <si>
    <t>T010-045</t>
  </si>
  <si>
    <t>Vodoměr 1" - 3,5 m3/h - sada 2xDG</t>
  </si>
  <si>
    <t>1140048678</t>
  </si>
  <si>
    <t>T010-046</t>
  </si>
  <si>
    <t>62182115</t>
  </si>
  <si>
    <t>T010-047</t>
  </si>
  <si>
    <t>1405952779</t>
  </si>
  <si>
    <t>T010-048</t>
  </si>
  <si>
    <t>Izol.návlek.tl.13 pr.15</t>
  </si>
  <si>
    <t>-766122131</t>
  </si>
  <si>
    <t>T010-049</t>
  </si>
  <si>
    <t>Izol.návlek.tl.13 pr.18</t>
  </si>
  <si>
    <t>1681795887</t>
  </si>
  <si>
    <t>T010-050</t>
  </si>
  <si>
    <t>Izol.návlek.tl.13 pr.22</t>
  </si>
  <si>
    <t>-1093751451</t>
  </si>
  <si>
    <t>T010-051</t>
  </si>
  <si>
    <t>Izol.návlek.tl.13 pr.28</t>
  </si>
  <si>
    <t>1356612750</t>
  </si>
  <si>
    <t>T010-052</t>
  </si>
  <si>
    <t>Izol.návlek.tl.13 pr.35</t>
  </si>
  <si>
    <t>74085759</t>
  </si>
  <si>
    <t>T010-053</t>
  </si>
  <si>
    <t>Izol.návlek.tl.20 pr.45</t>
  </si>
  <si>
    <t>-2011160497</t>
  </si>
  <si>
    <t>T010-054</t>
  </si>
  <si>
    <t>Izol.návlek.tl.20 pr.54</t>
  </si>
  <si>
    <t>-1284976917</t>
  </si>
  <si>
    <t>T010-056</t>
  </si>
  <si>
    <t>496471513</t>
  </si>
  <si>
    <t>T010-058</t>
  </si>
  <si>
    <t>1050518412</t>
  </si>
  <si>
    <t>Pod stropem 1.PP</t>
  </si>
  <si>
    <t>Termoizolační pouzdro na potrubí s hlínkovou fólií (lambda=0,046 W/mK):</t>
  </si>
  <si>
    <t>T010-059</t>
  </si>
  <si>
    <t>52212577</t>
  </si>
  <si>
    <t>T010-0591</t>
  </si>
  <si>
    <t>-710916655</t>
  </si>
  <si>
    <t>T010-0592</t>
  </si>
  <si>
    <t>-605543538</t>
  </si>
  <si>
    <t>T010-0593</t>
  </si>
  <si>
    <t>Izol.návlek.tl.25 pr.18</t>
  </si>
  <si>
    <t>80645494</t>
  </si>
  <si>
    <t>T010-0594</t>
  </si>
  <si>
    <t>Izol.návlek.tl.25 pr.15</t>
  </si>
  <si>
    <t>766626377</t>
  </si>
  <si>
    <t>T010-0595</t>
  </si>
  <si>
    <t>Izol.návlek.tl.20 pr.76</t>
  </si>
  <si>
    <t>-953107982</t>
  </si>
  <si>
    <t>V kotelně:</t>
  </si>
  <si>
    <t>T010-0596</t>
  </si>
  <si>
    <t>-2018059528</t>
  </si>
  <si>
    <t>T010-0597</t>
  </si>
  <si>
    <t>Izol.návlek.tl.20 pr.49</t>
  </si>
  <si>
    <t>-1259553855</t>
  </si>
  <si>
    <t>T010-0598</t>
  </si>
  <si>
    <t>Izol.návlek.tl.20 pr.42</t>
  </si>
  <si>
    <t>879701508</t>
  </si>
  <si>
    <t>T010-0599</t>
  </si>
  <si>
    <t>Izol.návlek.tl.20 pr.35</t>
  </si>
  <si>
    <t>356353225</t>
  </si>
  <si>
    <t>T010-059a</t>
  </si>
  <si>
    <t>-167118692</t>
  </si>
  <si>
    <t>Poznámka k položce:_x000d_
s hliníkovou filií</t>
  </si>
  <si>
    <t>T010-060</t>
  </si>
  <si>
    <t>Plošná izolace tl.20 v roli (lambda=0,046 W/mK)</t>
  </si>
  <si>
    <t>-181762460</t>
  </si>
  <si>
    <t>T010-061</t>
  </si>
  <si>
    <t>Přirážka na složitost,četnost kolen a odboček izolace</t>
  </si>
  <si>
    <t>425615834</t>
  </si>
  <si>
    <t>T010-062</t>
  </si>
  <si>
    <t>Propláchnutí systému o objemu do 1,0 m3</t>
  </si>
  <si>
    <t>1630856448</t>
  </si>
  <si>
    <t>T010-063</t>
  </si>
  <si>
    <t>Vypuštění/napouštění, odvzdušnění systému UT o objemu do 1,0 m3</t>
  </si>
  <si>
    <t>-50111220</t>
  </si>
  <si>
    <t>T010-064</t>
  </si>
  <si>
    <t>33VK090120</t>
  </si>
  <si>
    <t>-479140036</t>
  </si>
  <si>
    <t>T010-065</t>
  </si>
  <si>
    <t>33VK090090</t>
  </si>
  <si>
    <t>-745756281</t>
  </si>
  <si>
    <t>T010-066</t>
  </si>
  <si>
    <t>33VK090070</t>
  </si>
  <si>
    <t>-440103391</t>
  </si>
  <si>
    <t>T010-067</t>
  </si>
  <si>
    <t>33VK090060</t>
  </si>
  <si>
    <t>-162891836</t>
  </si>
  <si>
    <t>T010-068</t>
  </si>
  <si>
    <t>33VK090040</t>
  </si>
  <si>
    <t>-54857726</t>
  </si>
  <si>
    <t>T010-069</t>
  </si>
  <si>
    <t>33VK050140</t>
  </si>
  <si>
    <t>837222369</t>
  </si>
  <si>
    <t>T010-070</t>
  </si>
  <si>
    <t>33VK040110</t>
  </si>
  <si>
    <t>326704821</t>
  </si>
  <si>
    <t>T010-071</t>
  </si>
  <si>
    <t>22VK090090</t>
  </si>
  <si>
    <t>833010905</t>
  </si>
  <si>
    <t>T010-072</t>
  </si>
  <si>
    <t>22VK090070</t>
  </si>
  <si>
    <t>-772232677</t>
  </si>
  <si>
    <t>T010-073</t>
  </si>
  <si>
    <t>22VK090060</t>
  </si>
  <si>
    <t>564229552</t>
  </si>
  <si>
    <t>T010-074</t>
  </si>
  <si>
    <t>22VK090050</t>
  </si>
  <si>
    <t>1725840166</t>
  </si>
  <si>
    <t>T010-075</t>
  </si>
  <si>
    <t>22VK060060</t>
  </si>
  <si>
    <t>-902699308</t>
  </si>
  <si>
    <t>T010-076</t>
  </si>
  <si>
    <t>22VK060040</t>
  </si>
  <si>
    <t>2093337002</t>
  </si>
  <si>
    <t>T010-077</t>
  </si>
  <si>
    <t>22VK050140</t>
  </si>
  <si>
    <t>-1305088406</t>
  </si>
  <si>
    <t>T010-078</t>
  </si>
  <si>
    <t>22VK050120</t>
  </si>
  <si>
    <t>1191510552</t>
  </si>
  <si>
    <t>T010-079</t>
  </si>
  <si>
    <t>21VK050120</t>
  </si>
  <si>
    <t>-1866731353</t>
  </si>
  <si>
    <t>T010-080</t>
  </si>
  <si>
    <t>Připojovací H armatura uzavírací DN15 pro tělesa VK</t>
  </si>
  <si>
    <t>1737058038</t>
  </si>
  <si>
    <t>T010-081</t>
  </si>
  <si>
    <t>Adaptéry k H armatuře pro napojení potrubí</t>
  </si>
  <si>
    <t>2091113079</t>
  </si>
  <si>
    <t>T010-083</t>
  </si>
  <si>
    <t>Term.hlavice na tělesa VK s poj.proti zcizení</t>
  </si>
  <si>
    <t>-98610382</t>
  </si>
  <si>
    <t>T010-084</t>
  </si>
  <si>
    <t>Haydraulické vyvážení - nastavení RV (na jedno OT)</t>
  </si>
  <si>
    <t>532418711</t>
  </si>
  <si>
    <t>T010-085</t>
  </si>
  <si>
    <t>-914556503</t>
  </si>
  <si>
    <t>T010-086</t>
  </si>
  <si>
    <t>-1616915827</t>
  </si>
  <si>
    <t>T010-087</t>
  </si>
  <si>
    <t>-1841450181</t>
  </si>
  <si>
    <t>T010-088</t>
  </si>
  <si>
    <t>Lehké lešení 12 m2 po dobu 40 dnů</t>
  </si>
  <si>
    <t>1280101912</t>
  </si>
  <si>
    <t>T010-089</t>
  </si>
  <si>
    <t>659286087</t>
  </si>
  <si>
    <t>T010-090</t>
  </si>
  <si>
    <t>Spolupráce s ostatními řemesly</t>
  </si>
  <si>
    <t>-244922493</t>
  </si>
  <si>
    <t>503 - ÚT pošta</t>
  </si>
  <si>
    <t>T020 - Demontáže zařízení (včetně izolací):</t>
  </si>
  <si>
    <t>T021 - Dodávky a montáž zařízení a nádob pro teplovodní vytápění (do 115°C,PN 6) :</t>
  </si>
  <si>
    <t>T020</t>
  </si>
  <si>
    <t>Demontáže zařízení (včetně izolací):</t>
  </si>
  <si>
    <t>T020-001</t>
  </si>
  <si>
    <t>Demontáž plastového potrubí vyřezáním do O40</t>
  </si>
  <si>
    <t>1845845946</t>
  </si>
  <si>
    <t>T020-002</t>
  </si>
  <si>
    <t>Demontáž otopného deskového plechového tělesa</t>
  </si>
  <si>
    <t>-562931398</t>
  </si>
  <si>
    <t>T021</t>
  </si>
  <si>
    <t>T021-001</t>
  </si>
  <si>
    <t>-1362219305</t>
  </si>
  <si>
    <t>T021-002</t>
  </si>
  <si>
    <t>Odvod kondenzátu HT40 - sifon, souprava, napojení na kanalizaci do 5 m</t>
  </si>
  <si>
    <t>-831556151</t>
  </si>
  <si>
    <t>T021-003</t>
  </si>
  <si>
    <t>-452932470</t>
  </si>
  <si>
    <t>Poznámka k položce:_x000d_
o výkonu 32 kW pro vytápění a externím ohřevem TV (se zabudovanou trojcestou armturou), vystrojený, s modulací výkonu, s regulaci pro vytápění i ohřev TV, s čerpadlem, s adapterem pro sdružený kouřovod. Požadavek na řízení kotle signálem 0-10 V z důvodu nadřezené regulace a moinitorování.; Instalovaný zdroj tepla musí plnit požadavky Nařízení Komise (EU) č. 813/2013, kterým se provádí směrnice Evropského parlamentu a Rady 2009/125/E, pokud jde o požadavky na ekodesign ohřívačů pro vytápění vnitřních prostorů a kombinovaných ohřívačů (požadavky od 26. 9. 2018)</t>
  </si>
  <si>
    <t>T021-004</t>
  </si>
  <si>
    <t>1922144821</t>
  </si>
  <si>
    <t xml:space="preserve">Poznámka k položce:_x000d_
Sdružený plastový kouřovod O125 pro dva kotle o jednotlivém výkonu 32 kW, s adaptéry dle použítých kotlů s měř. místem, se zpětnými klapkami O100,  koleny s kontolním otvorem, odbočkami , přímým úsekem v celkové délce 8,0 m, 3 ks koleny  s kontrolním otvorem a  napojením pomoci patního kolena na vložku komínu.</t>
  </si>
  <si>
    <t>T021-005</t>
  </si>
  <si>
    <t>722634263</t>
  </si>
  <si>
    <t>T021-006</t>
  </si>
  <si>
    <t>Podpěrné držáky, objímky 125, spojovací materíál</t>
  </si>
  <si>
    <t>1553061836</t>
  </si>
  <si>
    <t>T021-007</t>
  </si>
  <si>
    <t>Svislý spalinovod - plastové potrubí DN125 - vložka do komínového průduchu v celkové svíslé délce 5,5 m, napojený do patního kolemo, s výfukovou hlavicí nebo hlavou komína odolnou UV zážření.</t>
  </si>
  <si>
    <t>-1848035231</t>
  </si>
  <si>
    <t>T021-008</t>
  </si>
  <si>
    <t>Demontáž stávajhící al vložky O120 v komínovém průduchu</t>
  </si>
  <si>
    <t>130197864</t>
  </si>
  <si>
    <t>T021-009</t>
  </si>
  <si>
    <t>Frézování stávajícího komínového průduchu 150x150 na O170 mm v délce 6 m, včetně dopravy</t>
  </si>
  <si>
    <t>1095694880</t>
  </si>
  <si>
    <t>T021-010</t>
  </si>
  <si>
    <t>Ohřívač teplé vody 130 l, příkon min. 18 kW</t>
  </si>
  <si>
    <t>-1494889325</t>
  </si>
  <si>
    <t>Poznámka k položce:_x000d_
(smart nepřímotopný nerezový stacionární)</t>
  </si>
  <si>
    <t>T021-011</t>
  </si>
  <si>
    <t>Ex.nádoba membrán. 6 bar, 80 l , topení</t>
  </si>
  <si>
    <t>-1642594513</t>
  </si>
  <si>
    <t>T021-012</t>
  </si>
  <si>
    <t>-1484189823</t>
  </si>
  <si>
    <t>T021-013</t>
  </si>
  <si>
    <t>Držák expanzní nádoby na stěnu</t>
  </si>
  <si>
    <t>-1510139384</t>
  </si>
  <si>
    <t>T021-014</t>
  </si>
  <si>
    <t>Hydraulický vyrovnávač dynamických tlaků - pořídit nebo vyrobit 2,8m3/h, 70 kW (Tr.108-900, 4x 6/4", 2x dno108, VK, AOV, 3x 3/4") (HVDT1), včetně protipřírub nebo šroubení</t>
  </si>
  <si>
    <t>-1361322696</t>
  </si>
  <si>
    <t>T021-015</t>
  </si>
  <si>
    <t>Čerpadlo DN25-100, PB: 2,2 m3/h, 65 kPa</t>
  </si>
  <si>
    <t>-2048544959</t>
  </si>
  <si>
    <t>T021-016</t>
  </si>
  <si>
    <t>Čerpadlo DN20-30 N, PB: 0,4 m3/h, 20 kPa</t>
  </si>
  <si>
    <t>466204430</t>
  </si>
  <si>
    <t>T021-017</t>
  </si>
  <si>
    <t>-210610810</t>
  </si>
  <si>
    <t>T021-018</t>
  </si>
  <si>
    <t>-1653013658</t>
  </si>
  <si>
    <t>T021-019</t>
  </si>
  <si>
    <t>947765597</t>
  </si>
  <si>
    <t>T021-020</t>
  </si>
  <si>
    <t>-1398373533</t>
  </si>
  <si>
    <t>T021-021</t>
  </si>
  <si>
    <t>1325283980</t>
  </si>
  <si>
    <t>T021-022</t>
  </si>
  <si>
    <t>2073998602</t>
  </si>
  <si>
    <t>T021-023</t>
  </si>
  <si>
    <t>-438395151</t>
  </si>
  <si>
    <t>T021-024</t>
  </si>
  <si>
    <t>1386915410</t>
  </si>
  <si>
    <t>T021-025</t>
  </si>
  <si>
    <t>1888502314</t>
  </si>
  <si>
    <t>T021-026</t>
  </si>
  <si>
    <t>-574481361</t>
  </si>
  <si>
    <t>T021-027</t>
  </si>
  <si>
    <t>-1775694686</t>
  </si>
  <si>
    <t>T021-028</t>
  </si>
  <si>
    <t>-1998413963</t>
  </si>
  <si>
    <t>T021-029</t>
  </si>
  <si>
    <t>1981654064</t>
  </si>
  <si>
    <t>T021-030</t>
  </si>
  <si>
    <t>384868890</t>
  </si>
  <si>
    <t>T021-031</t>
  </si>
  <si>
    <t>-216133027</t>
  </si>
  <si>
    <t>T021-032</t>
  </si>
  <si>
    <t>Záv.zpět.klapka 3/4"</t>
  </si>
  <si>
    <t>-1699968775</t>
  </si>
  <si>
    <t>T021-033</t>
  </si>
  <si>
    <t>Záv.zpět.klapka 1/2"</t>
  </si>
  <si>
    <t>-1503982678</t>
  </si>
  <si>
    <t>T021-034</t>
  </si>
  <si>
    <t>Filtr 6/4" s nerezovým sítkem</t>
  </si>
  <si>
    <t>1530980974</t>
  </si>
  <si>
    <t>T021-035</t>
  </si>
  <si>
    <t>Filtr 1" s nerezovým sítkem</t>
  </si>
  <si>
    <t>1286933799</t>
  </si>
  <si>
    <t>T021-036</t>
  </si>
  <si>
    <t>875016248</t>
  </si>
  <si>
    <t>T021-037</t>
  </si>
  <si>
    <t>Kompenzátor nerez. vlnovcocý závitový 3/4" (DN20-25)</t>
  </si>
  <si>
    <t>410487937</t>
  </si>
  <si>
    <t>T021-038</t>
  </si>
  <si>
    <t>Trojcestná regulační směšovací armatura DN25 1", kv=10</t>
  </si>
  <si>
    <t>-264209796</t>
  </si>
  <si>
    <t>T021-039</t>
  </si>
  <si>
    <t>1026372536</t>
  </si>
  <si>
    <t>T021-040</t>
  </si>
  <si>
    <t>Poj.ventil DN 20 (3/4") o.p.6 bar</t>
  </si>
  <si>
    <t>-1183148806</t>
  </si>
  <si>
    <t>T021-041</t>
  </si>
  <si>
    <t>Aut.odvzd.ventil 3/8"</t>
  </si>
  <si>
    <t>1395943556</t>
  </si>
  <si>
    <t>T021-042</t>
  </si>
  <si>
    <t>-1791725378</t>
  </si>
  <si>
    <t>T021-043</t>
  </si>
  <si>
    <t>-1835709331</t>
  </si>
  <si>
    <t>T021-044</t>
  </si>
  <si>
    <t>Přípoje samostatné_šroubení do 1"</t>
  </si>
  <si>
    <t>-801227654</t>
  </si>
  <si>
    <t>T021-045</t>
  </si>
  <si>
    <t>1585890904</t>
  </si>
  <si>
    <t>T021-046</t>
  </si>
  <si>
    <t>-1264307823</t>
  </si>
  <si>
    <t>T021-047</t>
  </si>
  <si>
    <t>Trojcestný zkušební kohout pod manometr (15) včetně uzabudování do potrubí</t>
  </si>
  <si>
    <t>563218210</t>
  </si>
  <si>
    <t>T021-048</t>
  </si>
  <si>
    <t>Vodoměr 1/2" nebo 3/4" -1,5 m3/h - sada 2xDG</t>
  </si>
  <si>
    <t>359944706</t>
  </si>
  <si>
    <t>T021-049</t>
  </si>
  <si>
    <t>1743526217</t>
  </si>
  <si>
    <t>T021-050</t>
  </si>
  <si>
    <t>1910623173</t>
  </si>
  <si>
    <t>T021-051</t>
  </si>
  <si>
    <t>-88700770</t>
  </si>
  <si>
    <t>T021-052</t>
  </si>
  <si>
    <t>781560826</t>
  </si>
  <si>
    <t>T021-053</t>
  </si>
  <si>
    <t>-711206652</t>
  </si>
  <si>
    <t>T021-054</t>
  </si>
  <si>
    <t>Izol.návlek.tl.25 pr.49</t>
  </si>
  <si>
    <t>-1096542326</t>
  </si>
  <si>
    <t>T021-055</t>
  </si>
  <si>
    <t>-493751941</t>
  </si>
  <si>
    <t>T021-056</t>
  </si>
  <si>
    <t>Izol.návlek.tl.20 pr.28</t>
  </si>
  <si>
    <t>-42438946</t>
  </si>
  <si>
    <t>T021-057</t>
  </si>
  <si>
    <t>1753289977</t>
  </si>
  <si>
    <t>T021-058</t>
  </si>
  <si>
    <t>4360699</t>
  </si>
  <si>
    <t>T021-059</t>
  </si>
  <si>
    <t>-1863512665</t>
  </si>
  <si>
    <t>T021-060</t>
  </si>
  <si>
    <t>419393565</t>
  </si>
  <si>
    <t>T021-061</t>
  </si>
  <si>
    <t>33VK090140</t>
  </si>
  <si>
    <t>268264137</t>
  </si>
  <si>
    <t>T021-062</t>
  </si>
  <si>
    <t>723477641</t>
  </si>
  <si>
    <t>T021-063</t>
  </si>
  <si>
    <t>33VK060160</t>
  </si>
  <si>
    <t>16831646</t>
  </si>
  <si>
    <t>T021-064</t>
  </si>
  <si>
    <t>33VK060140</t>
  </si>
  <si>
    <t>-286057511</t>
  </si>
  <si>
    <t>T021-065</t>
  </si>
  <si>
    <t>514480392</t>
  </si>
  <si>
    <t>T021-066</t>
  </si>
  <si>
    <t>33VK050120</t>
  </si>
  <si>
    <t>-1890202612</t>
  </si>
  <si>
    <t>T021-067</t>
  </si>
  <si>
    <t>22VK060140</t>
  </si>
  <si>
    <t>-789437748</t>
  </si>
  <si>
    <t>T021-068</t>
  </si>
  <si>
    <t>22VK050110</t>
  </si>
  <si>
    <t>1946619438</t>
  </si>
  <si>
    <t>T021-069</t>
  </si>
  <si>
    <t>22VK050100</t>
  </si>
  <si>
    <t>-2064030787</t>
  </si>
  <si>
    <t>T021-070</t>
  </si>
  <si>
    <t>21VK060060</t>
  </si>
  <si>
    <t>766985401</t>
  </si>
  <si>
    <t>T021-071</t>
  </si>
  <si>
    <t>KLCM 1500.500</t>
  </si>
  <si>
    <t>-1396033237</t>
  </si>
  <si>
    <t>T021-072</t>
  </si>
  <si>
    <t>KLCM 1820/500</t>
  </si>
  <si>
    <t>-1728807192</t>
  </si>
  <si>
    <t>T021-073</t>
  </si>
  <si>
    <t>1217050901</t>
  </si>
  <si>
    <t>T021-074</t>
  </si>
  <si>
    <t>-66873929</t>
  </si>
  <si>
    <t>T021-075</t>
  </si>
  <si>
    <t>Term.hlavice na tělesa VK s poj. proti scizení</t>
  </si>
  <si>
    <t>200628519</t>
  </si>
  <si>
    <t>T021-076</t>
  </si>
  <si>
    <t>Přednastavení radiátorového ventilu</t>
  </si>
  <si>
    <t>675472361</t>
  </si>
  <si>
    <t>T021-077</t>
  </si>
  <si>
    <t>-1935753121</t>
  </si>
  <si>
    <t>T021-078</t>
  </si>
  <si>
    <t>-1596728859</t>
  </si>
  <si>
    <t>T021-079</t>
  </si>
  <si>
    <t>Topná zkouška (25 otopných těles)</t>
  </si>
  <si>
    <t>-347593417</t>
  </si>
  <si>
    <t>T021-080</t>
  </si>
  <si>
    <t>-1747914476</t>
  </si>
  <si>
    <t>T021-081</t>
  </si>
  <si>
    <t>682265486</t>
  </si>
  <si>
    <t>T021-082</t>
  </si>
  <si>
    <t>-1682446775</t>
  </si>
  <si>
    <t>T021-083</t>
  </si>
  <si>
    <t>1782420118</t>
  </si>
  <si>
    <t>T021-084</t>
  </si>
  <si>
    <t>-210127557</t>
  </si>
  <si>
    <t>T021-085</t>
  </si>
  <si>
    <t>-1510269425</t>
  </si>
  <si>
    <t>504 - ÚT ČD</t>
  </si>
  <si>
    <t>T030 - Demontáže zařízení (včetně izolací):</t>
  </si>
  <si>
    <t>T031 - Dodávky a montáž zařízení a nádob pro teplovodní vytápění (do 115°C,PN 6) :</t>
  </si>
  <si>
    <t>T030</t>
  </si>
  <si>
    <t>T030-001</t>
  </si>
  <si>
    <t>-73263516</t>
  </si>
  <si>
    <t>T030-002</t>
  </si>
  <si>
    <t>1650016815</t>
  </si>
  <si>
    <t>T030-003</t>
  </si>
  <si>
    <t>Demontáž lokálního plyn. spotřeniče do 10 kW</t>
  </si>
  <si>
    <t>1439911010</t>
  </si>
  <si>
    <t>T031</t>
  </si>
  <si>
    <t>T031-001</t>
  </si>
  <si>
    <t>Neutralizační box kondenzátu 100 kW</t>
  </si>
  <si>
    <t>-1488607694</t>
  </si>
  <si>
    <t>T031-002</t>
  </si>
  <si>
    <t>Odvod kondenzátu HT40 - sifon, souprava, napojení na kanalizaci do 2 m</t>
  </si>
  <si>
    <t>-179628183</t>
  </si>
  <si>
    <t>T031-003</t>
  </si>
  <si>
    <t>-1970490138</t>
  </si>
  <si>
    <t>Poznámka k položce:_x000d_
o výkonu 32 nebo 33 kW pro vytápění i ohřev teplé vody v integrovaném zásobníku, vystrojený, s modulací výkonu, s čerpadlem, s děleným odkouřením. ; Instalovaný zdroj tepla musí plnit požadavky Nařízení Komise (EU) č. 813/2013, kterým se provádí směrnice Evropského parlamentu a Rady 2009/125/E, pokud jde o požadavky na ekodesign ohřívačů pro vytápění vnitřních prostorů a kombinovaných ohřívačů (požadavky od 26. 9. 2018)</t>
  </si>
  <si>
    <t>T031-004</t>
  </si>
  <si>
    <t>-2065554535</t>
  </si>
  <si>
    <t>T031-005</t>
  </si>
  <si>
    <t>Dělené odkouření kotle (33 kW) - kotlový adaptér)</t>
  </si>
  <si>
    <t>-1823885974</t>
  </si>
  <si>
    <t>T031-006</t>
  </si>
  <si>
    <t>Svislý spalinovod - plastové potrubí DN80 - vložka do komínového průduchu v celkové svíslé délce 5 m, napojený do děleného odkoukoření kotle, s výfukovou hlavicí nebo hlavou komína odolnou UV zážření 1,0 nad nad střechou plochu, včetně 3x kolen, kontrolní</t>
  </si>
  <si>
    <t>760220922</t>
  </si>
  <si>
    <t>Svislý spalinovod - plastové potrubí DN80 - vložka do komínového průduchu v celkové svíslé délce 5 m, napojený do děleného odkoukoření kotle, s výfukovou hlavicí nebo hlavou komína odolnou UV zážření 1,0 nad nad střechou plochu, včetně 3x kolen, kontrolního kusu.</t>
  </si>
  <si>
    <t>T031-007</t>
  </si>
  <si>
    <t>Přívod vzduchu - plastové potrubí DN80, svislý úsek, 3x kolena v délce 5,0 m, s nahlížecím otvotrem , sáním nad střechou sací hlavicí odolnou UV záření.</t>
  </si>
  <si>
    <t>993661139</t>
  </si>
  <si>
    <t>T031-008</t>
  </si>
  <si>
    <t>Ex.nádoba membrán. 6 bar, 35 l , topení</t>
  </si>
  <si>
    <t>-1428586410</t>
  </si>
  <si>
    <t>T031-009</t>
  </si>
  <si>
    <t>1156426485</t>
  </si>
  <si>
    <t>T031-010</t>
  </si>
  <si>
    <t>-647256377</t>
  </si>
  <si>
    <t>T031-011</t>
  </si>
  <si>
    <t>1237707251</t>
  </si>
  <si>
    <t>T031-012</t>
  </si>
  <si>
    <t>-1819812042</t>
  </si>
  <si>
    <t>T031-013</t>
  </si>
  <si>
    <t>82426083</t>
  </si>
  <si>
    <t>T031-014</t>
  </si>
  <si>
    <t>1384854351</t>
  </si>
  <si>
    <t>T031-015</t>
  </si>
  <si>
    <t>481390842</t>
  </si>
  <si>
    <t>T031-016</t>
  </si>
  <si>
    <t>-1381585356</t>
  </si>
  <si>
    <t>T031-017</t>
  </si>
  <si>
    <t>1628902762</t>
  </si>
  <si>
    <t>T031-018</t>
  </si>
  <si>
    <t>1403511741</t>
  </si>
  <si>
    <t>T031-019</t>
  </si>
  <si>
    <t>Záv.koh.kul.1/2" výtokový</t>
  </si>
  <si>
    <t>1680927718</t>
  </si>
  <si>
    <t>T031-020</t>
  </si>
  <si>
    <t>-921857394</t>
  </si>
  <si>
    <t>T031-021</t>
  </si>
  <si>
    <t>-565362743</t>
  </si>
  <si>
    <t>T031-022</t>
  </si>
  <si>
    <t>339570616</t>
  </si>
  <si>
    <t>T031-023</t>
  </si>
  <si>
    <t>Vypouštěcí a napouštěcí kohout 15 (1/2")</t>
  </si>
  <si>
    <t>-1759997909</t>
  </si>
  <si>
    <t>T031-024</t>
  </si>
  <si>
    <t>-1842813866</t>
  </si>
  <si>
    <t>T031-025</t>
  </si>
  <si>
    <t>-629311800</t>
  </si>
  <si>
    <t>T031-026</t>
  </si>
  <si>
    <t>291196810</t>
  </si>
  <si>
    <t>T031-027</t>
  </si>
  <si>
    <t>-1891752944</t>
  </si>
  <si>
    <t>T031-028</t>
  </si>
  <si>
    <t>Trojcestný zkušební kohout pod manometr (15), včetně uzabudování do potrubí</t>
  </si>
  <si>
    <t>217459842</t>
  </si>
  <si>
    <t>T031-030</t>
  </si>
  <si>
    <t>1397688864</t>
  </si>
  <si>
    <t>T031-031</t>
  </si>
  <si>
    <t>-392127368</t>
  </si>
  <si>
    <t>T031-032</t>
  </si>
  <si>
    <t>-1161011694</t>
  </si>
  <si>
    <t>T031-033</t>
  </si>
  <si>
    <t>-514805453</t>
  </si>
  <si>
    <t>T031-0331</t>
  </si>
  <si>
    <t>-1533895387</t>
  </si>
  <si>
    <t>T031-0332</t>
  </si>
  <si>
    <t>-748220264</t>
  </si>
  <si>
    <t>T031-0333</t>
  </si>
  <si>
    <t>2022542639</t>
  </si>
  <si>
    <t>T031-034</t>
  </si>
  <si>
    <t>-1073385225</t>
  </si>
  <si>
    <t>T031-035</t>
  </si>
  <si>
    <t>794727879</t>
  </si>
  <si>
    <t>T031-036</t>
  </si>
  <si>
    <t>2048213048</t>
  </si>
  <si>
    <t>T031-037</t>
  </si>
  <si>
    <t>1238289825</t>
  </si>
  <si>
    <t>T031-038</t>
  </si>
  <si>
    <t>854604801</t>
  </si>
  <si>
    <t>T031-039</t>
  </si>
  <si>
    <t>-885530918</t>
  </si>
  <si>
    <t>T031-040</t>
  </si>
  <si>
    <t>-1525270920</t>
  </si>
  <si>
    <t>T031-041</t>
  </si>
  <si>
    <t>-1975614570</t>
  </si>
  <si>
    <t>T031-042</t>
  </si>
  <si>
    <t>-726670360</t>
  </si>
  <si>
    <t>T031-043</t>
  </si>
  <si>
    <t>-1782215357</t>
  </si>
  <si>
    <t>T031-044</t>
  </si>
  <si>
    <t>-1916615938</t>
  </si>
  <si>
    <t>T031-045</t>
  </si>
  <si>
    <t>1762447605</t>
  </si>
  <si>
    <t>T031-047</t>
  </si>
  <si>
    <t>1542392982</t>
  </si>
  <si>
    <t>T031-048</t>
  </si>
  <si>
    <t>-685816632</t>
  </si>
  <si>
    <t>T031-049</t>
  </si>
  <si>
    <t>637905198</t>
  </si>
  <si>
    <t>T031-050</t>
  </si>
  <si>
    <t>-931469919</t>
  </si>
  <si>
    <t>T031-051</t>
  </si>
  <si>
    <t>Tlaková zkouška a vypracování protokolu</t>
  </si>
  <si>
    <t>433457573</t>
  </si>
  <si>
    <t>T031-052</t>
  </si>
  <si>
    <t>Topná zkouška (12 otopných těles)</t>
  </si>
  <si>
    <t>-1702622970</t>
  </si>
  <si>
    <t>T031-053</t>
  </si>
  <si>
    <t>Objímky kovové do pr.40</t>
  </si>
  <si>
    <t>421465949</t>
  </si>
  <si>
    <t>T031-054</t>
  </si>
  <si>
    <t>495153992</t>
  </si>
  <si>
    <t>T031-055</t>
  </si>
  <si>
    <t>2085670805</t>
  </si>
  <si>
    <t>T031-056</t>
  </si>
  <si>
    <t>Lehké lešení 12 m2 po dobu 15 dnů</t>
  </si>
  <si>
    <t>-14872563</t>
  </si>
  <si>
    <t>T031-057</t>
  </si>
  <si>
    <t>-540455638</t>
  </si>
  <si>
    <t>T031-058</t>
  </si>
  <si>
    <t>1741760236</t>
  </si>
  <si>
    <t>600 - ELEKTROINSTALACE</t>
  </si>
  <si>
    <t>610A - PČR</t>
  </si>
  <si>
    <t>15 - Poplatky za likvidaci odpadů</t>
  </si>
  <si>
    <t>70 - Všeobecné práce pro silnoproud a slaboproud</t>
  </si>
  <si>
    <t>741 - Silnoproud - Elektroinstalační materiál, ocelové konstrukce, uzemnění</t>
  </si>
  <si>
    <t>742 - Silnoproud - Silnoprudé rozvody</t>
  </si>
  <si>
    <t>743 - Silnoproud - Silnoproudá zařízení</t>
  </si>
  <si>
    <t>744 - Silnoproud - Rozvaděče nn</t>
  </si>
  <si>
    <t>747 - Silnoproud - Zkoušky, revize a HZS</t>
  </si>
  <si>
    <t>748 - Silnoproud - Ostatní</t>
  </si>
  <si>
    <t>Poplatky za likvidaci odpadů</t>
  </si>
  <si>
    <t>015240</t>
  </si>
  <si>
    <t>POPLATKY ZA LIKVIDACŮ ODPADŮ NEKONTAMINOVANÝCH - 20 03 99 ODPAD PODOBNÝ KOMUNÁLNÍMU ODPADU</t>
  </si>
  <si>
    <t>OTSKP 2019</t>
  </si>
  <si>
    <t>-1684131353</t>
  </si>
  <si>
    <t>Všeobecné práce pro silnoproud a slaboproud</t>
  </si>
  <si>
    <t>702111</t>
  </si>
  <si>
    <t>KABELOVÝ ŽLAB ZEMNÍ VČETNĚ KRYTU SVĚTLÉ ŠÍŘKY DO 120 MM - BETONOVÝ</t>
  </si>
  <si>
    <t>1275242482</t>
  </si>
  <si>
    <t>702221</t>
  </si>
  <si>
    <t>KABELOVÁ CHRÁNIČKA ZEMNÍ UV STABILNÍ DN DO 100 MM</t>
  </si>
  <si>
    <t>526025596</t>
  </si>
  <si>
    <t>702312</t>
  </si>
  <si>
    <t>ZAKRYTÍ KABELŮ VÝSTRAŽNOU FÓLIÍ ŠÍŘKY PŘES 20 DO 40 CM</t>
  </si>
  <si>
    <t>-1212647581</t>
  </si>
  <si>
    <t>703213</t>
  </si>
  <si>
    <t>KABELOVÝ ŽLAB NOSNÝ/DRÁTĚNÝ ŽÁROVĚ ZINKOVANÝ VČETNĚ UPEVNĚNÍ A PŘÍSLUŠENSTVÍ SVĚTLÉ ŠÍŘKY PŘES 250 DO 400 MM</t>
  </si>
  <si>
    <t>1285407498</t>
  </si>
  <si>
    <t>703231</t>
  </si>
  <si>
    <t>KABELOVÝ ŽLAB NOSNÝ/DRÁTĚNÝ S FUNKČNÍ ODOLNOSTÍ PŘI POŽÁRU VČETNĚ UPEVNĚNÍ A PŘÍSLUŠENSTVÍ SVĚTLÉ ŠÍŘKY DO 100 MM</t>
  </si>
  <si>
    <t>-536096263</t>
  </si>
  <si>
    <t>703413</t>
  </si>
  <si>
    <t>ELEKTROINSTALAČNÍ TRUBKA PLASTOVÁ VČETNĚ UPEVNĚNÍ A PŘÍSLUŠENSTVÍ DN PRŮMĚRU PŘES 40 MM</t>
  </si>
  <si>
    <t>-1967854157</t>
  </si>
  <si>
    <t>703512</t>
  </si>
  <si>
    <t>ELEKTROINSTALAČNÍ LIŠTA ŠÍŘKY PŘES 30 DO 60 MM</t>
  </si>
  <si>
    <t>1929553401</t>
  </si>
  <si>
    <t>703513</t>
  </si>
  <si>
    <t>ELEKTROINSTALAČNÍ LIŠTA ŠÍŘKY PŘES 60 MM</t>
  </si>
  <si>
    <t>-572424104</t>
  </si>
  <si>
    <t>703752</t>
  </si>
  <si>
    <t>PROTIPOŽÁRNÍ UCPÁVKA STĚNOU/STROPEM, TL DO 50CM, DO EI 90 MIN.</t>
  </si>
  <si>
    <t>M2</t>
  </si>
  <si>
    <t>-1157652010</t>
  </si>
  <si>
    <t>703754</t>
  </si>
  <si>
    <t>PROTIPOŽÁRNÍ UCPÁVKA PROSTUPU KABELOVÉHO PR. DO 110MM, DO EI 90 MIN.</t>
  </si>
  <si>
    <t>KUS</t>
  </si>
  <si>
    <t>1253150430</t>
  </si>
  <si>
    <t>703756</t>
  </si>
  <si>
    <t>PROTIPOŽÁRNÍ TMEL ( TUBA - 1000ML ), DO EI 90 MIN.</t>
  </si>
  <si>
    <t>-459045740</t>
  </si>
  <si>
    <t>703xxR</t>
  </si>
  <si>
    <t>OCELOVÝ PARAPETNÍ KANÁL BRS65100 ( 100x66) VČ. VÍKA A MONTÁŽE NA ZEĎ A POSPOJOVÁNÍ</t>
  </si>
  <si>
    <t>-1252676738</t>
  </si>
  <si>
    <t>705200</t>
  </si>
  <si>
    <t>ZAZDĚNÍ KABELOVÉ NEBO ROZVADĚČOVÉ SKŘÍNĚ</t>
  </si>
  <si>
    <t>-1784576304</t>
  </si>
  <si>
    <t>706212-R</t>
  </si>
  <si>
    <t>VODĚ A PLYNOTĚSNÁ UCPÁVKA PRO DN OTVORU 65 - 110mm</t>
  </si>
  <si>
    <t>1278785121</t>
  </si>
  <si>
    <t>709513</t>
  </si>
  <si>
    <t>PODPŮRNÉ A POMOCNÉ KONSTRUKCE OCELOVÉ Z PROFILŮ SVAŘOVANÝCH A ŠROUBOVANÝCH S POVRCHOVOU ÚPRAVOU ŽÁROVÝM ZINKOVÁNÍM</t>
  </si>
  <si>
    <t>KG</t>
  </si>
  <si>
    <t>657313409</t>
  </si>
  <si>
    <t>741</t>
  </si>
  <si>
    <t>Silnoproud - Elektroinstalační materiál, ocelové konstrukce, uzemnění</t>
  </si>
  <si>
    <t>741111</t>
  </si>
  <si>
    <t>KRABICE (ROZVODKA) INSTALAČNÍ PŘÍSTROJOVÁ PRÁZDNÁ</t>
  </si>
  <si>
    <t>-1021127062</t>
  </si>
  <si>
    <t>741122</t>
  </si>
  <si>
    <t>KRABICE (ROZVODKA) INSTALAČNÍ ODBOČNÁ SE SVORKOVNICÍ DO 4 MM2</t>
  </si>
  <si>
    <t>457594567</t>
  </si>
  <si>
    <t>741151</t>
  </si>
  <si>
    <t>KRABICE (ROZVODKA) INSTALAČNÍ PRO ULOŽENÍ DO BETONU (PODLAHOVÁ) VČETNĚ UPEVNĚNÍ A PŘÍSLUŠENSTVÍ PRÁZDNÁ</t>
  </si>
  <si>
    <t>1570875330</t>
  </si>
  <si>
    <t>741211</t>
  </si>
  <si>
    <t>SPÍNAČ (VYPÍNAČ, TLAČÍTKO, PŘEPÍNAČ) INSTALAČNÍ JEDNODUCHÝ KOMPLETNÍ MONTÁŽ NA KRABICI</t>
  </si>
  <si>
    <t>-32436921</t>
  </si>
  <si>
    <t>741212</t>
  </si>
  <si>
    <t>SPÍNAČ INSTALAČNÍ JEDNODUCHÝ KOMPLETNÍ NÁSTĚNNÝ - KRYTÍ MIN. IP 44</t>
  </si>
  <si>
    <t>-501459808</t>
  </si>
  <si>
    <t>741221</t>
  </si>
  <si>
    <t>SPÍNAČ ( VYPÍNAČ SÉRIOVÝ, PŘEPÍNAČ STŘÍDAVÝ) INSTALAČNÍ DVOJITÝ KOMPLETNÍ MONTÁŽ NA KRABICI</t>
  </si>
  <si>
    <t>1703771825</t>
  </si>
  <si>
    <t>741311</t>
  </si>
  <si>
    <t>ZÁSUVKA INSTALAČNÍ JEDNODUCHÁ, MONTÁŽ NA KRABICI</t>
  </si>
  <si>
    <t>-691834433</t>
  </si>
  <si>
    <t>741312</t>
  </si>
  <si>
    <t>ZÁSUVKA INSTALAČNÍ JEDNODUCHÁ, NÁSTĚNNÁ VE VYŠŠÍM KRYTÍ - MIN. IP 44</t>
  </si>
  <si>
    <t>-1534470860</t>
  </si>
  <si>
    <t>741321</t>
  </si>
  <si>
    <t>ZÁSUVKA INSTALAČNÍ JEDNODUCHÁ S PŘEPĚŤOVOU OCHRANOU, MONTÁŽ NA KRABICI</t>
  </si>
  <si>
    <t>-2124656807</t>
  </si>
  <si>
    <t>741533</t>
  </si>
  <si>
    <t>SVÍTIDLO INTERIÉROVÉ LED (IP 20) OD 26 DO 45 W</t>
  </si>
  <si>
    <t>-904994807</t>
  </si>
  <si>
    <t>741711</t>
  </si>
  <si>
    <t>SPÍNAČ ČASOVÝ DO KRABICE POD VYPÍNAČ</t>
  </si>
  <si>
    <t>-868217625</t>
  </si>
  <si>
    <t>741712</t>
  </si>
  <si>
    <t>SPÍNAČ PROGRAMOVATELNÝ DOBĚHOVÝ</t>
  </si>
  <si>
    <t>552975340</t>
  </si>
  <si>
    <t>741721</t>
  </si>
  <si>
    <t>ČIDLO TEPLOTNÍ ANALOGOVÉ</t>
  </si>
  <si>
    <t>1640116515</t>
  </si>
  <si>
    <t>741724</t>
  </si>
  <si>
    <t>ČIDLO POHYBOVÉ S VELKÝM DOSAHEM</t>
  </si>
  <si>
    <t>116831664</t>
  </si>
  <si>
    <t>741732</t>
  </si>
  <si>
    <t>PROSTOROVÝ TERMOSTAT 0-40 ST.C</t>
  </si>
  <si>
    <t>-483305007</t>
  </si>
  <si>
    <t>741831</t>
  </si>
  <si>
    <t>UZEMŇOVACÍ VODIČ NA POVRCHU MĚDĚNÝ DO 120 MM2</t>
  </si>
  <si>
    <t>1300240817</t>
  </si>
  <si>
    <t>741C01</t>
  </si>
  <si>
    <t>EKVIPOTENCIÁLNÍ PŘÍPOJNICE</t>
  </si>
  <si>
    <t>125486798</t>
  </si>
  <si>
    <t>741C02</t>
  </si>
  <si>
    <t>UZEMŇOVACÍ SVORKA</t>
  </si>
  <si>
    <t>1034463657</t>
  </si>
  <si>
    <t>741C04</t>
  </si>
  <si>
    <t>OCHRANNÉ POSPOJOVÁNÍ CU VODIČEM DO 16 MM2</t>
  </si>
  <si>
    <t>-339334736</t>
  </si>
  <si>
    <t>741C05</t>
  </si>
  <si>
    <t>SPOJOVÁNÍ UZEMŇOVACÍCH VODIČŮ</t>
  </si>
  <si>
    <t>-128120963</t>
  </si>
  <si>
    <t>741C07</t>
  </si>
  <si>
    <t>VYVEDENÍ UZEMŇOVACÍCH VODIČŮ NA POVRCH/KONSTRUKCI</t>
  </si>
  <si>
    <t>433468567</t>
  </si>
  <si>
    <t>741xxR</t>
  </si>
  <si>
    <t>SVÍTIDLO C1 - CETUS LED 2000 HF 840 (vestavný)</t>
  </si>
  <si>
    <t>1689509485</t>
  </si>
  <si>
    <t>741xxR.1</t>
  </si>
  <si>
    <t>SVÍTIDLO C1 - CETUS LED 2000 HF 840 (vestavný) - STMÍVATELNÝ DALI PŘEDŘARNÍK</t>
  </si>
  <si>
    <t>426778056</t>
  </si>
  <si>
    <t>741xxR.10</t>
  </si>
  <si>
    <t>SVÍTIDLO D3 - AQFPRO L LED6400-840 PC WB HF (přisazené)</t>
  </si>
  <si>
    <t>-1132213474</t>
  </si>
  <si>
    <t>741xxR.11</t>
  </si>
  <si>
    <t>SVÍTIDLO E1 - POPPACK LED6000-840 HF L1500 (zavěšené) + POPPACK LED WIRE SUSPENSION KIT 2M</t>
  </si>
  <si>
    <t>2135167754</t>
  </si>
  <si>
    <t>741xxR.12</t>
  </si>
  <si>
    <t>SVÍTIDLO E2 - POPPACK LED4500-840 HF L1200 (zavěšené) + POPPACK LED WIRE SUSPENSION KIT 2M</t>
  </si>
  <si>
    <t>353445742</t>
  </si>
  <si>
    <t>741xxR.13</t>
  </si>
  <si>
    <t>SVÍTIDLO Nápis "Nevstupovat" - DALI PŘEDŘADNÍK</t>
  </si>
  <si>
    <t>732428320</t>
  </si>
  <si>
    <t>741xxR.14</t>
  </si>
  <si>
    <t>SVÍTIDLO F1 - FEROZ UNIVERSAL KIT + DALI-CCW KIT</t>
  </si>
  <si>
    <t>-1694912922</t>
  </si>
  <si>
    <t>741xxR.15</t>
  </si>
  <si>
    <t>SVÍTIDLO G1 - FORCELED 6000 HF L840 (přisazené)</t>
  </si>
  <si>
    <t>-1147826364</t>
  </si>
  <si>
    <t>741xxR.16</t>
  </si>
  <si>
    <t>SVÍTIDLO NOUZOVÉ N1 - RESCLITE PRO MRCR ANT ECP WH (vestavné)</t>
  </si>
  <si>
    <t>-1440338367</t>
  </si>
  <si>
    <t>741xxR.17</t>
  </si>
  <si>
    <t>SVÍTIDLO NOUZOVÉ N2 - RESCLITE PRO MRCR ESC ECP WH (vestavné)</t>
  </si>
  <si>
    <t>-1665856821</t>
  </si>
  <si>
    <t>741xxR.18</t>
  </si>
  <si>
    <t>SVÍTIDLO NOUZOVÉ N3 - RESCLITE PRO MSC ESC E3D WH (vestavné)</t>
  </si>
  <si>
    <t>785834757</t>
  </si>
  <si>
    <t>741xxR.19</t>
  </si>
  <si>
    <t>SVÍTIDLO NOUZOVÉ N4 - RESCLITE PRO MSC ANT ECP WH</t>
  </si>
  <si>
    <t>1862353768</t>
  </si>
  <si>
    <t>741xxR.2</t>
  </si>
  <si>
    <t>SVÍTIDLO A1 - BETA 2 LED3800-840 HF Q600 (vestavná)</t>
  </si>
  <si>
    <t>-1633816357</t>
  </si>
  <si>
    <t>741xxR.20</t>
  </si>
  <si>
    <t>SVÍTIDLO NOUZOVÉ N9 - RESCLITE PRO MSC ANT E3D WH IP65</t>
  </si>
  <si>
    <t>302860320</t>
  </si>
  <si>
    <t>741xxR.21</t>
  </si>
  <si>
    <t>SVÍTIDLO NOUZOVÉ N10 - RESCLITE PRO MSW ESCW ECP WH IP65</t>
  </si>
  <si>
    <t>338069916</t>
  </si>
  <si>
    <t>741xxR.22</t>
  </si>
  <si>
    <t>SVÍTIDLO NOUZOVÉ N12 - RESCLITE PRO MSC SPOT ECP WH (vestavné)</t>
  </si>
  <si>
    <t>-392893764</t>
  </si>
  <si>
    <t>741xxR.23</t>
  </si>
  <si>
    <t>NOUZOVÝ PIKTOGRAM NP1 - ERGOSIGN C AW LED ECP</t>
  </si>
  <si>
    <t>-1643275141</t>
  </si>
  <si>
    <t>741xxR.24</t>
  </si>
  <si>
    <t>NOUZOVÝ PIKTOGRAM NP2 - PURESIGN/COMSIGN 150 ED ECP</t>
  </si>
  <si>
    <t>425672839</t>
  </si>
  <si>
    <t>741xxR.25</t>
  </si>
  <si>
    <t>NOUZOVÝ PIKTOGRAM NP3 - PURESIGN 150 AW ECP ERI</t>
  </si>
  <si>
    <t>963571271</t>
  </si>
  <si>
    <t>741xxR.26</t>
  </si>
  <si>
    <t>SVÍTIDLO X2 - NIGHTSIGHT Area Light Wall 2/8 LED 3000K</t>
  </si>
  <si>
    <t>279698382</t>
  </si>
  <si>
    <t>741xxR.3</t>
  </si>
  <si>
    <t>SVÍTIDLO A1 - BETA 2 LED3800-840 HF Q600 (vestavná) - STMÍVATELNÝ DALI PŘEDŘARNÍK</t>
  </si>
  <si>
    <t>1350887052</t>
  </si>
  <si>
    <t>741xxR.4</t>
  </si>
  <si>
    <t>SVÍTIDLO H1 - KAT RD 2000-840 HF (přisazená)</t>
  </si>
  <si>
    <t>-1412890830</t>
  </si>
  <si>
    <t>741xxR.5</t>
  </si>
  <si>
    <t>SVÍTIDLO A4 - BETA 2 LED3000-840 HF 300X1200 (vestavná)</t>
  </si>
  <si>
    <t>-426927848</t>
  </si>
  <si>
    <t>741xxR.6</t>
  </si>
  <si>
    <t>SVÍTIDLO A2 - BETA 2 LED3800-840 HF Q600 (zavěšené) + BETA 2 SUSPENSION KIT</t>
  </si>
  <si>
    <t>-1105271149</t>
  </si>
  <si>
    <t>741xxR.7</t>
  </si>
  <si>
    <t>SVÍTIDLO B1 - CLEAN S-MP LED10000-940 L1550 LDO (přisazené)</t>
  </si>
  <si>
    <t>1976197913</t>
  </si>
  <si>
    <t>741xxR.8</t>
  </si>
  <si>
    <t>SVÍTIDLO D1 - AQFPRO L LED6400-840 PC WB HF ( zavěšené ) + FTS 2000 SET</t>
  </si>
  <si>
    <t>1614709444</t>
  </si>
  <si>
    <t>741xxR.9</t>
  </si>
  <si>
    <t>SVÍTIDLO D2 - AQFPRO S LED4300-840 PC WB HF (zavěšené) + FTS 2000 SET</t>
  </si>
  <si>
    <t>354184215</t>
  </si>
  <si>
    <t>741Z08</t>
  </si>
  <si>
    <t>DEMONTÁŽ STÁVAJÍCÍ ELEKTROINSTALACE - KABELY, SVÍTIDLA, VYPÍNAČE, ZÁSUVKY, KRABICE APOD.</t>
  </si>
  <si>
    <t>1637519755</t>
  </si>
  <si>
    <t>741Z92</t>
  </si>
  <si>
    <t>DEMONTÁŽ - ODVOZ (NA LIKVIDACI ODPADŮ NEBO JINÉ URČENÉ MÍSTO)</t>
  </si>
  <si>
    <t>tkm</t>
  </si>
  <si>
    <t>-575842539</t>
  </si>
  <si>
    <t>742</t>
  </si>
  <si>
    <t>Silnoproud - Silnoprudé rozvody</t>
  </si>
  <si>
    <t>742F14</t>
  </si>
  <si>
    <t>KABEL NN NEBO VODIČ JEDNOŽÍLOVÝ CU S PLASTOVOU IZOLACÍ OD 70 DO 120 MM2</t>
  </si>
  <si>
    <t>-2016797454</t>
  </si>
  <si>
    <t>742F52</t>
  </si>
  <si>
    <t>KABEL NN NEBO VODIČ JEDNOŽÍLOVÝ CU BEZHALOGENOVÝ OHEŇ RETARDUJÍCÍ OD 4 DO 16 MM2</t>
  </si>
  <si>
    <t>-721642991</t>
  </si>
  <si>
    <t>742F53</t>
  </si>
  <si>
    <t>KABEL NN NEBO VODIČ JEDNOŽÍLOVÝ CU BEZHALOGENOVÝ OHEŇ RETARDUJÍCÍ OD 25 DO 50 MM2</t>
  </si>
  <si>
    <t>1990308485</t>
  </si>
  <si>
    <t>742G51</t>
  </si>
  <si>
    <t>KABEL NN DVOU- A TŘÍŽÍLOVÝ CU BEZHALOGENOVÝ OHEŇ RETARDUJÍCÍ DO 2,5 MM2</t>
  </si>
  <si>
    <t>734555706</t>
  </si>
  <si>
    <t>742H14</t>
  </si>
  <si>
    <t>KABEL NN ČTYŘ- A PĚTIŽÍLOVÝ CU S PLASTOVOU IZOLACÍ OD 70 DO 120 MM2</t>
  </si>
  <si>
    <t>-849383583</t>
  </si>
  <si>
    <t>742H51</t>
  </si>
  <si>
    <t>KABEL NN ČTYŘ- A PĚTIŽÍLOVÝ CU BEZHALOGENOVÝ OHEŇ RETARDUJÍCÍ DO 2,5 MM2</t>
  </si>
  <si>
    <t>-167545802</t>
  </si>
  <si>
    <t>742H52</t>
  </si>
  <si>
    <t>KABEL NN ČTYŘ- A PĚTIŽÍLOVÝ CU BEZHALOGENOVÝ OHEŇ RETARDUJÍCÍ OD 4 DO 16 MM2</t>
  </si>
  <si>
    <t>-1338744537</t>
  </si>
  <si>
    <t>742H61</t>
  </si>
  <si>
    <t>KABEL NN ČTYŘ- A PĚTIŽÍLOVÝ CU BEZHALOGENOVÝ OHNIODOLNÝ SE ZACHOVÁNÍM FUNKČNOSTI DO 2,5 MM2</t>
  </si>
  <si>
    <t>37369640</t>
  </si>
  <si>
    <t>742K12</t>
  </si>
  <si>
    <t>UKONČENÍ JEDNOŽÍLOVÉHO KABELU V ROZVADĚČI NEBO NA PŘÍSTROJI OD 4 DO 16 MM2</t>
  </si>
  <si>
    <t>1573399541</t>
  </si>
  <si>
    <t>742K13</t>
  </si>
  <si>
    <t>UKONČENÍ JEDNOŽÍLOVÉHO KABELU V ROZVADĚČI NEBO NA PŘÍSTROJI OD 25 DO 50 MM2</t>
  </si>
  <si>
    <t>-1161574647</t>
  </si>
  <si>
    <t>742K14</t>
  </si>
  <si>
    <t>UKONČENÍ JEDNOŽÍLOVÉHO KABELU V ROZVADĚČI NEBO NA PŘÍSTROJI OD 70 DO 120 MM2</t>
  </si>
  <si>
    <t>-1476206105</t>
  </si>
  <si>
    <t>742L11</t>
  </si>
  <si>
    <t>UKONČENÍ DVOU AŽ PĚTIŽÍLOVÉHO KABELU V ROZVADĚČI NEBO NA PŘÍSTROJI DO 2,5 MM2</t>
  </si>
  <si>
    <t>-165475404</t>
  </si>
  <si>
    <t>742L12</t>
  </si>
  <si>
    <t>UKONČENÍ DVOU AŽ PĚTIŽÍLOVÉHO KABELU V ROZVADĚČI NEBO NA PŘÍSTROJI OD 4 DO 16 MM2</t>
  </si>
  <si>
    <t>-2004512523</t>
  </si>
  <si>
    <t>742L14</t>
  </si>
  <si>
    <t>UKONČENÍ DVOU AŽ PĚTIŽÍLOVÉHO KABELU V ROZVADĚČI NEBO NA PŘÍSTROJI OD 70 DO 120 MM2</t>
  </si>
  <si>
    <t>-1509667276</t>
  </si>
  <si>
    <t>742P13</t>
  </si>
  <si>
    <t>ZATAŽENÍ KABELU DO CHRÁNIČKY - KABEL DO 4 KG/M</t>
  </si>
  <si>
    <t>1629670602</t>
  </si>
  <si>
    <t>742P15</t>
  </si>
  <si>
    <t>OZNAČOVACÍ ŠTÍTEK NA KABEL</t>
  </si>
  <si>
    <t>-1822044441</t>
  </si>
  <si>
    <t>743</t>
  </si>
  <si>
    <t>Silnoproud - Silnoproudá zařízení</t>
  </si>
  <si>
    <t>743F14</t>
  </si>
  <si>
    <t>SKŘÍŇ ELEKTROMĚROVÁ NA ZEĎ PRO NEPŘÍMÉ MĚŘENÍ PŘES 80 A DVOUSAZBOVÉ VČETNĚ VÝSTROJE DLE PD</t>
  </si>
  <si>
    <t>-1899102691</t>
  </si>
  <si>
    <t>743G13</t>
  </si>
  <si>
    <t>SKŘÍŇ ZÁSUVKOVÁ NA ZEĎ / POD OMÍTKU OD 3 DO 6 KS ZÁSUVEK PRŮMYSLOVÝCH (400 V NEBO 230 V) dle PD, krytí min. IP44</t>
  </si>
  <si>
    <t>1950577023</t>
  </si>
  <si>
    <t>744</t>
  </si>
  <si>
    <t>Silnoproud - Rozvaděče nn</t>
  </si>
  <si>
    <t>744M31</t>
  </si>
  <si>
    <t>OVLADAČ NOUZOVÉHO VYPNUTÍ KOMPLETNÍ (STOP TLAČÍTKO) DO 10 A</t>
  </si>
  <si>
    <t>1982704322</t>
  </si>
  <si>
    <t>744xxR</t>
  </si>
  <si>
    <t>Rozvaděč RH ( dodávka + montáž ) dle výkresové dokumentace</t>
  </si>
  <si>
    <t>-1168685355</t>
  </si>
  <si>
    <t>744xxR.1</t>
  </si>
  <si>
    <t>Rozvaděč RZS ( dodávka + montáž ) dle výkresové dokumentace</t>
  </si>
  <si>
    <t>-1692748974</t>
  </si>
  <si>
    <t>744xxR.10</t>
  </si>
  <si>
    <t>Rozvaděč R14 ( dodávka + montáž ) dle výkresové dokumentace</t>
  </si>
  <si>
    <t>-358831941</t>
  </si>
  <si>
    <t>744xxR.11</t>
  </si>
  <si>
    <t>Rozvaděč R15 ( dodávka + montáž ) dle výkresové dokumentace</t>
  </si>
  <si>
    <t>-788859784</t>
  </si>
  <si>
    <t>744xxR.111</t>
  </si>
  <si>
    <t>Skříňka napájení čidel CO2 - PSCO2 ( dodávka + montáž ) dle výkresové dokumentace</t>
  </si>
  <si>
    <t>1074153952</t>
  </si>
  <si>
    <t>744xxR.12</t>
  </si>
  <si>
    <t>Rozvaděč R21 ( dodávka + montáž ) dle výkresové dokumentace</t>
  </si>
  <si>
    <t>-560882132</t>
  </si>
  <si>
    <t>744xxR.13</t>
  </si>
  <si>
    <t>Rozvaděč R22 ( dodávka + montáž ) dle výkresové dokumentace</t>
  </si>
  <si>
    <t>1955564784</t>
  </si>
  <si>
    <t>744xxR.14</t>
  </si>
  <si>
    <t>Rozvaděč R31 ( dodávka + montáž ) dle výkresové dokumentace</t>
  </si>
  <si>
    <t>-1255162889</t>
  </si>
  <si>
    <t>744xxR.15</t>
  </si>
  <si>
    <t>Rozvaděč R32 ( dodávka + montáž ) dle výkresové dokumentace</t>
  </si>
  <si>
    <t>-654479751</t>
  </si>
  <si>
    <t>744xxR.16</t>
  </si>
  <si>
    <t>Rozvaděč R33 ( dodávka + montáž ) dle výkresové dokumentace</t>
  </si>
  <si>
    <t>-457490770</t>
  </si>
  <si>
    <t>744xxR.17</t>
  </si>
  <si>
    <t>Rozvaděč R-stožár 3 ( dodávka + montáž ) dle výkresové dokumentace</t>
  </si>
  <si>
    <t>194939907</t>
  </si>
  <si>
    <t>744xxR.2</t>
  </si>
  <si>
    <t>Rozvaděč RTM ( dodávka + montáž ) dle výkresové dokumentace</t>
  </si>
  <si>
    <t>857153861</t>
  </si>
  <si>
    <t>744xxR.3</t>
  </si>
  <si>
    <t>Rozvaděč R01 ( dodávka + montáž ) dle výkresové dokumentace</t>
  </si>
  <si>
    <t>974569693</t>
  </si>
  <si>
    <t>744xxR.4</t>
  </si>
  <si>
    <t>Rozvaděč R02 ( dodávka + montáž ) dle výkresové dokumentace</t>
  </si>
  <si>
    <t>705418640</t>
  </si>
  <si>
    <t>744xxR.5</t>
  </si>
  <si>
    <t>Rozvaděč R03 ( dodávka + montáž ) dle výkresové dokumentace</t>
  </si>
  <si>
    <t>771585835</t>
  </si>
  <si>
    <t>744xxR.6</t>
  </si>
  <si>
    <t>Rozvaděč R04 ( dodávka + montáž ) dle výkresové dokumentace</t>
  </si>
  <si>
    <t>-1026190158</t>
  </si>
  <si>
    <t>744xxR.7</t>
  </si>
  <si>
    <t>Rozvaděč R11 ( dodávka + montáž ) dle výkresové dokumentace</t>
  </si>
  <si>
    <t>-2094305211</t>
  </si>
  <si>
    <t>744xxR.8</t>
  </si>
  <si>
    <t>Rozvaděč R12 ( dodávka + montáž ) dle výkresové dokumentace</t>
  </si>
  <si>
    <t>-313435987</t>
  </si>
  <si>
    <t>744xxR.9</t>
  </si>
  <si>
    <t>Rozvaděč R13 ( dodávka + montáž ) dle výkresové dokumentace</t>
  </si>
  <si>
    <t>-1601933020</t>
  </si>
  <si>
    <t>7467A2</t>
  </si>
  <si>
    <t>UPS 3-F VČ. BATERIÍ 30min. - 15kVA dle TOS</t>
  </si>
  <si>
    <t>-319047973</t>
  </si>
  <si>
    <t>746xxR</t>
  </si>
  <si>
    <t>CENTRÁLNÍ BATERIOVÝ SYSTÉM PRO NAPÁJENÍ 100ks nouzových svítidel/piktogramů - doba zálohy 60min. dle TOS ( dodávka, montáž, zprovoznění, nastavení, software)</t>
  </si>
  <si>
    <t>-1583970258</t>
  </si>
  <si>
    <t>747</t>
  </si>
  <si>
    <t>Silnoproud - Zkoušky, revize a HZS</t>
  </si>
  <si>
    <t>747111</t>
  </si>
  <si>
    <t>KONTROLA SILOVÝCH ROZVADĚČŮ NN, 1 POLE</t>
  </si>
  <si>
    <t>764223868</t>
  </si>
  <si>
    <t>747142</t>
  </si>
  <si>
    <t>MĚŘENÍ IMPEDANCE NULOVÉ SMYČKY OKRUHU VEDENÍ TŘÍFÁZOVÉHO</t>
  </si>
  <si>
    <t>-2083680334</t>
  </si>
  <si>
    <t>747213</t>
  </si>
  <si>
    <t>CELKOVÁ PROHLÍDKA, ZKOUŠENÍ, MĚŘENÍ A VYHOTOVENÍ VÝCHOZÍ REVIZNÍ ZPRÁVY, PRO OBJEM IN PŘES 500 DO 1000 TIS. KČ</t>
  </si>
  <si>
    <t>211839396</t>
  </si>
  <si>
    <t>747214</t>
  </si>
  <si>
    <t>CELKOVÁ PROHLÍDKA, ZKOUŠENÍ, MĚŘENÍ A VYHOTOVENÍ VÝCHOZÍ REVIZNÍ ZPRÁVY, PRO OBJEM IN - PŘÍPLATEK ZA KAŽDÝCH DALŠÍCH I ZAPOČATÝCH 500 TIS. KČ</t>
  </si>
  <si>
    <t>-1074182527</t>
  </si>
  <si>
    <t>747301</t>
  </si>
  <si>
    <t>PROVEDENÍ PROHLÍDKY A ZKOUŠKY PRÁVNICKOU OSOBOU, VYDÁNÍ PRŮKAZU ZPŮSOBILOSTI</t>
  </si>
  <si>
    <t>-1425984970</t>
  </si>
  <si>
    <t>747511</t>
  </si>
  <si>
    <t>ZKOUŠKY VODIČŮ A KABELŮ NN PRŮŘEZU ŽÍLY DO 5X25 MM2</t>
  </si>
  <si>
    <t>1603080688</t>
  </si>
  <si>
    <t>747512</t>
  </si>
  <si>
    <t>ZKOUŠKY VODIČŮ A KABELŮ NN PRŮŘEZU ŽÍLY OD 4X35 DO 120 MM2</t>
  </si>
  <si>
    <t>164865845</t>
  </si>
  <si>
    <t>747541</t>
  </si>
  <si>
    <t>MĚŘENÍ INTENZITY OSVĚTLENÍ INSTALOVANÉHO V ROZSAHU TOHOTO SO/PS</t>
  </si>
  <si>
    <t>-1144180656</t>
  </si>
  <si>
    <t>747701</t>
  </si>
  <si>
    <t>DOKONČOVACÍ MONTÁŽNÍ PRÁCE NA ELEKTRICKÉM ZAŘÍZENÍ</t>
  </si>
  <si>
    <t>HOD</t>
  </si>
  <si>
    <t>-1672118968</t>
  </si>
  <si>
    <t>747705</t>
  </si>
  <si>
    <t>MANIPULACE NA ZAŘÍZENÍCH PROVÁDĚNÉ PROVOZOVATELEM</t>
  </si>
  <si>
    <t>1154513923</t>
  </si>
  <si>
    <t>748</t>
  </si>
  <si>
    <t>Silnoproud - Ostatní</t>
  </si>
  <si>
    <t>748112</t>
  </si>
  <si>
    <t>KOMPLETNÍ OSOBNÍ OCHRANNÉ PROSTŘEDKY A PRACOVNÍ POMŮCKY PRO ROZVODNU NN</t>
  </si>
  <si>
    <t>-394973119</t>
  </si>
  <si>
    <t>620A - ČESKÁ POŠTA</t>
  </si>
  <si>
    <t>621132873</t>
  </si>
  <si>
    <t>-1242323096</t>
  </si>
  <si>
    <t>879128630</t>
  </si>
  <si>
    <t>-1157498852</t>
  </si>
  <si>
    <t>189130945</t>
  </si>
  <si>
    <t>1054940723</t>
  </si>
  <si>
    <t>-650627386</t>
  </si>
  <si>
    <t>-707095486</t>
  </si>
  <si>
    <t>-1053788040</t>
  </si>
  <si>
    <t>-965998416</t>
  </si>
  <si>
    <t>493060975</t>
  </si>
  <si>
    <t>1900516536</t>
  </si>
  <si>
    <t>-233737830</t>
  </si>
  <si>
    <t>1726309413</t>
  </si>
  <si>
    <t>1583279373</t>
  </si>
  <si>
    <t>-1915410688</t>
  </si>
  <si>
    <t>-844759667</t>
  </si>
  <si>
    <t>-2072690535</t>
  </si>
  <si>
    <t>741331</t>
  </si>
  <si>
    <t>ZÁSUVKA INSTALAČNÍ DVOJNÁSOBNÁ, MONTÁŽ NA KRABICI</t>
  </si>
  <si>
    <t>-1686238902</t>
  </si>
  <si>
    <t>SVÍTIDLO VENKOVNÍ LED (IP 44) OD 26 DO 45 W S ČIDLEM</t>
  </si>
  <si>
    <t>-1558705676</t>
  </si>
  <si>
    <t>-418149475</t>
  </si>
  <si>
    <t>1784721745</t>
  </si>
  <si>
    <t>-136646354</t>
  </si>
  <si>
    <t>-913809959</t>
  </si>
  <si>
    <t>-231090165</t>
  </si>
  <si>
    <t>-1485585436</t>
  </si>
  <si>
    <t>1991417778</t>
  </si>
  <si>
    <t>-1863761548</t>
  </si>
  <si>
    <t>SVÍTIDLO NOUZOVÉ N8 - RESCLITE PRO MRCR ESC E3D WH</t>
  </si>
  <si>
    <t>1259038807</t>
  </si>
  <si>
    <t>SVÍTIDLO NOUZOVÉ N11 - RESCLITE PROtect MSW ANT E3T-H</t>
  </si>
  <si>
    <t>597318997</t>
  </si>
  <si>
    <t>SVÍTIDLO NOUZOVÉ N13 - RESCLITE PRO MRCR SPOT E1D WH</t>
  </si>
  <si>
    <t>2122983439</t>
  </si>
  <si>
    <t>NOUZOVÝ PIKTOGRAM NP5 - ERGOSIGN C AW LED E3D</t>
  </si>
  <si>
    <t>-1640808246</t>
  </si>
  <si>
    <t>-982966577</t>
  </si>
  <si>
    <t>-2047937359</t>
  </si>
  <si>
    <t>SVÍTIDLO A3 - BETA 2 LED3000-840 HF Q600 BETA 2 SURFACE MOUNT KIT Q600 (přisazené)</t>
  </si>
  <si>
    <t>-483100289</t>
  </si>
  <si>
    <t>1561393647</t>
  </si>
  <si>
    <t>SVÍTIDLO D4 - AQFPRO S LED4300-840 PC WB HF (přisazené)</t>
  </si>
  <si>
    <t>-1361459974</t>
  </si>
  <si>
    <t>SVÍTIDLO E3 - POPPACK LED6000-840 HF L1500 ( PŘISAZENÉ)</t>
  </si>
  <si>
    <t>-788566523</t>
  </si>
  <si>
    <t>SVÍTIDLO E4 - POPPACK LED4500-840 HF L1200 ( PŘISAZENÉ)</t>
  </si>
  <si>
    <t>-239252063</t>
  </si>
  <si>
    <t>SVÍTIDLO NOUZOVÉ N5 - RESCLITE PRO MSC ANT E3D WH</t>
  </si>
  <si>
    <t>728647940</t>
  </si>
  <si>
    <t>SVÍTIDLO NOUZOVÉ N6 - RESCLITE PRO MSC ESC E3D WH</t>
  </si>
  <si>
    <t>496916354</t>
  </si>
  <si>
    <t>-533028273</t>
  </si>
  <si>
    <t>-297069720</t>
  </si>
  <si>
    <t>742F13</t>
  </si>
  <si>
    <t>KABEL NN NEBO VODIČ JEDNOŽÍLOVÝ CU S PLASTOVOU IZOLACÍ OD 25 DO 50 MM2</t>
  </si>
  <si>
    <t>966378270</t>
  </si>
  <si>
    <t>326854204</t>
  </si>
  <si>
    <t>-465933369</t>
  </si>
  <si>
    <t>742G52</t>
  </si>
  <si>
    <t>KABEL NN DVOU- A TŘÍŽÍLOVÝ CU BEZHALOGENOVÝ OHEŇ RETARDUJÍCÍ OD 4 DO 16 MM2</t>
  </si>
  <si>
    <t>1141930186</t>
  </si>
  <si>
    <t>742G61</t>
  </si>
  <si>
    <t>KABEL NN DVOU- A TŘÍŽÍLOVÝ CU BEZHALOGENOVÝ OHNIODOLNÝ SE ZACHOVÁNÍM FUNKČNOSTI DO 2,5 MM2</t>
  </si>
  <si>
    <t>886983958</t>
  </si>
  <si>
    <t>742H11</t>
  </si>
  <si>
    <t>KABEL NN ČTYŘ- A PĚTIŽÍLOVÝ CU S PLASTOVOU IZOLACÍ DO 2,5 MM2</t>
  </si>
  <si>
    <t>-2136663199</t>
  </si>
  <si>
    <t>2017784572</t>
  </si>
  <si>
    <t>1301142176</t>
  </si>
  <si>
    <t>1293697747</t>
  </si>
  <si>
    <t>719417829</t>
  </si>
  <si>
    <t>-298450668</t>
  </si>
  <si>
    <t>-1352768780</t>
  </si>
  <si>
    <t>884088227</t>
  </si>
  <si>
    <t>743F12</t>
  </si>
  <si>
    <t>SKŘÍŇ ELEKTROMĚROVÁ DO VÝKLENKU PRO PŘÍMÉ MĚŘENÍ DO 80 A DVOUSAZBOVÉ VČETNĚ VÝSTROJE</t>
  </si>
  <si>
    <t>-1610479559</t>
  </si>
  <si>
    <t>301990772</t>
  </si>
  <si>
    <t>823342437</t>
  </si>
  <si>
    <t>1721994515</t>
  </si>
  <si>
    <t>744Z02</t>
  </si>
  <si>
    <t>DEMONTÁŽ 1 KS POLE ROZVADĚČE NN</t>
  </si>
  <si>
    <t>1740310887</t>
  </si>
  <si>
    <t>549739511</t>
  </si>
  <si>
    <t>1004081724</t>
  </si>
  <si>
    <t>237219464</t>
  </si>
  <si>
    <t>-1334507674</t>
  </si>
  <si>
    <t>-795396430</t>
  </si>
  <si>
    <t>2039860124</t>
  </si>
  <si>
    <t>-1927119105</t>
  </si>
  <si>
    <t>1060809413</t>
  </si>
  <si>
    <t>124624716</t>
  </si>
  <si>
    <t>630A - SPRAVA ŽELEZNIC</t>
  </si>
  <si>
    <t>1160943043</t>
  </si>
  <si>
    <t>2141302904</t>
  </si>
  <si>
    <t>-83923570</t>
  </si>
  <si>
    <t>703411</t>
  </si>
  <si>
    <t>ELEKTROINSTALAČNÍ TRUBKA PLASTOVÁ VČETNĚ UPEVNĚNÍ A PŘÍSLUŠENSTVÍ DN PRŮMĚRU DO 25 MM</t>
  </si>
  <si>
    <t>-106527302</t>
  </si>
  <si>
    <t>-1565410393</t>
  </si>
  <si>
    <t>703443</t>
  </si>
  <si>
    <t>ELEKTROINSTALAČNÍ TRUBKA OCELOVÁ VČETNĚ UPEVNĚNÍ A PŘÍSLUŠENSTVÍ DN PRŮMĚRU PŘES 40 MM</t>
  </si>
  <si>
    <t>328730863</t>
  </si>
  <si>
    <t>-950847975</t>
  </si>
  <si>
    <t>1409144761</t>
  </si>
  <si>
    <t>298220781</t>
  </si>
  <si>
    <t>1167570393</t>
  </si>
  <si>
    <t>818017247</t>
  </si>
  <si>
    <t>709xxR</t>
  </si>
  <si>
    <t>NEREZOVÁ DVÍŘKA DO FASÁDY PRO PŘÍSTUP KE KRABICI DO 150x150MM, NÁTĚR BARVA RAL DLE FASÁDY</t>
  </si>
  <si>
    <t>1606842951</t>
  </si>
  <si>
    <t>-1825331616</t>
  </si>
  <si>
    <t>-958224445</t>
  </si>
  <si>
    <t>2006618980</t>
  </si>
  <si>
    <t>741172</t>
  </si>
  <si>
    <t>KRABICE (ROZVODKA) INSTALAČNÍ KABELOVÁ VE VYŠŠÍM KRYTÍ - MIN. IP 44 VČETNĚ PRŮCHODEK SE SVORKAMI 3-F DO 10 MM2</t>
  </si>
  <si>
    <t>-1075892176</t>
  </si>
  <si>
    <t>1715601042</t>
  </si>
  <si>
    <t>-1536758822</t>
  </si>
  <si>
    <t>-641775522</t>
  </si>
  <si>
    <t>-1564417571</t>
  </si>
  <si>
    <t>ČIDLO PŘÍTOMNOSTNÍ S VELKÝM DOSAHEM</t>
  </si>
  <si>
    <t>1461043193</t>
  </si>
  <si>
    <t>-249554493</t>
  </si>
  <si>
    <t>2017321195</t>
  </si>
  <si>
    <t>-1718602549</t>
  </si>
  <si>
    <t>-286254938</t>
  </si>
  <si>
    <t>1946327558</t>
  </si>
  <si>
    <t>-1982079344</t>
  </si>
  <si>
    <t xml:space="preserve">SVÍTIDLO X6 - EQUAMINI L1180 LED2100-840 </t>
  </si>
  <si>
    <t>-265565326</t>
  </si>
  <si>
    <t>SVÍTIDLO NOUZOVÉ N5 - RESCLITE PRO MSC ANT E3D WH (přisazené)</t>
  </si>
  <si>
    <t>-403111903</t>
  </si>
  <si>
    <t>SVÍTIDLO NOUZOVÉ N6 - RESCLITE PRO MSC ESC E3D WH (přisazené)</t>
  </si>
  <si>
    <t>-541533694</t>
  </si>
  <si>
    <t>SVÍTIDLO NOUZOVÉ N7 - RESCLITE PRO MRCR ANT E3D WH (vestavné)</t>
  </si>
  <si>
    <t>-973758251</t>
  </si>
  <si>
    <t>SVÍTIDLO NOUZOVÉ N8 - RESCLITE PRO MRCR ESC E3D WH (vestavné)</t>
  </si>
  <si>
    <t>922893510</t>
  </si>
  <si>
    <t>SVÍTIDLO NOUZOVÉ N11 - RESCLITE PROtect MSW ANT E3T-H (nástěnné)</t>
  </si>
  <si>
    <t>1830480181</t>
  </si>
  <si>
    <t>1050379917</t>
  </si>
  <si>
    <t>-1703081634</t>
  </si>
  <si>
    <t>-1537695752</t>
  </si>
  <si>
    <t>SVÍTIDLO E3 - POPPACK LED6000-840 HF L1500 (přisazený)</t>
  </si>
  <si>
    <t>1285244956</t>
  </si>
  <si>
    <t>SVÍTIDLO X1 - Lucis, POLARIS ZT LED (ZT.P4.600.X), 69W</t>
  </si>
  <si>
    <t>-1088376081</t>
  </si>
  <si>
    <t>-2116711744</t>
  </si>
  <si>
    <t>SVÍTIDLO X3 -TUBILUX SLIM PC LED3000-830 EVG L1180 42186453</t>
  </si>
  <si>
    <t>1682149333</t>
  </si>
  <si>
    <t>SVÍTIDLO X4 - LED SVÍTIDLO TIGA LED 93024 DIM8, 8W</t>
  </si>
  <si>
    <t>1534958204</t>
  </si>
  <si>
    <t>SVÍTIDLO X5 - LED modul o délce 0,3 m, 4W, 12VDC</t>
  </si>
  <si>
    <t>-1545649682</t>
  </si>
  <si>
    <t>ZDROJ X5 - zdroj 230V/12VDC 60W pro LED,min. IP44,venkovní provedení,-30 + 40 st.C</t>
  </si>
  <si>
    <t>-32318362</t>
  </si>
  <si>
    <t>-1865455781</t>
  </si>
  <si>
    <t>899250580</t>
  </si>
  <si>
    <t>742F12</t>
  </si>
  <si>
    <t>KABEL NN NEBO VODIČ JEDNOŽÍLOVÝ CU S PLASTOVOU IZOLACÍ OD 4 DO 16 MM2</t>
  </si>
  <si>
    <t>-404466200</t>
  </si>
  <si>
    <t>742G11</t>
  </si>
  <si>
    <t>KABEL NN DVOU- A TŘÍŽÍLOVÝ CU S PLASTOVOU IZOLACÍ DO 2,5 MM2</t>
  </si>
  <si>
    <t>-931931198</t>
  </si>
  <si>
    <t>21514399</t>
  </si>
  <si>
    <t>-96508103</t>
  </si>
  <si>
    <t>742H12</t>
  </si>
  <si>
    <t>KABEL NN ČTYŘ- A PĚTIŽÍLOVÝ CU S PLASTOVOU IZOLACÍ OD 4 DO 16 MM2</t>
  </si>
  <si>
    <t>597600514</t>
  </si>
  <si>
    <t>742H13</t>
  </si>
  <si>
    <t>KABEL NN ČTYŘ- A PĚTIŽÍLOVÝ CU S PLASTOVOU IZOLACÍ OD 25 DO 50 MM2</t>
  </si>
  <si>
    <t>913257926</t>
  </si>
  <si>
    <t>742I11</t>
  </si>
  <si>
    <t>KABEL NN CU OVLÁDACÍ 7-12ŽÍLOVÝ DO 2,5 MM2</t>
  </si>
  <si>
    <t>-191230798</t>
  </si>
  <si>
    <t>742J42</t>
  </si>
  <si>
    <t>JYSTY 4x2x0,8, KABEL SDĚLOVACÍ IZOLACE PVC</t>
  </si>
  <si>
    <t>1339636616</t>
  </si>
  <si>
    <t>742J51</t>
  </si>
  <si>
    <t>UKONČENÍ SDĚLOVACÍHO KABELU V ROZVADĚČI VČ. POMOCNÉHO MATERIÁLU A ZMĚŘENÍ KONTINUITY OVLÁDACÍHO OBVODU</t>
  </si>
  <si>
    <t>-1865743466</t>
  </si>
  <si>
    <t>-434971065</t>
  </si>
  <si>
    <t>-1061865068</t>
  </si>
  <si>
    <t>1286340261</t>
  </si>
  <si>
    <t>742L13</t>
  </si>
  <si>
    <t>UKONČENÍ DVOU AŽ PĚTIŽÍLOVÉHO KABELU V ROZVADĚČI NEBO NA PŘÍSTROJI OD 25 DO 50 MM2</t>
  </si>
  <si>
    <t>-70944835</t>
  </si>
  <si>
    <t>742M11</t>
  </si>
  <si>
    <t>UKONČENÍ 7-12ŽÍLOVÉHO KABELU V ROZVADĚČI NEBO NA PŘÍSTROJI DO 2,5 MM2</t>
  </si>
  <si>
    <t>385581423</t>
  </si>
  <si>
    <t>1422031555</t>
  </si>
  <si>
    <t>-388441475</t>
  </si>
  <si>
    <t>742Z23</t>
  </si>
  <si>
    <t>DEMONTÁŽ KABELOVÉHO VEDENÍ NN</t>
  </si>
  <si>
    <t>-1231244860</t>
  </si>
  <si>
    <t>743341</t>
  </si>
  <si>
    <t>VÝLOŽNÍK PRO MONTÁŽ SVÍTIDLA NA STĚNU/BETONOVÝ STOŽÁR DÉLKA VYLOŽENÍ DO 1 M</t>
  </si>
  <si>
    <t>-1450631829</t>
  </si>
  <si>
    <t>743473</t>
  </si>
  <si>
    <t>SVÍTIDLO DRÁŽNÍ LED, MIN. IP 54, ELEKTRONICKÝ PŘEDŘADNÍK, PŘES 25 DO 45 W</t>
  </si>
  <si>
    <t>-2090264082</t>
  </si>
  <si>
    <t>743Z33</t>
  </si>
  <si>
    <t>DEMONTÁŽ NOSNÝCH KONSTRUKCÍ PRO OSVĚTLENÍ</t>
  </si>
  <si>
    <t>-1227786809</t>
  </si>
  <si>
    <t>743Z34</t>
  </si>
  <si>
    <t>DEMONTÁŽ NÁSTĚNNÉHO, PŘISAZENÉHO NEBO ZÁVĚSNÉHO SVÍTIDLA</t>
  </si>
  <si>
    <t>164018490</t>
  </si>
  <si>
    <t>Úprava rozvaděče RH ( dodávka + montáž ) dle výkresové dokumentace</t>
  </si>
  <si>
    <t>-1583174160</t>
  </si>
  <si>
    <t>Úprava rozvaděče RO ( dodávka + montáž ) dle výkresové dokumentace</t>
  </si>
  <si>
    <t>603476395</t>
  </si>
  <si>
    <t>73346278</t>
  </si>
  <si>
    <t>Rozvaděč R-pokladna ( dodávka + montáž ) dle výkresové dokumentace</t>
  </si>
  <si>
    <t>-424026337</t>
  </si>
  <si>
    <t>Rozvaděč R1PP ( dodávka + montáž ) dle výkresové dokumentace</t>
  </si>
  <si>
    <t>1857983157</t>
  </si>
  <si>
    <t>Rozvaděč R2PP ( dodávka + montáž ) dle výkresové dokumentace</t>
  </si>
  <si>
    <t>487291319</t>
  </si>
  <si>
    <t>1335636538</t>
  </si>
  <si>
    <t>1035424185</t>
  </si>
  <si>
    <t>-1705864021</t>
  </si>
  <si>
    <t>1162660125</t>
  </si>
  <si>
    <t>-1456897639</t>
  </si>
  <si>
    <t>1702818782</t>
  </si>
  <si>
    <t>-468005770</t>
  </si>
  <si>
    <t>948380390</t>
  </si>
  <si>
    <t>830878471</t>
  </si>
  <si>
    <t>-1401890389</t>
  </si>
  <si>
    <t>1195414038</t>
  </si>
  <si>
    <t>640 - Hromosvod</t>
  </si>
  <si>
    <t xml:space="preserve">    741 - Elektroinstalace - silnoproud</t>
  </si>
  <si>
    <t xml:space="preserve">    21-M - Elektromontáže</t>
  </si>
  <si>
    <t xml:space="preserve">    22-M - Montáže technologických zařízení pro dopravní stavby</t>
  </si>
  <si>
    <t xml:space="preserve">    46-M - Zemní práce při extr.mont.pracích</t>
  </si>
  <si>
    <t>OST - Ostatní</t>
  </si>
  <si>
    <t>131103102</t>
  </si>
  <si>
    <t>Hloubení zapažených i nezapažených jam ručním nebo pneumatickým nářadím s urovnáním dna do předepsaného profilu a spádu v horninách tř. 1 a 2 nesoudržných</t>
  </si>
  <si>
    <t>CS ÚRS 2018 01</t>
  </si>
  <si>
    <t>810640331</t>
  </si>
  <si>
    <t>132101101</t>
  </si>
  <si>
    <t>Hloubení zapažených i nezapažených rýh šířky do 600 mm s urovnáním dna do předepsaného profilu a spádu v horninách tř. 1 a 2 do 100 m3</t>
  </si>
  <si>
    <t>-1698758184</t>
  </si>
  <si>
    <t>600721990</t>
  </si>
  <si>
    <t>1008492444</t>
  </si>
  <si>
    <t>997013511</t>
  </si>
  <si>
    <t>Odvoz suti a vybouraných hmot z meziskládky na skládku s naložením a se složením, na vzdálenost do 1 km</t>
  </si>
  <si>
    <t>1656172933</t>
  </si>
  <si>
    <t>997013803</t>
  </si>
  <si>
    <t>Poplatek za uložení stavebního odpadu na skládce (skládkovné) cihelného zatříděného do Katalogu odpadů pod kódem 170 102</t>
  </si>
  <si>
    <t>-767610345</t>
  </si>
  <si>
    <t>997221571</t>
  </si>
  <si>
    <t>Vodorovná doprava vybouraných hmot bez naložení, ale se složením a s hrubým urovnáním na vzdálenost do 1 km</t>
  </si>
  <si>
    <t>-1423840407</t>
  </si>
  <si>
    <t>997221579</t>
  </si>
  <si>
    <t>Vodorovná doprava vybouraných hmot bez naložení, ale se složením a s hrubým urovnáním na vzdálenost Příplatek k ceně za každý další i započatý 1 km přes 1 km</t>
  </si>
  <si>
    <t>1088854213</t>
  </si>
  <si>
    <t>1,768*20 "Přepočtené koeficientem množství</t>
  </si>
  <si>
    <t>997221612</t>
  </si>
  <si>
    <t>Nakládání na dopravní prostředky pro vodorovnou dopravu vybouraných hmot</t>
  </si>
  <si>
    <t>-21845480</t>
  </si>
  <si>
    <t>998225111</t>
  </si>
  <si>
    <t>Přesun hmot pro komunikace s krytem z kameniva, monolitickým betonovým nebo živičným dopravní vzdálenost do 200 m jakékoliv délky objektu</t>
  </si>
  <si>
    <t>1973144350</t>
  </si>
  <si>
    <t>Elektroinstalace - silnoproud</t>
  </si>
  <si>
    <t>741421811</t>
  </si>
  <si>
    <t>Demontáž hromosvodného vedení bez zachování funkčnosti svodových drátů nebo lan kolmého svodu, průměru do 8 mm</t>
  </si>
  <si>
    <t>-1867952569</t>
  </si>
  <si>
    <t>741421821</t>
  </si>
  <si>
    <t>Demontáž hromosvodného vedení bez zachování funkčnosti svodových drátů nebo lan na rovné střeše, průměru do 8 mm</t>
  </si>
  <si>
    <t>1011067321</t>
  </si>
  <si>
    <t>741421843</t>
  </si>
  <si>
    <t>Demontáž hromosvodného vedení bez zachování funkčnosti svorek šroubových se 2 šrouby</t>
  </si>
  <si>
    <t>-1150563513</t>
  </si>
  <si>
    <t>741421845</t>
  </si>
  <si>
    <t>Demontáž hromosvodného vedení bez zachování funkčnosti svorek šroubových se 3 a více šrouby</t>
  </si>
  <si>
    <t>-1689725209</t>
  </si>
  <si>
    <t>741421851</t>
  </si>
  <si>
    <t>Demontáž hromosvodného vedení podpěr střešního vedení pod hřeben</t>
  </si>
  <si>
    <t>1796687045</t>
  </si>
  <si>
    <t>741421853</t>
  </si>
  <si>
    <t>Demontáž hromosvodného vedení podpěr střešního vedení pod tašky</t>
  </si>
  <si>
    <t>302789388</t>
  </si>
  <si>
    <t>741421871</t>
  </si>
  <si>
    <t>Demontáž hromosvodného vedení doplňků ochranných úhelníků, délky do 1,4 m</t>
  </si>
  <si>
    <t>-1622291063</t>
  </si>
  <si>
    <t>741430003</t>
  </si>
  <si>
    <t>Montáž jímacích tyčí délky do 3 m, na konstrukci ocelovou</t>
  </si>
  <si>
    <t>-470021311</t>
  </si>
  <si>
    <t>35441060-R1</t>
  </si>
  <si>
    <t>tyč jímací tvarovaná s připojovacími svorkami</t>
  </si>
  <si>
    <t>-1791467033</t>
  </si>
  <si>
    <t>21-M</t>
  </si>
  <si>
    <t>Elektromontáže</t>
  </si>
  <si>
    <t>210220020</t>
  </si>
  <si>
    <t>Montáž uzemňovacího vedení s upevněním, propojením a připojením pomocí svorek v zemi s izolací spojů vodičů FeZn páskou průřezu do 120 mm2 v městské zástavbě</t>
  </si>
  <si>
    <t>-1260245166</t>
  </si>
  <si>
    <t>210220022</t>
  </si>
  <si>
    <t>Montáž uzemňovacího vedení s upevněním, propojením a připojením pomocí svorek v zemi s izolací spojů vodičů FeZn drátem nebo lanem průměru do 10 mm v městské zástavbě</t>
  </si>
  <si>
    <t>-514801785</t>
  </si>
  <si>
    <t>35442062</t>
  </si>
  <si>
    <t>pás zemnící 30x4mm FeZn</t>
  </si>
  <si>
    <t>599005982</t>
  </si>
  <si>
    <t>35441073</t>
  </si>
  <si>
    <t>drát D 10mm FeZn</t>
  </si>
  <si>
    <t>-2076688322</t>
  </si>
  <si>
    <t>210220101</t>
  </si>
  <si>
    <t>Montáž hromosvodného vedení svodových vodičů s podpěrami, průměru do 10 mm</t>
  </si>
  <si>
    <t>-1951944059</t>
  </si>
  <si>
    <t>35441077</t>
  </si>
  <si>
    <t>drát D 8mm AlMgSi</t>
  </si>
  <si>
    <t>553054889</t>
  </si>
  <si>
    <t>210220101-R</t>
  </si>
  <si>
    <t>Montáž hromosvodného vedení z izolovaného vodiče vč. podpěr pro vedení vodiče</t>
  </si>
  <si>
    <t>786306539</t>
  </si>
  <si>
    <t>35441077-R</t>
  </si>
  <si>
    <t>izolovaný vodič CUI 3m</t>
  </si>
  <si>
    <t>-461132688</t>
  </si>
  <si>
    <t>210220301</t>
  </si>
  <si>
    <t>Montáž hromosvodného vedení svorek se 2 šrouby</t>
  </si>
  <si>
    <t>-526543279</t>
  </si>
  <si>
    <t>35442033</t>
  </si>
  <si>
    <t>svorka uzemnění nerez spojovací</t>
  </si>
  <si>
    <t>-142285416</t>
  </si>
  <si>
    <t>35442034</t>
  </si>
  <si>
    <t>svorka uzemnění nerez zkušební, 81mm</t>
  </si>
  <si>
    <t>739750345</t>
  </si>
  <si>
    <t>35442030-R</t>
  </si>
  <si>
    <t>svorka uzemnění nerez na falc</t>
  </si>
  <si>
    <t>2039827939</t>
  </si>
  <si>
    <t>35441711</t>
  </si>
  <si>
    <t>podpěry vedení hromosvodu pod střešní krytinu - 190mm, nerez</t>
  </si>
  <si>
    <t>-2036807430</t>
  </si>
  <si>
    <t>35441706</t>
  </si>
  <si>
    <t>podpěry vedení hromosvodu na hřebenáče - 120-200/60-100mm, nerez</t>
  </si>
  <si>
    <t>-1981943219</t>
  </si>
  <si>
    <t>35441706-R1</t>
  </si>
  <si>
    <t>podpěry vedení hromosvodu pro izolovaný vodiř HVI</t>
  </si>
  <si>
    <t>-1629239054</t>
  </si>
  <si>
    <t>3544-1706-R2</t>
  </si>
  <si>
    <t>podpěry vedení hromosvodu pro izolovaný vodiř CUI</t>
  </si>
  <si>
    <t>1173966554</t>
  </si>
  <si>
    <t>210220303</t>
  </si>
  <si>
    <t>Montáž hromosvodného vedení svorek na okapové žlaby</t>
  </si>
  <si>
    <t>-2073077584</t>
  </si>
  <si>
    <t>35442043</t>
  </si>
  <si>
    <t>svorka uzemnění nerez na vodovodní potrubí a okapové roury</t>
  </si>
  <si>
    <t>2123625445</t>
  </si>
  <si>
    <t>35442042</t>
  </si>
  <si>
    <t>svorka uzemnění nerez na okapové žlaby</t>
  </si>
  <si>
    <t>864538011</t>
  </si>
  <si>
    <t>22-M</t>
  </si>
  <si>
    <t>Montáže technologických zařízení pro dopravní stavby</t>
  </si>
  <si>
    <t>220890401</t>
  </si>
  <si>
    <t>Vyhotovení protokolu UTZ včetně funkční zkoušky, posouzení a vyhodnocení podkladů, vypracování protokolu, evidence protokolu pro silnoproudá zařízení a zdroje</t>
  </si>
  <si>
    <t>-1826585425</t>
  </si>
  <si>
    <t>46-M</t>
  </si>
  <si>
    <t>Zemní práce při extr.mont.pracích</t>
  </si>
  <si>
    <t>460010024</t>
  </si>
  <si>
    <t>Vytyčení trasy vedení kabelového (podzemního) v zastavěném prostoru</t>
  </si>
  <si>
    <t>km</t>
  </si>
  <si>
    <t>-784632483</t>
  </si>
  <si>
    <t>460010025</t>
  </si>
  <si>
    <t>Vytyčení trasy inženýrských sítí v zastavěném prostoru</t>
  </si>
  <si>
    <t>-63689092</t>
  </si>
  <si>
    <t>460510004</t>
  </si>
  <si>
    <t>Kabelové prostupy, kanály a multikanály kabelové prostupy z trub betonových včetně osazení, utěsnění a spárování do rýhy, bez výkopových prací bez obsypu, vnitřního průměru do 15 cm</t>
  </si>
  <si>
    <t>-1235730283</t>
  </si>
  <si>
    <t>ZPS.AZD25100</t>
  </si>
  <si>
    <t>Kabelový žlab TK 1</t>
  </si>
  <si>
    <t>219675756</t>
  </si>
  <si>
    <t>460710043</t>
  </si>
  <si>
    <t>Vyplnění rýh a otvorů vyplnění a omítnutí rýh ve stěnách hloubky přes 3 do 5 cm a šířky přes 5 do 7 cm</t>
  </si>
  <si>
    <t>-948626928</t>
  </si>
  <si>
    <t>OST</t>
  </si>
  <si>
    <t>Ostatní</t>
  </si>
  <si>
    <t>7491151010</t>
  </si>
  <si>
    <t>Montáž trubek ohebných elektroinstalačních hladkých z PVC uložených volně nebo pod omítkou průměru do 50 mm - včetně naznačení trasy, rozměření, řezání trubek, kladení, osazení, zajištění a upevnění</t>
  </si>
  <si>
    <t>ÚOŽI 2019 01</t>
  </si>
  <si>
    <t>-1629038295</t>
  </si>
  <si>
    <t>7491100170</t>
  </si>
  <si>
    <t>Trubková vedení Ohebné elektroinstalační trubky 1232 pr.32 750N SUPERFLEX</t>
  </si>
  <si>
    <t>-1903296126</t>
  </si>
  <si>
    <t>7491651048</t>
  </si>
  <si>
    <t>Montáž vnitřního uzemnění ostatní ekvipotenciální svorkovnice do 6 x 16 mm2, krytá</t>
  </si>
  <si>
    <t>-80516021</t>
  </si>
  <si>
    <t>7491600110</t>
  </si>
  <si>
    <t>Uzemnění Vnitřní Svorka OBO 1801 ekvipotenciální</t>
  </si>
  <si>
    <t>-677420357</t>
  </si>
  <si>
    <t>7491652082-R</t>
  </si>
  <si>
    <t>Montáž vnějšího uzemnění ostatní práce vyvedení a připojení uzemnění na konstrukci nebo do zařízení, vodivé připojení pásku FeZn svorkami, změření, zaizolování nebo zabarvení ochranným nátěrem</t>
  </si>
  <si>
    <t>-992355150</t>
  </si>
  <si>
    <t>7491652084</t>
  </si>
  <si>
    <t>Montáž vnějšího uzemnění ostatní práce spoj uzemňovacích vodičů svařováním vč. zaizolování - včetně přípravy a svařování vč. zaizolování spoje</t>
  </si>
  <si>
    <t>862568478</t>
  </si>
  <si>
    <t>7491601490</t>
  </si>
  <si>
    <t>Uzemnění Hromosvodné vedení Svorka SS</t>
  </si>
  <si>
    <t>-346126415</t>
  </si>
  <si>
    <t>7491653020</t>
  </si>
  <si>
    <t>Montáž hromosvodného vedení vodičů izolačních hromosvodných</t>
  </si>
  <si>
    <t>609095223</t>
  </si>
  <si>
    <t>10.673.472</t>
  </si>
  <si>
    <t>Vodič s vysokonapěťovou izolací HVI LONG</t>
  </si>
  <si>
    <t>1487334691</t>
  </si>
  <si>
    <t>10.673.472R-1</t>
  </si>
  <si>
    <t>Vodič s vysokonapěťovou izolací HVI POWER</t>
  </si>
  <si>
    <t>405899474</t>
  </si>
  <si>
    <t>7491653020-R4</t>
  </si>
  <si>
    <t>Montáž podpěry pro vedení izolovaného vodiče, na stěnu</t>
  </si>
  <si>
    <t>-150489639</t>
  </si>
  <si>
    <t>7491600630-R7.1</t>
  </si>
  <si>
    <t>Podpěra vedení pro izolovaný vodič na stěnu, vč. spojovacího materiálu</t>
  </si>
  <si>
    <t>-1956117141</t>
  </si>
  <si>
    <t>7491653020-R8</t>
  </si>
  <si>
    <t>Montáž jímače pro izolovaný svod na stojanu</t>
  </si>
  <si>
    <t>2049123654</t>
  </si>
  <si>
    <t>7491653020-R9</t>
  </si>
  <si>
    <t>Montáž jímače pro izolovaný svod na anténě</t>
  </si>
  <si>
    <t>-1533839949</t>
  </si>
  <si>
    <t>7491600630-R1</t>
  </si>
  <si>
    <t>Hromosvodový jímací set izolovaný vysokonapěťový s řízením potenciálu, dle soupisu sestavení, bez vodiče HVI, podpůrná trubka se stojanem</t>
  </si>
  <si>
    <t>-1230004584</t>
  </si>
  <si>
    <t>7491600630-R2</t>
  </si>
  <si>
    <t>Hromosvodový jímací set izolovaný vysokonapěťový s řízením potenciálu, dle soupisu sestavení, bez vodiče HVI, jímač na zdi</t>
  </si>
  <si>
    <t>2038136290</t>
  </si>
  <si>
    <t>7491600630-R3</t>
  </si>
  <si>
    <t>Hromosvodový jímací set izolovaný vysokonapěťový s řízením potenciálu, dle soupisu sestavení, bez vodiče HVI, odsazený jímač na zdi</t>
  </si>
  <si>
    <t>-1941948590</t>
  </si>
  <si>
    <t>7491600630-R4</t>
  </si>
  <si>
    <t>Hromosvodový jímací set izolovaný vysokonapěťový s řízením potenciálu, dle soupisu sestavení, bez vodiče HVI, jímač na anténě 1</t>
  </si>
  <si>
    <t>711841538</t>
  </si>
  <si>
    <t>7491600630-R5</t>
  </si>
  <si>
    <t>Hromosvodový jímací set izolovaný vysokonapěťový s řízením potenciálu, dle soupisu sestavení, bez vodiče HVI, jímač na anténě 2</t>
  </si>
  <si>
    <t>-392830141</t>
  </si>
  <si>
    <t>7491600630-R6</t>
  </si>
  <si>
    <t>Hromosvodový jímací set izolovaný vysokonapěťový s řízením potenciálu, dle soupisu sestavení, bez vodiče HVI, jímač na anténě 3</t>
  </si>
  <si>
    <t>-1538241827</t>
  </si>
  <si>
    <t>7491600630-R7</t>
  </si>
  <si>
    <t>Hromosvodový jímací set izolovaný vysokonapěťový s řízením potenciálu, dle soupisu sestavení, bez vodiče HVI, podpůrná trubka se stojanem, HVI Power</t>
  </si>
  <si>
    <t>-681480972</t>
  </si>
  <si>
    <t>7491600630-R8</t>
  </si>
  <si>
    <t>Hromosvodový jímací set izolovaný vysokonapěťový s řízením potenciálu, dle soupisu sestavení, bez vodiče HVI, podpůrná trubka se stojanem 2 svody</t>
  </si>
  <si>
    <t>1302837424</t>
  </si>
  <si>
    <t>7491653020-R1</t>
  </si>
  <si>
    <t>Zkrácení vodiče HVI a úprava zemnící koncovky</t>
  </si>
  <si>
    <t>-549222562</t>
  </si>
  <si>
    <t>7491653020-R2</t>
  </si>
  <si>
    <t>Montáž krabice chodníkové litinové</t>
  </si>
  <si>
    <t>-1774993508</t>
  </si>
  <si>
    <t>7491600630-R9</t>
  </si>
  <si>
    <t>Litinová krabice chodníková bez dna pro umístění zkušební svorky vč. zkušební svorky</t>
  </si>
  <si>
    <t>-1281988834</t>
  </si>
  <si>
    <t>7492551010</t>
  </si>
  <si>
    <t>Montáž vodičů jednožílových Cu do 16 mm2 - uložení na rošty, pod omítku, do rozvaděče apod.</t>
  </si>
  <si>
    <t>870095183</t>
  </si>
  <si>
    <t>7492500020</t>
  </si>
  <si>
    <t>Kabely, vodiče, šňůry Cu - nn Vodič jednožílový Cu, plastová izolace H07V-U 16 žz (CY)</t>
  </si>
  <si>
    <t>440127167</t>
  </si>
  <si>
    <t>7492500300</t>
  </si>
  <si>
    <t>Kabely, vodiče, šňůry Cu - nn Vodič jednožílový Cu, plastová izolace H07V-U 2,5 zž (CY)</t>
  </si>
  <si>
    <t>-1789166530</t>
  </si>
  <si>
    <t>7498150515</t>
  </si>
  <si>
    <t>Vyhotovení výchozí revizní zprávy pro opravné práce pro objem investičních nákladů přes 100 000 do 500 000 Kč - celková prohlídka zařízení provozního souboru nebo stavebního objektu včetně měření, zkoušek zařízení tohoto provozního souboru nebo stavebního</t>
  </si>
  <si>
    <t>-937193092</t>
  </si>
  <si>
    <t>Vyhotovení výchozí revizní zprávy pro opravné práce pro objem investičních nákladů přes 100 000 do 500 000 Kč - celková prohlídka zařízení provozního souboru nebo stavebního objektu včetně měření, zkoušek zařízení tohoto provozního souboru nebo stavebního objektu revizním technikem na zařízení podle požadavku ČSN, včetně hodnocení a vyhotovení celkové revizní zprávy</t>
  </si>
  <si>
    <t>7498452010</t>
  </si>
  <si>
    <t>Měření zemnících sítí zemnicí sítě délky pásku do 1 000 mm - včetně vyhotovení protokolu</t>
  </si>
  <si>
    <t>329535289</t>
  </si>
  <si>
    <t>7499151010</t>
  </si>
  <si>
    <t>Dokončovací práce na elektrickém zařízení - uvádění zařízení do provozu, drobné montážní práce v rozvaděčích, koordinaci se zhotoviteli souvisejících zařízení apod.</t>
  </si>
  <si>
    <t>1564637394</t>
  </si>
  <si>
    <t>7499151020</t>
  </si>
  <si>
    <t>Dokončovací práce úprava zapojení stávajících kabelových skříní/rozvaděčů - provedení provizorních úprav zapojení stávajících kabelových skříní nebo rozvaděčů v průběhu výstavby (pro montáž nových i provizorních kabelů, drobné úpravy výstroje apod.) mecha</t>
  </si>
  <si>
    <t>1066635751</t>
  </si>
  <si>
    <t>Dokončovací práce úprava zapojení stávajících kabelových skříní/rozvaděčů - provedení provizorních úprav zapojení stávajících kabelových skříní nebo rozvaděčů v průběhu výstavby (pro montáž nových i provizorních kabelů, drobné úpravy výstroje apod.) mechanizmy</t>
  </si>
  <si>
    <t>650 - SLABOPROUD</t>
  </si>
  <si>
    <t>D1 - PSV</t>
  </si>
  <si>
    <t xml:space="preserve">    752 - Slaboproud</t>
  </si>
  <si>
    <t>OST - Jednotný čas</t>
  </si>
  <si>
    <t>752</t>
  </si>
  <si>
    <t>Slaboproud</t>
  </si>
  <si>
    <t>7525001</t>
  </si>
  <si>
    <t>hlavní kabelový rošt (plech. víko) včetně držáků</t>
  </si>
  <si>
    <t>751282569</t>
  </si>
  <si>
    <t>7525002</t>
  </si>
  <si>
    <t>trubka elektroinstalační prům. 40 mm vč. zasekání</t>
  </si>
  <si>
    <t>484808310</t>
  </si>
  <si>
    <t>7525003</t>
  </si>
  <si>
    <t>rack 47U 800x800 19" (včetně uzem. sběrnice a příslušenství)</t>
  </si>
  <si>
    <t>-1806610137</t>
  </si>
  <si>
    <t>7525004</t>
  </si>
  <si>
    <t>rack do 32U 800x800 19" (včetně uzem. sběrnice a příslušenství)</t>
  </si>
  <si>
    <t>-1139445943</t>
  </si>
  <si>
    <t>7525005</t>
  </si>
  <si>
    <t>ocelový parapetní kanál včetně víka</t>
  </si>
  <si>
    <t>-1272411683</t>
  </si>
  <si>
    <t>7525006</t>
  </si>
  <si>
    <t>FTP 6a</t>
  </si>
  <si>
    <t>-302247998</t>
  </si>
  <si>
    <t>7525007</t>
  </si>
  <si>
    <t>opt. kabel 4vl SM</t>
  </si>
  <si>
    <t>-1170022664</t>
  </si>
  <si>
    <t>7525008</t>
  </si>
  <si>
    <t>mikrotrubička 12/8 (zodolněná)</t>
  </si>
  <si>
    <t>814101885</t>
  </si>
  <si>
    <t>7525009</t>
  </si>
  <si>
    <t>krabička přípojná do zdi</t>
  </si>
  <si>
    <t>1554236141</t>
  </si>
  <si>
    <t>7525010</t>
  </si>
  <si>
    <t>protipožární ucpávka</t>
  </si>
  <si>
    <t>-888367448</t>
  </si>
  <si>
    <t>7525011</t>
  </si>
  <si>
    <t>přepěťová ochrana ke kamerám</t>
  </si>
  <si>
    <t>845121115</t>
  </si>
  <si>
    <t>7525012</t>
  </si>
  <si>
    <t>krabička, ukotvení přepěťových ochran</t>
  </si>
  <si>
    <t>836537316</t>
  </si>
  <si>
    <t>7525013</t>
  </si>
  <si>
    <t>mediakonvertor - modul šasí do 5 slotů</t>
  </si>
  <si>
    <t>-186365818</t>
  </si>
  <si>
    <t>7525014</t>
  </si>
  <si>
    <t>držák pro kamery</t>
  </si>
  <si>
    <t>-1080739978</t>
  </si>
  <si>
    <t>7525015</t>
  </si>
  <si>
    <t>optický rozvaděč 24vl - vybavený 6 pigtail</t>
  </si>
  <si>
    <t>385642583</t>
  </si>
  <si>
    <t>7525016</t>
  </si>
  <si>
    <t>UTP patch cord 5e (30-50cm)</t>
  </si>
  <si>
    <t>-692903715</t>
  </si>
  <si>
    <t>7525017</t>
  </si>
  <si>
    <t>UTP patch cord 5e (do 10m)</t>
  </si>
  <si>
    <t>1375828545</t>
  </si>
  <si>
    <t>7525018</t>
  </si>
  <si>
    <t>optický patch cord SM 4vl</t>
  </si>
  <si>
    <t>776477358</t>
  </si>
  <si>
    <t>7525019</t>
  </si>
  <si>
    <t>Chráničojistič 6 A</t>
  </si>
  <si>
    <t>1598156350</t>
  </si>
  <si>
    <t>7525020</t>
  </si>
  <si>
    <t>CYKY-J 3 x 2,5</t>
  </si>
  <si>
    <t>-1189292531</t>
  </si>
  <si>
    <t>7525021</t>
  </si>
  <si>
    <t>revize KS3 - napájecí modul</t>
  </si>
  <si>
    <t>případ</t>
  </si>
  <si>
    <t>280770045</t>
  </si>
  <si>
    <t>7525022</t>
  </si>
  <si>
    <t>kamery digitální IP (sždc)</t>
  </si>
  <si>
    <t>-1548994723</t>
  </si>
  <si>
    <t>7525023</t>
  </si>
  <si>
    <t>kamera digitální SW licence</t>
  </si>
  <si>
    <t>-223153611</t>
  </si>
  <si>
    <t>7525024</t>
  </si>
  <si>
    <t>TS karabička ke kameře (vybavená)</t>
  </si>
  <si>
    <t>-623537409</t>
  </si>
  <si>
    <t>7525025</t>
  </si>
  <si>
    <t>převodník ETH/OPT (5x samostatný, 5x karta do šasí)</t>
  </si>
  <si>
    <t>-1677199931</t>
  </si>
  <si>
    <t>7525026</t>
  </si>
  <si>
    <t>zprovoznění a nastavení kamerového pohledu</t>
  </si>
  <si>
    <t>-755254928</t>
  </si>
  <si>
    <t>7525027</t>
  </si>
  <si>
    <t>zásuvkový a jistící panel do racku</t>
  </si>
  <si>
    <t>-1765606243</t>
  </si>
  <si>
    <t>7525028</t>
  </si>
  <si>
    <t>zásuvky 230V do jistícího panelu racku</t>
  </si>
  <si>
    <t>-331138727</t>
  </si>
  <si>
    <t>7525029</t>
  </si>
  <si>
    <t>switch 24P, POE</t>
  </si>
  <si>
    <t>1220424071</t>
  </si>
  <si>
    <t>7525030</t>
  </si>
  <si>
    <t>kamerový server NVR včetně HDD 2T vč zprovoznění</t>
  </si>
  <si>
    <t>-1079967327</t>
  </si>
  <si>
    <t>7525031</t>
  </si>
  <si>
    <t>montážní krabice na fasádu / do fasády MDZ</t>
  </si>
  <si>
    <t>1848779428</t>
  </si>
  <si>
    <t>7525032</t>
  </si>
  <si>
    <t>kabeláž 3x2x0,8</t>
  </si>
  <si>
    <t>-2120915625</t>
  </si>
  <si>
    <t>7525033</t>
  </si>
  <si>
    <t>kabeláž 2x2x0,8</t>
  </si>
  <si>
    <t>-156521027</t>
  </si>
  <si>
    <t>7525034</t>
  </si>
  <si>
    <t>rozbočná krabička - (magnety EZS)</t>
  </si>
  <si>
    <t>5920537</t>
  </si>
  <si>
    <t>7525035</t>
  </si>
  <si>
    <t>revize po úpravě stávající EPS SŽDC</t>
  </si>
  <si>
    <t>-1688054767</t>
  </si>
  <si>
    <t>7525036</t>
  </si>
  <si>
    <t>přemístění stávajícícho KTPO (SŽDC)</t>
  </si>
  <si>
    <t>-1909794737</t>
  </si>
  <si>
    <t>7525037</t>
  </si>
  <si>
    <t>přemístění stávajícícho OPPO (SŽDC)</t>
  </si>
  <si>
    <t>460393225</t>
  </si>
  <si>
    <t>7525038</t>
  </si>
  <si>
    <t>podlah. krabice PK ( 65 mm hloubka)</t>
  </si>
  <si>
    <t>-1782692967</t>
  </si>
  <si>
    <t>7525039</t>
  </si>
  <si>
    <t>zásuvky RJ45 6a do PK</t>
  </si>
  <si>
    <t>19146479</t>
  </si>
  <si>
    <t>7525040</t>
  </si>
  <si>
    <t>dvojzásuvky RJ45 6a do parapetních systémů / na zeď</t>
  </si>
  <si>
    <t>-1600403373</t>
  </si>
  <si>
    <t>7525041</t>
  </si>
  <si>
    <t>ukončení RJ45 v krabičce</t>
  </si>
  <si>
    <t>-302243178</t>
  </si>
  <si>
    <t>7525042</t>
  </si>
  <si>
    <t>audio kableáž k reproduktorům</t>
  </si>
  <si>
    <t>1830762750</t>
  </si>
  <si>
    <t>7525043</t>
  </si>
  <si>
    <t>HDMI (průměrná cena/m)</t>
  </si>
  <si>
    <t>-1420548320</t>
  </si>
  <si>
    <t>7525044</t>
  </si>
  <si>
    <t>VGA (průměrná cena/m)</t>
  </si>
  <si>
    <t>1147525293</t>
  </si>
  <si>
    <t>7525045</t>
  </si>
  <si>
    <t>AV (průměrná cena/m)</t>
  </si>
  <si>
    <t>-1158852044</t>
  </si>
  <si>
    <t>7525046</t>
  </si>
  <si>
    <t>OHM (orientační hlasový majáček)</t>
  </si>
  <si>
    <t>-1071276912</t>
  </si>
  <si>
    <t>7525047</t>
  </si>
  <si>
    <t>komplexní nastavení jednotlivých OHM</t>
  </si>
  <si>
    <t>375873323</t>
  </si>
  <si>
    <t>7525048</t>
  </si>
  <si>
    <t>STA zásuvka ( TV, FM, SAT)</t>
  </si>
  <si>
    <t>1396801297</t>
  </si>
  <si>
    <t>7525049</t>
  </si>
  <si>
    <t>koaxiální kabeláž (STA)</t>
  </si>
  <si>
    <t>-2040389959</t>
  </si>
  <si>
    <t>7525050</t>
  </si>
  <si>
    <t>krabice pro rozbočení</t>
  </si>
  <si>
    <t>2091538729</t>
  </si>
  <si>
    <t>7525052</t>
  </si>
  <si>
    <t>wc nouzová signalizace</t>
  </si>
  <si>
    <t>-533647142</t>
  </si>
  <si>
    <t>7525053</t>
  </si>
  <si>
    <t>signalizační místa nouzové signalizace</t>
  </si>
  <si>
    <t>1868055479</t>
  </si>
  <si>
    <t>7525054</t>
  </si>
  <si>
    <t>průraz zdí do 60cm</t>
  </si>
  <si>
    <t>557911602</t>
  </si>
  <si>
    <t>7525055</t>
  </si>
  <si>
    <t>přepojení stáv. převěsů cetin</t>
  </si>
  <si>
    <t>-620561309</t>
  </si>
  <si>
    <t>7525056</t>
  </si>
  <si>
    <t>crone pásky (20párů)</t>
  </si>
  <si>
    <t>1935512701</t>
  </si>
  <si>
    <t>7525057</t>
  </si>
  <si>
    <t>krabice MIS včetně příslušenství</t>
  </si>
  <si>
    <t>925861633</t>
  </si>
  <si>
    <t>7525058</t>
  </si>
  <si>
    <t>stavební dozor a nutná koordinace</t>
  </si>
  <si>
    <t>-191897615</t>
  </si>
  <si>
    <t>7525060</t>
  </si>
  <si>
    <t>kontrolní měření strukturované kabeláže včetně protokolu</t>
  </si>
  <si>
    <t>2034031136</t>
  </si>
  <si>
    <t>7525061</t>
  </si>
  <si>
    <t>TRS demontáž antény</t>
  </si>
  <si>
    <t>-83673433</t>
  </si>
  <si>
    <t>7525062</t>
  </si>
  <si>
    <t>TRS montáž antény</t>
  </si>
  <si>
    <t>-864103765</t>
  </si>
  <si>
    <t>7525063</t>
  </si>
  <si>
    <t>TRS sada konektorů</t>
  </si>
  <si>
    <t>-565343570</t>
  </si>
  <si>
    <t>7525064</t>
  </si>
  <si>
    <t>MRS demontáž antény</t>
  </si>
  <si>
    <t>-135568319</t>
  </si>
  <si>
    <t>7525065</t>
  </si>
  <si>
    <t>MRS montáž antény</t>
  </si>
  <si>
    <t>1116257610</t>
  </si>
  <si>
    <t>7525066</t>
  </si>
  <si>
    <t>MRS sada konektorů</t>
  </si>
  <si>
    <t>-2048944214</t>
  </si>
  <si>
    <t>7525067</t>
  </si>
  <si>
    <t>Ochrana TRS/MRS před přepětím</t>
  </si>
  <si>
    <t>-1246461621</t>
  </si>
  <si>
    <t>7525068</t>
  </si>
  <si>
    <t>Měření rádiových sítí po realizaci (TRS)</t>
  </si>
  <si>
    <t>-632599756</t>
  </si>
  <si>
    <t>7525069</t>
  </si>
  <si>
    <t>Měření rádiových sítí po realizaci (MRS)</t>
  </si>
  <si>
    <t>1762943329</t>
  </si>
  <si>
    <t>7525070</t>
  </si>
  <si>
    <t>police do racku 1U</t>
  </si>
  <si>
    <t>-1354011656</t>
  </si>
  <si>
    <t>7525071</t>
  </si>
  <si>
    <t>ventilační jednotka do racku 2U</t>
  </si>
  <si>
    <t>355228423</t>
  </si>
  <si>
    <t>7525072</t>
  </si>
  <si>
    <t>organizer patchcordů rack</t>
  </si>
  <si>
    <t>1715472549</t>
  </si>
  <si>
    <t>7525073</t>
  </si>
  <si>
    <t>patchpanel 24p vybavený (cat 6a)</t>
  </si>
  <si>
    <t>1163864981</t>
  </si>
  <si>
    <t>7525074</t>
  </si>
  <si>
    <t>příslušenství k parapetnímu systému pro montáže kabeláže/ zásuvek</t>
  </si>
  <si>
    <t>-119949341</t>
  </si>
  <si>
    <t>7525075</t>
  </si>
  <si>
    <t>příslušenství do rozbočných krabic apod.</t>
  </si>
  <si>
    <t>767481242</t>
  </si>
  <si>
    <t>7525076</t>
  </si>
  <si>
    <t>demontáž stávajících slaboproudých rozvodů</t>
  </si>
  <si>
    <t>1840710933</t>
  </si>
  <si>
    <t>7525078</t>
  </si>
  <si>
    <t>likvidace odpadu nekontaminovaných, vč. dopravy</t>
  </si>
  <si>
    <t>-583558415</t>
  </si>
  <si>
    <t>7525079</t>
  </si>
  <si>
    <t>drobné sekací práce + hrubé zapravení</t>
  </si>
  <si>
    <t>-805675263</t>
  </si>
  <si>
    <t>Jednotný čas</t>
  </si>
  <si>
    <t>HODINY.R</t>
  </si>
  <si>
    <t xml:space="preserve">Analogové hodiny s logem SŽ ( 2 ks) + ústředna JČ s přijímačem časového signálu  DCF, přívodu CYKY k hodinám atd.-kompletní dodávka+montáž</t>
  </si>
  <si>
    <t>262144</t>
  </si>
  <si>
    <t>447198376</t>
  </si>
  <si>
    <t>Analogové hodiny s logem SŽ ( 2 ks) + ústředna JČ s přijímačem časového signálu DCF, přívodu CYKY k hodinám atd.-kompletní dodávka+montáž</t>
  </si>
  <si>
    <t>700 - VZT</t>
  </si>
  <si>
    <t>D12 - Zařízení č. 10 - Větrání garáže motocyklů</t>
  </si>
  <si>
    <t>D17 - Zařízení č. 16 - Větrání zázemí</t>
  </si>
  <si>
    <t>D18 - Zařízení č. 16A - Zroj chladu pro větrací jednotku zázemí</t>
  </si>
  <si>
    <t>D20 - Zařízení č. 18 - Chlazení kanceláří v 2.NP</t>
  </si>
  <si>
    <t>D31 - Zařízení č. D1 - Větrání pokladny v 1.NP</t>
  </si>
  <si>
    <t>D34 - Zařízení č. D4 - Chlazení pokladny ČD v 1.NP</t>
  </si>
  <si>
    <t>D36 - Zařízení č. P1 - Větrání prostorů pošty v 1.NP</t>
  </si>
  <si>
    <t>D37 - Zařízení č. P2 - Chlazení prostorů pošty v 1.NP</t>
  </si>
  <si>
    <t>D4 - Zařízení č. 4 - Větrání kanceláří v 1.NP</t>
  </si>
  <si>
    <t>D5 - Zařízení č. 5 - Chlazení kanceláří</t>
  </si>
  <si>
    <t>D7 - Zařízení č. 7 - Odsávání výfukových plynů v myčce</t>
  </si>
  <si>
    <t>Z91 - Ostatní náklady - Pomocný materiál a práce</t>
  </si>
  <si>
    <t>D41 - Zařízení č. P6 - Větrání sociálního zázemí v 2.NP</t>
  </si>
  <si>
    <t>D40 - Zařízení č. P5 - Větrání místnosti expedice 1.NP</t>
  </si>
  <si>
    <t>D39 - Zařízení č. P4 - Větrání archívu a skladu 1.NP</t>
  </si>
  <si>
    <t>D38 - Zařízení č. P3 - Větrání sprchy 1.NP</t>
  </si>
  <si>
    <t>D35 - Přemístění stávajících splitových jednotek prostOrů SŽDC:</t>
  </si>
  <si>
    <t>D33 - Zařízení č. D3 - Větrání sociálního zázemí vestibulu 1.NP</t>
  </si>
  <si>
    <t>D32 - Zařízení č. D2 - Větrání sociálního zázemí 1.NP</t>
  </si>
  <si>
    <t>D24 - Zařízení č. 22 - Větrání WC v 2.NP</t>
  </si>
  <si>
    <t>D23 - Zařízení č. 21 - Větrání kanceláří v 2.NP</t>
  </si>
  <si>
    <t>D22 - Zařízení č. 20 - Větrání technické místnosti v 2.NP</t>
  </si>
  <si>
    <t>D21 - Zařízení č. 19 - Chlazení technické místnosti v 2.NP</t>
  </si>
  <si>
    <t>D19 - Zařízení č. 17 - Chlazení a vytápění zázemí</t>
  </si>
  <si>
    <t>D16 - Zařízení č. 15 - Větrání šaten</t>
  </si>
  <si>
    <t>D15 - Zařízení č. 13 - Větrání technické místnosti</t>
  </si>
  <si>
    <t>D14 - Zařízení č. 12 - Větrání WC a úklidu</t>
  </si>
  <si>
    <t>D13 - Zařízení č. 11 - Větrání kanceláří 1.23 a 1.25</t>
  </si>
  <si>
    <t>D11 - Zařízení č. 9B - Chlazení technické místnosti B2 v 1.NP</t>
  </si>
  <si>
    <t>D10 - Zařízení č. 9A - Chlazení technické místnosti B1 v 1.NP</t>
  </si>
  <si>
    <t>D9 - Zařízení č. 9 - Větrání technických místností v 1.NP</t>
  </si>
  <si>
    <t>D8 - Zařízení č. 8 - Větrání garáží</t>
  </si>
  <si>
    <t>D6 - Zařízení č. 6 - Větrání a vytápění myčky</t>
  </si>
  <si>
    <t>D3 - Zařízení č. 3 - Větrání kuchyňky</t>
  </si>
  <si>
    <t>D2 - Zařízení č. 2 - Větrání šaten žen v 1.NP</t>
  </si>
  <si>
    <t>D1 - Zařízení č. 1 - Větrání šaten mužů v 1.NP</t>
  </si>
  <si>
    <t>D12</t>
  </si>
  <si>
    <t>Zařízení č. 10 - Větrání garáže motocyklů</t>
  </si>
  <si>
    <t>R240012001</t>
  </si>
  <si>
    <t>Malý radiální ventilátor v plastové skříni s připojením o100mm, V=150m3/h, Pext=170Pa, Pi=68W/230V</t>
  </si>
  <si>
    <t>616576324</t>
  </si>
  <si>
    <t>Poznámka k položce:_x000d_
- ventilátor má v sobě zabudovanou zpětnou klapku; "kompletní provedení dle specifikace PD a TZ vč. souvisejících prací"</t>
  </si>
  <si>
    <t>R240012002</t>
  </si>
  <si>
    <t>Samočinný ventil o160mm k přívodu čerstvého vzduchu s filtrační vložkou - "specifikace dle PD a TZ"</t>
  </si>
  <si>
    <t>-242528475</t>
  </si>
  <si>
    <t>Poznámka k položce:_x000d_
vč. samočinného termostatu, který reguluje množství vzduchu v závislosti na venkovní teplotě; Venkovní žaluzie je opatřena nátěrem dle odstínu fasády</t>
  </si>
  <si>
    <t>R240012003</t>
  </si>
  <si>
    <t>Výfuková hlavice o100mm - "specifikace dle PD a TZ"</t>
  </si>
  <si>
    <t>26736754</t>
  </si>
  <si>
    <t>R240012004</t>
  </si>
  <si>
    <t>Tepelná izolace tl. 60mm s pozink oplechováním (rozvody na střeše)</t>
  </si>
  <si>
    <t>1330949096</t>
  </si>
  <si>
    <t>Poznámka k položce:_x000d_
"kompletní provedení dle specifikace PD a TZ vč. souvisejících prací"</t>
  </si>
  <si>
    <t>R240012005</t>
  </si>
  <si>
    <t>- o100mm, 0% tvarovek</t>
  </si>
  <si>
    <t>bm</t>
  </si>
  <si>
    <t>2122347060</t>
  </si>
  <si>
    <t>Poznámka k položce:_x000d_
Kruhové vzduchotechnické potrubí ze spirálově vinutých trub a tvarových kusů opatřených dvoubřitým těsněním z gumy,; které se zasouvá do sebe, třída těsnosti D, provedení pozink - "kompletní provedení dle specifikace PD a TZ vč. souvisejících prací"</t>
  </si>
  <si>
    <t>R240012006</t>
  </si>
  <si>
    <t>Izolovaný prostup pro VZT potrubí o100mm vedený přes střechu v podobě trouby o125mm délky do 1,5m</t>
  </si>
  <si>
    <t>-2051123799</t>
  </si>
  <si>
    <t>Poznámka k položce:_x000d_
materiál pozinkované kruhové potrubí vč. tepelné izolace tl. 60mm; "kompletní provedení dle specifikace PD a TZ vč. souvisejících prací"</t>
  </si>
  <si>
    <t>D17</t>
  </si>
  <si>
    <t>Zařízení č. 16 - Větrání zázemí</t>
  </si>
  <si>
    <t>R240018001</t>
  </si>
  <si>
    <t>Větrací jednotka s deskovým rekuperátorem, podlahové provedení (připojení hrdel viz. výkresová část) ve složení:</t>
  </si>
  <si>
    <t>341379546</t>
  </si>
  <si>
    <t xml:space="preserve">Poznámka k položce:_x000d_
Přívodní část:;  - koncový díl pro připojení potrubí o315mm se zabudovanou klapkou a servopohonem;  - filtr vzduchu (třída filtrace F7);  - deskový rekuperátor s by-passem (účinnost 88%, bez kondenzace 77%); (počítáno při rekuperaci s parametry odvodního vzduchu z vnitřního prostoru ti=20°C, vlhkost 40%);  - zabudovaný el. ohřívač o výkonu 3,6kW, teplota přiváděného vzduchu 20°C;  - zabudovaný přímý výparník o výkonu 4,6kW, teplota přiváděného vzduchu 24°C (po rekuperaci);  - ventilátor s EC motorem (plynulá regulace výkonu) V=1150m3/h, Pext=200Pa, Pi=0,32kW/230V v pracovním bodě;  - koncový díl pro připojení potrubí o315mm; Odvodní část:;  - koncový díl pro připojení potrubí o315mm;  - filtr vzduchu (třída filtrace M5);  - deskový rekuperátor viz. přívodní část;  - ventilátor s EC motorem (plynulá regulace výkonu) V=1150m3/h, Pext=200Pa, Pi=0,29kW/230V v pracovním bodě;  - koncový díl pro připojení potrubí o315mm se zabudovanou klapkou a servopohonem; Součástí větrací jednotky je zabudovaný řídící systém s prokabelováním všech komponentů větrací jednotky vč.; nástěnného ovladače s grafickým displejem. Jednotka je dodána včetně snímačů tlaku, teplotních čidel a servopohonů.; Řídící systém dále umožňuje pomocí převodníku napojení nadřazeného systému ModBus RTU pro profesi MaR. ; Navržená jednotka splňuje Nařízení komise (EU) č. 1253/2014 (požadavky na EKODESIGN větracích jednotek - ErP 2018).; "kompletní provedení dle specifikace PD a TZ vč. souvisejících prací"</t>
  </si>
  <si>
    <t>R240018002</t>
  </si>
  <si>
    <t>Zprovoznění jednotky servisním technikem výrobce vč. dopravy - "specifikace dle PD a TZ"</t>
  </si>
  <si>
    <t>-1942542662</t>
  </si>
  <si>
    <t>R240018003</t>
  </si>
  <si>
    <t>Rychloupínací spona o315mm - "specifikace dle PD a TZ"</t>
  </si>
  <si>
    <t>-69050842</t>
  </si>
  <si>
    <t>R240018004</t>
  </si>
  <si>
    <t>Sifon podtlakový s uzávěrem - "specifikace dle PD a TZ"</t>
  </si>
  <si>
    <t>-363846313</t>
  </si>
  <si>
    <t>R240018005</t>
  </si>
  <si>
    <t>Plastové potrubí DN20 pro odvod kondenzátu na střechu vč. tepelné izolace tl. 19mm opatřené hliníkovou fólií</t>
  </si>
  <si>
    <t>-60779473</t>
  </si>
  <si>
    <t>Poznámka k položce:_x000d_
- uvažováno 1bm na každý vývod kondenzátu z větrací jednotky; "kompletní provedení dle specifikace PD a TZ vč. souvisejících prací"</t>
  </si>
  <si>
    <t>R240018006</t>
  </si>
  <si>
    <t>Samoregulační topný kabel 10W/m (230V) délky cca 2m na ochranu potrubí odvádějící kondenzát vč. sady pro</t>
  </si>
  <si>
    <t>-1602187281</t>
  </si>
  <si>
    <t>Poznámka k položce:_x000d_
pro zakončení kabelu, hliníkové samolepící pásky šíře 100mm, termostatu a potřebné kabeláže; (napájení je řešeno z rozvaděče větrací jednotky); "kompletní provedení dle specifikace PD a TZ vč. souvisejících prací"</t>
  </si>
  <si>
    <t>R240018007</t>
  </si>
  <si>
    <t>Střešní sada pro větrací jednotku - nástřešní provedení</t>
  </si>
  <si>
    <t>-1623059567</t>
  </si>
  <si>
    <t>R240018008</t>
  </si>
  <si>
    <t>Příplatek za vyšší krytí IP65 řídící skříně pro větrací jednotku, který je umístěn ve venkovním prostředí</t>
  </si>
  <si>
    <t>1402804681</t>
  </si>
  <si>
    <t>382</t>
  </si>
  <si>
    <t>R240018009</t>
  </si>
  <si>
    <t>Šikmý kus se sítem 500x250mm - "specifikace dle PD a TZ"</t>
  </si>
  <si>
    <t>-830503062</t>
  </si>
  <si>
    <t>R240018010</t>
  </si>
  <si>
    <t>Tlumič hluku kruhový o315mm délky 900mm - "specifikace dle PD a TZ"</t>
  </si>
  <si>
    <t>1835039828</t>
  </si>
  <si>
    <t>R240018011</t>
  </si>
  <si>
    <t>Tlumič hluku kulisový 500x250mm délky 1000mm - "specifikace dle PD a TZ"</t>
  </si>
  <si>
    <t>685467067</t>
  </si>
  <si>
    <t>R240018012</t>
  </si>
  <si>
    <t>Přívodní vířivý anemostat 600x600mm - počet nastavitelných lamel 16ks - "specifikace dle PD a TZ"</t>
  </si>
  <si>
    <t>985456121</t>
  </si>
  <si>
    <t>R240018013</t>
  </si>
  <si>
    <t>Plenum box s klapkou 600-600mm, horizontální připojení o200mm - "specifikace dle PD a TZ"</t>
  </si>
  <si>
    <t>-551699343</t>
  </si>
  <si>
    <t>R240018014</t>
  </si>
  <si>
    <t>Odvodní vířivý anemostat 600x600mm - počet nastavitelných lamel 16ks - "specifikace dle PD a TZ"</t>
  </si>
  <si>
    <t>1580347908</t>
  </si>
  <si>
    <t>R240018015</t>
  </si>
  <si>
    <t>-1260108447</t>
  </si>
  <si>
    <t>R240018016</t>
  </si>
  <si>
    <t>233695990</t>
  </si>
  <si>
    <t>R240018017</t>
  </si>
  <si>
    <t>Čtyřhranné VZT potrubí pozink. sk. I., tř. těsnosti I. - 100% tvarovek</t>
  </si>
  <si>
    <t>2057844113</t>
  </si>
  <si>
    <t>R240018018</t>
  </si>
  <si>
    <t>- o315mm, 30% tvarovek</t>
  </si>
  <si>
    <t>1780711959</t>
  </si>
  <si>
    <t>R240018019</t>
  </si>
  <si>
    <t>- o250mm, 30% tvarovek</t>
  </si>
  <si>
    <t>1282753120</t>
  </si>
  <si>
    <t>R240018020</t>
  </si>
  <si>
    <t>- o200mm, 30% tvarovek</t>
  </si>
  <si>
    <t>446236162</t>
  </si>
  <si>
    <t>R240018021</t>
  </si>
  <si>
    <t>Ohebná hadice o200mm, balení po 10m - "kompletní provedení dle specifikace PD a TZ vč. souvisejících prací"</t>
  </si>
  <si>
    <t>bal</t>
  </si>
  <si>
    <t>1896091806</t>
  </si>
  <si>
    <t>R240018022</t>
  </si>
  <si>
    <t>Izolovaný prostup pro VZT potrubí o315mm vedený přes střechu v podobě trouby o355mm délky do 1,5m</t>
  </si>
  <si>
    <t>-1525392108</t>
  </si>
  <si>
    <t>D18</t>
  </si>
  <si>
    <t>Zařízení č. 16A - Zroj chladu pro větrací jednotku zázemí</t>
  </si>
  <si>
    <t>R240019001</t>
  </si>
  <si>
    <t>Venkovní kondenzační jednotka - Qch(nom)=5,6kW (R32), Pi=1,69kW/16A/230V</t>
  </si>
  <si>
    <t>-1627297280</t>
  </si>
  <si>
    <t>Poznámka k položce:_x000d_
hluk od jednotky: Lwa=63dBA, Lpa=46dBA v 1m; "kompletní provedení dle specifikace PD a TZ vč. souvisejících prací"</t>
  </si>
  <si>
    <t>R240019002</t>
  </si>
  <si>
    <t>Komunikační modul s řízením 0-10V vč. propojení s řízením větrací jednotky</t>
  </si>
  <si>
    <t>1158950298</t>
  </si>
  <si>
    <t>R240019003</t>
  </si>
  <si>
    <t>Rozvod chladu vč. montáže komunikačního kabelu a závěsného materiálu - Cu potrubí opatřené</t>
  </si>
  <si>
    <t>2046245816</t>
  </si>
  <si>
    <t>Poznámka k položce:_x000d_
kaučukovou izolací, vč. samolepící pásky, izolačních závěsných pouzder; "kompletní provedení dle specifikace PD a TZ vč. souvisejících prací"</t>
  </si>
  <si>
    <t>R240019004</t>
  </si>
  <si>
    <t>Oplechování rozvodu chladu vedeného na střeše objektu (cca 2bm)</t>
  </si>
  <si>
    <t>-1927933874</t>
  </si>
  <si>
    <t>R240019005</t>
  </si>
  <si>
    <t>Montáž zařízení, dodávka chladiva, uvedení do provozu, zkouška těsnosti, zaškolení obsluhy</t>
  </si>
  <si>
    <t>-797035937</t>
  </si>
  <si>
    <t>D20</t>
  </si>
  <si>
    <t>Zařízení č. 18 - Chlazení kanceláří v 2.NP</t>
  </si>
  <si>
    <t>R240021001</t>
  </si>
  <si>
    <t>Venkovní kondenzační jednotka - Qch(nom)=22,4kW (R410A), Pi=5,54kW/20A/400V</t>
  </si>
  <si>
    <t>1162930697</t>
  </si>
  <si>
    <t>Poznámka k položce:_x000d_
hluk od jednotky: Lwa=74dBA, Lpa=55dBA v 1m ; "kompletní provedení dle specifikace PD a TZ vč. souvisejících prací"</t>
  </si>
  <si>
    <t>R240021002</t>
  </si>
  <si>
    <t>Vnitřní nástěnná jednotka Qch=4,5kW</t>
  </si>
  <si>
    <t>701937166</t>
  </si>
  <si>
    <t>R240021003</t>
  </si>
  <si>
    <t>Vnitřní nástěnná jednotka Qch=3,6kW</t>
  </si>
  <si>
    <t>1779591106</t>
  </si>
  <si>
    <t>R240021004</t>
  </si>
  <si>
    <t>Vnitřní nástěnná jednotka Qch=2,8kW</t>
  </si>
  <si>
    <t>-384630277</t>
  </si>
  <si>
    <t>R240021005</t>
  </si>
  <si>
    <t>Kabelový ovladač nástěnný, standardní s LCD vč. propojovací kabeláže</t>
  </si>
  <si>
    <t>1963820631</t>
  </si>
  <si>
    <t>R240021006</t>
  </si>
  <si>
    <t>Konektor umožňující profesi MaR snímat chod/poruchu zařízení a externě jednotku vypnout/zapnout</t>
  </si>
  <si>
    <t>-1741828009</t>
  </si>
  <si>
    <t>R240021007</t>
  </si>
  <si>
    <t>Robočovač chladiva 105 - "kompletní provedení dle specifikace PD a TZ vč. souvisejících prací"</t>
  </si>
  <si>
    <t>-658882427</t>
  </si>
  <si>
    <t>R240021008</t>
  </si>
  <si>
    <t>Robočovač chladiva 55 - "kompletní provedení dle specifikace PD a TZ vč. souvisejících prací"</t>
  </si>
  <si>
    <t>1905821361</t>
  </si>
  <si>
    <t>R240021009</t>
  </si>
  <si>
    <t>Rozvod chladu vč. montáže komunikačního kabelu a závěsného materiálu - Cu potrubí (max o22x12mm) opatřené</t>
  </si>
  <si>
    <t>-879258338</t>
  </si>
  <si>
    <t>Poznámka k položce:_x000d_
kaučukovou izolací, vč. samolepící pásky, izolačních závěsných pouzder ; "kompletní provedení dle specifikace PD a TZ vč. souvisejících prací"</t>
  </si>
  <si>
    <t>R240021010</t>
  </si>
  <si>
    <t>Oplechování rozvodu chladu vedeného na střeše objektu (cca 4bm)</t>
  </si>
  <si>
    <t>1110405900</t>
  </si>
  <si>
    <t>R240021011</t>
  </si>
  <si>
    <t>Montáž zařízení, dodávka chladiva cca 5kg, uvedení do provozu, zkouška těsnosti, zaškolení obsluhy</t>
  </si>
  <si>
    <t>-1804284239</t>
  </si>
  <si>
    <t>D31</t>
  </si>
  <si>
    <t>Zařízení č. D1 - Větrání pokladny v 1.NP</t>
  </si>
  <si>
    <t>R240033001</t>
  </si>
  <si>
    <t>Malá větrací jednotka s deskovým rekuperátorem, podstropní provedení (připojení hrdel viz. výkresová část)</t>
  </si>
  <si>
    <t>-753496884</t>
  </si>
  <si>
    <t xml:space="preserve">Poznámka k položce:_x000d_
V=200m3/h, Pext=125Pa, Pi=136W/0,59A/230V, jednotka je vybavena:;  - deskovými filtry (sání G4 +F7, odvod G4);  - ventilátory s EC motorem (plynulá regulace výkonu);  - deskovým rekuperátorem tepla s by-passem (účinnost 83%); Součástí jednotky je zabudované řízení s nástěnným ovladačem, umožňující následující řízení:;  - indikace zanesených filtrů;  - ovládání by-passu; "kompletní provedení dle specifikace PD a TZ vč. souvisejících prací"</t>
  </si>
  <si>
    <t>R240033002</t>
  </si>
  <si>
    <t>189027469</t>
  </si>
  <si>
    <t>R240033003</t>
  </si>
  <si>
    <t>Elektrický předehřev do potrubí o160mm, Pi=700W/3,04A/230V - "specifikace dle PD a TZ"</t>
  </si>
  <si>
    <t>1551945069</t>
  </si>
  <si>
    <t>Poznámka k položce:_x000d_
- součástí ohřívače jsou dvě teplotní čidla</t>
  </si>
  <si>
    <t>R240033004</t>
  </si>
  <si>
    <t>Potrubní čidlo teploty výstupního vzduchu z větarcí jednotky vč. kabeláže</t>
  </si>
  <si>
    <t>-1794139573</t>
  </si>
  <si>
    <t>R240033005</t>
  </si>
  <si>
    <t>Potrubní kouřové čidlo sloužící k vypínání větrací jednotku při detekci kouře (trafo dodávka profese elektro)</t>
  </si>
  <si>
    <t>-634452088</t>
  </si>
  <si>
    <t>Poznámka k položce:_x000d_
- součástí montáže je i prokabelování s větrací jednotkou vč. kabeláže; "kompletní provedení dle specifikace PD a TZ vč. souvisejících prací"</t>
  </si>
  <si>
    <t>R240033006</t>
  </si>
  <si>
    <t>Protidešťová žaluzie plastová o200mm vč. nátěru RAL dle odstínu fasády - "specifikace dle PD a TZ"</t>
  </si>
  <si>
    <t>1789816024</t>
  </si>
  <si>
    <t>R240033007</t>
  </si>
  <si>
    <t>Zpětná klapka o200mm - "specifikace dle PD a TZ"</t>
  </si>
  <si>
    <t>417394614</t>
  </si>
  <si>
    <t>R240033008</t>
  </si>
  <si>
    <t>Přetlaková žaluzie plastová o200mm vč. nátěru RAL dle odstínu fasády - "specifikace dle PD a TZ"</t>
  </si>
  <si>
    <t>-1960195897</t>
  </si>
  <si>
    <t>R240033009</t>
  </si>
  <si>
    <t>Tlumič hluku kruhový o160mm délky 900mm - "specifikace dle PD a TZ"</t>
  </si>
  <si>
    <t>1823732741</t>
  </si>
  <si>
    <t>R240033010</t>
  </si>
  <si>
    <t>Přívodní vyústka 300x100mm vč. regulace - "specifikace dle PD a TZ"</t>
  </si>
  <si>
    <t>-1564179084</t>
  </si>
  <si>
    <t>R240033011</t>
  </si>
  <si>
    <t>Připojovací nástavec pro vyústku 300x100mm, boční kruhové připojení o125mm - "specifikace dle PD a TZ"</t>
  </si>
  <si>
    <t>295388567</t>
  </si>
  <si>
    <t>423</t>
  </si>
  <si>
    <t>R240033012</t>
  </si>
  <si>
    <t>Odvodní vyústka 300x100mm vč. regulace - "specifikace dle PD a TZ"</t>
  </si>
  <si>
    <t>1399417070</t>
  </si>
  <si>
    <t>R240033013</t>
  </si>
  <si>
    <t>Připojovací nástavec pro vyústku 300x100mm, boční kruhové připojení o200mm - "specifikace dle PD a TZ"</t>
  </si>
  <si>
    <t>-480798107</t>
  </si>
  <si>
    <t>R240033014</t>
  </si>
  <si>
    <t>Tepelná izolace tl. 40mm s Al. polepem (sací potrubí)</t>
  </si>
  <si>
    <t>-174948773</t>
  </si>
  <si>
    <t>R240033015</t>
  </si>
  <si>
    <t>-1447405643</t>
  </si>
  <si>
    <t>427</t>
  </si>
  <si>
    <t>R240033016</t>
  </si>
  <si>
    <t>- o160mm, 30% tvarovek</t>
  </si>
  <si>
    <t>514788525</t>
  </si>
  <si>
    <t>R240033017</t>
  </si>
  <si>
    <t>- o125mm, 30% tvarovek</t>
  </si>
  <si>
    <t>526210070</t>
  </si>
  <si>
    <t>R240033018</t>
  </si>
  <si>
    <t>Ohebná hadice o160mm s tepelnou a hlukovou izolací tl. 25mm (16kg/m2), balení po 10m</t>
  </si>
  <si>
    <t>488085187</t>
  </si>
  <si>
    <t>R240033019</t>
  </si>
  <si>
    <t>Ohebná hadice o125mm, balení po 10m - "kompletní provedení dle specifikace PD a TZ vč. souvisejících prací"</t>
  </si>
  <si>
    <t>1173771999</t>
  </si>
  <si>
    <t>D34</t>
  </si>
  <si>
    <t>Zařízení č. D4 - Chlazení pokladny ČD v 1.NP</t>
  </si>
  <si>
    <t>R240036001</t>
  </si>
  <si>
    <t>Venkovní kondenzační jednotka - Qch(nom)=2,5kW (R32), Pi=0,82kW/10A/230V</t>
  </si>
  <si>
    <t>-684965065</t>
  </si>
  <si>
    <t>Poznámka k položce:_x000d_
hluk od jednotky: Lwa=61dBA, Lpa=46dBA v 1m - "kompletní dle specifikace PD a TZ vč. souvisejících prací"</t>
  </si>
  <si>
    <t>R240036002</t>
  </si>
  <si>
    <t>Vnitřní nástěnná jednotka Qch=2,5kW vč. infra ovladače</t>
  </si>
  <si>
    <t>1207259490</t>
  </si>
  <si>
    <t>Poznámka k položce:_x000d_
"kompletní dle specifikace PD a TZ vč. souvisejících prací"</t>
  </si>
  <si>
    <t>R240036003</t>
  </si>
  <si>
    <t>-1924311469</t>
  </si>
  <si>
    <t>R240036004</t>
  </si>
  <si>
    <t>-1190476352</t>
  </si>
  <si>
    <t>R240036005</t>
  </si>
  <si>
    <t>1323965192</t>
  </si>
  <si>
    <t>R240036006</t>
  </si>
  <si>
    <t>-879355469</t>
  </si>
  <si>
    <t>R240036007</t>
  </si>
  <si>
    <t>Izolovaný prostup pro rozvod chladu vedený přes střechu v podobě trouby o125mm délky do 1,5m</t>
  </si>
  <si>
    <t>1966559486</t>
  </si>
  <si>
    <t>Poznámka k položce:_x000d_
materiál např. plast - KG či pozinkované kruhové potrubí vč. tepelné izolace; "kompletní provedení dle specifikace PD a TZ vč. souvisejících prací"</t>
  </si>
  <si>
    <t>D36</t>
  </si>
  <si>
    <t>Zařízení č. P1 - Větrání prostorů pošty v 1.NP</t>
  </si>
  <si>
    <t>R240037001</t>
  </si>
  <si>
    <t>Větrací jednotka s deskovým rekuperátorem, podstropní provedení (připojení hrdel viz. výkresová část) ve složení:</t>
  </si>
  <si>
    <t>-1620838541</t>
  </si>
  <si>
    <t xml:space="preserve">Poznámka k položce:_x000d_
Přívodní část:;  - koncový díl pro připojení potrubí o315mm se zabudovanou klapkou a servopohonem;  - filtr vzduchu (třída filtrace F7);  - deskový rekuperátor s by-passem (účinnost 87%, bez kondenzace 77%); (počítáno při rekuperaci s parametry odvodního vzduchu z vnitřního prostoru ti=20°C, vlhkost 40%);  - zabudovaný el. ohřívač o výkonu 3,6kW, teplota přiváděného vzduchu 20°C;  - ventilátor s EC motorem (plynulá regulace výkonu) V=1200m3/h, Pext=200Pa, Pi=0,31kW/230V v pracovním bodě;  - koncový díl pro připojení potrubí o315mm; Odvodní část:;  - koncový díl pro připojení potrubí o315mm;  - filtr vzduchu (třída filtrace M5);  - deskový rekuperátor viz. přívodní část;  - ventilátor s EC motorem (plynulá regulace výkonu) V=1200m3/h, Pext=200Pa, Pi=0,31kW/230V v pracovním bodě;  - koncový díl pro připojení potrubí o315mm se zabudovanou klapkou a servopohonem; Součástí větrací jednotky je zabudovaný řídící systém s prokabelováním všech komponentů větrací jednotky vč.; nástěnného ovladače s grafickým displejem. Jednotka je dodána včetně snímačů tlaku, teplotních čidel a servopohonů.; Řídící systém dále umožňuje pomocí převodníku napojení nadřazeného systému ModBus RTU pro profesi MaR. ; Navržená jednotka splňuje Nařízení komise (EU) č. 1253/2014 (požadavky na EKODESIGN větracích jednotek - ErP 2018).; "kompletní provedení dle specifikace PD a TZ vč. souvisejících prací"</t>
  </si>
  <si>
    <t>R240037002</t>
  </si>
  <si>
    <t>-1794738283</t>
  </si>
  <si>
    <t>R240037003</t>
  </si>
  <si>
    <t>-730155336</t>
  </si>
  <si>
    <t>R240037004</t>
  </si>
  <si>
    <t>1287510486</t>
  </si>
  <si>
    <t>R240037005</t>
  </si>
  <si>
    <t>1858913912</t>
  </si>
  <si>
    <t>R240037006</t>
  </si>
  <si>
    <t>Šikmý kus se sítem o315mm - "specifikace dle PD a TZ"</t>
  </si>
  <si>
    <t>50699778</t>
  </si>
  <si>
    <t>R240037007</t>
  </si>
  <si>
    <t>Výfuková hlavice o315mm - "specifikace dle PD a TZ"</t>
  </si>
  <si>
    <t>299083080</t>
  </si>
  <si>
    <t>R240037008</t>
  </si>
  <si>
    <t>1350117870</t>
  </si>
  <si>
    <t>R240037009</t>
  </si>
  <si>
    <t>1701567663</t>
  </si>
  <si>
    <t>R240037010</t>
  </si>
  <si>
    <t>Plenum box s klapkou 600x600mm, horizontální připojení o160mm - "specifikace dle PD a TZ"</t>
  </si>
  <si>
    <t>-1736078270</t>
  </si>
  <si>
    <t>R240037011</t>
  </si>
  <si>
    <t>-1090184614</t>
  </si>
  <si>
    <t>R240037012</t>
  </si>
  <si>
    <t>1592944524</t>
  </si>
  <si>
    <t>R240037013</t>
  </si>
  <si>
    <t>1081463411</t>
  </si>
  <si>
    <t>R240037014</t>
  </si>
  <si>
    <t>-797017070</t>
  </si>
  <si>
    <t>R240037015</t>
  </si>
  <si>
    <t>24024245</t>
  </si>
  <si>
    <t>456</t>
  </si>
  <si>
    <t>R240037016</t>
  </si>
  <si>
    <t>1731148212</t>
  </si>
  <si>
    <t>R240037017</t>
  </si>
  <si>
    <t>Odvodní talířový ventil o160mm, vč. montážní zděře - "specifikace dle PD a TZ"</t>
  </si>
  <si>
    <t>202820646</t>
  </si>
  <si>
    <t>R240037018</t>
  </si>
  <si>
    <t>Regulační klapka ruční o160mm - "specifikace dle PD a TZ"</t>
  </si>
  <si>
    <t>1228538450</t>
  </si>
  <si>
    <t>R240037019</t>
  </si>
  <si>
    <t>Regulační klapka ruční o125mm - "specifikace dle PD a TZ"</t>
  </si>
  <si>
    <t>-246051977</t>
  </si>
  <si>
    <t>R240037020</t>
  </si>
  <si>
    <t>Dveřní mřížka 500x150mm, odstín přírodní elox (dvě mřížky na jedny dveře) - "specifikace dle PD a TZ"</t>
  </si>
  <si>
    <t>1997213572</t>
  </si>
  <si>
    <t>R240037021</t>
  </si>
  <si>
    <t>-2011726696</t>
  </si>
  <si>
    <t>R240037022</t>
  </si>
  <si>
    <t>-344630</t>
  </si>
  <si>
    <t>R240037023</t>
  </si>
  <si>
    <t>-238391199</t>
  </si>
  <si>
    <t>R240037024</t>
  </si>
  <si>
    <t>-2104775487</t>
  </si>
  <si>
    <t>R240037025</t>
  </si>
  <si>
    <t>365252979</t>
  </si>
  <si>
    <t>R240037026</t>
  </si>
  <si>
    <t>-192448763</t>
  </si>
  <si>
    <t>R240037027</t>
  </si>
  <si>
    <t>1696631024</t>
  </si>
  <si>
    <t>R240037028</t>
  </si>
  <si>
    <t>Ohebná hadice o315mm s tepelnou a hlukovou izolací tl. 25mm (16kg/m2), balení po 10m</t>
  </si>
  <si>
    <t>-2013538459</t>
  </si>
  <si>
    <t>R240037029</t>
  </si>
  <si>
    <t>Ohebná hadice o160mm, balení po 10m - "kompletní provedení dle specifikace PD a TZ vč. souvisejících prací"</t>
  </si>
  <si>
    <t>-1370768432</t>
  </si>
  <si>
    <t>R240037030</t>
  </si>
  <si>
    <t>2007997702</t>
  </si>
  <si>
    <t>R240037031</t>
  </si>
  <si>
    <t>-991831152</t>
  </si>
  <si>
    <t>D37</t>
  </si>
  <si>
    <t>Zařízení č. P2 - Chlazení prostorů pošty v 1.NP</t>
  </si>
  <si>
    <t>R240038001</t>
  </si>
  <si>
    <t>Venkovní kondenzační jednotka - Qch(nom)=15,5kW (R410A), Pi=4,25kW/16A/400V</t>
  </si>
  <si>
    <t>835136063</t>
  </si>
  <si>
    <t>Poznámka k položce:_x000d_
hluk od jednotky: Lwa=68dBA, Lpa=51dBA v 1m; "kompletní provedení dle specifikace PD a TZ vč. souvisejících prací"</t>
  </si>
  <si>
    <t>R240038002</t>
  </si>
  <si>
    <t>Vnitřní kazetová jednotka Qch=4,5kW vč. čelního panelu rozměru 620x620mm a nástěnného ovladače s kabelem</t>
  </si>
  <si>
    <t>159715437</t>
  </si>
  <si>
    <t>R240038003</t>
  </si>
  <si>
    <t>Vnitřní kazetová jednotka Qch=2,8kW vč. čelního panelu rozměru 620x620mm a nástěnného ovladače s kabelem</t>
  </si>
  <si>
    <t>-1121633878</t>
  </si>
  <si>
    <t>R240038004</t>
  </si>
  <si>
    <t>-1235242043</t>
  </si>
  <si>
    <t>R240038005</t>
  </si>
  <si>
    <t>516031194</t>
  </si>
  <si>
    <t>R240038006</t>
  </si>
  <si>
    <t>-1886925726</t>
  </si>
  <si>
    <t>R240038007</t>
  </si>
  <si>
    <t>-1234202616</t>
  </si>
  <si>
    <t>R240038008</t>
  </si>
  <si>
    <t>793343236</t>
  </si>
  <si>
    <t>R240038009</t>
  </si>
  <si>
    <t>Montáž zařízení, dodávka chladiva cca 3kg, uvedení do provozu, zkouška těsnosti, zaškolení obsluhy</t>
  </si>
  <si>
    <t>462432465</t>
  </si>
  <si>
    <t>R240038010</t>
  </si>
  <si>
    <t>1459543294</t>
  </si>
  <si>
    <t>D4</t>
  </si>
  <si>
    <t>Zařízení č. 4 - Větrání kanceláří v 1.NP</t>
  </si>
  <si>
    <t>R240004001</t>
  </si>
  <si>
    <t>-1014701854</t>
  </si>
  <si>
    <t xml:space="preserve">Poznámka k položce:_x000d_
Přívodní část:;  - koncový díl pro připojení potrubí o200mm se zabudovanou klapkou a servopohonem;  - filtr vzduchu (třída filtrace F7);  - deskový rekuperátor s by-passem (účinnost 88%, bez kondenzace 78%); (počítáno při rekuperaci s parametry odvodního vzduchu z vnitřního prostoru ti=20°C, vlhkost 40%);  - zabudovaný el. ohřívač o výkonu 2kW, teplota přiváděného vzduchu 20°C;  - ventilátor s EC motorem (plynulá regulace výkonu) V=400m3/h, Pext=150Pa, Pi=0,11kW/230V v pracovním bodě;  - koncový díl pro připojení potrubí o200mm; Odvodní část:;  - koncový díl pro připojení potrubí o200mm;  - filtr vzduchu (třída filtrace M5);  - deskový rekuperátor viz. přívodní část;  - ventilátor s EC motorem (plynulá regulace výkonu) V=400m3/h, Pext=150Pa, Pi=0,11kW/230V v pracovním bodě;  - koncový díl pro připojení potrubí o200mm se zabudovanou klapkou a servopohonem; Součástí větrací jednotky je zabudovaný řídící systém s prokabelováním všech komponentů větrací jednotky vč.; nástěnného ovladače s grafickým displejem. Jednotka je dodána včetně snímačů tlaku, teplotních čidel a servopohonů.; Řídící systém dále umožňuje pomocí převodníku napojení nadřazeného systému ModBus RTU pro profesi MaR. ; Navržená jednotka splňuje Nařízení komise (EU) č. 1253/2014 (požadavky na EKODESIGN větracích jednotek - ErP 2018).; "kompletní provedení dle specifikace PD a TZ vč. souvisejících prací"</t>
  </si>
  <si>
    <t>R240004002</t>
  </si>
  <si>
    <t>-443064181</t>
  </si>
  <si>
    <t>R240004003</t>
  </si>
  <si>
    <t>Rychloupínací spona o200mm - "specifikace dle PD a TZ"</t>
  </si>
  <si>
    <t>1736455169</t>
  </si>
  <si>
    <t>R240004004</t>
  </si>
  <si>
    <t>1251933200</t>
  </si>
  <si>
    <t>R240004005</t>
  </si>
  <si>
    <t>Šikmý kus se sítem o200mm - "specifikace dle PD a TZ"</t>
  </si>
  <si>
    <t>943763254</t>
  </si>
  <si>
    <t>R240004006</t>
  </si>
  <si>
    <t>Výfuková hlavice o200mm - "specifikace dle PD a TZ"</t>
  </si>
  <si>
    <t>586986645</t>
  </si>
  <si>
    <t>R240004007</t>
  </si>
  <si>
    <t>Tlumič hluku kruhový o200mm délky 900mm - "specifikace dle PD a TZ"</t>
  </si>
  <si>
    <t>-174286959</t>
  </si>
  <si>
    <t>R240004008</t>
  </si>
  <si>
    <t>296282738</t>
  </si>
  <si>
    <t>R240004009</t>
  </si>
  <si>
    <t>1542571001</t>
  </si>
  <si>
    <t>R240004010</t>
  </si>
  <si>
    <t>Přívodní vyústka 200x100mm vč. regulace - "specifikace dle PD a TZ"</t>
  </si>
  <si>
    <t>1422107417</t>
  </si>
  <si>
    <t>R240004011</t>
  </si>
  <si>
    <t>Připojovací nástavec pro vyústku 200x100mm, boční kruhové připojení o100mm - "specifikace dle PD a TZ"</t>
  </si>
  <si>
    <t>489108876</t>
  </si>
  <si>
    <t>R240004012</t>
  </si>
  <si>
    <t>1568287497</t>
  </si>
  <si>
    <t>R240004013</t>
  </si>
  <si>
    <t>-1126855414</t>
  </si>
  <si>
    <t>R240004014</t>
  </si>
  <si>
    <t>2138626908</t>
  </si>
  <si>
    <t>R240004015</t>
  </si>
  <si>
    <t>Protipožární mřížka 250x200mm, tl. 100mm, požární odolnost EI1 120 - "specifikace dle PD a TZ"</t>
  </si>
  <si>
    <t>-366128573</t>
  </si>
  <si>
    <t>R240004016</t>
  </si>
  <si>
    <t>-1767503478</t>
  </si>
  <si>
    <t>R240004017</t>
  </si>
  <si>
    <t>Tepelná izolace tl. 40mm s Al. polepem - "kompletní provedení dle specifikace PD a TZ vč. souvisejících prací"</t>
  </si>
  <si>
    <t>1856103713</t>
  </si>
  <si>
    <t>R240004018</t>
  </si>
  <si>
    <t>1446492526</t>
  </si>
  <si>
    <t>R240004019</t>
  </si>
  <si>
    <t>44235486</t>
  </si>
  <si>
    <t>R240004020</t>
  </si>
  <si>
    <t>440844974</t>
  </si>
  <si>
    <t>R240004021</t>
  </si>
  <si>
    <t>1591683082</t>
  </si>
  <si>
    <t>R240004022</t>
  </si>
  <si>
    <t>Ohebná hadice o200mm s tepelnou a hlukovou izolací tl. 25mm (16kg/m2), balení po 10m</t>
  </si>
  <si>
    <t>-472696025</t>
  </si>
  <si>
    <t>R240004023</t>
  </si>
  <si>
    <t>-366785577</t>
  </si>
  <si>
    <t>R240004024</t>
  </si>
  <si>
    <t>Izolovaný prostup pro VZT potrubí o200mm vedený přes střechu v podobě trouby o250mm délky do 1,5m</t>
  </si>
  <si>
    <t>1957214501</t>
  </si>
  <si>
    <t>D5</t>
  </si>
  <si>
    <t>Zařízení č. 5 - Chlazení kanceláří</t>
  </si>
  <si>
    <t>R240005001</t>
  </si>
  <si>
    <t>Venkovní kondenzační jednotka - Qch(nom)=12,1kW (R410A), Pi=2,82kW/16A/400V</t>
  </si>
  <si>
    <t>611779658</t>
  </si>
  <si>
    <t>Poznámka k položce:_x000d_
hluk od jednotky: Lwa=66dBA, Lpa=49dBA v 1m ; "kompletní provedení dle specifikace PD a TZ vč. souvisejících prací"</t>
  </si>
  <si>
    <t>R240005002</t>
  </si>
  <si>
    <t>Vnitřní kazetová jednotka Qch=4,5kW vč. čelního panelu rozměru 620x620mm</t>
  </si>
  <si>
    <t>-1613320736</t>
  </si>
  <si>
    <t>R240005003</t>
  </si>
  <si>
    <t>Vnitřní kazetová jednotka Qch=2,8kW vč. čelního panelu rozměru 620x620mm</t>
  </si>
  <si>
    <t>661830423</t>
  </si>
  <si>
    <t>R240005004</t>
  </si>
  <si>
    <t>Vnitřní kazetová jednotka Qch=2,2kW vč. čelního panelu rozměru 620x620mm</t>
  </si>
  <si>
    <t>264317527</t>
  </si>
  <si>
    <t>R240005005</t>
  </si>
  <si>
    <t>-679448991</t>
  </si>
  <si>
    <t>R240005006</t>
  </si>
  <si>
    <t>1520523803</t>
  </si>
  <si>
    <t>R240005007</t>
  </si>
  <si>
    <t>Robočovač chladiva - "kompletní provedení dle specifikace PD a TZ vč. souvisejících prací"</t>
  </si>
  <si>
    <t>1110739816</t>
  </si>
  <si>
    <t>R240005008</t>
  </si>
  <si>
    <t>Rozvod chladu vč. montáže komunikačního kabelu a závěsného materiálu - Cu potrubí (max. o16x10mm) opatřené</t>
  </si>
  <si>
    <t>1390902850</t>
  </si>
  <si>
    <t>R240005009</t>
  </si>
  <si>
    <t>-1952538674</t>
  </si>
  <si>
    <t>R240005010</t>
  </si>
  <si>
    <t>-684677564</t>
  </si>
  <si>
    <t>R240005011</t>
  </si>
  <si>
    <t>-2115053598</t>
  </si>
  <si>
    <t>D7</t>
  </si>
  <si>
    <t>Zařízení č. 7 - Odsávání výfukových plynů v myčce</t>
  </si>
  <si>
    <t>R240007001</t>
  </si>
  <si>
    <t>Odvodní radiální ventilátor o160mm, V=1000m3/h, Pext=1300Pa, Pi=0,9kW/1,9A/400V</t>
  </si>
  <si>
    <t>-75994808</t>
  </si>
  <si>
    <t>R240007002</t>
  </si>
  <si>
    <t>Montážní stojan pod ventilátor - "specifikace dle PD a TZ"</t>
  </si>
  <si>
    <t>1426806950</t>
  </si>
  <si>
    <t>R240007003</t>
  </si>
  <si>
    <t>Manuální startér ventilátoru vč. motorové ochrany 1,6-2,5A - "specifikace dle PD a TZ"</t>
  </si>
  <si>
    <t>719082283</t>
  </si>
  <si>
    <t>R240007004</t>
  </si>
  <si>
    <t>Odsávací hadicový naviják s pruživnovou západkou a klapkou, hadice o150mm, délka 10m</t>
  </si>
  <si>
    <t>1252926832</t>
  </si>
  <si>
    <t>R240007005</t>
  </si>
  <si>
    <t>Odsávací koncovka pro výfuk vozidla o150mm - "specifikace dle PD a TZ"</t>
  </si>
  <si>
    <t>-1607807987</t>
  </si>
  <si>
    <t>R240007006</t>
  </si>
  <si>
    <t>Výfuková hlavice o250mm - "specifikace dle PD a TZ"</t>
  </si>
  <si>
    <t>-847287578</t>
  </si>
  <si>
    <t>R240007007</t>
  </si>
  <si>
    <t>Tlumič hluku kruhový o250mm délky 900mm - "specifikace dle PD a TZ"</t>
  </si>
  <si>
    <t>-295443340</t>
  </si>
  <si>
    <t>R240007008</t>
  </si>
  <si>
    <t>Protidešťová žaluzie se sítem 400x450mm vč. nátěru RAL dle odstínu fasády - "specifikace dle PD a TZ"</t>
  </si>
  <si>
    <t>-1384550084</t>
  </si>
  <si>
    <t>R240007009</t>
  </si>
  <si>
    <t>Regulační klapka těsná 400x450mm vč. servopohonu 230V s havarijní funkcí - "specifikace dle PD a TZ"</t>
  </si>
  <si>
    <t>-530961016</t>
  </si>
  <si>
    <t>R240007010</t>
  </si>
  <si>
    <t>62502828</t>
  </si>
  <si>
    <t>R240007011</t>
  </si>
  <si>
    <t>390571524</t>
  </si>
  <si>
    <t>R240007012</t>
  </si>
  <si>
    <t>Čtyřhranné VZT potrubí pozink. sk. I., tř. těsnosti I. - 0% tvarovek</t>
  </si>
  <si>
    <t>679020339</t>
  </si>
  <si>
    <t>R240007013</t>
  </si>
  <si>
    <t>1386155378</t>
  </si>
  <si>
    <t>R240007014</t>
  </si>
  <si>
    <t>-1791008387</t>
  </si>
  <si>
    <t>R240007015</t>
  </si>
  <si>
    <t>Izolovaný prostup pro VZT potrubí o250mm vedený přes střechu v podobě trouby o315mm délky do 1,5m</t>
  </si>
  <si>
    <t>-1761027699</t>
  </si>
  <si>
    <t>Z91</t>
  </si>
  <si>
    <t>Ostatní náklady - Pomocný materiál a práce</t>
  </si>
  <si>
    <t>311</t>
  </si>
  <si>
    <t>Z91001</t>
  </si>
  <si>
    <t>Montážní, závěsný, spojovací a těsnící materiál vč. kotvícího a podpůrného materiálu pro rozvody_x000d_
vedené po střeše objektu (cca 250kg)</t>
  </si>
  <si>
    <t>1957004922</t>
  </si>
  <si>
    <t>Montážní, závěsný, spojovací a těsnící materiál vč. kotvícího a podpůrného materiálu pro rozvody
vedené po střeše objektu (cca 250kg)</t>
  </si>
  <si>
    <t>Z91002</t>
  </si>
  <si>
    <t>Doprava, svislá přeprava, lešení, plošina, jeřáb</t>
  </si>
  <si>
    <t>-582881904</t>
  </si>
  <si>
    <t>Z91003</t>
  </si>
  <si>
    <t>Zaregulování VZT vč. protokolu, uvedení zařízení do provozu, zaškolení obsluhy</t>
  </si>
  <si>
    <t>-341183562</t>
  </si>
  <si>
    <t>Z91004</t>
  </si>
  <si>
    <t>Zhotovení provozního řádu VZT a CHL zařízení</t>
  </si>
  <si>
    <t>189089484</t>
  </si>
  <si>
    <t>Z91005</t>
  </si>
  <si>
    <t>Protipožární manžety, ucpávky a tmely pro rozvody VZT a CHL (celkem 14ks viz. výkresová část) vč. 3x vstupních revizí protipožárních klapek a mřížek</t>
  </si>
  <si>
    <t>-1116269532</t>
  </si>
  <si>
    <t>Z91006</t>
  </si>
  <si>
    <t>Dílenská dokumentace - příprava do výroby (opozicování potrubí VZT, dořešení detailů apod.)</t>
  </si>
  <si>
    <t>1852168570</t>
  </si>
  <si>
    <t>Z91008</t>
  </si>
  <si>
    <t>Měření hluku vč. protokolu o měření (počítáno s osmi měřícími místy)</t>
  </si>
  <si>
    <t>-1110970036</t>
  </si>
  <si>
    <t>D41</t>
  </si>
  <si>
    <t>Zařízení č. P6 - Větrání sociálního zázemí v 2.NP</t>
  </si>
  <si>
    <t>302</t>
  </si>
  <si>
    <t>R240042001</t>
  </si>
  <si>
    <t>Střešní ventilátor o160mm, V=280m3/h, Pext=160Pa, Pi=50W/0,23A/230V - "specifikace dle PD a TZ"</t>
  </si>
  <si>
    <t>50607001</t>
  </si>
  <si>
    <t>303</t>
  </si>
  <si>
    <t>R240042002</t>
  </si>
  <si>
    <t>784646099</t>
  </si>
  <si>
    <t>R240042003</t>
  </si>
  <si>
    <t>Zpětná klapka o160mm, těsná - "specifikace dle PD a TZ"</t>
  </si>
  <si>
    <t>-1726613061</t>
  </si>
  <si>
    <t>305</t>
  </si>
  <si>
    <t>R240042004</t>
  </si>
  <si>
    <t>Odvodní vyústka na kruhové potrubí 225x75mm vč. regulace - "specifikace dle PD a TZ"</t>
  </si>
  <si>
    <t>259833666</t>
  </si>
  <si>
    <t>R240042005</t>
  </si>
  <si>
    <t>804674974</t>
  </si>
  <si>
    <t>307</t>
  </si>
  <si>
    <t>R240042006</t>
  </si>
  <si>
    <t>Stěnová mřížka 200x200mm, jednořadá (dvě mřížky na jeden otvor) - "specifikace dle PD a TZ"</t>
  </si>
  <si>
    <t>-1541724455</t>
  </si>
  <si>
    <t>308</t>
  </si>
  <si>
    <t>R240042007</t>
  </si>
  <si>
    <t>-1325222441</t>
  </si>
  <si>
    <t>R240042008</t>
  </si>
  <si>
    <t>1384653966</t>
  </si>
  <si>
    <t>Poznámka k položce:_x000d_
Poznámka k položce: Kruhové vzduchotechnické potrubí ze spirálově vinutých trub a tvarových kusů opatřených dvoubřitým těsněním z gumy,; které se zasouvá do sebe, třída těsnosti D, provedení pozink - "kompletní provedení dle specifikace PD a TZ vč. souvisejících prací"</t>
  </si>
  <si>
    <t>310</t>
  </si>
  <si>
    <t>R240042009</t>
  </si>
  <si>
    <t>Izolovaný prostup pro VZT potrubí o160mm vedený přes střechu v podobě trouby o200mm délky do 1,5m</t>
  </si>
  <si>
    <t>878851640</t>
  </si>
  <si>
    <t>Poznámka k položce:_x000d_
Poznámka k položce: materiál pozinkované kruhové potrubí vč. tepelné izolace tl. 60mm; "kompletní provedení dle specifikace PD a TZ vč. souvisejících prací"</t>
  </si>
  <si>
    <t>D40</t>
  </si>
  <si>
    <t>Zařízení č. P5 - Větrání místnosti expedice 1.NP</t>
  </si>
  <si>
    <t>294</t>
  </si>
  <si>
    <t>R240041001</t>
  </si>
  <si>
    <t>Potrubní ventilátor o160mm, V=300m3/h, Pext=170Pa, Pi=53W/0,21A/230V - "specifikace dle PD a TZ"</t>
  </si>
  <si>
    <t>1949477229</t>
  </si>
  <si>
    <t>Poznámka k položce:_x000d_
Poznámka k položce: - ventilátor je v provedení tříotáčkovém</t>
  </si>
  <si>
    <t>295</t>
  </si>
  <si>
    <t>R240041002</t>
  </si>
  <si>
    <t>Spojovací manžeta o160mm - "specifikace dle PD a TZ"</t>
  </si>
  <si>
    <t>-1638127728</t>
  </si>
  <si>
    <t>296</t>
  </si>
  <si>
    <t>R240041003</t>
  </si>
  <si>
    <t>Přetlaková žaluzie plastová o160mm vč. nátěru RAL dle odstínu fasády - "specifikace dle PD a TZ"</t>
  </si>
  <si>
    <t>-1698246217</t>
  </si>
  <si>
    <t>297</t>
  </si>
  <si>
    <t>R240041004</t>
  </si>
  <si>
    <t>904519065</t>
  </si>
  <si>
    <t>298</t>
  </si>
  <si>
    <t>R240041005</t>
  </si>
  <si>
    <t>Stěnová mřížka 400x150mm vč. regulace - "specifikace dle PD a TZ"</t>
  </si>
  <si>
    <t>-1008753741</t>
  </si>
  <si>
    <t>299</t>
  </si>
  <si>
    <t>R240041006</t>
  </si>
  <si>
    <t>-375716333</t>
  </si>
  <si>
    <t>300</t>
  </si>
  <si>
    <t>R240041007</t>
  </si>
  <si>
    <t>Čtyřhranné VZT potrubí pozink. sk. I., tř. těsnosti I. - 40% tvarovek</t>
  </si>
  <si>
    <t>-1776762669</t>
  </si>
  <si>
    <t>Poznámka k položce:_x000d_
Poznámka k položce: "kompletní provedení dle specifikace PD a TZ vč. souvisejících prací"</t>
  </si>
  <si>
    <t>301</t>
  </si>
  <si>
    <t>R240041008</t>
  </si>
  <si>
    <t>- o160mm, 0% tvarovek</t>
  </si>
  <si>
    <t>-2015186202</t>
  </si>
  <si>
    <t>D39</t>
  </si>
  <si>
    <t>Zařízení č. P4 - Větrání archívu a skladu 1.NP</t>
  </si>
  <si>
    <t>R240040001</t>
  </si>
  <si>
    <t>Malý radiální ventilátor v plastové skříni s připojením o100mm, V=60-70m3/h, Pext=120Pa, Pi=29W/230V</t>
  </si>
  <si>
    <t>793834172</t>
  </si>
  <si>
    <t>Poznámka k položce:_x000d_
Poznámka k položce: - ventilátor má v sobě zabudovanou zpětnou klapku a časový doběh; "kompletní provedení dle specifikace PD a TZ vč. souvisejících prací"</t>
  </si>
  <si>
    <t>R240040002</t>
  </si>
  <si>
    <t>Přetlaková žaluzie plastová o100mm vč. nátěru RAL dle odstínu fasády - "specifikace dle PD a TZ"</t>
  </si>
  <si>
    <t>1905119851</t>
  </si>
  <si>
    <t>R240040003</t>
  </si>
  <si>
    <t>-312068017</t>
  </si>
  <si>
    <t>Poznámka k položce:_x000d_
Poznámka k položce: vč. samočinného termostatu, který reguluje množství vzduchu v závislosti na venkovní teplotě; Venkovní žaluzie je opatřena nátěrem dle odstínu fasády</t>
  </si>
  <si>
    <t>R240040004</t>
  </si>
  <si>
    <t>1213073545</t>
  </si>
  <si>
    <t>293</t>
  </si>
  <si>
    <t>R240040005</t>
  </si>
  <si>
    <t>- o100mm, 30% tvarovek</t>
  </si>
  <si>
    <t>1565257013</t>
  </si>
  <si>
    <t>D38</t>
  </si>
  <si>
    <t>Zařízení č. P3 - Větrání sprchy 1.NP</t>
  </si>
  <si>
    <t>R240039001</t>
  </si>
  <si>
    <t>1073111780</t>
  </si>
  <si>
    <t>R240039002</t>
  </si>
  <si>
    <t>713325741</t>
  </si>
  <si>
    <t>R240039003</t>
  </si>
  <si>
    <t>-1786021857</t>
  </si>
  <si>
    <t>R240039004</t>
  </si>
  <si>
    <t>-1332907960</t>
  </si>
  <si>
    <t>D35</t>
  </si>
  <si>
    <t>Přemístění stávajících splitových jednotek prostOrů SŽDC:</t>
  </si>
  <si>
    <t>R240036008</t>
  </si>
  <si>
    <t>1770391551</t>
  </si>
  <si>
    <t>Poznámka k položce:_x000d_
Poznámka k položce: kaučukovou izolací, vč. samolepící pásky, izolačních závěsných pouzder; "kompletní provedení dle specifikace PD a TZ vč. souvisejících prací"</t>
  </si>
  <si>
    <t>1278778957</t>
  </si>
  <si>
    <t>R240036009</t>
  </si>
  <si>
    <t>Oplechování rozvodu chladu vedeného na střeše objektu (cca 28bm)</t>
  </si>
  <si>
    <t>1513697379</t>
  </si>
  <si>
    <t>2051491486</t>
  </si>
  <si>
    <t>R240036010</t>
  </si>
  <si>
    <t>Demontáž stávající chladící jednotky 1x Qch=3,5kW a 2x8kW a její opětovná montáž na novou pozici viz. výkres</t>
  </si>
  <si>
    <t>1881117376</t>
  </si>
  <si>
    <t>Poznámka k položce:_x000d_
Poznámka k položce: vč. prodloužení komunikační a napájecí kabeláže, zkouštu těsnosti, zprovoznění a doplnění chladiva; "kompletní provedení dle specifikace PD a TZ vč. souvisejících prací"</t>
  </si>
  <si>
    <t>-408191584</t>
  </si>
  <si>
    <t>Poznámka k položce:_x000d_
vč. prodloužení komunikační a napájecí kabeláže, zkouštu těsnosti, zprovoznění a doplnění chladiva; "kompletní provedení dle specifikace PD a TZ vč. souvisejících prací"</t>
  </si>
  <si>
    <t>D33</t>
  </si>
  <si>
    <t>Zařízení č. D3 - Větrání sociálního zázemí vestibulu 1.NP</t>
  </si>
  <si>
    <t>R240035001</t>
  </si>
  <si>
    <t>Malý radiální ventilátor v plastové skříni s připojením o100mm, V=105-130m3/h, Pext=170Pa, Pi=68W/230V</t>
  </si>
  <si>
    <t>-1489899720</t>
  </si>
  <si>
    <t>R240035002</t>
  </si>
  <si>
    <t>Malý radiální ventilátor v plastové skříni s připojením o100mm, V=80m3/h, Pext=120Pa, Pi=29W/230V</t>
  </si>
  <si>
    <t>-1464427569</t>
  </si>
  <si>
    <t>R240035003</t>
  </si>
  <si>
    <t>570241839</t>
  </si>
  <si>
    <t>R240035004</t>
  </si>
  <si>
    <t>153452288</t>
  </si>
  <si>
    <t>R240035005</t>
  </si>
  <si>
    <t>650913463</t>
  </si>
  <si>
    <t>R240035006</t>
  </si>
  <si>
    <t>-1993940491</t>
  </si>
  <si>
    <t>R240035007</t>
  </si>
  <si>
    <t>Ohebná hadice o100mm, balení po 10m - "kompletní provedení dle specifikace PD a TZ vč. souvisejících prací"</t>
  </si>
  <si>
    <t>-907547996</t>
  </si>
  <si>
    <t>D32</t>
  </si>
  <si>
    <t>Zařízení č. D2 - Větrání sociálního zázemí 1.NP</t>
  </si>
  <si>
    <t>R240034001</t>
  </si>
  <si>
    <t>Potrubní ventilátor o160mm, V=410m3/h, Pext=140Pa, Pi=53W/0,21A/230V - "specifikace dle PD a TZ"</t>
  </si>
  <si>
    <t>-2056000560</t>
  </si>
  <si>
    <t>Poznámka k položce:_x000d_
Poznámka k položce: - ventilátor má v sobě zabudovaný časový doběh</t>
  </si>
  <si>
    <t>R240034002</t>
  </si>
  <si>
    <t>401692116</t>
  </si>
  <si>
    <t>R240034003</t>
  </si>
  <si>
    <t>Výfuková hlavice o160mm - "specifikace dle PD a TZ"</t>
  </si>
  <si>
    <t>1294184138</t>
  </si>
  <si>
    <t>R240034004</t>
  </si>
  <si>
    <t>-1074041237</t>
  </si>
  <si>
    <t>R240034005</t>
  </si>
  <si>
    <t>616290023</t>
  </si>
  <si>
    <t>R240034006</t>
  </si>
  <si>
    <t>Odvodní talířový ventil o125mm, vč. montážní zděře - "specifikace dle PD a TZ"</t>
  </si>
  <si>
    <t>-732439383</t>
  </si>
  <si>
    <t>R240034007</t>
  </si>
  <si>
    <t>Odvodní talířový ventil o100mm, vč. montážní zděře - "specifikace dle PD a TZ"</t>
  </si>
  <si>
    <t>511114771</t>
  </si>
  <si>
    <t>R240034008</t>
  </si>
  <si>
    <t>-642227117</t>
  </si>
  <si>
    <t>R240034009</t>
  </si>
  <si>
    <t>1845673270</t>
  </si>
  <si>
    <t>R240034010</t>
  </si>
  <si>
    <t>1346639567</t>
  </si>
  <si>
    <t>R240034011</t>
  </si>
  <si>
    <t>-1696566196</t>
  </si>
  <si>
    <t>R240034012</t>
  </si>
  <si>
    <t>1486842482</t>
  </si>
  <si>
    <t>R240034013</t>
  </si>
  <si>
    <t>-751158510</t>
  </si>
  <si>
    <t>R240034014</t>
  </si>
  <si>
    <t>-1733955318</t>
  </si>
  <si>
    <t>R240034015</t>
  </si>
  <si>
    <t>1743759305</t>
  </si>
  <si>
    <t>R240034016</t>
  </si>
  <si>
    <t>1425708810</t>
  </si>
  <si>
    <t>R240034017</t>
  </si>
  <si>
    <t>-589594649</t>
  </si>
  <si>
    <t>D24</t>
  </si>
  <si>
    <t>Zařízení č. 22 - Větrání WC v 2.NP</t>
  </si>
  <si>
    <t>R240025001</t>
  </si>
  <si>
    <t>Potrubní ventilátor o160mm, V=210m3/h, Pext=175Pa, Pi=53W/0,21A/230V - "specifikace dle PD a TZ"</t>
  </si>
  <si>
    <t>1295133708</t>
  </si>
  <si>
    <t>R240025002</t>
  </si>
  <si>
    <t>-1925466046</t>
  </si>
  <si>
    <t>R240025003</t>
  </si>
  <si>
    <t>Potrubní ventilátor o125mm, V=130m3/h, Pext=90Pa, Pi=36W/0,11A/230V - "specifikace dle PD a TZ"</t>
  </si>
  <si>
    <t>1726342754</t>
  </si>
  <si>
    <t>R240025004</t>
  </si>
  <si>
    <t>Spojovací manžeta o125mm - "specifikace dle PD a TZ"</t>
  </si>
  <si>
    <t>1363216031</t>
  </si>
  <si>
    <t>R240025005</t>
  </si>
  <si>
    <t>216130535</t>
  </si>
  <si>
    <t>R240025006</t>
  </si>
  <si>
    <t>1802484000</t>
  </si>
  <si>
    <t>R240025007</t>
  </si>
  <si>
    <t>334560522</t>
  </si>
  <si>
    <t>R240025008</t>
  </si>
  <si>
    <t>-661492586</t>
  </si>
  <si>
    <t>R240025009</t>
  </si>
  <si>
    <t>-1769984781</t>
  </si>
  <si>
    <t>R240025010</t>
  </si>
  <si>
    <t>Zpětná klapka o160mm - "specifikace dle PD a TZ"</t>
  </si>
  <si>
    <t>1451356096</t>
  </si>
  <si>
    <t>R240025011</t>
  </si>
  <si>
    <t>Zpětná klapka o125mm - "specifikace dle PD a TZ"</t>
  </si>
  <si>
    <t>2005386234</t>
  </si>
  <si>
    <t>R240025012</t>
  </si>
  <si>
    <t>1517329821</t>
  </si>
  <si>
    <t>R240025013</t>
  </si>
  <si>
    <t>-601265398</t>
  </si>
  <si>
    <t>R240025014</t>
  </si>
  <si>
    <t>Tepelná izolace tl. 40mm s Al. polepem (rozvod vedený přes půdu)</t>
  </si>
  <si>
    <t>1242191991</t>
  </si>
  <si>
    <t>R240025015</t>
  </si>
  <si>
    <t>-430558581</t>
  </si>
  <si>
    <t>R240025016</t>
  </si>
  <si>
    <t>-607755907</t>
  </si>
  <si>
    <t>R240025017</t>
  </si>
  <si>
    <t>-1228037410</t>
  </si>
  <si>
    <t>R240025018</t>
  </si>
  <si>
    <t>876394802</t>
  </si>
  <si>
    <t>D23</t>
  </si>
  <si>
    <t>Zařízení č. 21 - Větrání kanceláří v 2.NP</t>
  </si>
  <si>
    <t>R240024015</t>
  </si>
  <si>
    <t>-1479542068</t>
  </si>
  <si>
    <t>R240024016</t>
  </si>
  <si>
    <t>Odsavač par v provedení nástěnném šíře 600mm, V=230m3/h, Pi=80W/0,6A/230V, 3 stupně výkonu,</t>
  </si>
  <si>
    <t>1301004513</t>
  </si>
  <si>
    <t>Poznámka k položce:_x000d_
Poznámka k položce: Lpa=53dBA v 1,5m, součástí odsavače jsou zabudované tukové filtry a osvětlení; "kompletní provedení dle specifikace PD a TZ vč. souvisejících prací"</t>
  </si>
  <si>
    <t>R240024017</t>
  </si>
  <si>
    <t>Výfuková hlavice o125mm - "specifikace dle PD a TZ"</t>
  </si>
  <si>
    <t>-662104969</t>
  </si>
  <si>
    <t>R240024018</t>
  </si>
  <si>
    <t>319357362</t>
  </si>
  <si>
    <t>R240024028</t>
  </si>
  <si>
    <t>815661450</t>
  </si>
  <si>
    <t>D22</t>
  </si>
  <si>
    <t>Zařízení č. 20 - Větrání technické místnosti v 2.NP</t>
  </si>
  <si>
    <t>R240023001</t>
  </si>
  <si>
    <t>-748465746</t>
  </si>
  <si>
    <t>Poznámka k položce:_x000d_
Poznámka k položce: - ventilátor má v sobě zabudovanou zpětnou klapku; "kompletní provedení dle specifikace PD a TZ vč. souvisejících prací"</t>
  </si>
  <si>
    <t>R240023002</t>
  </si>
  <si>
    <t>-1122873326</t>
  </si>
  <si>
    <t>R240023003</t>
  </si>
  <si>
    <t>Protidešťová žaluzie se sítem 200x200mm vč. nátěru RAL dle odstínu fasády - "specifikace dle PD a TZ"</t>
  </si>
  <si>
    <t>-322612559</t>
  </si>
  <si>
    <t>R240023004</t>
  </si>
  <si>
    <t>Regulační klapka těsná 200x200mm vč. servopohonu 230V s havarijní funkcí - "specifikace dle PD a TZ"</t>
  </si>
  <si>
    <t>523843117</t>
  </si>
  <si>
    <t>R240023005</t>
  </si>
  <si>
    <t>-1859593279</t>
  </si>
  <si>
    <t>R240023006</t>
  </si>
  <si>
    <t>1539861137</t>
  </si>
  <si>
    <t>R240023007</t>
  </si>
  <si>
    <t>-341185417</t>
  </si>
  <si>
    <t>R240023008</t>
  </si>
  <si>
    <t>- o100mm, 10% tvarovek</t>
  </si>
  <si>
    <t>-507176340</t>
  </si>
  <si>
    <t>R240023009</t>
  </si>
  <si>
    <t>-1086848923</t>
  </si>
  <si>
    <t>D21</t>
  </si>
  <si>
    <t>Zařízení č. 19 - Chlazení technické místnosti v 2.NP</t>
  </si>
  <si>
    <t>R240022001</t>
  </si>
  <si>
    <t>Venkovní kondenzační jednotka - Qch(nom)=6,9kW (R32), Pi=2,61kW/16A/230V</t>
  </si>
  <si>
    <t>-991057497</t>
  </si>
  <si>
    <t>Poznámka k položce:_x000d_
Poznámka k položce: hluk od jednotky: Lwa=65dBA, Lpa=48dBA v 1m; "kompletní provedení dle specifikace PD a TZ vč. souvisejících prací"</t>
  </si>
  <si>
    <t>R240022002</t>
  </si>
  <si>
    <t>Vnitřní podstropní jednotka Qch=6,9kW</t>
  </si>
  <si>
    <t>-1598450129</t>
  </si>
  <si>
    <t>R240022003</t>
  </si>
  <si>
    <t>1208255211</t>
  </si>
  <si>
    <t>R240022004</t>
  </si>
  <si>
    <t>Převodník do protokolu ModBus umožňující profesi MaR vzdálené ovládání</t>
  </si>
  <si>
    <t>-136262259</t>
  </si>
  <si>
    <t>Poznámka k položce:_x000d_
Poznámka k položce: - součástí montáže je propojení s danou vnitřní chladící jednotkou; "kompletní provedení dle specifikace PD a TZ vč. souvisejících prací"</t>
  </si>
  <si>
    <t>R240022005</t>
  </si>
  <si>
    <t>-1802567408</t>
  </si>
  <si>
    <t>Poznámka k položce:_x000d_
Poznámka k položce: kaučukovou izolací, vč. samolepící pásky, izolačních závěsných pouzder a pozink. oplechování rozvodů na střeše; "kompletní provedení dle specifikace PD a TZ vč. souvisejících prací"</t>
  </si>
  <si>
    <t>R240022006</t>
  </si>
  <si>
    <t>Oplechování rozvodu chladu vedeného na střeše objektu (cca 14bm)</t>
  </si>
  <si>
    <t>1537193891</t>
  </si>
  <si>
    <t>R240022007</t>
  </si>
  <si>
    <t>Montáž zařízení, dodávka chladiva cca 1kg, uvedení do provozu, zkouška těsnosti, zaškolení obsluhy</t>
  </si>
  <si>
    <t>-1284297117</t>
  </si>
  <si>
    <t>D19</t>
  </si>
  <si>
    <t>Zařízení č. 17 - Chlazení a vytápění zázemí</t>
  </si>
  <si>
    <t>R240020001</t>
  </si>
  <si>
    <t>Venkovní kondenzační jednotka - Qch(nom)=14kW (R32), Pi=4,5kW/16A/400V</t>
  </si>
  <si>
    <t>-1273790127</t>
  </si>
  <si>
    <t>Poznámka k položce:_x000d_
Poznámka k položce: hluk od jednotky: Lwa=68dBA, Lpa=51dBA v 1m; "kompletní provedení dle specifikace PD a TZ vč. souvisejících prací"</t>
  </si>
  <si>
    <t>R240020002</t>
  </si>
  <si>
    <t>683154991</t>
  </si>
  <si>
    <t>R240020003</t>
  </si>
  <si>
    <t>-1370597808</t>
  </si>
  <si>
    <t>R240020004</t>
  </si>
  <si>
    <t>2003130711</t>
  </si>
  <si>
    <t>R240020005</t>
  </si>
  <si>
    <t>Externí čidlo teploty vč. kabeláže - "kompletní provedení dle specifikace PD a TZ vč. souvisejících prací"</t>
  </si>
  <si>
    <t>1203261039</t>
  </si>
  <si>
    <t>R240020006</t>
  </si>
  <si>
    <t>Robočovací box chladiva - triple - "kompletní provedení dle specifikace PD a TZ vč. souvisejících prací"</t>
  </si>
  <si>
    <t>1533940100</t>
  </si>
  <si>
    <t>R240020007</t>
  </si>
  <si>
    <t>-2059139646</t>
  </si>
  <si>
    <t>R240020008</t>
  </si>
  <si>
    <t>19267156</t>
  </si>
  <si>
    <t>R240020009</t>
  </si>
  <si>
    <t>818543154</t>
  </si>
  <si>
    <t>R240020010</t>
  </si>
  <si>
    <t>-2064178903</t>
  </si>
  <si>
    <t>Poznámka k položce:_x000d_
Poznámka k položce: materiál např. plast - KG či pozinkované kruhové potrubí vč. tepelné izolace; "kompletní provedení dle specifikace PD a TZ vč. souvisejících prací"</t>
  </si>
  <si>
    <t>D16</t>
  </si>
  <si>
    <t>Zařízení č. 15 - Větrání šaten</t>
  </si>
  <si>
    <t>R240017001</t>
  </si>
  <si>
    <t>2147165265</t>
  </si>
  <si>
    <t xml:space="preserve">Poznámka k položce:_x000d_
Poznámka k položce: Přívodní část:;  - koncový díl pro připojení potrubí o315mm se zabudovanou klapkou a servopohonem;  - filtr vzduchu (třída filtrace F7);  - deskový rekuperátor s by-passem (účinnost 90%, bez kondenzace 77%); (počítáno při rekuperaci s parametry odvodního vzduchu z vnitřního prostoru ti=22°C, vlhkost 50%);  - zabudovaný el. ohřívač o výkonu 3,6kW, teplota přiváděného vzduchu 24°C;  - ventilátor s EC motorem (plynulá regulace výkonu) V=1075m3/h, Pext=200Pa, Pi=0,25kW/230V v pracovním bodě;  - koncový díl pro připojení potrubí o315mm; Odvodní část:;  - koncový díl pro připojení potrubí o315mm;  - filtr vzduchu (třída filtrace M5);  - deskový rekuperátor viz. přívodní část;  - ventilátor s EC motorem (plynulá regulace výkonu) V=1075m3/h, Pext=200Pa, Pi=0,25kW/230V v pracovním bodě;  - koncový díl pro připojení potrubí o315mm se zabudovanou klapkou a servopohonem; Součástí větrací jednotky je zabudovaný řídící systém s prokabelováním všech komponentů větrací jednotky vč.; nástěnného ovladače s grafickým displejem. Jednotka je dodána včetně snímačů tlaku, teplotních čidel a servopohonů.; Řídící systém dále umožňuje pomocí převodníku napojení nadřazeného systému ModBus RTU pro profesi MaR. ; Navržená jednotka splňuje Nařízení komise (EU) č. 1253/2014 (požadavky na EKODESIGN větracích jednotek - ErP 2018).; "kompletní provedení dle specifikace PD a TZ vč. souvisejících prací"</t>
  </si>
  <si>
    <t>R240017002</t>
  </si>
  <si>
    <t>359335561</t>
  </si>
  <si>
    <t>R240017003</t>
  </si>
  <si>
    <t>-1408328620</t>
  </si>
  <si>
    <t>R240017004</t>
  </si>
  <si>
    <t>-967812012</t>
  </si>
  <si>
    <t>R240017005</t>
  </si>
  <si>
    <t>Vlhkostní čidlo nástěnné vč. kabeláže a propojení s řídícím systémem větrací jednotky</t>
  </si>
  <si>
    <t>1337307200</t>
  </si>
  <si>
    <t>R240017006</t>
  </si>
  <si>
    <t>986689908</t>
  </si>
  <si>
    <t>R240017007</t>
  </si>
  <si>
    <t>1556804275</t>
  </si>
  <si>
    <t>R240017008</t>
  </si>
  <si>
    <t>998529159</t>
  </si>
  <si>
    <t>R240017009</t>
  </si>
  <si>
    <t>Přívodní vyústka 300x150mm vč. regulace - "specifikace dle PD a TZ"</t>
  </si>
  <si>
    <t>-735106683</t>
  </si>
  <si>
    <t>R240017010</t>
  </si>
  <si>
    <t>Připojovací nástavec pro vyústku 300x150mm, boční kruhové připojení o125mm - "specifikace dle PD a TZ"</t>
  </si>
  <si>
    <t>-1572263089</t>
  </si>
  <si>
    <t>R240017011</t>
  </si>
  <si>
    <t>-1622044348</t>
  </si>
  <si>
    <t>R240017012</t>
  </si>
  <si>
    <t>-439546886</t>
  </si>
  <si>
    <t>R240017013</t>
  </si>
  <si>
    <t>-1118661852</t>
  </si>
  <si>
    <t>R240017014</t>
  </si>
  <si>
    <t>22600581</t>
  </si>
  <si>
    <t>R240017015</t>
  </si>
  <si>
    <t>-2008736351</t>
  </si>
  <si>
    <t>R240017016</t>
  </si>
  <si>
    <t>-44748198</t>
  </si>
  <si>
    <t>R240017017</t>
  </si>
  <si>
    <t>1419838739</t>
  </si>
  <si>
    <t>R240017018</t>
  </si>
  <si>
    <t>112057204</t>
  </si>
  <si>
    <t>R240017019</t>
  </si>
  <si>
    <t>1752901038</t>
  </si>
  <si>
    <t>R240017020</t>
  </si>
  <si>
    <t>522760386</t>
  </si>
  <si>
    <t>R240017021</t>
  </si>
  <si>
    <t>513070320</t>
  </si>
  <si>
    <t>R240017022</t>
  </si>
  <si>
    <t>-1083126088</t>
  </si>
  <si>
    <t>R240017023</t>
  </si>
  <si>
    <t>887009891</t>
  </si>
  <si>
    <t>R240017024</t>
  </si>
  <si>
    <t>595041680</t>
  </si>
  <si>
    <t>R240017025</t>
  </si>
  <si>
    <t>-952160672</t>
  </si>
  <si>
    <t>R240017026</t>
  </si>
  <si>
    <t>-422209207</t>
  </si>
  <si>
    <t>R240017027</t>
  </si>
  <si>
    <t>-1188510367</t>
  </si>
  <si>
    <t>R240017028</t>
  </si>
  <si>
    <t xml:space="preserve">Kanálové čidlo CO2, napětí 14–30 V DC, 18–32 V AC, měřící rozsah 370–2000 ppm, analogový výstup 0-10V, součástí montáže je i cena za propojení čidla komunikačním kabelem s řízením dané větrací jednotky (napájení čidla zajišťuje profese elektro) </t>
  </si>
  <si>
    <t>1452427257</t>
  </si>
  <si>
    <t>R240017029</t>
  </si>
  <si>
    <t>797693405</t>
  </si>
  <si>
    <t>R240017030</t>
  </si>
  <si>
    <t>2038682388</t>
  </si>
  <si>
    <t>R240017031</t>
  </si>
  <si>
    <t>-1829613280</t>
  </si>
  <si>
    <t>R240017032</t>
  </si>
  <si>
    <t>343792201</t>
  </si>
  <si>
    <t>D15</t>
  </si>
  <si>
    <t>Zařízení č. 13 - Větrání technické místnosti</t>
  </si>
  <si>
    <t>R240015001</t>
  </si>
  <si>
    <t>1247891380</t>
  </si>
  <si>
    <t>R240015002</t>
  </si>
  <si>
    <t>-1611166100</t>
  </si>
  <si>
    <t>R240015003</t>
  </si>
  <si>
    <t>1859542420</t>
  </si>
  <si>
    <t>R240015004</t>
  </si>
  <si>
    <t>-836605082</t>
  </si>
  <si>
    <t>R240015005</t>
  </si>
  <si>
    <t>-606623134</t>
  </si>
  <si>
    <t>R240015006</t>
  </si>
  <si>
    <t>1856267767</t>
  </si>
  <si>
    <t>R240015007</t>
  </si>
  <si>
    <t>Stěnová mřížka 500x150mm, jednořadá (dvě mřížky na jeden otvor) - "specifikace dle PD a TZ"</t>
  </si>
  <si>
    <t>1387602727</t>
  </si>
  <si>
    <t>R240015008</t>
  </si>
  <si>
    <t>-1778673057</t>
  </si>
  <si>
    <t>R240015009</t>
  </si>
  <si>
    <t>-1073961928</t>
  </si>
  <si>
    <t>R240015010</t>
  </si>
  <si>
    <t>1941071742</t>
  </si>
  <si>
    <t>R240015011</t>
  </si>
  <si>
    <t>-2052949292</t>
  </si>
  <si>
    <t>R240015012</t>
  </si>
  <si>
    <t>558468656</t>
  </si>
  <si>
    <t>D14</t>
  </si>
  <si>
    <t>Zařízení č. 12 - Větrání WC a úklidu</t>
  </si>
  <si>
    <t>R240014001</t>
  </si>
  <si>
    <t>Malý radiální ventilátor v plastové skříni s připojením o100mm, V=50-80m3/h, Pext=120Pa, Pi=29W/230V</t>
  </si>
  <si>
    <t>1718210426</t>
  </si>
  <si>
    <t>R240014002</t>
  </si>
  <si>
    <t>494626904</t>
  </si>
  <si>
    <t>R240014003</t>
  </si>
  <si>
    <t>-2001436216</t>
  </si>
  <si>
    <t>R240014004</t>
  </si>
  <si>
    <t>-1918736429</t>
  </si>
  <si>
    <t>R240014005</t>
  </si>
  <si>
    <t>-491473642</t>
  </si>
  <si>
    <t>R240014006</t>
  </si>
  <si>
    <t>-507343926</t>
  </si>
  <si>
    <t>R240014007</t>
  </si>
  <si>
    <t>Izolovaný prostup pro VZT potrubí o125mm vedený přes střechu v podobě trouby o160mm délky do 1,5m</t>
  </si>
  <si>
    <t>-1506858347</t>
  </si>
  <si>
    <t>D13</t>
  </si>
  <si>
    <t>Zařízení č. 11 - Větrání kanceláří 1.23 a 1.25</t>
  </si>
  <si>
    <t>R240013001</t>
  </si>
  <si>
    <t>1747866615</t>
  </si>
  <si>
    <t xml:space="preserve">Poznámka k položce:_x000d_
Poznámka k položce: Přívodní část:;  - koncový díl pro připojení potrubí o200mm se zabudovanou klapkou a servopohonem;  - filtr vzduchu (třída filtrace F7);  - deskový rekuperátor s by-passem (účinnost 87%, bez kondenzace 77%); (počítáno při rekuperaci s parametry odvodního vzduchu z vnitřního prostoru ti=20°C, vlhkost 40%);  - zabudovaný el. ohřívač o výkonu 2kW, teplota přiváděného vzduchu 20°C;  - ventilátor s EC motorem (plynulá regulace výkonu) V=450m3/h, Pext=150Pa, Pi=0,13kW/230V v pracovním bodě;  - koncový díl pro připojení potrubí o200mm; Odvodní část:;  - koncový díl pro připojení potrubí o200mm;  - filtr vzduchu (třída filtrace M5);  - deskový rekuperátor viz. přívodní část;  - ventilátor s EC motorem (plynulá regulace výkonu) V=450m3/h, Pext=150Pa, Pi=0,13kW/230V v pracovním bodě;  - koncový díl pro připojení potrubí o200mm se zabudovanou klapkou a servopohonem; Součástí větrací jednotky je zabudovaný řídící systém s prokabelováním všech komponentů větrací jednotky vč.; nástěnného ovladače s grafickým displejem. Jednotka je dodána včetně snímačů tlaku, teplotních čidel a servopohonů.; Řídící systém dále umožňuje pomocí převodníku napojení nadřazeného systému ModBus RTU pro profesi MaR. ; Navržená jednotka splňuje Nařízení komise (EU) č. 1253/2014 (požadavky na EKODESIGN větracích jednotek - ErP 2018).; "kompletní provedení dle specifikace PD a TZ vč. souvisejících prací"</t>
  </si>
  <si>
    <t>R240013002</t>
  </si>
  <si>
    <t>-1989305311</t>
  </si>
  <si>
    <t>134</t>
  </si>
  <si>
    <t>R240013003</t>
  </si>
  <si>
    <t>241113310</t>
  </si>
  <si>
    <t>R240013004</t>
  </si>
  <si>
    <t>-264299068</t>
  </si>
  <si>
    <t>R240013005</t>
  </si>
  <si>
    <t>-1949932148</t>
  </si>
  <si>
    <t>R240013006</t>
  </si>
  <si>
    <t>1467733117</t>
  </si>
  <si>
    <t>R240013007</t>
  </si>
  <si>
    <t>-924237874</t>
  </si>
  <si>
    <t>R240013008</t>
  </si>
  <si>
    <t>-311018517</t>
  </si>
  <si>
    <t>R240013009</t>
  </si>
  <si>
    <t>-324207991</t>
  </si>
  <si>
    <t>R240013010</t>
  </si>
  <si>
    <t>-1212795253</t>
  </si>
  <si>
    <t>R240013011</t>
  </si>
  <si>
    <t>796963806</t>
  </si>
  <si>
    <t>R240013012</t>
  </si>
  <si>
    <t>Přívodní talířový ventil o125mm, vč. montážní zděře - "specifikace dle PD a TZ"</t>
  </si>
  <si>
    <t>-283213316</t>
  </si>
  <si>
    <t>R240013013</t>
  </si>
  <si>
    <t>Odvodní vyústka 300x150mm vč. regulace - "specifikace dle PD a TZ"</t>
  </si>
  <si>
    <t>1919281088</t>
  </si>
  <si>
    <t>R240013014</t>
  </si>
  <si>
    <t>829713163</t>
  </si>
  <si>
    <t>R240013015</t>
  </si>
  <si>
    <t>-1951208944</t>
  </si>
  <si>
    <t>R240013016</t>
  </si>
  <si>
    <t>-1228677337</t>
  </si>
  <si>
    <t>R240013017</t>
  </si>
  <si>
    <t>-1284987569</t>
  </si>
  <si>
    <t>R240013018</t>
  </si>
  <si>
    <t>2009450225</t>
  </si>
  <si>
    <t>R240013019</t>
  </si>
  <si>
    <t>1064435638</t>
  </si>
  <si>
    <t>R240013020</t>
  </si>
  <si>
    <t>-1013405096</t>
  </si>
  <si>
    <t>R240013021</t>
  </si>
  <si>
    <t>-1141053747</t>
  </si>
  <si>
    <t>R240013022</t>
  </si>
  <si>
    <t>915506107</t>
  </si>
  <si>
    <t>R240013023</t>
  </si>
  <si>
    <t>2032268086</t>
  </si>
  <si>
    <t>R240013024</t>
  </si>
  <si>
    <t>620760927</t>
  </si>
  <si>
    <t>R240013025</t>
  </si>
  <si>
    <t>-258051074</t>
  </si>
  <si>
    <t>R240013026</t>
  </si>
  <si>
    <t>-1893307335</t>
  </si>
  <si>
    <t>D11</t>
  </si>
  <si>
    <t>Zařízení č. 9B - Chlazení technické místnosti B2 v 1.NP</t>
  </si>
  <si>
    <t>R240011001</t>
  </si>
  <si>
    <t>Venkovní kondenzační jednotka - Qch(nom)=3,6kW (R32), Pi=1,17kW/10A/230V</t>
  </si>
  <si>
    <t>-709530081</t>
  </si>
  <si>
    <t>Poznámka k položce:_x000d_
Poznámka k položce: hluk od jednotky: Lwa=64dBA, Lpa=49dBA v 1m; "kompletní provedení dle specifikace PD a TZ vč. souvisejících prací"</t>
  </si>
  <si>
    <t>R240011002</t>
  </si>
  <si>
    <t>Vnitřní nástěnná jednotka Qch=3,6kW vč. infra ovladače</t>
  </si>
  <si>
    <t>1884464415</t>
  </si>
  <si>
    <t>R240011003</t>
  </si>
  <si>
    <t>1237862004</t>
  </si>
  <si>
    <t>R240011004</t>
  </si>
  <si>
    <t>1393992655</t>
  </si>
  <si>
    <t>R240011005</t>
  </si>
  <si>
    <t>1301476205</t>
  </si>
  <si>
    <t>R240011006</t>
  </si>
  <si>
    <t>-1091650607</t>
  </si>
  <si>
    <t>D10</t>
  </si>
  <si>
    <t>Zařízení č. 9A - Chlazení technické místnosti B1 v 1.NP</t>
  </si>
  <si>
    <t>R240010001</t>
  </si>
  <si>
    <t>-948491292</t>
  </si>
  <si>
    <t>R240010002</t>
  </si>
  <si>
    <t>-292350939</t>
  </si>
  <si>
    <t>R240010003</t>
  </si>
  <si>
    <t>-1360512310</t>
  </si>
  <si>
    <t>R240010004</t>
  </si>
  <si>
    <t>1024805839</t>
  </si>
  <si>
    <t>R240010005</t>
  </si>
  <si>
    <t>2000965754</t>
  </si>
  <si>
    <t>R240010006</t>
  </si>
  <si>
    <t>1671851569</t>
  </si>
  <si>
    <t>D9</t>
  </si>
  <si>
    <t>Zařízení č. 9 - Větrání technických místností v 1.NP</t>
  </si>
  <si>
    <t>R240009001</t>
  </si>
  <si>
    <t>Potrubní ventilátor o160mm, V=150m3/h, Pext=190Pa, Pi=53W/0,21A/230V - "specifikace dle PD a TZ"</t>
  </si>
  <si>
    <t>397927993</t>
  </si>
  <si>
    <t>R240009002</t>
  </si>
  <si>
    <t>1770886271</t>
  </si>
  <si>
    <t>R240009003</t>
  </si>
  <si>
    <t>-1798401822</t>
  </si>
  <si>
    <t>R240009004</t>
  </si>
  <si>
    <t>-2123339922</t>
  </si>
  <si>
    <t>R240009005</t>
  </si>
  <si>
    <t>-1640458732</t>
  </si>
  <si>
    <t>R240009006</t>
  </si>
  <si>
    <t>Odvodní vyústka na kruhové potrubí 425x75mm vč. regulace - "specifikace dle PD a TZ"</t>
  </si>
  <si>
    <t>-839227649</t>
  </si>
  <si>
    <t>R240009007</t>
  </si>
  <si>
    <t>1568773748</t>
  </si>
  <si>
    <t>R240009008</t>
  </si>
  <si>
    <t>-1891761513</t>
  </si>
  <si>
    <t>R240009009</t>
  </si>
  <si>
    <t>-711240519</t>
  </si>
  <si>
    <t>R240009010</t>
  </si>
  <si>
    <t>-1360593521</t>
  </si>
  <si>
    <t>R240009011</t>
  </si>
  <si>
    <t>-368759349</t>
  </si>
  <si>
    <t>D8</t>
  </si>
  <si>
    <t>Zařízení č. 8 - Větrání garáží</t>
  </si>
  <si>
    <t>R240008001</t>
  </si>
  <si>
    <t>Potrubní ventilátor o200mm, V=500m3/h, Pext=210Pa, Pi=103W/0,5A/230V - "specifikace dle PD a TZ"</t>
  </si>
  <si>
    <t>299603728</t>
  </si>
  <si>
    <t>R240008002</t>
  </si>
  <si>
    <t>Spojovací manžeta o200mm - "specifikace dle PD a TZ"</t>
  </si>
  <si>
    <t>-1182629751</t>
  </si>
  <si>
    <t>R240008003</t>
  </si>
  <si>
    <t>Potrubní ventilátor o160mm, V=250m3/h, Pext=170Pa, Pi=53W/0,21A/230V - "specifikace dle PD a TZ"</t>
  </si>
  <si>
    <t>765625651</t>
  </si>
  <si>
    <t>R240008004</t>
  </si>
  <si>
    <t>186425506</t>
  </si>
  <si>
    <t>R240008005</t>
  </si>
  <si>
    <t>-2077972046</t>
  </si>
  <si>
    <t>R240008006</t>
  </si>
  <si>
    <t>-527240565</t>
  </si>
  <si>
    <t>R240008007</t>
  </si>
  <si>
    <t>1489538221</t>
  </si>
  <si>
    <t>R240008008</t>
  </si>
  <si>
    <t>1066721352</t>
  </si>
  <si>
    <t>R240008009</t>
  </si>
  <si>
    <t>-1238943954</t>
  </si>
  <si>
    <t>R240008010</t>
  </si>
  <si>
    <t>1152157460</t>
  </si>
  <si>
    <t>R240008011</t>
  </si>
  <si>
    <t>Připojovací nástavec pro vyústku 300x150mm, boční kruhové připojení o160mm - "specifikace dle PD a TZ"</t>
  </si>
  <si>
    <t>-637681044</t>
  </si>
  <si>
    <t>R240008012</t>
  </si>
  <si>
    <t>Regulační klapka ruční o200mm - "specifikace dle PD a TZ"</t>
  </si>
  <si>
    <t>1939091798</t>
  </si>
  <si>
    <t>R240008013</t>
  </si>
  <si>
    <t>1281096163</t>
  </si>
  <si>
    <t>R240008014</t>
  </si>
  <si>
    <t>Protidešťová žaluzie se sítem 400x250mm vč. nátěru RAL dle odstínu fasády - "specifikace dle PD a TZ"</t>
  </si>
  <si>
    <t>182734486</t>
  </si>
  <si>
    <t>R240008015</t>
  </si>
  <si>
    <t>Protidešťová žaluzie se sítem 250x250mm vč. nátěru RAL dle odstínu fasády - "specifikace dle PD a TZ"</t>
  </si>
  <si>
    <t>-785262390</t>
  </si>
  <si>
    <t>R240008016</t>
  </si>
  <si>
    <t>Regulační klapka těsná 400x250mm vč. servopohonu 230V s havarijní funkcí - "specifikace dle PD a TZ"</t>
  </si>
  <si>
    <t>-1553179096</t>
  </si>
  <si>
    <t>R240008017</t>
  </si>
  <si>
    <t>Regulační klapka těsná 250x250mm vč. servopohonu 230V s havarijní funkcí - "specifikace dle PD a TZ"</t>
  </si>
  <si>
    <t>1251257572</t>
  </si>
  <si>
    <t>R240008018</t>
  </si>
  <si>
    <t>Přívodní vyústka 400x200mm bez regulace - "specifikace dle PD a TZ"</t>
  </si>
  <si>
    <t>-482369155</t>
  </si>
  <si>
    <t>R240008019</t>
  </si>
  <si>
    <t>Přívodní vyústka 250x250mm bez regulace - "specifikace dle PD a TZ"</t>
  </si>
  <si>
    <t>-798232967</t>
  </si>
  <si>
    <t>R240008020</t>
  </si>
  <si>
    <t>-849084893</t>
  </si>
  <si>
    <t>R240008021</t>
  </si>
  <si>
    <t>1880135688</t>
  </si>
  <si>
    <t>R240008022</t>
  </si>
  <si>
    <t>-596432340</t>
  </si>
  <si>
    <t>R240008023</t>
  </si>
  <si>
    <t>2044591070</t>
  </si>
  <si>
    <t>R240008024</t>
  </si>
  <si>
    <t>523601975</t>
  </si>
  <si>
    <t>R240008025</t>
  </si>
  <si>
    <t>-1893246481</t>
  </si>
  <si>
    <t>R240008026</t>
  </si>
  <si>
    <t>1594585891</t>
  </si>
  <si>
    <t>R240008027</t>
  </si>
  <si>
    <t>205783278</t>
  </si>
  <si>
    <t>D6</t>
  </si>
  <si>
    <t>Zařízení č. 6 - Větrání a vytápění myčky</t>
  </si>
  <si>
    <t>R240006001</t>
  </si>
  <si>
    <t>Potrubní ventilátor o315mm, V=1550m3/h, Pext=140Pa, Pi=290W/1,03A/230V - "specifikace dle PD a TZ"</t>
  </si>
  <si>
    <t>305316354</t>
  </si>
  <si>
    <t>R240006002</t>
  </si>
  <si>
    <t>Spojovací manžeta o315mm - "specifikace dle PD a TZ"</t>
  </si>
  <si>
    <t>-92167705</t>
  </si>
  <si>
    <t>R240006003</t>
  </si>
  <si>
    <t>Potrubní elektrický ohřívač o315mm s vestavěnou regulací, Pi=9kW/13A/400V - "specifikace dle PD a TZ"</t>
  </si>
  <si>
    <t>790548337</t>
  </si>
  <si>
    <t>R240006004</t>
  </si>
  <si>
    <t>-460981114</t>
  </si>
  <si>
    <t>R240006005</t>
  </si>
  <si>
    <t>Přívodní vyústka 400x150mm vč. regulace - "specifikace dle PD a TZ"</t>
  </si>
  <si>
    <t>1466999307</t>
  </si>
  <si>
    <t>R240006006</t>
  </si>
  <si>
    <t>Připojovací nástavec pro vyústku 400x150mm, boční kruhové připojení o200mm - "specifikace dle PD a TZ"</t>
  </si>
  <si>
    <t>76638988</t>
  </si>
  <si>
    <t>R240006007</t>
  </si>
  <si>
    <t>Odvodní vyústka 400x150mm vč. regulace - "specifikace dle PD a TZ"</t>
  </si>
  <si>
    <t>1118380716</t>
  </si>
  <si>
    <t>R240006008</t>
  </si>
  <si>
    <t>378913236</t>
  </si>
  <si>
    <t>R240006009</t>
  </si>
  <si>
    <t>Regulační klapka ruční o315mm - "specifikace dle PD a TZ"</t>
  </si>
  <si>
    <t>405103200</t>
  </si>
  <si>
    <t>R240006010</t>
  </si>
  <si>
    <t>-1421762770</t>
  </si>
  <si>
    <t>R240006011</t>
  </si>
  <si>
    <t>- o315mm, 40% tvarovek</t>
  </si>
  <si>
    <t>-920818159</t>
  </si>
  <si>
    <t>R240006012</t>
  </si>
  <si>
    <t>- o250mm, 50% tvarovek</t>
  </si>
  <si>
    <t>25216273</t>
  </si>
  <si>
    <t>R240006013</t>
  </si>
  <si>
    <t>- o200mm, 40% tvarovek</t>
  </si>
  <si>
    <t>-1061011858</t>
  </si>
  <si>
    <t>R240006014</t>
  </si>
  <si>
    <t>-1631587285</t>
  </si>
  <si>
    <t>D3</t>
  </si>
  <si>
    <t>Zařízení č. 3 - Větrání kuchyňky</t>
  </si>
  <si>
    <t>R240003001</t>
  </si>
  <si>
    <t>Kompaktní rekuperační jednotka - nástěnné provedení, V=425m3/h, Pi=830W/1,5A/230V vč. el. ohřevu 650W</t>
  </si>
  <si>
    <t>1286400943</t>
  </si>
  <si>
    <t>Poznámka k položce:_x000d_
Poznámka k položce: součástí jednotky jsou i filtry M5, hluk v nízkých/vysokých otáčkách Lp=30/35dB(A) v 1m od jednotky ; účinnost rekuperace tepla 86,8% (suchá účinnost dle ČSN EN 308); "kompletní provedení dle specifikace PD a TZ vč. souvisejících prací"</t>
  </si>
  <si>
    <t>R240003002</t>
  </si>
  <si>
    <t>Nástěnný regulátor vč. připojovacího kabelu, sloužící k ovládání jednotky s následujícími nastaveními:</t>
  </si>
  <si>
    <t>852321345</t>
  </si>
  <si>
    <t xml:space="preserve">Poznámka k položce:_x000d_
Poznámka k položce: - nastavení teploty přiváděného vzduchu;  - zámek klávesnice;  - denní a noční režim;  - kalendář, čas/den/datum; "kompletní provedení dle specifikace PD a TZ vč. souvisejících prací"</t>
  </si>
  <si>
    <t>R240003003</t>
  </si>
  <si>
    <t>Senzor CO2 s dispejem vč. propojovací kabeláže - "kompletní dle specifikace PD a TZ vč. souvisejících prací"</t>
  </si>
  <si>
    <t>1347780947</t>
  </si>
  <si>
    <t>R240003004</t>
  </si>
  <si>
    <t>IR čidlo vč. propojovací kabeláže - "kompletní dle specifikace PD a TZ vč. souvisejících prací"</t>
  </si>
  <si>
    <t>-1034675937</t>
  </si>
  <si>
    <t>R240003005</t>
  </si>
  <si>
    <t>-1908943149</t>
  </si>
  <si>
    <t>R240003006</t>
  </si>
  <si>
    <t>Protidešťová žaluzie plastová o250mm vč. nátěru RAL dle odstínu fasády - "specifikace dle PD a TZ"</t>
  </si>
  <si>
    <t>527926163</t>
  </si>
  <si>
    <t>R240003007</t>
  </si>
  <si>
    <t>-1557940974</t>
  </si>
  <si>
    <t>R240003008</t>
  </si>
  <si>
    <t>1175668103</t>
  </si>
  <si>
    <t>R240003009</t>
  </si>
  <si>
    <t>-1530065935</t>
  </si>
  <si>
    <t>R240003010</t>
  </si>
  <si>
    <t>Tepelná izolace tl. 60mm s pozink. oplechováním (rozvody nad střechou)</t>
  </si>
  <si>
    <t>-318168136</t>
  </si>
  <si>
    <t>R240003011</t>
  </si>
  <si>
    <t>-1307218419</t>
  </si>
  <si>
    <t>R240003012</t>
  </si>
  <si>
    <t>-1697158434</t>
  </si>
  <si>
    <t>R240003013</t>
  </si>
  <si>
    <t>- o125mm, 0% tvarovek</t>
  </si>
  <si>
    <t>532008418</t>
  </si>
  <si>
    <t>R240003014</t>
  </si>
  <si>
    <t>291925805</t>
  </si>
  <si>
    <t>R240003015</t>
  </si>
  <si>
    <t>-174358959</t>
  </si>
  <si>
    <t>D2</t>
  </si>
  <si>
    <t>Zařízení č. 2 - Větrání šaten žen v 1.NP</t>
  </si>
  <si>
    <t>R240002001</t>
  </si>
  <si>
    <t>1678874249</t>
  </si>
  <si>
    <t xml:space="preserve">Poznámka k položce:_x000d_
Poznámka k položce: Přívodní část:;  - koncový díl pro připojení potrubí o200mm se zabudovanou klapkou a servopohonem;  - filtr vzduchu (třída filtrace F7);  - deskový rekuperátor s by-passem (účinnost 91%, bez kondenzace 80%); (počítáno při rekuperaci s parametry odvodního vzduchu z vnitřního prostoru ti=22°C, vlhkost 50%);  - zabudovaný el. ohřívač o výkonu 2kW, teplota přiváděného vzduchu 24°C;  - ventilátor s EC motorem (plynulá regulace výkonu) V=320m3/h, Pext=200Pa, Pi=0,1kW/230V v pracovním bodě;  - koncový díl pro připojení potrubí o200mm; Odvodní část:;  - koncový díl pro připojení potrubí o200mm;  - filtr vzduchu (třída filtrace M5);  - deskový rekuperátor viz. přívodní část;  - ventilátor s EC motorem (plynulá regulace výkonu) V=320m3/h, Pext=200Pa, Pi=0,1kW/230V v pracovním bodě;  - koncový díl pro připojení potrubí o200mm se zabudovanou klapkou a servopohonem; Součástí větrací jednotky je zabudovaný řídící systém s prokabelováním všech komponentů větrací jednotky vč.; nástěnného ovladače s grafickým displejem. Jednotka je dodána včetně snímačů tlaku, teplotních čidel a servopohonů.; Řídící systém dále umožňuje pomocí převodníku napojení nadřazeného systému ModBus RTU pro profesi MaR. ; Navržená jednotka splňuje Nařízení komise (EU) č. 1253/2014 (požadavky na EKODESIGN větracích jednotek - ErP 2018).; "kompletní provedení dle specifikace PD a TZ vč. souvisejících prací"</t>
  </si>
  <si>
    <t>R240002002</t>
  </si>
  <si>
    <t>111286562</t>
  </si>
  <si>
    <t>R240002003</t>
  </si>
  <si>
    <t>1117416779</t>
  </si>
  <si>
    <t>R240002004</t>
  </si>
  <si>
    <t>1899932036</t>
  </si>
  <si>
    <t>R240002005</t>
  </si>
  <si>
    <t>814883367</t>
  </si>
  <si>
    <t>R240002006</t>
  </si>
  <si>
    <t>1889241081</t>
  </si>
  <si>
    <t>R240002007</t>
  </si>
  <si>
    <t>902819044</t>
  </si>
  <si>
    <t>R240002008</t>
  </si>
  <si>
    <t>1974542555</t>
  </si>
  <si>
    <t>R240002009</t>
  </si>
  <si>
    <t>Přívodní vířivý anemostat 600x600mm - počet nastavitelných lamel 24ks - "specifikace dle PD a TZ"</t>
  </si>
  <si>
    <t>-649713032</t>
  </si>
  <si>
    <t>R240002010</t>
  </si>
  <si>
    <t>1297894828</t>
  </si>
  <si>
    <t>R240002011</t>
  </si>
  <si>
    <t>-1878043453</t>
  </si>
  <si>
    <t>R240002012</t>
  </si>
  <si>
    <t>385985537</t>
  </si>
  <si>
    <t>R240002013</t>
  </si>
  <si>
    <t>1515805108</t>
  </si>
  <si>
    <t>R240002014</t>
  </si>
  <si>
    <t>501101419</t>
  </si>
  <si>
    <t>R240002015</t>
  </si>
  <si>
    <t>-1443350120</t>
  </si>
  <si>
    <t>R240002016</t>
  </si>
  <si>
    <t>748832899</t>
  </si>
  <si>
    <t>R240002017</t>
  </si>
  <si>
    <t>-2048767201</t>
  </si>
  <si>
    <t>R240002018</t>
  </si>
  <si>
    <t>-952988186</t>
  </si>
  <si>
    <t>R240002019</t>
  </si>
  <si>
    <t>747496626</t>
  </si>
  <si>
    <t>R240002020</t>
  </si>
  <si>
    <t>-1594884772</t>
  </si>
  <si>
    <t>R240002021</t>
  </si>
  <si>
    <t>-823992931</t>
  </si>
  <si>
    <t>R240002022</t>
  </si>
  <si>
    <t>890518340</t>
  </si>
  <si>
    <t>Zařízení č. 1 - Větrání šaten mužů v 1.NP</t>
  </si>
  <si>
    <t>R240001001</t>
  </si>
  <si>
    <t>-1808539960</t>
  </si>
  <si>
    <t xml:space="preserve">Poznámka k položce:_x000d_
Poznámka k položce: Přívodní část:;  - koncový díl pro připojení potrubí o315mm se zabudovanou klapkou a servopohonem;  - filtr vzduchu (třída filtrace F7);  - deskový rekuperátor s by-passem (účinnost 91%, bez kondenzace 78%); (počítáno při rekuperaci s parametry odvodního vzduchu z vnitřního prostoru ti=22°C, vlhkost 50%);  - zabudovaný el. ohřívač o výkonu 3,6kW, teplota přiváděného vzduchu 24°C;  - ventilátor s EC motorem (plynulá regulace výkonu) V=1000m3/h, Pext=200Pa, Pi=0,23kW/230V v pracovním bodě;  - koncový díl pro připojení potrubí o315mm; Odvodní část:;  - koncový díl pro připojení potrubí o315mm;  - filtr vzduchu (třída filtrace M5);  - deskový rekuperátor viz. přívodní část;  - ventilátor s EC motorem (plynulá regulace výkonu) V=1000m3/h, Pext=200Pa, Pi=0,23kW/230V v pracovním bodě;  - koncový díl pro připojení potrubí o315mm se zabudovanou klapkou a servopohonem; Součástí větrací jednotky je zabudovaný řídící systém s prokabelováním všech komponentů větrací jednotky vč.; nástěnného ovladače s grafickým displejem. Jednotka je dodána včetně snímačů tlaku, teplotních čidel a servopohonů.; Řídící systém dále umožňuje pomocí převodníku napojení nadřazeného systému ModBus RTU pro profesi MaR. ; Navržená jednotka splňuje Nařízení komise (EU) č. 1253/2014 (požadavky na EKODESIGN větracích jednotek - ErP 2018).; "kompletní provedení dle specifikace PD a TZ vč. souvisejících prací"</t>
  </si>
  <si>
    <t>R240001002</t>
  </si>
  <si>
    <t>-2011917209</t>
  </si>
  <si>
    <t>R240001003</t>
  </si>
  <si>
    <t>749168703</t>
  </si>
  <si>
    <t>R240001004</t>
  </si>
  <si>
    <t>1810566883</t>
  </si>
  <si>
    <t>R240001005</t>
  </si>
  <si>
    <t>-366008277</t>
  </si>
  <si>
    <t>R240001006</t>
  </si>
  <si>
    <t>1648019084</t>
  </si>
  <si>
    <t>R240001007</t>
  </si>
  <si>
    <t>122054582</t>
  </si>
  <si>
    <t>R240001008</t>
  </si>
  <si>
    <t>-1123943664</t>
  </si>
  <si>
    <t>R240001009</t>
  </si>
  <si>
    <t>-42945305</t>
  </si>
  <si>
    <t>R240001010</t>
  </si>
  <si>
    <t>701777613</t>
  </si>
  <si>
    <t>R240001011</t>
  </si>
  <si>
    <t>2082520217</t>
  </si>
  <si>
    <t>R240001012</t>
  </si>
  <si>
    <t>380879950</t>
  </si>
  <si>
    <t>R240001013</t>
  </si>
  <si>
    <t>892835484</t>
  </si>
  <si>
    <t>R240001014</t>
  </si>
  <si>
    <t>-1015214266</t>
  </si>
  <si>
    <t>R240001015</t>
  </si>
  <si>
    <t>-75714423</t>
  </si>
  <si>
    <t>R240001016</t>
  </si>
  <si>
    <t>1263990043</t>
  </si>
  <si>
    <t>R240001017</t>
  </si>
  <si>
    <t>691536280</t>
  </si>
  <si>
    <t>R240001018</t>
  </si>
  <si>
    <t>179201787</t>
  </si>
  <si>
    <t>R240001019</t>
  </si>
  <si>
    <t>1079045151</t>
  </si>
  <si>
    <t>R240001020</t>
  </si>
  <si>
    <t>1208969589</t>
  </si>
  <si>
    <t>R240001021</t>
  </si>
  <si>
    <t>310838925</t>
  </si>
  <si>
    <t>R240001022</t>
  </si>
  <si>
    <t>1320500640</t>
  </si>
  <si>
    <t>R240001023</t>
  </si>
  <si>
    <t>844411165</t>
  </si>
  <si>
    <t>R240001024</t>
  </si>
  <si>
    <t>2006859752</t>
  </si>
  <si>
    <t>R240001025</t>
  </si>
  <si>
    <t>-1344027464</t>
  </si>
  <si>
    <t>R240001026</t>
  </si>
  <si>
    <t>-769089181</t>
  </si>
  <si>
    <t>R240001027</t>
  </si>
  <si>
    <t>1375081167</t>
  </si>
  <si>
    <t>R240001028</t>
  </si>
  <si>
    <t>1952167306</t>
  </si>
  <si>
    <t>R240001029</t>
  </si>
  <si>
    <t>-713192487</t>
  </si>
  <si>
    <t>R240001030</t>
  </si>
  <si>
    <t>1346283753</t>
  </si>
  <si>
    <t>800 - MaR</t>
  </si>
  <si>
    <t>1 - ŘÍDICÍ STANICE</t>
  </si>
  <si>
    <t xml:space="preserve">    D1 - Rozvaděč DMR1.1 - AI 15; DI 21; AO 4; DO 6</t>
  </si>
  <si>
    <t xml:space="preserve">    D2 - Rozvaděč DMR2.1 - AI 4; DI 12; AO 1; DO 2</t>
  </si>
  <si>
    <t xml:space="preserve">    D3 - Rozvaděč DMR3.1 - AI 23; DI 59; AO 7; DO 28</t>
  </si>
  <si>
    <t xml:space="preserve">    D4 - Rozvaděč DMR3.2 - AI 1; DI 36; AO 0; DO 8</t>
  </si>
  <si>
    <t>2 - ROZVADĚČE A SKŘÍNKY</t>
  </si>
  <si>
    <t>3 - KABELY</t>
  </si>
  <si>
    <t>4 - MONTÁŽNÍ MATERIÁL</t>
  </si>
  <si>
    <t>5 - POLNÍ INSTRUMENTACE</t>
  </si>
  <si>
    <t>6 - SOFTWARE</t>
  </si>
  <si>
    <t>7 - OSTATNÍ</t>
  </si>
  <si>
    <t>ŘÍDICÍ STANICE</t>
  </si>
  <si>
    <t>Rozvaděč DMR1.1 - AI 15; DI 21; AO 4; DO 6</t>
  </si>
  <si>
    <t>1.1</t>
  </si>
  <si>
    <t>Řídicí stanice s 8xDI, 8xAI, 8xDO, 4xAO, napájení 24 VDC, AI odporový snímač nebo 0÷10V nebo 4÷20mA, AO 0÷10V nebo 4÷20mA, DI bezpotenciálový vstup nebo 24 VDC, DO 24 VDC, komunikace Ethernet, RS485, GSM (SMS)</t>
  </si>
  <si>
    <t>-1382959815</t>
  </si>
  <si>
    <t>Poznámka k položce:_x000d_
Komplet řídicí systém, komunikace Ethernet, RS485, GSM (SMS), např.: Amit AMINI 4DW3/G</t>
  </si>
  <si>
    <t>1.2</t>
  </si>
  <si>
    <t>Rozšiřující modul 24× digitální vstup, 24 V ss/st, galv. Oddělení</t>
  </si>
  <si>
    <t>2070733347</t>
  </si>
  <si>
    <t>Poznámka k položce:_x000d_
Rozšiřující modul, např.: Amit DM-DI24</t>
  </si>
  <si>
    <t>1.3</t>
  </si>
  <si>
    <t>Rozšiřující modul 12× analogový vstup, 24 V ss/st</t>
  </si>
  <si>
    <t>957843641</t>
  </si>
  <si>
    <t>Poznámka k položce:_x000d_
Rozšiřující modul, např.: Amit DM-AI12</t>
  </si>
  <si>
    <t>1.4</t>
  </si>
  <si>
    <t>Ethernetový switch 8port na DIN lištu</t>
  </si>
  <si>
    <t>-755973566</t>
  </si>
  <si>
    <t>Poznámka k položce:_x000d_
Ethernetový switch</t>
  </si>
  <si>
    <t>1.5</t>
  </si>
  <si>
    <t>Grafický operátorský terminál 7", TFT, 800x480 bodů, 2xRS485, Ethernet, SD, webserver</t>
  </si>
  <si>
    <t>138783822</t>
  </si>
  <si>
    <t>Poznámka k položce:_x000d_
Grafický operátorský terminál</t>
  </si>
  <si>
    <t>Rozvaděč DMR2.1 - AI 4; DI 12; AO 1; DO 2</t>
  </si>
  <si>
    <t>1.6</t>
  </si>
  <si>
    <t>750690620</t>
  </si>
  <si>
    <t>1.7</t>
  </si>
  <si>
    <t>-722728411</t>
  </si>
  <si>
    <t>1.8</t>
  </si>
  <si>
    <t>1758495645</t>
  </si>
  <si>
    <t>1.9</t>
  </si>
  <si>
    <t>574775731</t>
  </si>
  <si>
    <t>Rozvaděč DMR3.1 - AI 23; DI 59; AO 7; DO 28</t>
  </si>
  <si>
    <t>1.10</t>
  </si>
  <si>
    <t>Řídicí stanice s 8xDI, 8xAI, 8xDO, 4xAO, napájení 24 VDC, AI odporový snímač nebo 0÷10V nebo 4÷20mA, AO 0÷10V nebo 4÷20mA, DI bezpotenciálový vstup nebo 24 VDC, DO 24 VDC, komunikace Ethernet, RS485, RS232</t>
  </si>
  <si>
    <t>5184910</t>
  </si>
  <si>
    <t>Poznámka k položce:_x000d_
Komplet řídicí systém, komunikace Ethernet, RS485, GSM (SMS), např.: Amit AMINI 4DW3</t>
  </si>
  <si>
    <t>1.11</t>
  </si>
  <si>
    <t>216170866</t>
  </si>
  <si>
    <t>1.12</t>
  </si>
  <si>
    <t>519241561</t>
  </si>
  <si>
    <t>1.13</t>
  </si>
  <si>
    <t>Rozšiřující modul 18× digitální výstup, 24 V ss, 30mA, galv. Oddělení</t>
  </si>
  <si>
    <t>63527687</t>
  </si>
  <si>
    <t>Poznámka k položce:_x000d_
Rozšiřující modul, např.: Amit DM-DO18</t>
  </si>
  <si>
    <t>1.14</t>
  </si>
  <si>
    <t>Rozšiřující modul 8× analogový výstup, 0-10V, rozlišení 12biů</t>
  </si>
  <si>
    <t>-734463177</t>
  </si>
  <si>
    <t>Poznámka k položce:_x000d_
Rozšiřující modul, např.: Amit DM-AO8U</t>
  </si>
  <si>
    <t>1.15</t>
  </si>
  <si>
    <t>Převodník RS485/RS232, na DIN lištu</t>
  </si>
  <si>
    <t>1990654428</t>
  </si>
  <si>
    <t>Poznámka k položce:_x000d_
Převodník</t>
  </si>
  <si>
    <t>1.16</t>
  </si>
  <si>
    <t>Externí GSM modem, 230V AC/ 50 Hz, třída ochrany II, na DIN lištu</t>
  </si>
  <si>
    <t>695018615</t>
  </si>
  <si>
    <t>Poznámka k položce:_x000d_
GSM modem</t>
  </si>
  <si>
    <t>1.17</t>
  </si>
  <si>
    <t>29266379</t>
  </si>
  <si>
    <t>Rozvaděč DMR3.2 - AI 1; DI 36; AO 0; DO 8</t>
  </si>
  <si>
    <t>1.18</t>
  </si>
  <si>
    <t>1985688351</t>
  </si>
  <si>
    <t>Poznámka k položce:_x000d_
Komplet řídicí systém, komunikace Ethernet, RS485, RS232, např.: Amit AMINI 4DW3</t>
  </si>
  <si>
    <t>1.19</t>
  </si>
  <si>
    <t>Řídicí stanice napájení 24 VDC, komunikace Ethernet, RS-485, RS-232; pro integraci cizích zařízení</t>
  </si>
  <si>
    <t>-850098452</t>
  </si>
  <si>
    <t>Poznámka k položce:_x000d_
Komplet řídicí systém, komunikace Ethernet, RS-485, RS232, např.: Amit AMINI-ES</t>
  </si>
  <si>
    <t>1.20</t>
  </si>
  <si>
    <t>-2076479897</t>
  </si>
  <si>
    <t>1.21</t>
  </si>
  <si>
    <t>-1483461139</t>
  </si>
  <si>
    <t>1.22</t>
  </si>
  <si>
    <t>740696377</t>
  </si>
  <si>
    <t>ROZVADĚČE A SKŘÍNKY</t>
  </si>
  <si>
    <t>2.1</t>
  </si>
  <si>
    <t>Rozvaděč DMR1.1</t>
  </si>
  <si>
    <t>-361501845</t>
  </si>
  <si>
    <t>Poznámka k položce:_x000d_
Rozvaděč bude tvořen oceloplechovou nástěnnou skříní o rozměrech 1000x600x300 (v x š x h), IP54/20 s kapsou na dokumentaci. Rozvaděč bude pověšen na zdi. Ventilace rozvaděče bude navržena v závislosti na ztrátovém výkonu rozvaděče. Rozvaděč bude vyzbrojen hlavním vypínačem, zdrojem 230VAC/24VDC, transformátorem 230VAC/24VAC, jisticími obvody zdroje, jistícími a ovládacími vývody pro pohony regulačních ventilů, jistícími a ovládacími obvody, přepěťovou ochranou typ 2 + 3, ovládacími a signalizačními prvky na panelu rozvaděče, svorkovnicemi pro připojení pohonů, polní instrumentace. Dále bude obsahovat řídící systém dle požadované konfigurace vstupů a výstupů, komunikačních rozhraní. Průchodky budou umístěné nahoře. Rozvaděč bude vybaven dle potřeby napájených zařízení viz. Tabulka strojů a zařízení. Rozvaděč bude také vybaven grafickým panelem.</t>
  </si>
  <si>
    <t>2.2</t>
  </si>
  <si>
    <t>Rozvaděč DMR2.1</t>
  </si>
  <si>
    <t>1610139803</t>
  </si>
  <si>
    <t>2.3</t>
  </si>
  <si>
    <t>Rozvaděč DMR3.1</t>
  </si>
  <si>
    <t>1692090531</t>
  </si>
  <si>
    <t>Poznámka k položce:_x000d_
Rozvaděč bude tvořen oceloplechovou skříní o rozměrech 2000x800x400 (v x š x h), IP54/20 s kapsou na dokumentaci. Rozvaděč bude umístěn na soklu 100mm. Ventilace rozvaděče bude navržena v závislosti na ztrátovém výkonu rozvaděče. Rozvaděč bude vyzbrojen hlavním vypínačem, zdrojem 230VAC/24VDC, transformátorem 230VAC/24VAC, jisticími obvody zdroje, jistícími a ovládacími vývody pro pohony regulačních ventilů, jistícími a ovládacími obvody, přepěťovou ochranou typ 2 + 3, ovládacími a signalizačními prvky na panelu rozvaděče, svorkovnicemi pro připojení pohonů, polní instrumentace. Dále bude obsahovat řídící systém dle požadované konfigurace vstupů a výstupů, komunikačních rozhraní. Průchodky budou umístěné nahoře. Rozvaděč bude vybaven dle potřeby napájených zařízení viz. Tabulka strojů a zařízení.</t>
  </si>
  <si>
    <t>2.4</t>
  </si>
  <si>
    <t>Rozvaděč DMR3.2</t>
  </si>
  <si>
    <t>1333189451</t>
  </si>
  <si>
    <t>Poznámka k položce:_x000d_
Rozvaděč bude tvořen oceloplechovou nástěnnou skříní o rozměrech 1000x600x300 (v x š x h), IP54/20 s kapsou na dokumentaci. Rozvaděč bude pověšen na zdi. Ventilace rozvaděče bude navržena v závislosti na ztrátovém výkonu rozvaděče. Rozvaděč bude vyzbrojen hlavním vypínačem, zdrojem 230VAC/24VDC, transformátorem 230VAC/24VAC, jisticími obvody zdroje, jistícími a ovládacími vývody pro pohony regulačních ventilů, jistícími a ovládacími obvody, přepěťovou ochranou typ 2 + 3, ovládacími a signalizačními prvky na panelu rozvaděče, svorkovnicemi pro připojení pohonů, polní instrumentace. Dále bude obsahovat řídící systém dle požadované konfigurace vstupů a výstupů, komunikačních rozhraní. Průchodky budou umístěné nahoře. Rozvaděč bude vybaven dle potřeby napájených zařízení viz. Tabulka strojů a zařízení.</t>
  </si>
  <si>
    <t>KABELY</t>
  </si>
  <si>
    <t>3.1</t>
  </si>
  <si>
    <t>CYKY-J 3x1,5</t>
  </si>
  <si>
    <t>-1896404111</t>
  </si>
  <si>
    <t>Poznámka k položce:_x000d_
V položkách jsou započteny i náklady na naznačení trasy vedení, přípravu svitků a bubnů, položení přip. protahování vodičů, šňůr a kabelů, vyrovnání a vytvarování ohybů, zajištění konců proti poškození izolace, označení štítky a vyzkoušení izolačního stavu, spolu s pomocnými montážními pracemi a materiálem, ukončením kabelů na svorkovnici zařízení a v rozvaděči</t>
  </si>
  <si>
    <t>3.2</t>
  </si>
  <si>
    <t>CYKY-J 5x1,5</t>
  </si>
  <si>
    <t>-1841786382</t>
  </si>
  <si>
    <t>3.3</t>
  </si>
  <si>
    <t>CYKY-J 5x2,5</t>
  </si>
  <si>
    <t>127997283</t>
  </si>
  <si>
    <t>3.4</t>
  </si>
  <si>
    <t>CYKY-O 2x1,5</t>
  </si>
  <si>
    <t>-2049239205</t>
  </si>
  <si>
    <t>3.5</t>
  </si>
  <si>
    <t>CYKY-O 4x1,5</t>
  </si>
  <si>
    <t>-525998694</t>
  </si>
  <si>
    <t>3.6</t>
  </si>
  <si>
    <t>CYKY-O 7x1,5</t>
  </si>
  <si>
    <t>1318444332</t>
  </si>
  <si>
    <t>3.7</t>
  </si>
  <si>
    <t>J-Y(st)Y 2x2x0,8</t>
  </si>
  <si>
    <t>-1658062939</t>
  </si>
  <si>
    <t>3.8</t>
  </si>
  <si>
    <t>JYTY-O 2x1</t>
  </si>
  <si>
    <t>217239821</t>
  </si>
  <si>
    <t>3.9</t>
  </si>
  <si>
    <t>JYTY-O 4x1</t>
  </si>
  <si>
    <t>-1609638337</t>
  </si>
  <si>
    <t>3.10</t>
  </si>
  <si>
    <t>JYTY-O 7x1</t>
  </si>
  <si>
    <t>1697362598</t>
  </si>
  <si>
    <t>3.11</t>
  </si>
  <si>
    <t>JYTY-O 14x1</t>
  </si>
  <si>
    <t>-2132116874</t>
  </si>
  <si>
    <t>3.12</t>
  </si>
  <si>
    <t>UTP 4x2x0,51 Cat 5e</t>
  </si>
  <si>
    <t>579824717</t>
  </si>
  <si>
    <t>3.13</t>
  </si>
  <si>
    <t>CYY 4</t>
  </si>
  <si>
    <t>1195405085</t>
  </si>
  <si>
    <t>3.14</t>
  </si>
  <si>
    <t>CYY 6</t>
  </si>
  <si>
    <t>1355029716</t>
  </si>
  <si>
    <t>MONTÁŽNÍ MATERIÁL</t>
  </si>
  <si>
    <t>4.1</t>
  </si>
  <si>
    <t>Kabelový žlab, pozinkovaný s víkem 125x50 mm, včetně nosných konstrukcí a spojovacích dílů, dělící přepážka</t>
  </si>
  <si>
    <t>-42060596</t>
  </si>
  <si>
    <t>Poznámka k položce:_x000d_
V položkách jsou započteny i náklady na naznačení trasy vedení, přípravu svitků a bubnů, označení štítky, spolu s pomocnými montážními pracemi a materiálem</t>
  </si>
  <si>
    <t>4.2</t>
  </si>
  <si>
    <t>Kabelový žlab, pozinkovaný s víkem 62x50 mm, včetně nosných konstrukcí a spojovacích dílů, dělící přepážka</t>
  </si>
  <si>
    <t>-1589020115</t>
  </si>
  <si>
    <t>4.3</t>
  </si>
  <si>
    <t>Trubka instalační plastová ohebná průměr 32mm, včetně upevňovacího a instalačního materiálu</t>
  </si>
  <si>
    <t>224386590</t>
  </si>
  <si>
    <t>4.4</t>
  </si>
  <si>
    <t>Trubka instalační plastová pevná průměr 32mm, včetně upevňovacího a montážního materiálu</t>
  </si>
  <si>
    <t>-1549033771</t>
  </si>
  <si>
    <t>4.5</t>
  </si>
  <si>
    <t>Trubka instalační, tuhá, prům.16 mm, UV stabilní, včetně nosných konstrukcí, úchytů a spojovacích dílů</t>
  </si>
  <si>
    <t>-433051926</t>
  </si>
  <si>
    <t>4.6</t>
  </si>
  <si>
    <t>Kabelová požární přepážka, EI 15÷180, minerální vlna stupeň hořlavosti A nebo B dle ČSN 73062 bod tání 1000°C, použitelnost do 700°C, požární stěrková ochranná hmota tl. Suché vrstvy min. 1mm na kabelech a navazujících plochách, identifikační štítek, prov</t>
  </si>
  <si>
    <t>1317470225</t>
  </si>
  <si>
    <t>Kabelová požární přepážka, EI 15÷180, minerální vlna stupeň hořlavosti A nebo B dle ČSN 73062 bod tání 1000°C, použitelnost do 700°C, požární stěrková ochranná hmota tl. Suché vrstvy min. 1mm na kabelech a navazujících plochách, identifikační štítek, provedení dle ČSN EN 13501-2, EN 1634-3:2004</t>
  </si>
  <si>
    <t>4.7</t>
  </si>
  <si>
    <t>Kabelová krabicová rozvodka 88x88x53 mm (šxvxh),skříň s předlisy, 5x svorka 1,5-2,5mm2, povrch stěny lze použít pro kabelové vývodky max. M 20, pro chráněné instalace, IP 65, RAL 7035, Materiál - termoplast</t>
  </si>
  <si>
    <t>-1906295192</t>
  </si>
  <si>
    <t>POLNÍ INSTRUMENTACE</t>
  </si>
  <si>
    <t>5.1</t>
  </si>
  <si>
    <t>Odporový snímač teploty, příložný s plastovou hlavicí, 0÷100°C, včetně upevňovacích pásků</t>
  </si>
  <si>
    <t>873498944</t>
  </si>
  <si>
    <t>5.2</t>
  </si>
  <si>
    <t>Odporový snímač teploty, se stonkem a s plastovou hlavicí , délka stonku 180mm, rozsah 0÷100°C, včetně jímky</t>
  </si>
  <si>
    <t>-766801367</t>
  </si>
  <si>
    <t>5.3</t>
  </si>
  <si>
    <t>Odporový snímač teploty, se stonkem a s plastovou hlavicí , délka stonku 360 mm, rozsah 0÷100°C, včetně držáku</t>
  </si>
  <si>
    <t>-362343405</t>
  </si>
  <si>
    <t>5.4</t>
  </si>
  <si>
    <t>Odporový snímač teploty, prostorový plastový, 0÷60°C, včetně držáku na zeď</t>
  </si>
  <si>
    <t>1781162661</t>
  </si>
  <si>
    <t>5.5</t>
  </si>
  <si>
    <t>Odporový snímač teploty, venkovní plastový, -30÷60°C, IP65, včetně držáku na zeď</t>
  </si>
  <si>
    <t>-832726611</t>
  </si>
  <si>
    <t>5.6</t>
  </si>
  <si>
    <t>Snímač tlaku, pro kapaliny, relativní tlak, 0÷10 bar, 0÷10VDC/3-vodič, přesnost 0,25% (Pn&gt;0.4bar), médium -45÷125°C, napájení v rozsahu 14-30VDC, elektrické připojení - konektor DIN 43650 (ISO 4400) IP65, mechanické připojení G1/2" DIN 3852, těsnění Viton</t>
  </si>
  <si>
    <t>1777025179</t>
  </si>
  <si>
    <t>5.7</t>
  </si>
  <si>
    <t>Snímač zaplavení určený k signalizaci poruchových stavů, napájení 24 V AC nebo 24 V DC, 1 VA. IP54, relový výstup a otevřený kolektor.</t>
  </si>
  <si>
    <t>-269615158</t>
  </si>
  <si>
    <t>5.8</t>
  </si>
  <si>
    <t>Termostat kapilárový příložný, 15°C÷95°C s přepínacím kontaktem 250V/2,5 A , časová konstanta ve schodě s DIN 3440, včetně stahovacích pasku pro montáž na potrubí.</t>
  </si>
  <si>
    <t>-1882235553</t>
  </si>
  <si>
    <t>5.9</t>
  </si>
  <si>
    <t>Detektor CO, 0÷150ppm CO, elektrochemický senzor, 2x poplachový stupeň, 1x porucha snímání, napájení 24V/50Hz, spojitý výstupní signál 4÷20mA</t>
  </si>
  <si>
    <t>-1318519904</t>
  </si>
  <si>
    <t>5.10</t>
  </si>
  <si>
    <t>Detektor hořlavých plynů plyny, 2x poplachový stupeň, katalytický senzor, 3x výstupní relé (ALARM1 +ALARM2 +FAULT), napájení 24Vss</t>
  </si>
  <si>
    <t>-305317259</t>
  </si>
  <si>
    <t>5.11</t>
  </si>
  <si>
    <t>Houkačka s optickou signalizací, 240VAC, trv. tón, oranžová, LED</t>
  </si>
  <si>
    <t>1035259491</t>
  </si>
  <si>
    <t>5.12</t>
  </si>
  <si>
    <t>Návarek ocelový přímý, vnitřní závit G 1/2", délka 50 mm</t>
  </si>
  <si>
    <t>1414888630</t>
  </si>
  <si>
    <t>5.13</t>
  </si>
  <si>
    <t>TOTAL Stop tlačítko kompletní ve skříňce (skříňka pro řadovou zástavbu ovládacích a signalizačních prvků 1 pozice, s vývodkou, včetně NOT-AUS tlačítka - hřibové červené na žlutém podkladu, 2 rozpínací kontakty; včetně vývode, IP66)</t>
  </si>
  <si>
    <t>-575554718</t>
  </si>
  <si>
    <t>5.14</t>
  </si>
  <si>
    <t>Třípolohový přepínač otáček na omítku, 230V/50Hz, 2,5A, IP55 (pro regulační okruh =406)</t>
  </si>
  <si>
    <t>754634070</t>
  </si>
  <si>
    <t>SOFTWARE</t>
  </si>
  <si>
    <t>6.1</t>
  </si>
  <si>
    <t>Zpracování SW - uživatelský SW pro programovatelné podstanice +DMR1.1</t>
  </si>
  <si>
    <t>d.b.</t>
  </si>
  <si>
    <t>1988145707</t>
  </si>
  <si>
    <t>6.2</t>
  </si>
  <si>
    <t>Zpracování SW - uživatelský SW pro programovatelné podstanice +DMR2.1</t>
  </si>
  <si>
    <t>-756317876</t>
  </si>
  <si>
    <t>6.3</t>
  </si>
  <si>
    <t>Zpracování SW - uživatelský SW pro programovatelné podstanice +DMR3.1</t>
  </si>
  <si>
    <t>-1627363256</t>
  </si>
  <si>
    <t>6.4</t>
  </si>
  <si>
    <t>Zpracování SW - uživatelský SW pro programovatelné podstanice +DMR3.2</t>
  </si>
  <si>
    <t>-824649731</t>
  </si>
  <si>
    <t>6.5</t>
  </si>
  <si>
    <t>Zpracování SW - vizualizace operátorského panelu pro +DMR1.1</t>
  </si>
  <si>
    <t>-894010408</t>
  </si>
  <si>
    <t>6.6</t>
  </si>
  <si>
    <t>Zpracování SW - vizualizace operátorského panelu pro +DMR2.1</t>
  </si>
  <si>
    <t>-618567139</t>
  </si>
  <si>
    <t>6.7</t>
  </si>
  <si>
    <t>Zpracování SW - vizualizace PC pro +DMR3.1 a +DMR3.2</t>
  </si>
  <si>
    <t>375638766</t>
  </si>
  <si>
    <t>6.8</t>
  </si>
  <si>
    <t>Pracovní stanice - počítač, monitor 24", klávesnice, myš, operační systém</t>
  </si>
  <si>
    <t>382547246</t>
  </si>
  <si>
    <t>6.9</t>
  </si>
  <si>
    <t>Integrace VZT jednotky přes rozhraní Modbus RTU - RS485 (100 komunikovaných d.b. pro jednu VZT jednotku)</t>
  </si>
  <si>
    <t>21201539</t>
  </si>
  <si>
    <t>6.10</t>
  </si>
  <si>
    <t>Integrace systému UPS přes rozhraní Ethernet</t>
  </si>
  <si>
    <t>1471177253</t>
  </si>
  <si>
    <t>6.11</t>
  </si>
  <si>
    <t>Integrace systému CBS přes rozhraní Ethernet</t>
  </si>
  <si>
    <t>-1975720813</t>
  </si>
  <si>
    <t>6.12</t>
  </si>
  <si>
    <t>Integrace analyzátoru sítě přes rozhraní Ethernet</t>
  </si>
  <si>
    <t>1438916441</t>
  </si>
  <si>
    <t>6.13</t>
  </si>
  <si>
    <t>Licence vizualizace, komunikační ovladače (řídicí systém, Modbus), USB klíč (do 50000 proměnných)</t>
  </si>
  <si>
    <t>134524286</t>
  </si>
  <si>
    <t>OSTATNÍ</t>
  </si>
  <si>
    <t>7.1</t>
  </si>
  <si>
    <t>Informační systém - štítky</t>
  </si>
  <si>
    <t>kpt</t>
  </si>
  <si>
    <t>2082075943</t>
  </si>
  <si>
    <t>7.2</t>
  </si>
  <si>
    <t>Oživení a zprovoznění systému, zaregulování systému, požadované funkční zkoušky, nastavení parametrů regulovaných okruhů po vyhodnocení zkušebního provozu</t>
  </si>
  <si>
    <t>-1403065234</t>
  </si>
  <si>
    <t>7.3</t>
  </si>
  <si>
    <t>Parametrizace polní instrumentace, požadované funkční zkoušky</t>
  </si>
  <si>
    <t>-1358635373</t>
  </si>
  <si>
    <t>7.4</t>
  </si>
  <si>
    <t>Zkoušky a prohlídky elektrických rozvodů a zařízení, celková prohlídka a vyhotovení revizní zprávy pro objem montážních prací</t>
  </si>
  <si>
    <t>982658455</t>
  </si>
  <si>
    <t>7.6</t>
  </si>
  <si>
    <t>Koordinace s ostatními profesemi</t>
  </si>
  <si>
    <t>-1333743166</t>
  </si>
  <si>
    <t>7.7</t>
  </si>
  <si>
    <t>Zaškolení obsluhy, včetně předání katalogových listů a montážních návodů</t>
  </si>
  <si>
    <t>731520811</t>
  </si>
  <si>
    <t>7.8</t>
  </si>
  <si>
    <t>Zkoušky komunikace</t>
  </si>
  <si>
    <t>1647361787</t>
  </si>
  <si>
    <t>7.9</t>
  </si>
  <si>
    <t>Dílenská dokumentace</t>
  </si>
  <si>
    <t>427153618</t>
  </si>
  <si>
    <t>7.10</t>
  </si>
  <si>
    <t>Dodavatelská dokumentace</t>
  </si>
  <si>
    <t>-1957179421</t>
  </si>
  <si>
    <t>900 - ORIENTAČNÍ SYSTÉM</t>
  </si>
  <si>
    <t xml:space="preserve">    OS - Orientační systém</t>
  </si>
  <si>
    <t>OS</t>
  </si>
  <si>
    <t>Orientační systém</t>
  </si>
  <si>
    <t>OR/901</t>
  </si>
  <si>
    <t>Směrová tabule, jednořádková 2000/240mm</t>
  </si>
  <si>
    <t>-910937785</t>
  </si>
  <si>
    <t>kompletní dodávka a montáž</t>
  </si>
  <si>
    <t>Směrová tabule jednořádková nalepena na rozšiřovací profil nad dveřmi</t>
  </si>
  <si>
    <t>Nalepovací fólie 2000 x 240 mm</t>
  </si>
  <si>
    <t>OR/902a</t>
  </si>
  <si>
    <t>Směrová tabule, jednořádková 440/240mm</t>
  </si>
  <si>
    <t>407420410</t>
  </si>
  <si>
    <t>kompletní dodávka a montáž vč. kotevního materiálu</t>
  </si>
  <si>
    <t>Směrová tabule jednořádková, nalepovací fólie</t>
  </si>
  <si>
    <t>podkladní hliníkový plech P1 -440 x 240 m</t>
  </si>
  <si>
    <t>upevnění na obv.zdivo přes zateplení</t>
  </si>
  <si>
    <t>OR/902b</t>
  </si>
  <si>
    <t>Směrová tabule, jednořádková 640/240mm</t>
  </si>
  <si>
    <t>-1282415383</t>
  </si>
  <si>
    <t>podkladní hliníkový plech P1 -640 x 240 m</t>
  </si>
  <si>
    <t>OR/903</t>
  </si>
  <si>
    <t>737165319</t>
  </si>
  <si>
    <t>OR/904</t>
  </si>
  <si>
    <t>Cílová tabule, jednořádková, 824/240mm</t>
  </si>
  <si>
    <t>97738891</t>
  </si>
  <si>
    <t>Cílová tabule jednořádková nalepena pod horní hranu dveřního křídla</t>
  </si>
  <si>
    <t>Nalepovací fóie 824 x 240 mm</t>
  </si>
  <si>
    <t>OR/905</t>
  </si>
  <si>
    <t>Cílová tabule, jednořádková, 924/240mm</t>
  </si>
  <si>
    <t>-174257314</t>
  </si>
  <si>
    <t>Nalepovací fóie 924 x 240 mm</t>
  </si>
  <si>
    <t>OR/906</t>
  </si>
  <si>
    <t>906928944</t>
  </si>
  <si>
    <t>OR/907</t>
  </si>
  <si>
    <t>Hmatový štítek "WC ženy"</t>
  </si>
  <si>
    <t>-2147249149</t>
  </si>
  <si>
    <t xml:space="preserve">Štítek v Braillově písmu ve výšce 200 mm nad klikou dveří z vnější strany. Na štítku bude text v Braillově písmu "WC ženy". </t>
  </si>
  <si>
    <t>OR/908</t>
  </si>
  <si>
    <t>Hmatový štítek "WC imobilní" a "Přebalovací pult"</t>
  </si>
  <si>
    <t>-739163258</t>
  </si>
  <si>
    <t xml:space="preserve">Štítek v Braillově písmu ve výšce 200 mm nad klikou dveří z vnější strany. Na štítku bude text v Braillově písmu "WC imobilní" a "Přebalovací pult". </t>
  </si>
  <si>
    <t>OR/909</t>
  </si>
  <si>
    <t>Hmatový štítek "WC muži"</t>
  </si>
  <si>
    <t>-1391780157</t>
  </si>
  <si>
    <t xml:space="preserve">Štítek v Braillově písmu ve výšce 200 mm nad klikou dveří z vnější strany. Na štítku bude text v Braillově písmu "WC muži". </t>
  </si>
  <si>
    <t>OR/910</t>
  </si>
  <si>
    <t>Hliníkový štítek, označení sklopného madla</t>
  </si>
  <si>
    <t>-129212578</t>
  </si>
  <si>
    <t xml:space="preserve">Štítek umístit na viditelném místě u sklopného madla </t>
  </si>
  <si>
    <t>OR/911</t>
  </si>
  <si>
    <t>Hmatový štítek "SOS"</t>
  </si>
  <si>
    <t>-1039072092</t>
  </si>
  <si>
    <t xml:space="preserve">Na štítku bude text v Braillově písmu "SOS". </t>
  </si>
  <si>
    <t>OR/912</t>
  </si>
  <si>
    <t>Cílová tabule, jednořádková, 1610/240mm</t>
  </si>
  <si>
    <t>-1467107551</t>
  </si>
  <si>
    <t>Cílová tabule jednořádková nalepena pod horní hranu zasklení okna</t>
  </si>
  <si>
    <t>Nalepovací fóie 1610 x 240 mm</t>
  </si>
  <si>
    <t>OR/913</t>
  </si>
  <si>
    <t>Směrová tabule, jednořádková 1800/240mm</t>
  </si>
  <si>
    <t>-340303039</t>
  </si>
  <si>
    <t>Nalepovací fólie 1800 x 240 mm</t>
  </si>
  <si>
    <t>OR/914</t>
  </si>
  <si>
    <t>Směrová tabule, jednořádková 1600/240mm</t>
  </si>
  <si>
    <t>1133343116</t>
  </si>
  <si>
    <t>Nalepovací fólie 1600 x 240 mm</t>
  </si>
  <si>
    <t>OR/915</t>
  </si>
  <si>
    <t>-1479804935</t>
  </si>
  <si>
    <t>podkladní hliníkový plech P1 -1600 x 240 m</t>
  </si>
  <si>
    <t>tabule oboustranná s rámečkem a dvojitým ohybem po obvodu</t>
  </si>
  <si>
    <t>OR/916</t>
  </si>
  <si>
    <t>Hlavní označení železniční zastávky stanice dle TŽN 73 6930, 3524/600mm</t>
  </si>
  <si>
    <t>-1893482374</t>
  </si>
  <si>
    <t>kompletní dodávka a montáž vč. hliníkové rámové konstrukce a kotevního materiálu</t>
  </si>
  <si>
    <t xml:space="preserve">provedení na hliníkové rámové konstrukci kotvené přes zateplovací systém </t>
  </si>
  <si>
    <t>•</t>
  </si>
  <si>
    <t>Nápis:</t>
  </si>
  <si>
    <t xml:space="preserve">písmo arial bold , malá a velká abeceda </t>
  </si>
  <si>
    <t>písmena výšky 360 mm</t>
  </si>
  <si>
    <t>podkladní barva nápisu modrá ral 5010</t>
  </si>
  <si>
    <t>nápis jednořádkový v barvě bílé, ral 9003</t>
  </si>
  <si>
    <t xml:space="preserve">Osvětlení </t>
  </si>
  <si>
    <t>Provedeno vlastním vnějším světelným zdrojem, viz 600_ELEKTROINSTA</t>
  </si>
  <si>
    <t>OR/917</t>
  </si>
  <si>
    <t>1322896344</t>
  </si>
  <si>
    <t xml:space="preserve">provedení na hliníkové rámové konstrukci kotvené ke střešní konstrukci. </t>
  </si>
  <si>
    <t>nápis osvětlený samostatným světelným led zdrojem do vnějšího prostředí</t>
  </si>
  <si>
    <t>Provedeno vlastním vnějším světelným zdrojem, viz 600_ELEKTROINSTALACE</t>
  </si>
  <si>
    <t>OR/918</t>
  </si>
  <si>
    <t>Hlavní označení železniční zastávky stanice dle TŽN 73 6930, 4064/600mm</t>
  </si>
  <si>
    <t>-1126520792</t>
  </si>
  <si>
    <t>OR/919</t>
  </si>
  <si>
    <t>Hliníkový štítek, 240/240mm</t>
  </si>
  <si>
    <t>1238391080</t>
  </si>
  <si>
    <t>hliníkový štítek, nalepovací fólie</t>
  </si>
  <si>
    <t>podkladní hliníkový plech P1 - 240 x 240 m</t>
  </si>
  <si>
    <t>950 - MOBILIÁŘ</t>
  </si>
  <si>
    <t xml:space="preserve">    MI - Mobiliář</t>
  </si>
  <si>
    <t>MI</t>
  </si>
  <si>
    <t>Mobiliář</t>
  </si>
  <si>
    <t>01M</t>
  </si>
  <si>
    <t>M+D litinová lavička s opěradlem a područkami, kompletní provedení dle PD vč. kotvení</t>
  </si>
  <si>
    <t>-1080414542</t>
  </si>
  <si>
    <t>02M</t>
  </si>
  <si>
    <t>M+D litinový odpadkový koš, kompletní provedení dle PD vč. kotvení</t>
  </si>
  <si>
    <t>1009084640</t>
  </si>
  <si>
    <t>03M</t>
  </si>
  <si>
    <t>M+D stojan na tři kola litinový, kompletní provedení dle PD, vč. kotvení</t>
  </si>
  <si>
    <t>1585073431</t>
  </si>
  <si>
    <t>04M</t>
  </si>
  <si>
    <t>M+D pult odbavovacího místa s podávacím mechanismem, kompletní provedení dle PD, vč. kotvení</t>
  </si>
  <si>
    <t>-1341786914</t>
  </si>
  <si>
    <t>05M</t>
  </si>
  <si>
    <t>M+D držák na kola na zed, kompletní provedení dle PD položka čílso 05/M, vč. kotvení</t>
  </si>
  <si>
    <t>-803553520</t>
  </si>
  <si>
    <t>SO 02 - Přeložka VO</t>
  </si>
  <si>
    <t>740 - Zemní práce</t>
  </si>
  <si>
    <t>015111</t>
  </si>
  <si>
    <t>POPLATKY ZA LIKVIDACŮ ODPADŮ NEKONTAMINOVANÝCH - 17 05 04 VYTĚŽENÉ ZEMINY A HORNINY - I. TŘÍDA TĚŽITELNOSTI</t>
  </si>
  <si>
    <t>-641419085</t>
  </si>
  <si>
    <t>015120</t>
  </si>
  <si>
    <t>POPLATKY ZA LIKVIDACŮ ODPADŮ NEKONTAMINOVANÝCH - 17 01 02 STAVEBNÍ A DEMOLIČNÍ SUŤ (CIHLY)</t>
  </si>
  <si>
    <t>336914599</t>
  </si>
  <si>
    <t>015130</t>
  </si>
  <si>
    <t>POPLATKY ZA LIKVIDACŮ ODPADŮ NEKONTAMINOVANÝCH - 17 03 02 VYBOURANÝ ASFALTOVÝ BETON BEZ DEHTU</t>
  </si>
  <si>
    <t>743423023</t>
  </si>
  <si>
    <t>-794958860</t>
  </si>
  <si>
    <t>702211</t>
  </si>
  <si>
    <t>KABELOVÁ CHRÁNIČKA ZEMNÍ DN DO 100 MM</t>
  </si>
  <si>
    <t>-734529482</t>
  </si>
  <si>
    <t>1790356861</t>
  </si>
  <si>
    <t>703412</t>
  </si>
  <si>
    <t>ELEKTROINSTALAČNÍ TRUBKA PLASTOVÁ VČETNĚ UPEVNĚNÍ A PŘÍSLUŠENSTVÍ DN PRŮMĚRU PŘES 25 DO 40 MM</t>
  </si>
  <si>
    <t>757717217</t>
  </si>
  <si>
    <t>-80646545</t>
  </si>
  <si>
    <t>709612</t>
  </si>
  <si>
    <t>DEMONTÁŽ CHRÁNIČKY/TRUBKY</t>
  </si>
  <si>
    <t>1641086645</t>
  </si>
  <si>
    <t>741911</t>
  </si>
  <si>
    <t>UZEMŇOVACÍ VODIČ V ZEMI FEZN DO 120 MM2</t>
  </si>
  <si>
    <t>50502026</t>
  </si>
  <si>
    <t>1539172604</t>
  </si>
  <si>
    <t>-658721974</t>
  </si>
  <si>
    <t>12413169</t>
  </si>
  <si>
    <t>740</t>
  </si>
  <si>
    <t>11090</t>
  </si>
  <si>
    <t>VŠEOBECNÉ VYKLIZENÍ OSTATNÍCH PLOCH</t>
  </si>
  <si>
    <t>852271590</t>
  </si>
  <si>
    <t>113438</t>
  </si>
  <si>
    <t>ODSTRAN KRYTU ZPEVNĚNÝCH PLOCH S ASFALT POJIVEM VČET PODKLADU, ODVOZ DO 20KM</t>
  </si>
  <si>
    <t>M3</t>
  </si>
  <si>
    <t>-1813785568</t>
  </si>
  <si>
    <t>11355-R</t>
  </si>
  <si>
    <t>ŘEZÁNÍ SPÁRY ASFALTU NEBO BETONU</t>
  </si>
  <si>
    <t>-2133915991</t>
  </si>
  <si>
    <t>13273</t>
  </si>
  <si>
    <t>HLOUBENÍ RÝH ŠÍŘ DO 2M PAŽ I NEPAŽ TŘ. I</t>
  </si>
  <si>
    <t>1497895708</t>
  </si>
  <si>
    <t>13273B</t>
  </si>
  <si>
    <t>HLOUBENÍ RÝH ŠÍŘ DO 2M PAŽ I NEPAŽ TŘ. I - DOPRAVA</t>
  </si>
  <si>
    <t>M3KM</t>
  </si>
  <si>
    <t>-800472429</t>
  </si>
  <si>
    <t>17411</t>
  </si>
  <si>
    <t>ZÁSYP JAM A RÝH ZEMINOU SE ZHUTNĚNÍM</t>
  </si>
  <si>
    <t>319081447</t>
  </si>
  <si>
    <t>18090</t>
  </si>
  <si>
    <t>VŠEOBECNÉ ÚPRAVY OSTATNÍCH PLOCH</t>
  </si>
  <si>
    <t>864701615</t>
  </si>
  <si>
    <t>45157</t>
  </si>
  <si>
    <t>PODKLADNÍ A VÝPLŇOVÉ VRSTVY Z KAMENIVA TĚŽENÉHO</t>
  </si>
  <si>
    <t>34478771</t>
  </si>
  <si>
    <t>56323</t>
  </si>
  <si>
    <t>VOZOVKOVÉ VRSTVY Z VIBROVANÉHO ŠTĚRKU TL. DO 150MM</t>
  </si>
  <si>
    <t>906321243</t>
  </si>
  <si>
    <t>56414</t>
  </si>
  <si>
    <t>VOZOVKOVÉ VRSTVY Z ASFALTOCEMENT BETONU TL 50MM</t>
  </si>
  <si>
    <t>382110720</t>
  </si>
  <si>
    <t>96813</t>
  </si>
  <si>
    <t>VYSEKÁNÍ OTVORŮ, KAPES, RÝH V CIHELNÉM ZDIVU</t>
  </si>
  <si>
    <t>1005584355</t>
  </si>
  <si>
    <t>369835246</t>
  </si>
  <si>
    <t>1671207682</t>
  </si>
  <si>
    <t>-611567231</t>
  </si>
  <si>
    <t>96273042</t>
  </si>
  <si>
    <t>-662052312</t>
  </si>
  <si>
    <t>-338834342</t>
  </si>
  <si>
    <t>810179265</t>
  </si>
  <si>
    <t>-1374856799</t>
  </si>
  <si>
    <t>743552</t>
  </si>
  <si>
    <t>SVÍTIDLO VENKOVNÍ VŠEOBECNÉ LED, MIN. IP 44, PŘES 10 DO 25 W ( YOA MIDI 5103 LED Safe 16 Cree X… )</t>
  </si>
  <si>
    <t>-667634664</t>
  </si>
  <si>
    <t>743C11</t>
  </si>
  <si>
    <t>SKŘÍŇ PŘÍPOJKOVÁ POJISTKOVÁ NA STOŽÁR/STĚNU NEBO DO VÝKLENKU DO 63 A, DO 50 MM2, S 1-2 SADAMI JISTÍCÍCH PRVKŮ</t>
  </si>
  <si>
    <t>-232726046</t>
  </si>
  <si>
    <t>98870739</t>
  </si>
  <si>
    <t>1140737971</t>
  </si>
  <si>
    <t>743Z71</t>
  </si>
  <si>
    <t>DEMONTÁŽ KABELOVÉ SKŘÍNĚ</t>
  </si>
  <si>
    <t>180589212</t>
  </si>
  <si>
    <t>-2108700667</t>
  </si>
  <si>
    <t>747212</t>
  </si>
  <si>
    <t>CELKOVÁ PROHLÍDKA, ZKOUŠENÍ, MĚŘENÍ A VYHOTOVENÍ VÝCHOZÍ REVIZNÍ ZPRÁVY, PRO OBJEM IN PŘES 100 DO 500 TIS. KČ</t>
  </si>
  <si>
    <t>427012730</t>
  </si>
  <si>
    <t>-1109249608</t>
  </si>
  <si>
    <t>108680994</t>
  </si>
  <si>
    <t>-2144739867</t>
  </si>
  <si>
    <t>-688587002</t>
  </si>
  <si>
    <t>SO 03 - Venkovní kanalizace</t>
  </si>
  <si>
    <t>4019001</t>
  </si>
  <si>
    <t xml:space="preserve">Provedení výkopu pro dešťovou a splaškovou kanalizaci š=800 mm, hl.1500 mm, pískové lože v=500 mm, po uložení potrubí zpětný zásyp a hutnění. Před výkopem rozebrání kamenné dlažby 2 m2, řezání asfaltu o ploše 35x1,0 m, asfaltový povrch tl.0,2 m uložit na </t>
  </si>
  <si>
    <t>571457005</t>
  </si>
  <si>
    <t>Provedení výkopu pro dešťovou a splaškovou kanalizaci š=800 mm, hl.1500 mm, pískové lože v=500 mm, po uložení potrubí zpětný zásyp a hutnění. Před výkopem rozebrání kamenné dlažby 2 m2, řezání asfaltu o ploše 35x1,0 m, asfaltový povrch tl.0,2 m uložit na skládku, na lože z hutněného kamene 32-63 tl.0,2 m provést nový asfaltobeton v dané ploše tl.0,08 m</t>
  </si>
  <si>
    <t>4019001.1</t>
  </si>
  <si>
    <t>Provedení výkopu pro dešťovou a splaškovou kanalizaci š=800 mm, hl.1800 mm, výkop pažit, pískové lože v=500 mm, po uložení potrubí zpětný zásyp a hutnění. Před výkopem rozebrání kamenné dlažby 3 m2, řezání asfaltu o ploše 38x1,0 m, asfaltový povrch tl.0,2</t>
  </si>
  <si>
    <t>1796988008</t>
  </si>
  <si>
    <t>Provedení výkopu pro dešťovou a splaškovou kanalizaci š=800 mm, hl.1800 mm, výkop pažit, pískové lože v=500 mm, po uložení potrubí zpětný zásyp a hutnění. Před výkopem rozebrání kamenné dlažby 3 m2, řezání asfaltu o ploše 38x1,0 m, asfaltový povrch tl.0,2 m uložit na skládku, na lože z hutněného kamene 32-63 tl.0,2 m provést nový asfaltobeton v dané ploše tl.0,08 m</t>
  </si>
  <si>
    <t>4019001.2</t>
  </si>
  <si>
    <t>Provedení výkopu jámy 800x800 m, hl. 1400 mm, dno hutnit, pískové lože v=500, po instalaci plastové šachty pr.315 (šachta a její sestavení je součásti rozpočtu rozvodů), provést obsyp výkopkem, hutnit</t>
  </si>
  <si>
    <t>-601009258</t>
  </si>
  <si>
    <t>4019001.3</t>
  </si>
  <si>
    <t>Provedení výkopu jámy 1000x1000 m, hl. 1400 mm, dno hutnit, pískové lože v=500, po instalaci plastové šachty pr.600 (šachta a její sestavení je součásti rozpočtu rozvodů), provést obsyp výkopkem, hutnit</t>
  </si>
  <si>
    <t>883503019</t>
  </si>
  <si>
    <t>4019001.4</t>
  </si>
  <si>
    <t>Provedení výkopu jámy 1200x1200 m, hl. 2200 mm, dno hutnit, pískové lože v=600, po instalaci plastové šachty pr.600 (šachta a její sestavení je součásti rozpočtu rozvodů), provést obsyp výkopkem, hutnit</t>
  </si>
  <si>
    <t>812453719</t>
  </si>
  <si>
    <t>4019001.5</t>
  </si>
  <si>
    <t xml:space="preserve">Oprava stávající betonové šachty, částečně zděné vnějšího půdorysu rozměru 850x850 mm (vnitřní 550x550 mm) hl. 2000 mm, provedení jednoho prostupu 125x125 mm, po vložení potrubí obetonovat. Horní část šachty nastavit nad terén 0,2 m, osadit plechové víko </t>
  </si>
  <si>
    <t>-1098380857</t>
  </si>
  <si>
    <t>Oprava stávající betonové šachty, částečně zděné vnějšího půdorysu rozměru 850x850 mm (vnitřní 550x550 mm) hl. 2000 mm, provedení jednoho prostupu 125x125 mm, po vložení potrubí obetonovat. Horní část šachty nastavit nad terén 0,2 m, osadit plechové víko s lemem po obvodě proti zatékání povrchové vody.</t>
  </si>
  <si>
    <t>4019001.6</t>
  </si>
  <si>
    <t>Oprava stávající částečně betonové a částečně zděné šachty vnějšího půdorysu rozměru 1600x1600 mm (vnitřní 1000x1000 mm) hl. 2300 mm. Horní část šachty nastavit nad terén 0,5 m, osadit plechové víko s lemem po obvodě proti zatékání povrchové vody.</t>
  </si>
  <si>
    <t>-2111979942</t>
  </si>
  <si>
    <t>4019001.7</t>
  </si>
  <si>
    <t>Zazdít šachtu 550x500 pod podlahou objektu pošty na potrubí KA300, položení prefabrikátů PZD, obetonování.</t>
  </si>
  <si>
    <t>-542853943</t>
  </si>
  <si>
    <t>4019001.8</t>
  </si>
  <si>
    <t>Vyvrtání otvoru pr.125 mm ve schodu vstupního schodiště do odbavovací haly pro dešťový svod, částečné rozebrání schodiště a složení zpět do betonového lože.</t>
  </si>
  <si>
    <t>42219460</t>
  </si>
  <si>
    <t>4019001.9</t>
  </si>
  <si>
    <t>Vytyčení podzemních vedení NN, CETIN a drážních kabelů v celkové délce 60 m</t>
  </si>
  <si>
    <t>-1795953727</t>
  </si>
  <si>
    <t>Tg03 - Technologie přípojky</t>
  </si>
  <si>
    <t>KA01 - Demontáže potrubí rozřezáním :</t>
  </si>
  <si>
    <t xml:space="preserve">KA02 - Vnější podzemní knalizace systém KG SN8 (potrubí a tvarovky - zahrnuto do agregovaných cen potrubí) </t>
  </si>
  <si>
    <t>KA03 - Vnější podzemní knalizace systém PP SN10 nebo KG SN12 (potrubí a jednoduché tvarovky - zahrnuto do c</t>
  </si>
  <si>
    <t>KA04 - Šachta 315-2000/160:</t>
  </si>
  <si>
    <t>KA05 - Šachta 600-3000/300:</t>
  </si>
  <si>
    <t>KA06 - Šachta 600-2000/200:</t>
  </si>
  <si>
    <t>KA07 - Ostatní</t>
  </si>
  <si>
    <t>KA01</t>
  </si>
  <si>
    <t>KA01-001</t>
  </si>
  <si>
    <t>624775677</t>
  </si>
  <si>
    <t>KA01-002</t>
  </si>
  <si>
    <t>KA 300</t>
  </si>
  <si>
    <t>715388576</t>
  </si>
  <si>
    <t>KA02</t>
  </si>
  <si>
    <t xml:space="preserve">Vnější podzemní knalizace systém KG SN8 (potrubí a tvarovky - zahrnuto do agregovaných cen potrubí) </t>
  </si>
  <si>
    <t>KA02-001</t>
  </si>
  <si>
    <t>KG 125</t>
  </si>
  <si>
    <t>1116305348</t>
  </si>
  <si>
    <t>KA02-002</t>
  </si>
  <si>
    <t>KG 160</t>
  </si>
  <si>
    <t>-15412678</t>
  </si>
  <si>
    <t>KA03</t>
  </si>
  <si>
    <t>Vnější podzemní knalizace systém PP SN10 nebo KG SN12 (potrubí a jednoduché tvarovky - zahrnuto do c</t>
  </si>
  <si>
    <t>KA03-001</t>
  </si>
  <si>
    <t>PP 160</t>
  </si>
  <si>
    <t>-1816826162</t>
  </si>
  <si>
    <t>KA03-002</t>
  </si>
  <si>
    <t>PP 200</t>
  </si>
  <si>
    <t>-1521372688</t>
  </si>
  <si>
    <t>KA03-003</t>
  </si>
  <si>
    <t>PP 315</t>
  </si>
  <si>
    <t>-59141</t>
  </si>
  <si>
    <t>KA03-004</t>
  </si>
  <si>
    <t>Jednoduchá tvarovka 125</t>
  </si>
  <si>
    <t>-786589383</t>
  </si>
  <si>
    <t>KA03-005</t>
  </si>
  <si>
    <t>Jednoduchá tvarovka 160</t>
  </si>
  <si>
    <t>1894755703</t>
  </si>
  <si>
    <t>KA03-006</t>
  </si>
  <si>
    <t>Jednoduchá tvarovka 200</t>
  </si>
  <si>
    <t>-1643709117</t>
  </si>
  <si>
    <t>KA03-007</t>
  </si>
  <si>
    <t>Jednoduchá tvarovka 300</t>
  </si>
  <si>
    <t>157880459</t>
  </si>
  <si>
    <t>KA03-008</t>
  </si>
  <si>
    <t>-992336462</t>
  </si>
  <si>
    <t>KA03-009</t>
  </si>
  <si>
    <t>Odbočka 200/200/45°</t>
  </si>
  <si>
    <t>-2062122445</t>
  </si>
  <si>
    <t>KA03-010</t>
  </si>
  <si>
    <t>Přechod kamenina - PVC 300</t>
  </si>
  <si>
    <t>1854601055</t>
  </si>
  <si>
    <t>KA03-011</t>
  </si>
  <si>
    <t>Přechod PVC- kamenina 300</t>
  </si>
  <si>
    <t>-470607804</t>
  </si>
  <si>
    <t>KA03-012</t>
  </si>
  <si>
    <t>Přechodový kus KG/Li 150</t>
  </si>
  <si>
    <t>1413778556</t>
  </si>
  <si>
    <t>KA03-013</t>
  </si>
  <si>
    <t>Přechodový kus KG/KA 200</t>
  </si>
  <si>
    <t>-2082179147</t>
  </si>
  <si>
    <t>KA03-014</t>
  </si>
  <si>
    <t>Dodatečné kolmé napojení KG125 do potrubí PVC200 pomoci třemenového sedla s těsněním (plasto-pryžové), odvrtání otvoru korunovým vrtákem</t>
  </si>
  <si>
    <t>suoub</t>
  </si>
  <si>
    <t>-1864650389</t>
  </si>
  <si>
    <t>KA03-015</t>
  </si>
  <si>
    <t>Dodatečné kolmé napojení KG125 do potrubí KA250 pomoci třemenového sedla s těsněním (plasto-pryžové), odvrtání otvoru korunovým vrtákem</t>
  </si>
  <si>
    <t>2142481060</t>
  </si>
  <si>
    <t>KA04</t>
  </si>
  <si>
    <t>Šachta 315-2000/160:</t>
  </si>
  <si>
    <t>KA04-001</t>
  </si>
  <si>
    <t>Šacht.dno 315 PE, oboustranný přítok</t>
  </si>
  <si>
    <t>1886907457</t>
  </si>
  <si>
    <t>KA04-002</t>
  </si>
  <si>
    <t>Šacht.kurug.tr. 315-200 bez hrdla</t>
  </si>
  <si>
    <t>2104556626</t>
  </si>
  <si>
    <t>KA04-003</t>
  </si>
  <si>
    <t>Betotový konus 315</t>
  </si>
  <si>
    <t>-991738030</t>
  </si>
  <si>
    <t>KA04-004</t>
  </si>
  <si>
    <t>Litinový poklop 315/12,5 t na konus</t>
  </si>
  <si>
    <t>382737024</t>
  </si>
  <si>
    <t>KA04-005</t>
  </si>
  <si>
    <t>Těsnění 315</t>
  </si>
  <si>
    <t>-543004528</t>
  </si>
  <si>
    <t>KA04-006</t>
  </si>
  <si>
    <t>Kompletace šachty, vytyčení</t>
  </si>
  <si>
    <t>1187233560</t>
  </si>
  <si>
    <t>KA05</t>
  </si>
  <si>
    <t>Šachta 600-3000/300:</t>
  </si>
  <si>
    <t>KA05-001</t>
  </si>
  <si>
    <t>Šacht.dno 600 PE, oboustranný přítok 300</t>
  </si>
  <si>
    <t>-1509431044</t>
  </si>
  <si>
    <t>KA05-002</t>
  </si>
  <si>
    <t>Šacht.kurug.tr.600-3000 bez hrdla</t>
  </si>
  <si>
    <t>2104663630</t>
  </si>
  <si>
    <t>KA05-003</t>
  </si>
  <si>
    <t>Betotový konus 600</t>
  </si>
  <si>
    <t>1422568538</t>
  </si>
  <si>
    <t>KA05-004</t>
  </si>
  <si>
    <t>Litinový poklop 600/40 t</t>
  </si>
  <si>
    <t>-1835962762</t>
  </si>
  <si>
    <t>KA05-005</t>
  </si>
  <si>
    <t>Adaptér teleskopický 600</t>
  </si>
  <si>
    <t>-723805040</t>
  </si>
  <si>
    <t>KA05-006</t>
  </si>
  <si>
    <t>Těsnění 600</t>
  </si>
  <si>
    <t>-2043259852</t>
  </si>
  <si>
    <t>KA05-007</t>
  </si>
  <si>
    <t>Těsnění konus 600</t>
  </si>
  <si>
    <t>1836442923</t>
  </si>
  <si>
    <t>KA05-008</t>
  </si>
  <si>
    <t>-1503749237</t>
  </si>
  <si>
    <t>KA06</t>
  </si>
  <si>
    <t>Šachta 600-2000/200:</t>
  </si>
  <si>
    <t>KA06-001</t>
  </si>
  <si>
    <t>Šacht.dno 600 PE, oboustranný přítok 200</t>
  </si>
  <si>
    <t>1327744781</t>
  </si>
  <si>
    <t>KA06-002</t>
  </si>
  <si>
    <t>Šacht.kurug.tr.600-2000 bez hrdla</t>
  </si>
  <si>
    <t>1151703622</t>
  </si>
  <si>
    <t>KA06-003</t>
  </si>
  <si>
    <t>293854948</t>
  </si>
  <si>
    <t>KA06-004</t>
  </si>
  <si>
    <t>-1897084802</t>
  </si>
  <si>
    <t>KA06-005</t>
  </si>
  <si>
    <t>1319993378</t>
  </si>
  <si>
    <t>KA06-006</t>
  </si>
  <si>
    <t>-296178588</t>
  </si>
  <si>
    <t>KA06-007</t>
  </si>
  <si>
    <t>55600670</t>
  </si>
  <si>
    <t>KA06-008</t>
  </si>
  <si>
    <t>-140014739</t>
  </si>
  <si>
    <t>KA07</t>
  </si>
  <si>
    <t>KA07-001</t>
  </si>
  <si>
    <t>Lapač střešních spalvenin litinový (svislý 125)</t>
  </si>
  <si>
    <t>1949249000</t>
  </si>
  <si>
    <t>KA07-002</t>
  </si>
  <si>
    <t>Signální vodič k PE potrubí</t>
  </si>
  <si>
    <t>688952157</t>
  </si>
  <si>
    <t>KA07-003</t>
  </si>
  <si>
    <t>Výstražná fólie š-300</t>
  </si>
  <si>
    <t>2114703188</t>
  </si>
  <si>
    <t>KA07-004</t>
  </si>
  <si>
    <t>Podbetonování opěr.bodů potrubí</t>
  </si>
  <si>
    <t>-966636117</t>
  </si>
  <si>
    <t>KA07-005</t>
  </si>
  <si>
    <t>1518772377</t>
  </si>
  <si>
    <t>KA07-006</t>
  </si>
  <si>
    <t>Dílčí zkouška těsnosti kanalizace</t>
  </si>
  <si>
    <t>1556566518</t>
  </si>
  <si>
    <t>KA07-007</t>
  </si>
  <si>
    <t>Přirážka na složitost trasy</t>
  </si>
  <si>
    <t>1684512425</t>
  </si>
  <si>
    <t>"5% z SO 03"1</t>
  </si>
  <si>
    <t>KA07-010</t>
  </si>
  <si>
    <t>-1081465694</t>
  </si>
  <si>
    <t>SO 04 - Přípojka plynu</t>
  </si>
  <si>
    <t>5019001</t>
  </si>
  <si>
    <t>Provedení výkopu pro plynovou přípojku v trase stávajícího potrubí š=800 mm, hl.1500 mm. Po demontáži stávajícího ocelového potrubí a uložit nového potrubí PE. Pískové lože v=300 mm, zpětný zásyp a hutnění. Před výkopem rozebrání kamenné dlažby 2 m2, řezá</t>
  </si>
  <si>
    <t>1153471360</t>
  </si>
  <si>
    <t>Provedení výkopu pro plynovou přípojku v trase stávajícího potrubí š=800 mm, hl.1500 mm. Po demontáži stávajícího ocelového potrubí a uložit nového potrubí PE. Pískové lože v=300 mm, zpětný zásyp a hutnění. Před výkopem rozebrání kamenné dlažby 2 m2, řezání asfaltu o ploše 14x1,0 m, asfaltový povrch tl.0,2 m uložit na skládku, na lože z hutněného kamene 32-63 tl.0,2 m provést nový asfaltobeton v dané ploše tl.0,08 m</t>
  </si>
  <si>
    <t>5019001.1</t>
  </si>
  <si>
    <t>Provedení výkopu pro plynovou přípojku v trase stávajícího potrubí š=800 mm, hl.1500 mm v zeleném pásu, odstranit keře na ploše 8x2 m. Po demontáži stávajícího ocelového potrubí a uložit nového potrubí PE. Pískové lože v=300 mm, zpětný zásyp a hutnění. Př</t>
  </si>
  <si>
    <t>-351370404</t>
  </si>
  <si>
    <t>Provedení výkopu pro plynovou přípojku v trase stávajícího potrubí š=800 mm, hl.1500 mm v zeleném pásu, odstranit keře na ploše 8x2 m. Po demontáži stávajícího ocelového potrubí a uložit nového potrubí PE. Pískové lože v=300 mm, zpětný zásyp a hutnění. Předem odstranit a následovně znovu osadit silniční obrubník na rozhraní asfaltové komunikace a zeleného pásu. Zelený pás opětovně zatravnit.</t>
  </si>
  <si>
    <t>5019001.3</t>
  </si>
  <si>
    <t>Vysekání niky v obvodovém zdivu 400x400 mm, hl. 450 mm, osazení skříně s HUP (vlastní skříň je v rozpočtu plynu)</t>
  </si>
  <si>
    <t>1198198816</t>
  </si>
  <si>
    <t>5019001.4</t>
  </si>
  <si>
    <t>Vysekání a zapravení drážky ve zdivu z PPC  š=150 mm, hl.=150 mm</t>
  </si>
  <si>
    <t>-681249914</t>
  </si>
  <si>
    <t>5019001.5</t>
  </si>
  <si>
    <t>Rozebrání části vstupního schodiště do odbavovací haly pro uložení přípojky plynu, po instalaci a zkouškách opětovné osazení schodů zpět do betonového lože.</t>
  </si>
  <si>
    <t>-315110123</t>
  </si>
  <si>
    <t>5019001.6</t>
  </si>
  <si>
    <t>Vytyčení podzemních vedení NN, CETIN a drážních kabelů v celkové délce 30 m</t>
  </si>
  <si>
    <t>1029225865</t>
  </si>
  <si>
    <t>Tg04 - Technologie přípojky</t>
  </si>
  <si>
    <t>P01 - Demontáže zařízení :</t>
  </si>
  <si>
    <t xml:space="preserve">P02 - Dodávky a montáž svařovaného opláštěného PE RC potrubí se signálním vodičem, včetně elektrotvarovek </t>
  </si>
  <si>
    <t>P01</t>
  </si>
  <si>
    <t>P01-001</t>
  </si>
  <si>
    <t>1045032523</t>
  </si>
  <si>
    <t>P02</t>
  </si>
  <si>
    <t xml:space="preserve">Dodávky a montáž svařovaného opláštěného PE RC potrubí se signálním vodičem, včetně elektrotvarovek </t>
  </si>
  <si>
    <t>P02-001</t>
  </si>
  <si>
    <t>Mon.PE 100 SDR 17,6 pr.90 (chránička)</t>
  </si>
  <si>
    <t>-1336599776</t>
  </si>
  <si>
    <t>P02-002</t>
  </si>
  <si>
    <t>Mon.HDPE 100 RC SDR 11 pr.63 (plyn, Robust Pipe)</t>
  </si>
  <si>
    <t>-1553525276</t>
  </si>
  <si>
    <t>P02-003</t>
  </si>
  <si>
    <t>Stláčení a následné zakružení trubky PEO63 na přívodu stávajcí přípojky, bez optoku</t>
  </si>
  <si>
    <t>2090707927</t>
  </si>
  <si>
    <t>P02-004</t>
  </si>
  <si>
    <t>Spojka ISO 63-63 plyn</t>
  </si>
  <si>
    <t>766414715</t>
  </si>
  <si>
    <t>P02-005</t>
  </si>
  <si>
    <t>Koleno ISO 63-63/90° plyn</t>
  </si>
  <si>
    <t>1286990589</t>
  </si>
  <si>
    <t>P02-006</t>
  </si>
  <si>
    <t>Přechod ISO 63x2" (vnější) plyn</t>
  </si>
  <si>
    <t>370207891</t>
  </si>
  <si>
    <t>P02-007</t>
  </si>
  <si>
    <t>Záv.koh.kul.2" s hliníkovou fólií</t>
  </si>
  <si>
    <t>-1723501387</t>
  </si>
  <si>
    <t>P02-008</t>
  </si>
  <si>
    <t>Odplynění plynovodů o celkém objemu 30 l</t>
  </si>
  <si>
    <t>-1761857677</t>
  </si>
  <si>
    <t>P02-009</t>
  </si>
  <si>
    <t>Odvzdušnění plynovodu o celkém objemu 50 l</t>
  </si>
  <si>
    <t>-1837884037</t>
  </si>
  <si>
    <t>P02-010</t>
  </si>
  <si>
    <t>Revize plynovodu</t>
  </si>
  <si>
    <t>1555110895</t>
  </si>
  <si>
    <t>P02-011</t>
  </si>
  <si>
    <t>-877954752</t>
  </si>
  <si>
    <t>P02-012</t>
  </si>
  <si>
    <t>Tlaková zkouška provozním tlakem a vypracování protokolu</t>
  </si>
  <si>
    <t>836688486</t>
  </si>
  <si>
    <t>P02-014</t>
  </si>
  <si>
    <t>Administrace plynárenským podnikem a poplatky</t>
  </si>
  <si>
    <t>747513729</t>
  </si>
  <si>
    <t>P02-015</t>
  </si>
  <si>
    <t>Dodávka a montáž skřínč do niky zdiva z ocelového plechu tl.1,0 pro zabudování do zdiva, vnější rozměry 0,35x0,35x0,40 m, otevírací dvířka s větracími otvory, tabulkou HUP, 1,0 m nad terénem, povrchová úprava trojnásobným nátěrem v odstínu fasády.</t>
  </si>
  <si>
    <t>-621683724</t>
  </si>
  <si>
    <t>P02-016</t>
  </si>
  <si>
    <t>-1778447838</t>
  </si>
  <si>
    <t>P02-017</t>
  </si>
  <si>
    <t>1649622876</t>
  </si>
  <si>
    <t>SO 98 98 - VŠEOBECNÝ OBJEKT</t>
  </si>
  <si>
    <t>VRN - Všeobecný objekt</t>
  </si>
  <si>
    <t>VRN</t>
  </si>
  <si>
    <t>Všeobecný objekt</t>
  </si>
  <si>
    <t>VO.RDSPSEL</t>
  </si>
  <si>
    <t>Dokumentace skutečného provedení stavby v elektronické podobě</t>
  </si>
  <si>
    <t>1024</t>
  </si>
  <si>
    <t>-753272198</t>
  </si>
  <si>
    <t>"Vypracování dokumentace skutečného provedení v předepsaném rozsahu a počtu dle VTP a ZTP "1</t>
  </si>
  <si>
    <t>VO.RDSPSGED</t>
  </si>
  <si>
    <t>Geodetická dokumentace skutečného provedení stavby</t>
  </si>
  <si>
    <t>-1854676137</t>
  </si>
  <si>
    <t>VO.RDSPSLIST</t>
  </si>
  <si>
    <t>Dokumentace skutečného provedení stavby v listinné podobě</t>
  </si>
  <si>
    <t>963665348</t>
  </si>
  <si>
    <t>"Vypracování dokumentace skutečného provedení v předepsaném rozsahu a počtu dle VTP a ZTP"1</t>
  </si>
  <si>
    <t>VO.ROBPUDP.1</t>
  </si>
  <si>
    <t>Ostatní dokumentace - osvědčení o bezpečnosti</t>
  </si>
  <si>
    <t>1001084869</t>
  </si>
  <si>
    <t>VO.ROONO.1</t>
  </si>
  <si>
    <t>Ostatní dokumentace - notifikace</t>
  </si>
  <si>
    <t>1366659932</t>
  </si>
  <si>
    <t>VO.RPUB.DRON</t>
  </si>
  <si>
    <t>Publicita Správy železnic - časosběr postupu výstavby pomocí dronu v rozsahu dle ZTP bod 4.4</t>
  </si>
  <si>
    <t>-1464942150</t>
  </si>
  <si>
    <t>Publicita Správy železnic - časosběr postupu výstavby pomocí dronu v rozsahu dle ZTP bod 4.5</t>
  </si>
  <si>
    <t>VO.RPUB.PL</t>
  </si>
  <si>
    <t xml:space="preserve">Publicita Správy železnic v rozsahu dle ZTP bod 4.5  a přílohy č.2  ( mesh banner - plachta s potiskem - text +logo SŽ rozměr 5x2,5 m - 2 ks)</t>
  </si>
  <si>
    <t>-904363046</t>
  </si>
  <si>
    <t>Publicita Správy železnic v rozsahu dle ZTP bod 4.5 a přílohy č.2 ( mesh banner - plachta s potiskem - text +logo SŽ rozměr 5x2,5 m - 2 ks)</t>
  </si>
  <si>
    <t>VO.RPUB.POPZP</t>
  </si>
  <si>
    <t>Publicita Správy železnic OPŽP v rozsahu dle ZTP bod 4.5</t>
  </si>
  <si>
    <t>1626269870</t>
  </si>
  <si>
    <t>VON - Vedlejší a ostatní náklady</t>
  </si>
  <si>
    <t xml:space="preserve">    VRN91 - OSTATNÍ NÁKLADY STAVBY</t>
  </si>
  <si>
    <t>VO.BEZP.R</t>
  </si>
  <si>
    <t>Zajištění bezpečnosti cestujících a drážní dopravy ( mobilní WC pro cestující, mobilní pokladna, koridor z oplocení pro přístup na nástupiště, informační tabule atd.)</t>
  </si>
  <si>
    <t>VO.GEODVYT.RG</t>
  </si>
  <si>
    <t>Geodetické práce při provádění stavby-polohopisné a výškopisné vytyčení stavby (přípojek)</t>
  </si>
  <si>
    <t>"polohopisné a výškopisné vytyčení stavby - nová budova, přípojky atd. vč.laviček"1</t>
  </si>
  <si>
    <t>VO.INZSITE.RIS</t>
  </si>
  <si>
    <t>Vytyčení inženýrských sítí</t>
  </si>
  <si>
    <t>VO.RUTZ</t>
  </si>
  <si>
    <t>Průkaz způsobilosti určených technických zařízení vč.prohlídky</t>
  </si>
  <si>
    <t>VO.ZS.R</t>
  </si>
  <si>
    <t>Zařízení staveniště (ZS) po dobu výstavby( mobilní oplocení ZS, mobilní buňky, mobilní WC, napojení na IS, zřízení ZS, pronájem zařízení +doprava, pronájem ploch pro ZS , provoz ZS, zrušení ZS ,provizorní dopr. značení, osvětlení ZS,omluvný banner SŽ)</t>
  </si>
  <si>
    <t>VRN91</t>
  </si>
  <si>
    <t>OSTATNÍ NÁKLADY STAVBY</t>
  </si>
  <si>
    <t>VRN91-41</t>
  </si>
  <si>
    <t>Uvedení všech pozemků, konstrukcí a povrchů dotčených stavbou do původního stavu vč. protokolárního zpětného předání jednotlivým vlastníkům.</t>
  </si>
  <si>
    <t>VRN91-99</t>
  </si>
  <si>
    <t>Ostatní náklady spojené s požadavky objednatele - České pošty</t>
  </si>
  <si>
    <t>-zajištění 3 ks skladových kontejnerů v rozměru 6058 x 2438 x 2591 mm pro vystěhování zařízení české pošty</t>
  </si>
  <si>
    <t>-demontáž 5 přepážek a opětovná montáž 3 přepážek a výroba balíkového dílu, nábytku - DTD 116 sv.šedá, odhadem 300 hodin</t>
  </si>
  <si>
    <t>1,0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</si>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</sst>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2">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9"/>
      <color rgb="FF0000FF"/>
      <name val="Arial CE"/>
    </font>
    <font>
      <i/>
      <sz val="8"/>
      <color rgb="FF0000FF"/>
      <name val="Arial CE"/>
    </font>
    <font>
      <i/>
      <sz val="7"/>
      <color rgb="FF969696"/>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0" fillId="0" borderId="0" applyNumberFormat="0" applyFill="0" applyBorder="0" applyAlignment="0" applyProtection="0"/>
  </cellStyleXfs>
  <cellXfs count="387">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4"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9" fillId="0" borderId="15"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6" xfId="0" applyNumberFormat="1" applyFont="1" applyBorder="1" applyAlignment="1" applyProtection="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7" fillId="0" borderId="0" xfId="0" applyNumberFormat="1" applyFont="1" applyAlignment="1" applyProtection="1">
      <alignment horizontal="right" vertical="center"/>
    </xf>
    <xf numFmtId="4" fontId="29" fillId="0" borderId="20" xfId="0" applyNumberFormat="1" applyFont="1" applyBorder="1" applyAlignment="1" applyProtection="1">
      <alignment vertical="center"/>
    </xf>
    <xf numFmtId="4" fontId="29" fillId="0" borderId="21" xfId="0" applyNumberFormat="1" applyFont="1" applyBorder="1" applyAlignment="1" applyProtection="1">
      <alignment vertical="center"/>
    </xf>
    <xf numFmtId="166" fontId="29" fillId="0" borderId="21" xfId="0" applyNumberFormat="1" applyFont="1" applyBorder="1" applyAlignment="1" applyProtection="1">
      <alignment vertical="center"/>
    </xf>
    <xf numFmtId="4" fontId="29" fillId="0" borderId="22" xfId="0" applyNumberFormat="1" applyFont="1" applyBorder="1" applyAlignment="1" applyProtection="1">
      <alignment vertical="center"/>
    </xf>
    <xf numFmtId="0" fontId="0" fillId="0" borderId="2" xfId="0" applyBorder="1"/>
    <xf numFmtId="0" fontId="0" fillId="0" borderId="3" xfId="0" applyBorder="1"/>
    <xf numFmtId="0" fontId="15"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38" fillId="0" borderId="23" xfId="0" applyFont="1" applyBorder="1" applyAlignment="1" applyProtection="1">
      <alignment horizontal="center" vertical="center"/>
    </xf>
    <xf numFmtId="49" fontId="38" fillId="0" borderId="23" xfId="0" applyNumberFormat="1" applyFont="1" applyBorder="1" applyAlignment="1" applyProtection="1">
      <alignment horizontal="left" vertical="center" wrapText="1"/>
    </xf>
    <xf numFmtId="0" fontId="38" fillId="0" borderId="23" xfId="0" applyFont="1" applyBorder="1" applyAlignment="1" applyProtection="1">
      <alignment horizontal="left" vertical="center" wrapText="1"/>
    </xf>
    <xf numFmtId="0" fontId="38" fillId="0" borderId="23" xfId="0" applyFont="1" applyBorder="1" applyAlignment="1" applyProtection="1">
      <alignment horizontal="center" vertical="center" wrapText="1"/>
    </xf>
    <xf numFmtId="167" fontId="38" fillId="0" borderId="23" xfId="0" applyNumberFormat="1" applyFont="1" applyBorder="1" applyAlignment="1" applyProtection="1">
      <alignment vertical="center"/>
    </xf>
    <xf numFmtId="4" fontId="38" fillId="2" borderId="23" xfId="0" applyNumberFormat="1" applyFont="1" applyFill="1" applyBorder="1" applyAlignment="1" applyProtection="1">
      <alignment vertical="center"/>
      <protection locked="0"/>
    </xf>
    <xf numFmtId="4" fontId="38" fillId="0" borderId="23" xfId="0" applyNumberFormat="1" applyFont="1" applyBorder="1" applyAlignment="1" applyProtection="1">
      <alignment vertical="center"/>
    </xf>
    <xf numFmtId="0" fontId="39" fillId="0" borderId="4" xfId="0" applyFont="1" applyBorder="1" applyAlignment="1">
      <alignment vertical="center"/>
    </xf>
    <xf numFmtId="0" fontId="38" fillId="2" borderId="15" xfId="0" applyFont="1" applyFill="1" applyBorder="1" applyAlignment="1" applyProtection="1">
      <alignment horizontal="left" vertical="center"/>
      <protection locked="0"/>
    </xf>
    <xf numFmtId="0" fontId="38" fillId="0" borderId="0" xfId="0" applyFont="1" applyBorder="1" applyAlignment="1" applyProtection="1">
      <alignment horizontal="center"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40" fillId="0" borderId="0" xfId="0" applyFont="1" applyAlignment="1" applyProtection="1">
      <alignment vertical="center" wrapText="1"/>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22" fillId="0" borderId="0" xfId="0" applyFont="1" applyAlignment="1" applyProtection="1">
      <alignment horizontal="left" vertical="center"/>
    </xf>
    <xf numFmtId="167" fontId="23" fillId="2" borderId="23" xfId="0" applyNumberFormat="1" applyFont="1" applyFill="1" applyBorder="1" applyAlignment="1" applyProtection="1">
      <alignment vertical="center"/>
      <protection locked="0"/>
    </xf>
    <xf numFmtId="0" fontId="9" fillId="0" borderId="20" xfId="0" applyFont="1" applyBorder="1" applyAlignment="1" applyProtection="1">
      <alignment vertical="center"/>
    </xf>
    <xf numFmtId="0" fontId="9" fillId="0" borderId="21" xfId="0" applyFont="1" applyBorder="1" applyAlignment="1" applyProtection="1">
      <alignment vertical="center"/>
    </xf>
    <xf numFmtId="0" fontId="9" fillId="0" borderId="22" xfId="0" applyFont="1" applyBorder="1" applyAlignment="1" applyProtection="1">
      <alignment vertical="center"/>
    </xf>
    <xf numFmtId="0" fontId="12" fillId="0" borderId="20" xfId="0" applyFont="1" applyBorder="1" applyAlignment="1" applyProtection="1">
      <alignment vertical="center"/>
    </xf>
    <xf numFmtId="0" fontId="12" fillId="0" borderId="21" xfId="0" applyFont="1" applyBorder="1" applyAlignment="1" applyProtection="1">
      <alignment vertical="center"/>
    </xf>
    <xf numFmtId="0" fontId="12" fillId="0" borderId="22"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0" fillId="0" borderId="0" xfId="0" applyAlignment="1">
      <alignment vertical="top"/>
    </xf>
    <xf numFmtId="0" fontId="41" fillId="0" borderId="24" xfId="0" applyFont="1" applyBorder="1" applyAlignment="1">
      <alignment vertical="center" wrapText="1"/>
    </xf>
    <xf numFmtId="0" fontId="41" fillId="0" borderId="25" xfId="0" applyFont="1" applyBorder="1" applyAlignment="1">
      <alignment vertical="center" wrapText="1"/>
    </xf>
    <xf numFmtId="0" fontId="41" fillId="0" borderId="26" xfId="0" applyFont="1" applyBorder="1" applyAlignment="1">
      <alignment vertical="center" wrapText="1"/>
    </xf>
    <xf numFmtId="0" fontId="41" fillId="0" borderId="27" xfId="0" applyFont="1" applyBorder="1" applyAlignment="1">
      <alignment horizontal="center" vertical="center" wrapText="1"/>
    </xf>
    <xf numFmtId="0" fontId="42" fillId="0" borderId="1" xfId="0" applyFont="1" applyBorder="1" applyAlignment="1">
      <alignment horizontal="center" vertical="center" wrapText="1"/>
    </xf>
    <xf numFmtId="0" fontId="41" fillId="0" borderId="28" xfId="0" applyFont="1" applyBorder="1" applyAlignment="1">
      <alignment horizontal="center" vertical="center" wrapText="1"/>
    </xf>
    <xf numFmtId="0" fontId="41" fillId="0" borderId="27" xfId="0" applyFont="1" applyBorder="1" applyAlignment="1">
      <alignment vertical="center" wrapText="1"/>
    </xf>
    <xf numFmtId="0" fontId="43" fillId="0" borderId="29" xfId="0" applyFont="1" applyBorder="1" applyAlignment="1">
      <alignment horizontal="left" wrapText="1"/>
    </xf>
    <xf numFmtId="0" fontId="41" fillId="0" borderId="28" xfId="0" applyFont="1" applyBorder="1" applyAlignment="1">
      <alignment vertical="center" wrapText="1"/>
    </xf>
    <xf numFmtId="0" fontId="43" fillId="0" borderId="1" xfId="0" applyFont="1" applyBorder="1" applyAlignment="1">
      <alignment horizontal="left" vertical="center" wrapText="1"/>
    </xf>
    <xf numFmtId="0" fontId="44" fillId="0" borderId="1" xfId="0" applyFont="1" applyBorder="1" applyAlignment="1">
      <alignment horizontal="left" vertical="center" wrapText="1"/>
    </xf>
    <xf numFmtId="0" fontId="45" fillId="0" borderId="27" xfId="0" applyFont="1" applyBorder="1" applyAlignment="1">
      <alignment vertical="center" wrapText="1"/>
    </xf>
    <xf numFmtId="0" fontId="44" fillId="0" borderId="1" xfId="0" applyFont="1" applyBorder="1" applyAlignment="1">
      <alignment vertical="center" wrapText="1"/>
    </xf>
    <xf numFmtId="0" fontId="44" fillId="0" borderId="1" xfId="0" applyFont="1" applyBorder="1" applyAlignment="1">
      <alignment horizontal="left" vertical="center"/>
    </xf>
    <xf numFmtId="0" fontId="44" fillId="0" borderId="1" xfId="0" applyFont="1" applyBorder="1" applyAlignment="1">
      <alignment vertical="center"/>
    </xf>
    <xf numFmtId="49" fontId="44" fillId="0" borderId="1" xfId="0" applyNumberFormat="1" applyFont="1" applyBorder="1" applyAlignment="1">
      <alignment horizontal="left" vertical="center" wrapText="1"/>
    </xf>
    <xf numFmtId="49" fontId="44" fillId="0" borderId="1" xfId="0" applyNumberFormat="1" applyFont="1" applyBorder="1" applyAlignment="1">
      <alignment vertical="center" wrapText="1"/>
    </xf>
    <xf numFmtId="0" fontId="41" fillId="0" borderId="30" xfId="0" applyFont="1" applyBorder="1" applyAlignment="1">
      <alignment vertical="center" wrapText="1"/>
    </xf>
    <xf numFmtId="0" fontId="46" fillId="0" borderId="29" xfId="0" applyFont="1" applyBorder="1" applyAlignment="1">
      <alignment vertical="center" wrapText="1"/>
    </xf>
    <xf numFmtId="0" fontId="41" fillId="0" borderId="31" xfId="0" applyFont="1" applyBorder="1" applyAlignment="1">
      <alignment vertical="center" wrapText="1"/>
    </xf>
    <xf numFmtId="0" fontId="41" fillId="0" borderId="1" xfId="0" applyFont="1" applyBorder="1" applyAlignment="1">
      <alignment vertical="top"/>
    </xf>
    <xf numFmtId="0" fontId="41" fillId="0" borderId="0" xfId="0" applyFont="1" applyAlignment="1">
      <alignment vertical="top"/>
    </xf>
    <xf numFmtId="0" fontId="41" fillId="0" borderId="24" xfId="0" applyFont="1" applyBorder="1" applyAlignment="1">
      <alignment horizontal="left" vertical="center"/>
    </xf>
    <xf numFmtId="0" fontId="41" fillId="0" borderId="25" xfId="0" applyFont="1" applyBorder="1" applyAlignment="1">
      <alignment horizontal="left" vertical="center"/>
    </xf>
    <xf numFmtId="0" fontId="41" fillId="0" borderId="26" xfId="0" applyFont="1" applyBorder="1" applyAlignment="1">
      <alignment horizontal="left" vertical="center"/>
    </xf>
    <xf numFmtId="0" fontId="41" fillId="0" borderId="27" xfId="0" applyFont="1" applyBorder="1" applyAlignment="1">
      <alignment horizontal="left" vertical="center"/>
    </xf>
    <xf numFmtId="0" fontId="42" fillId="0" borderId="1" xfId="0" applyFont="1" applyBorder="1" applyAlignment="1">
      <alignment horizontal="center" vertical="center"/>
    </xf>
    <xf numFmtId="0" fontId="41" fillId="0" borderId="28" xfId="0" applyFont="1" applyBorder="1" applyAlignment="1">
      <alignment horizontal="left" vertical="center"/>
    </xf>
    <xf numFmtId="0" fontId="43" fillId="0" borderId="1" xfId="0" applyFont="1" applyBorder="1" applyAlignment="1">
      <alignment horizontal="left" vertical="center"/>
    </xf>
    <xf numFmtId="0" fontId="47" fillId="0" borderId="0" xfId="0" applyFont="1" applyAlignment="1">
      <alignment horizontal="left" vertical="center"/>
    </xf>
    <xf numFmtId="0" fontId="43" fillId="0" borderId="29" xfId="0" applyFont="1" applyBorder="1" applyAlignment="1">
      <alignment horizontal="left" vertical="center"/>
    </xf>
    <xf numFmtId="0" fontId="43" fillId="0" borderId="29" xfId="0" applyFont="1" applyBorder="1" applyAlignment="1">
      <alignment horizontal="center" vertical="center"/>
    </xf>
    <xf numFmtId="0" fontId="47" fillId="0" borderId="29" xfId="0" applyFont="1" applyBorder="1" applyAlignment="1">
      <alignment horizontal="left" vertical="center"/>
    </xf>
    <xf numFmtId="0" fontId="48" fillId="0" borderId="1" xfId="0" applyFont="1" applyBorder="1" applyAlignment="1">
      <alignment horizontal="left" vertical="center"/>
    </xf>
    <xf numFmtId="0" fontId="45" fillId="0" borderId="0" xfId="0" applyFont="1" applyAlignment="1">
      <alignment horizontal="left" vertical="center"/>
    </xf>
    <xf numFmtId="0" fontId="49" fillId="0" borderId="1" xfId="0" applyFont="1" applyBorder="1" applyAlignment="1">
      <alignment horizontal="left" vertical="center"/>
    </xf>
    <xf numFmtId="0" fontId="44" fillId="0" borderId="1" xfId="0" applyFont="1" applyBorder="1" applyAlignment="1">
      <alignment horizontal="center" vertical="center"/>
    </xf>
    <xf numFmtId="0" fontId="44" fillId="0" borderId="0" xfId="0" applyFont="1" applyAlignment="1">
      <alignment horizontal="left" vertical="center"/>
    </xf>
    <xf numFmtId="0" fontId="45" fillId="0" borderId="27" xfId="0" applyFont="1" applyBorder="1" applyAlignment="1">
      <alignment horizontal="left" vertical="center"/>
    </xf>
    <xf numFmtId="0" fontId="44" fillId="0" borderId="1" xfId="0" applyFont="1" applyFill="1" applyBorder="1" applyAlignment="1">
      <alignment horizontal="left" vertical="center"/>
    </xf>
    <xf numFmtId="0" fontId="44" fillId="0" borderId="1" xfId="0" applyFont="1" applyFill="1" applyBorder="1" applyAlignment="1">
      <alignment horizontal="center" vertical="center"/>
    </xf>
    <xf numFmtId="0" fontId="41" fillId="0" borderId="30" xfId="0" applyFont="1" applyBorder="1" applyAlignment="1">
      <alignment horizontal="left" vertical="center"/>
    </xf>
    <xf numFmtId="0" fontId="46" fillId="0" borderId="29" xfId="0" applyFont="1" applyBorder="1" applyAlignment="1">
      <alignment horizontal="left" vertical="center"/>
    </xf>
    <xf numFmtId="0" fontId="41" fillId="0" borderId="31" xfId="0" applyFont="1" applyBorder="1" applyAlignment="1">
      <alignment horizontal="left" vertical="center"/>
    </xf>
    <xf numFmtId="0" fontId="41" fillId="0" borderId="1" xfId="0" applyFont="1" applyBorder="1" applyAlignment="1">
      <alignment horizontal="left" vertical="center"/>
    </xf>
    <xf numFmtId="0" fontId="46" fillId="0" borderId="1" xfId="0" applyFont="1" applyBorder="1" applyAlignment="1">
      <alignment horizontal="left" vertical="center"/>
    </xf>
    <xf numFmtId="0" fontId="47" fillId="0" borderId="1" xfId="0" applyFont="1" applyBorder="1" applyAlignment="1">
      <alignment horizontal="left" vertical="center"/>
    </xf>
    <xf numFmtId="0" fontId="45" fillId="0" borderId="29" xfId="0" applyFont="1" applyBorder="1" applyAlignment="1">
      <alignment horizontal="left" vertical="center"/>
    </xf>
    <xf numFmtId="0" fontId="41" fillId="0" borderId="1" xfId="0" applyFont="1" applyBorder="1" applyAlignment="1">
      <alignment horizontal="left" vertical="center" wrapText="1"/>
    </xf>
    <xf numFmtId="0" fontId="45" fillId="0" borderId="1" xfId="0" applyFont="1" applyBorder="1" applyAlignment="1">
      <alignment horizontal="left" vertical="center" wrapText="1"/>
    </xf>
    <xf numFmtId="0" fontId="45" fillId="0" borderId="1" xfId="0" applyFont="1" applyBorder="1" applyAlignment="1">
      <alignment horizontal="center" vertical="center" wrapText="1"/>
    </xf>
    <xf numFmtId="0" fontId="41" fillId="0" borderId="24" xfId="0" applyFont="1" applyBorder="1" applyAlignment="1">
      <alignment horizontal="left" vertical="center" wrapText="1"/>
    </xf>
    <xf numFmtId="0" fontId="41" fillId="0" borderId="25" xfId="0" applyFont="1" applyBorder="1" applyAlignment="1">
      <alignment horizontal="left" vertical="center" wrapText="1"/>
    </xf>
    <xf numFmtId="0" fontId="41" fillId="0" borderId="26" xfId="0" applyFont="1" applyBorder="1" applyAlignment="1">
      <alignment horizontal="left" vertical="center" wrapText="1"/>
    </xf>
    <xf numFmtId="0" fontId="41" fillId="0" borderId="27" xfId="0" applyFont="1" applyBorder="1" applyAlignment="1">
      <alignment horizontal="left" vertical="center" wrapText="1"/>
    </xf>
    <xf numFmtId="0" fontId="41" fillId="0" borderId="28" xfId="0" applyFont="1" applyBorder="1" applyAlignment="1">
      <alignment horizontal="left" vertical="center" wrapText="1"/>
    </xf>
    <xf numFmtId="0" fontId="47" fillId="0" borderId="27" xfId="0" applyFont="1" applyBorder="1" applyAlignment="1">
      <alignment horizontal="left" vertical="center" wrapText="1"/>
    </xf>
    <xf numFmtId="0" fontId="47" fillId="0" borderId="28" xfId="0" applyFont="1" applyBorder="1" applyAlignment="1">
      <alignment horizontal="left" vertical="center" wrapText="1"/>
    </xf>
    <xf numFmtId="0" fontId="45" fillId="0" borderId="27" xfId="0" applyFont="1" applyBorder="1" applyAlignment="1">
      <alignment horizontal="left" vertical="center" wrapText="1"/>
    </xf>
    <xf numFmtId="0" fontId="45" fillId="0" borderId="1" xfId="0" applyFont="1" applyBorder="1" applyAlignment="1">
      <alignment horizontal="left" vertical="center"/>
    </xf>
    <xf numFmtId="0" fontId="45" fillId="0" borderId="28" xfId="0" applyFont="1" applyBorder="1" applyAlignment="1">
      <alignment horizontal="left" vertical="center" wrapText="1"/>
    </xf>
    <xf numFmtId="0" fontId="45" fillId="0" borderId="28" xfId="0" applyFont="1" applyBorder="1" applyAlignment="1">
      <alignment horizontal="left" vertical="center"/>
    </xf>
    <xf numFmtId="0" fontId="45" fillId="0" borderId="30" xfId="0" applyFont="1" applyBorder="1" applyAlignment="1">
      <alignment horizontal="left" vertical="center" wrapText="1"/>
    </xf>
    <xf numFmtId="0" fontId="45" fillId="0" borderId="29" xfId="0" applyFont="1" applyBorder="1" applyAlignment="1">
      <alignment horizontal="left" vertical="center" wrapText="1"/>
    </xf>
    <xf numFmtId="0" fontId="45" fillId="0" borderId="31" xfId="0" applyFont="1" applyBorder="1" applyAlignment="1">
      <alignment horizontal="left" vertical="center" wrapText="1"/>
    </xf>
    <xf numFmtId="0" fontId="44" fillId="0" borderId="1" xfId="0" applyFont="1" applyBorder="1" applyAlignment="1">
      <alignment horizontal="left" vertical="top"/>
    </xf>
    <xf numFmtId="0" fontId="44" fillId="0" borderId="1" xfId="0" applyFont="1" applyBorder="1" applyAlignment="1">
      <alignment horizontal="center" vertical="top"/>
    </xf>
    <xf numFmtId="0" fontId="45" fillId="0" borderId="30" xfId="0" applyFont="1" applyBorder="1" applyAlignment="1">
      <alignment horizontal="left" vertical="center"/>
    </xf>
    <xf numFmtId="0" fontId="45" fillId="0" borderId="31" xfId="0" applyFont="1" applyBorder="1" applyAlignment="1">
      <alignment horizontal="left" vertical="center"/>
    </xf>
    <xf numFmtId="0" fontId="45" fillId="0" borderId="1" xfId="0" applyFont="1" applyBorder="1" applyAlignment="1">
      <alignment horizontal="center" vertical="center"/>
    </xf>
    <xf numFmtId="0" fontId="47" fillId="0" borderId="0" xfId="0" applyFont="1" applyAlignment="1">
      <alignment vertical="center"/>
    </xf>
    <xf numFmtId="0" fontId="43" fillId="0" borderId="1" xfId="0" applyFont="1" applyBorder="1" applyAlignment="1">
      <alignment vertical="center"/>
    </xf>
    <xf numFmtId="0" fontId="47" fillId="0" borderId="29" xfId="0" applyFont="1" applyBorder="1" applyAlignment="1">
      <alignment vertical="center"/>
    </xf>
    <xf numFmtId="0" fontId="43" fillId="0" borderId="29" xfId="0" applyFont="1" applyBorder="1" applyAlignment="1">
      <alignment vertical="center"/>
    </xf>
    <xf numFmtId="0" fontId="44" fillId="0" borderId="1" xfId="0" applyFont="1" applyBorder="1" applyAlignment="1">
      <alignment vertical="top"/>
    </xf>
    <xf numFmtId="49" fontId="44" fillId="0" borderId="1" xfId="0" applyNumberFormat="1" applyFont="1" applyBorder="1" applyAlignment="1">
      <alignment horizontal="left" vertical="center"/>
    </xf>
    <xf numFmtId="0" fontId="0" fillId="0" borderId="29" xfId="0" applyBorder="1" applyAlignment="1">
      <alignment vertical="top"/>
    </xf>
    <xf numFmtId="0" fontId="43" fillId="0" borderId="29" xfId="0" applyFont="1" applyBorder="1" applyAlignment="1">
      <alignment horizontal="left"/>
    </xf>
    <xf numFmtId="0" fontId="47" fillId="0" borderId="29" xfId="0" applyFont="1" applyBorder="1" applyAlignment="1"/>
    <xf numFmtId="0" fontId="41" fillId="0" borderId="27" xfId="0" applyFont="1" applyBorder="1" applyAlignment="1">
      <alignment vertical="top"/>
    </xf>
    <xf numFmtId="0" fontId="41" fillId="0" borderId="28" xfId="0" applyFont="1" applyBorder="1" applyAlignment="1">
      <alignment vertical="top"/>
    </xf>
    <xf numFmtId="0" fontId="41" fillId="0" borderId="30" xfId="0" applyFont="1" applyBorder="1" applyAlignment="1">
      <alignment vertical="top"/>
    </xf>
    <xf numFmtId="0" fontId="41" fillId="0" borderId="29" xfId="0" applyFont="1" applyBorder="1" applyAlignment="1">
      <alignment vertical="top"/>
    </xf>
    <xf numFmtId="0" fontId="41"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styles" Target="styles.xml" /><Relationship Id="rId28" Type="http://schemas.openxmlformats.org/officeDocument/2006/relationships/theme" Target="theme/theme1.xml" /><Relationship Id="rId29" Type="http://schemas.openxmlformats.org/officeDocument/2006/relationships/calcChain" Target="calcChain.xml" /><Relationship Id="rId30"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8" t="s">
        <v>0</v>
      </c>
      <c r="AZ1" s="18" t="s">
        <v>1</v>
      </c>
      <c r="BA1" s="18" t="s">
        <v>2</v>
      </c>
      <c r="BB1" s="18" t="s">
        <v>3</v>
      </c>
      <c r="BT1" s="18" t="s">
        <v>4</v>
      </c>
      <c r="BU1" s="18" t="s">
        <v>4</v>
      </c>
      <c r="BV1" s="18" t="s">
        <v>5</v>
      </c>
    </row>
    <row r="2" s="1" customFormat="1" ht="36.96" customHeight="1">
      <c r="AR2" s="1"/>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3"/>
      <c r="C4" s="24"/>
      <c r="D4" s="25" t="s">
        <v>9</v>
      </c>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2"/>
      <c r="AS4" s="26" t="s">
        <v>10</v>
      </c>
      <c r="BE4" s="27" t="s">
        <v>11</v>
      </c>
      <c r="BS4" s="19" t="s">
        <v>12</v>
      </c>
    </row>
    <row r="5" s="1" customFormat="1" ht="12" customHeight="1">
      <c r="B5" s="23"/>
      <c r="C5" s="24"/>
      <c r="D5" s="28" t="s">
        <v>13</v>
      </c>
      <c r="E5" s="24"/>
      <c r="F5" s="24"/>
      <c r="G5" s="24"/>
      <c r="H5" s="24"/>
      <c r="I5" s="24"/>
      <c r="J5" s="24"/>
      <c r="K5" s="29" t="s">
        <v>14</v>
      </c>
      <c r="L5" s="24"/>
      <c r="M5" s="24"/>
      <c r="N5" s="24"/>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2"/>
      <c r="BE5" s="30" t="s">
        <v>15</v>
      </c>
      <c r="BS5" s="19" t="s">
        <v>6</v>
      </c>
    </row>
    <row r="6" s="1" customFormat="1" ht="36.96" customHeight="1">
      <c r="B6" s="23"/>
      <c r="C6" s="24"/>
      <c r="D6" s="31" t="s">
        <v>16</v>
      </c>
      <c r="E6" s="24"/>
      <c r="F6" s="24"/>
      <c r="G6" s="24"/>
      <c r="H6" s="24"/>
      <c r="I6" s="24"/>
      <c r="J6" s="24"/>
      <c r="K6" s="32" t="s">
        <v>17</v>
      </c>
      <c r="L6" s="24"/>
      <c r="M6" s="24"/>
      <c r="N6" s="24"/>
      <c r="O6" s="24"/>
      <c r="P6" s="24"/>
      <c r="Q6" s="24"/>
      <c r="R6" s="24"/>
      <c r="S6" s="24"/>
      <c r="T6" s="24"/>
      <c r="U6" s="24"/>
      <c r="V6" s="24"/>
      <c r="W6" s="24"/>
      <c r="X6" s="24"/>
      <c r="Y6" s="24"/>
      <c r="Z6" s="24"/>
      <c r="AA6" s="24"/>
      <c r="AB6" s="24"/>
      <c r="AC6" s="24"/>
      <c r="AD6" s="24"/>
      <c r="AE6" s="24"/>
      <c r="AF6" s="24"/>
      <c r="AG6" s="24"/>
      <c r="AH6" s="24"/>
      <c r="AI6" s="24"/>
      <c r="AJ6" s="24"/>
      <c r="AK6" s="24"/>
      <c r="AL6" s="24"/>
      <c r="AM6" s="24"/>
      <c r="AN6" s="24"/>
      <c r="AO6" s="24"/>
      <c r="AP6" s="24"/>
      <c r="AQ6" s="24"/>
      <c r="AR6" s="22"/>
      <c r="BE6" s="33"/>
      <c r="BS6" s="19" t="s">
        <v>6</v>
      </c>
    </row>
    <row r="7" s="1" customFormat="1" ht="12" customHeight="1">
      <c r="B7" s="23"/>
      <c r="C7" s="24"/>
      <c r="D7" s="34" t="s">
        <v>18</v>
      </c>
      <c r="E7" s="24"/>
      <c r="F7" s="24"/>
      <c r="G7" s="24"/>
      <c r="H7" s="24"/>
      <c r="I7" s="24"/>
      <c r="J7" s="24"/>
      <c r="K7" s="29" t="s">
        <v>19</v>
      </c>
      <c r="L7" s="24"/>
      <c r="M7" s="24"/>
      <c r="N7" s="24"/>
      <c r="O7" s="24"/>
      <c r="P7" s="24"/>
      <c r="Q7" s="24"/>
      <c r="R7" s="24"/>
      <c r="S7" s="24"/>
      <c r="T7" s="24"/>
      <c r="U7" s="24"/>
      <c r="V7" s="24"/>
      <c r="W7" s="24"/>
      <c r="X7" s="24"/>
      <c r="Y7" s="24"/>
      <c r="Z7" s="24"/>
      <c r="AA7" s="24"/>
      <c r="AB7" s="24"/>
      <c r="AC7" s="24"/>
      <c r="AD7" s="24"/>
      <c r="AE7" s="24"/>
      <c r="AF7" s="24"/>
      <c r="AG7" s="24"/>
      <c r="AH7" s="24"/>
      <c r="AI7" s="24"/>
      <c r="AJ7" s="24"/>
      <c r="AK7" s="34" t="s">
        <v>20</v>
      </c>
      <c r="AL7" s="24"/>
      <c r="AM7" s="24"/>
      <c r="AN7" s="29" t="s">
        <v>21</v>
      </c>
      <c r="AO7" s="24"/>
      <c r="AP7" s="24"/>
      <c r="AQ7" s="24"/>
      <c r="AR7" s="22"/>
      <c r="BE7" s="33"/>
      <c r="BS7" s="19" t="s">
        <v>6</v>
      </c>
    </row>
    <row r="8" s="1" customFormat="1" ht="12" customHeight="1">
      <c r="B8" s="23"/>
      <c r="C8" s="24"/>
      <c r="D8" s="34" t="s">
        <v>22</v>
      </c>
      <c r="E8" s="24"/>
      <c r="F8" s="24"/>
      <c r="G8" s="24"/>
      <c r="H8" s="24"/>
      <c r="I8" s="24"/>
      <c r="J8" s="24"/>
      <c r="K8" s="29" t="s">
        <v>23</v>
      </c>
      <c r="L8" s="24"/>
      <c r="M8" s="24"/>
      <c r="N8" s="24"/>
      <c r="O8" s="24"/>
      <c r="P8" s="24"/>
      <c r="Q8" s="24"/>
      <c r="R8" s="24"/>
      <c r="S8" s="24"/>
      <c r="T8" s="24"/>
      <c r="U8" s="24"/>
      <c r="V8" s="24"/>
      <c r="W8" s="24"/>
      <c r="X8" s="24"/>
      <c r="Y8" s="24"/>
      <c r="Z8" s="24"/>
      <c r="AA8" s="24"/>
      <c r="AB8" s="24"/>
      <c r="AC8" s="24"/>
      <c r="AD8" s="24"/>
      <c r="AE8" s="24"/>
      <c r="AF8" s="24"/>
      <c r="AG8" s="24"/>
      <c r="AH8" s="24"/>
      <c r="AI8" s="24"/>
      <c r="AJ8" s="24"/>
      <c r="AK8" s="34" t="s">
        <v>24</v>
      </c>
      <c r="AL8" s="24"/>
      <c r="AM8" s="24"/>
      <c r="AN8" s="35" t="s">
        <v>25</v>
      </c>
      <c r="AO8" s="24"/>
      <c r="AP8" s="24"/>
      <c r="AQ8" s="24"/>
      <c r="AR8" s="22"/>
      <c r="BE8" s="33"/>
      <c r="BS8" s="19" t="s">
        <v>6</v>
      </c>
    </row>
    <row r="9" s="1" customFormat="1" ht="14.4" customHeight="1">
      <c r="B9" s="23"/>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2"/>
      <c r="BE9" s="33"/>
      <c r="BS9" s="19" t="s">
        <v>6</v>
      </c>
    </row>
    <row r="10" s="1" customFormat="1" ht="12" customHeight="1">
      <c r="B10" s="23"/>
      <c r="C10" s="24"/>
      <c r="D10" s="34" t="s">
        <v>26</v>
      </c>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34" t="s">
        <v>27</v>
      </c>
      <c r="AL10" s="24"/>
      <c r="AM10" s="24"/>
      <c r="AN10" s="29" t="s">
        <v>28</v>
      </c>
      <c r="AO10" s="24"/>
      <c r="AP10" s="24"/>
      <c r="AQ10" s="24"/>
      <c r="AR10" s="22"/>
      <c r="BE10" s="33"/>
      <c r="BS10" s="19" t="s">
        <v>6</v>
      </c>
    </row>
    <row r="11" s="1" customFormat="1" ht="18.48" customHeight="1">
      <c r="B11" s="23"/>
      <c r="C11" s="24"/>
      <c r="D11" s="24"/>
      <c r="E11" s="29" t="s">
        <v>29</v>
      </c>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34" t="s">
        <v>30</v>
      </c>
      <c r="AL11" s="24"/>
      <c r="AM11" s="24"/>
      <c r="AN11" s="29" t="s">
        <v>28</v>
      </c>
      <c r="AO11" s="24"/>
      <c r="AP11" s="24"/>
      <c r="AQ11" s="24"/>
      <c r="AR11" s="22"/>
      <c r="BE11" s="33"/>
      <c r="BS11" s="19" t="s">
        <v>6</v>
      </c>
    </row>
    <row r="12" s="1" customFormat="1" ht="6.96" customHeight="1">
      <c r="B12" s="23"/>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2"/>
      <c r="BE12" s="33"/>
      <c r="BS12" s="19" t="s">
        <v>6</v>
      </c>
    </row>
    <row r="13" s="1" customFormat="1" ht="12" customHeight="1">
      <c r="B13" s="23"/>
      <c r="C13" s="24"/>
      <c r="D13" s="34" t="s">
        <v>31</v>
      </c>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34" t="s">
        <v>27</v>
      </c>
      <c r="AL13" s="24"/>
      <c r="AM13" s="24"/>
      <c r="AN13" s="36" t="s">
        <v>32</v>
      </c>
      <c r="AO13" s="24"/>
      <c r="AP13" s="24"/>
      <c r="AQ13" s="24"/>
      <c r="AR13" s="22"/>
      <c r="BE13" s="33"/>
      <c r="BS13" s="19" t="s">
        <v>6</v>
      </c>
    </row>
    <row r="14">
      <c r="B14" s="23"/>
      <c r="C14" s="24"/>
      <c r="D14" s="24"/>
      <c r="E14" s="36" t="s">
        <v>32</v>
      </c>
      <c r="F14" s="37"/>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4" t="s">
        <v>30</v>
      </c>
      <c r="AL14" s="24"/>
      <c r="AM14" s="24"/>
      <c r="AN14" s="36" t="s">
        <v>32</v>
      </c>
      <c r="AO14" s="24"/>
      <c r="AP14" s="24"/>
      <c r="AQ14" s="24"/>
      <c r="AR14" s="22"/>
      <c r="BE14" s="33"/>
      <c r="BS14" s="19" t="s">
        <v>6</v>
      </c>
    </row>
    <row r="15" s="1" customFormat="1" ht="6.96" customHeight="1">
      <c r="B15" s="23"/>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2"/>
      <c r="BE15" s="33"/>
      <c r="BS15" s="19" t="s">
        <v>4</v>
      </c>
    </row>
    <row r="16" s="1" customFormat="1" ht="12" customHeight="1">
      <c r="B16" s="23"/>
      <c r="C16" s="24"/>
      <c r="D16" s="34" t="s">
        <v>33</v>
      </c>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34" t="s">
        <v>27</v>
      </c>
      <c r="AL16" s="24"/>
      <c r="AM16" s="24"/>
      <c r="AN16" s="29" t="s">
        <v>28</v>
      </c>
      <c r="AO16" s="24"/>
      <c r="AP16" s="24"/>
      <c r="AQ16" s="24"/>
      <c r="AR16" s="22"/>
      <c r="BE16" s="33"/>
      <c r="BS16" s="19" t="s">
        <v>4</v>
      </c>
    </row>
    <row r="17" s="1" customFormat="1" ht="18.48" customHeight="1">
      <c r="B17" s="23"/>
      <c r="C17" s="24"/>
      <c r="D17" s="24"/>
      <c r="E17" s="29" t="s">
        <v>34</v>
      </c>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34" t="s">
        <v>30</v>
      </c>
      <c r="AL17" s="24"/>
      <c r="AM17" s="24"/>
      <c r="AN17" s="29" t="s">
        <v>28</v>
      </c>
      <c r="AO17" s="24"/>
      <c r="AP17" s="24"/>
      <c r="AQ17" s="24"/>
      <c r="AR17" s="22"/>
      <c r="BE17" s="33"/>
      <c r="BS17" s="19" t="s">
        <v>35</v>
      </c>
    </row>
    <row r="18" s="1" customFormat="1" ht="6.96" customHeight="1">
      <c r="B18" s="23"/>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2"/>
      <c r="BE18" s="33"/>
      <c r="BS18" s="19" t="s">
        <v>6</v>
      </c>
    </row>
    <row r="19" s="1" customFormat="1" ht="12" customHeight="1">
      <c r="B19" s="23"/>
      <c r="C19" s="24"/>
      <c r="D19" s="34" t="s">
        <v>36</v>
      </c>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34" t="s">
        <v>27</v>
      </c>
      <c r="AL19" s="24"/>
      <c r="AM19" s="24"/>
      <c r="AN19" s="29" t="s">
        <v>28</v>
      </c>
      <c r="AO19" s="24"/>
      <c r="AP19" s="24"/>
      <c r="AQ19" s="24"/>
      <c r="AR19" s="22"/>
      <c r="BE19" s="33"/>
      <c r="BS19" s="19" t="s">
        <v>6</v>
      </c>
    </row>
    <row r="20" s="1" customFormat="1" ht="18.48" customHeight="1">
      <c r="B20" s="23"/>
      <c r="C20" s="24"/>
      <c r="D20" s="24"/>
      <c r="E20" s="29" t="s">
        <v>37</v>
      </c>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34" t="s">
        <v>30</v>
      </c>
      <c r="AL20" s="24"/>
      <c r="AM20" s="24"/>
      <c r="AN20" s="29" t="s">
        <v>28</v>
      </c>
      <c r="AO20" s="24"/>
      <c r="AP20" s="24"/>
      <c r="AQ20" s="24"/>
      <c r="AR20" s="22"/>
      <c r="BE20" s="33"/>
      <c r="BS20" s="19" t="s">
        <v>35</v>
      </c>
    </row>
    <row r="21" s="1" customFormat="1" ht="6.96" customHeight="1">
      <c r="B21" s="23"/>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2"/>
      <c r="BE21" s="33"/>
    </row>
    <row r="22" s="1" customFormat="1" ht="12" customHeight="1">
      <c r="B22" s="23"/>
      <c r="C22" s="24"/>
      <c r="D22" s="34" t="s">
        <v>38</v>
      </c>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2"/>
      <c r="BE22" s="33"/>
    </row>
    <row r="23" s="1" customFormat="1" ht="47.25" customHeight="1">
      <c r="B23" s="23"/>
      <c r="C23" s="24"/>
      <c r="D23" s="24"/>
      <c r="E23" s="38" t="s">
        <v>39</v>
      </c>
      <c r="F23" s="38"/>
      <c r="G23" s="38"/>
      <c r="H23" s="38"/>
      <c r="I23" s="38"/>
      <c r="J23" s="38"/>
      <c r="K23" s="38"/>
      <c r="L23" s="38"/>
      <c r="M23" s="38"/>
      <c r="N23" s="38"/>
      <c r="O23" s="38"/>
      <c r="P23" s="38"/>
      <c r="Q23" s="38"/>
      <c r="R23" s="38"/>
      <c r="S23" s="38"/>
      <c r="T23" s="38"/>
      <c r="U23" s="38"/>
      <c r="V23" s="38"/>
      <c r="W23" s="38"/>
      <c r="X23" s="38"/>
      <c r="Y23" s="38"/>
      <c r="Z23" s="38"/>
      <c r="AA23" s="38"/>
      <c r="AB23" s="38"/>
      <c r="AC23" s="38"/>
      <c r="AD23" s="38"/>
      <c r="AE23" s="38"/>
      <c r="AF23" s="38"/>
      <c r="AG23" s="38"/>
      <c r="AH23" s="38"/>
      <c r="AI23" s="38"/>
      <c r="AJ23" s="38"/>
      <c r="AK23" s="38"/>
      <c r="AL23" s="38"/>
      <c r="AM23" s="38"/>
      <c r="AN23" s="38"/>
      <c r="AO23" s="24"/>
      <c r="AP23" s="24"/>
      <c r="AQ23" s="24"/>
      <c r="AR23" s="22"/>
      <c r="BE23" s="33"/>
    </row>
    <row r="24" s="1" customFormat="1" ht="6.96" customHeight="1">
      <c r="B24" s="23"/>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2"/>
      <c r="BE24" s="33"/>
    </row>
    <row r="25" s="1" customFormat="1" ht="6.96" customHeight="1">
      <c r="B25" s="23"/>
      <c r="C25" s="24"/>
      <c r="D25" s="39"/>
      <c r="E25" s="39"/>
      <c r="F25" s="39"/>
      <c r="G25" s="39"/>
      <c r="H25" s="39"/>
      <c r="I25" s="39"/>
      <c r="J25" s="39"/>
      <c r="K25" s="39"/>
      <c r="L25" s="39"/>
      <c r="M25" s="39"/>
      <c r="N25" s="39"/>
      <c r="O25" s="39"/>
      <c r="P25" s="39"/>
      <c r="Q25" s="39"/>
      <c r="R25" s="39"/>
      <c r="S25" s="39"/>
      <c r="T25" s="39"/>
      <c r="U25" s="39"/>
      <c r="V25" s="39"/>
      <c r="W25" s="39"/>
      <c r="X25" s="39"/>
      <c r="Y25" s="39"/>
      <c r="Z25" s="39"/>
      <c r="AA25" s="39"/>
      <c r="AB25" s="39"/>
      <c r="AC25" s="39"/>
      <c r="AD25" s="39"/>
      <c r="AE25" s="39"/>
      <c r="AF25" s="39"/>
      <c r="AG25" s="39"/>
      <c r="AH25" s="39"/>
      <c r="AI25" s="39"/>
      <c r="AJ25" s="39"/>
      <c r="AK25" s="39"/>
      <c r="AL25" s="39"/>
      <c r="AM25" s="39"/>
      <c r="AN25" s="39"/>
      <c r="AO25" s="39"/>
      <c r="AP25" s="24"/>
      <c r="AQ25" s="24"/>
      <c r="AR25" s="22"/>
      <c r="BE25" s="33"/>
    </row>
    <row r="26" s="2" customFormat="1" ht="25.92" customHeight="1">
      <c r="A26" s="40"/>
      <c r="B26" s="41"/>
      <c r="C26" s="42"/>
      <c r="D26" s="43" t="s">
        <v>40</v>
      </c>
      <c r="E26" s="44"/>
      <c r="F26" s="44"/>
      <c r="G26" s="44"/>
      <c r="H26" s="44"/>
      <c r="I26" s="44"/>
      <c r="J26" s="44"/>
      <c r="K26" s="44"/>
      <c r="L26" s="44"/>
      <c r="M26" s="44"/>
      <c r="N26" s="44"/>
      <c r="O26" s="44"/>
      <c r="P26" s="44"/>
      <c r="Q26" s="44"/>
      <c r="R26" s="44"/>
      <c r="S26" s="44"/>
      <c r="T26" s="44"/>
      <c r="U26" s="44"/>
      <c r="V26" s="44"/>
      <c r="W26" s="44"/>
      <c r="X26" s="44"/>
      <c r="Y26" s="44"/>
      <c r="Z26" s="44"/>
      <c r="AA26" s="44"/>
      <c r="AB26" s="44"/>
      <c r="AC26" s="44"/>
      <c r="AD26" s="44"/>
      <c r="AE26" s="44"/>
      <c r="AF26" s="44"/>
      <c r="AG26" s="44"/>
      <c r="AH26" s="44"/>
      <c r="AI26" s="44"/>
      <c r="AJ26" s="44"/>
      <c r="AK26" s="45">
        <f>ROUND(AG54,2)</f>
        <v>0</v>
      </c>
      <c r="AL26" s="44"/>
      <c r="AM26" s="44"/>
      <c r="AN26" s="44"/>
      <c r="AO26" s="44"/>
      <c r="AP26" s="42"/>
      <c r="AQ26" s="42"/>
      <c r="AR26" s="46"/>
      <c r="BE26" s="33"/>
    </row>
    <row r="27" s="2" customFormat="1" ht="6.96" customHeight="1">
      <c r="A27" s="40"/>
      <c r="B27" s="41"/>
      <c r="C27" s="42"/>
      <c r="D27" s="42"/>
      <c r="E27" s="42"/>
      <c r="F27" s="42"/>
      <c r="G27" s="42"/>
      <c r="H27" s="42"/>
      <c r="I27" s="42"/>
      <c r="J27" s="42"/>
      <c r="K27" s="42"/>
      <c r="L27" s="42"/>
      <c r="M27" s="42"/>
      <c r="N27" s="42"/>
      <c r="O27" s="42"/>
      <c r="P27" s="42"/>
      <c r="Q27" s="42"/>
      <c r="R27" s="42"/>
      <c r="S27" s="42"/>
      <c r="T27" s="42"/>
      <c r="U27" s="42"/>
      <c r="V27" s="42"/>
      <c r="W27" s="42"/>
      <c r="X27" s="42"/>
      <c r="Y27" s="42"/>
      <c r="Z27" s="42"/>
      <c r="AA27" s="42"/>
      <c r="AB27" s="42"/>
      <c r="AC27" s="42"/>
      <c r="AD27" s="42"/>
      <c r="AE27" s="42"/>
      <c r="AF27" s="42"/>
      <c r="AG27" s="42"/>
      <c r="AH27" s="42"/>
      <c r="AI27" s="42"/>
      <c r="AJ27" s="42"/>
      <c r="AK27" s="42"/>
      <c r="AL27" s="42"/>
      <c r="AM27" s="42"/>
      <c r="AN27" s="42"/>
      <c r="AO27" s="42"/>
      <c r="AP27" s="42"/>
      <c r="AQ27" s="42"/>
      <c r="AR27" s="46"/>
      <c r="BE27" s="33"/>
    </row>
    <row r="28" s="2" customFormat="1">
      <c r="A28" s="40"/>
      <c r="B28" s="41"/>
      <c r="C28" s="42"/>
      <c r="D28" s="42"/>
      <c r="E28" s="42"/>
      <c r="F28" s="42"/>
      <c r="G28" s="42"/>
      <c r="H28" s="42"/>
      <c r="I28" s="42"/>
      <c r="J28" s="42"/>
      <c r="K28" s="42"/>
      <c r="L28" s="47" t="s">
        <v>41</v>
      </c>
      <c r="M28" s="47"/>
      <c r="N28" s="47"/>
      <c r="O28" s="47"/>
      <c r="P28" s="47"/>
      <c r="Q28" s="42"/>
      <c r="R28" s="42"/>
      <c r="S28" s="42"/>
      <c r="T28" s="42"/>
      <c r="U28" s="42"/>
      <c r="V28" s="42"/>
      <c r="W28" s="47" t="s">
        <v>42</v>
      </c>
      <c r="X28" s="47"/>
      <c r="Y28" s="47"/>
      <c r="Z28" s="47"/>
      <c r="AA28" s="47"/>
      <c r="AB28" s="47"/>
      <c r="AC28" s="47"/>
      <c r="AD28" s="47"/>
      <c r="AE28" s="47"/>
      <c r="AF28" s="42"/>
      <c r="AG28" s="42"/>
      <c r="AH28" s="42"/>
      <c r="AI28" s="42"/>
      <c r="AJ28" s="42"/>
      <c r="AK28" s="47" t="s">
        <v>43</v>
      </c>
      <c r="AL28" s="47"/>
      <c r="AM28" s="47"/>
      <c r="AN28" s="47"/>
      <c r="AO28" s="47"/>
      <c r="AP28" s="42"/>
      <c r="AQ28" s="42"/>
      <c r="AR28" s="46"/>
      <c r="BE28" s="33"/>
    </row>
    <row r="29" s="3" customFormat="1" ht="14.4" customHeight="1">
      <c r="A29" s="3"/>
      <c r="B29" s="48"/>
      <c r="C29" s="49"/>
      <c r="D29" s="34" t="s">
        <v>44</v>
      </c>
      <c r="E29" s="49"/>
      <c r="F29" s="34" t="s">
        <v>45</v>
      </c>
      <c r="G29" s="49"/>
      <c r="H29" s="49"/>
      <c r="I29" s="49"/>
      <c r="J29" s="49"/>
      <c r="K29" s="49"/>
      <c r="L29" s="50">
        <v>0.20999999999999999</v>
      </c>
      <c r="M29" s="49"/>
      <c r="N29" s="49"/>
      <c r="O29" s="49"/>
      <c r="P29" s="49"/>
      <c r="Q29" s="49"/>
      <c r="R29" s="49"/>
      <c r="S29" s="49"/>
      <c r="T29" s="49"/>
      <c r="U29" s="49"/>
      <c r="V29" s="49"/>
      <c r="W29" s="51">
        <f>ROUND(AZ54, 2)</f>
        <v>0</v>
      </c>
      <c r="X29" s="49"/>
      <c r="Y29" s="49"/>
      <c r="Z29" s="49"/>
      <c r="AA29" s="49"/>
      <c r="AB29" s="49"/>
      <c r="AC29" s="49"/>
      <c r="AD29" s="49"/>
      <c r="AE29" s="49"/>
      <c r="AF29" s="49"/>
      <c r="AG29" s="49"/>
      <c r="AH29" s="49"/>
      <c r="AI29" s="49"/>
      <c r="AJ29" s="49"/>
      <c r="AK29" s="51">
        <f>ROUND(AV54, 2)</f>
        <v>0</v>
      </c>
      <c r="AL29" s="49"/>
      <c r="AM29" s="49"/>
      <c r="AN29" s="49"/>
      <c r="AO29" s="49"/>
      <c r="AP29" s="49"/>
      <c r="AQ29" s="49"/>
      <c r="AR29" s="52"/>
      <c r="BE29" s="53"/>
    </row>
    <row r="30" s="3" customFormat="1" ht="14.4" customHeight="1">
      <c r="A30" s="3"/>
      <c r="B30" s="48"/>
      <c r="C30" s="49"/>
      <c r="D30" s="49"/>
      <c r="E30" s="49"/>
      <c r="F30" s="34" t="s">
        <v>46</v>
      </c>
      <c r="G30" s="49"/>
      <c r="H30" s="49"/>
      <c r="I30" s="49"/>
      <c r="J30" s="49"/>
      <c r="K30" s="49"/>
      <c r="L30" s="50">
        <v>0.14999999999999999</v>
      </c>
      <c r="M30" s="49"/>
      <c r="N30" s="49"/>
      <c r="O30" s="49"/>
      <c r="P30" s="49"/>
      <c r="Q30" s="49"/>
      <c r="R30" s="49"/>
      <c r="S30" s="49"/>
      <c r="T30" s="49"/>
      <c r="U30" s="49"/>
      <c r="V30" s="49"/>
      <c r="W30" s="51">
        <f>ROUND(BA54, 2)</f>
        <v>0</v>
      </c>
      <c r="X30" s="49"/>
      <c r="Y30" s="49"/>
      <c r="Z30" s="49"/>
      <c r="AA30" s="49"/>
      <c r="AB30" s="49"/>
      <c r="AC30" s="49"/>
      <c r="AD30" s="49"/>
      <c r="AE30" s="49"/>
      <c r="AF30" s="49"/>
      <c r="AG30" s="49"/>
      <c r="AH30" s="49"/>
      <c r="AI30" s="49"/>
      <c r="AJ30" s="49"/>
      <c r="AK30" s="51">
        <f>ROUND(AW54, 2)</f>
        <v>0</v>
      </c>
      <c r="AL30" s="49"/>
      <c r="AM30" s="49"/>
      <c r="AN30" s="49"/>
      <c r="AO30" s="49"/>
      <c r="AP30" s="49"/>
      <c r="AQ30" s="49"/>
      <c r="AR30" s="52"/>
      <c r="BE30" s="53"/>
    </row>
    <row r="31" hidden="1" s="3" customFormat="1" ht="14.4" customHeight="1">
      <c r="A31" s="3"/>
      <c r="B31" s="48"/>
      <c r="C31" s="49"/>
      <c r="D31" s="49"/>
      <c r="E31" s="49"/>
      <c r="F31" s="34" t="s">
        <v>47</v>
      </c>
      <c r="G31" s="49"/>
      <c r="H31" s="49"/>
      <c r="I31" s="49"/>
      <c r="J31" s="49"/>
      <c r="K31" s="49"/>
      <c r="L31" s="50">
        <v>0.20999999999999999</v>
      </c>
      <c r="M31" s="49"/>
      <c r="N31" s="49"/>
      <c r="O31" s="49"/>
      <c r="P31" s="49"/>
      <c r="Q31" s="49"/>
      <c r="R31" s="49"/>
      <c r="S31" s="49"/>
      <c r="T31" s="49"/>
      <c r="U31" s="49"/>
      <c r="V31" s="49"/>
      <c r="W31" s="51">
        <f>ROUND(BB54, 2)</f>
        <v>0</v>
      </c>
      <c r="X31" s="49"/>
      <c r="Y31" s="49"/>
      <c r="Z31" s="49"/>
      <c r="AA31" s="49"/>
      <c r="AB31" s="49"/>
      <c r="AC31" s="49"/>
      <c r="AD31" s="49"/>
      <c r="AE31" s="49"/>
      <c r="AF31" s="49"/>
      <c r="AG31" s="49"/>
      <c r="AH31" s="49"/>
      <c r="AI31" s="49"/>
      <c r="AJ31" s="49"/>
      <c r="AK31" s="51">
        <v>0</v>
      </c>
      <c r="AL31" s="49"/>
      <c r="AM31" s="49"/>
      <c r="AN31" s="49"/>
      <c r="AO31" s="49"/>
      <c r="AP31" s="49"/>
      <c r="AQ31" s="49"/>
      <c r="AR31" s="52"/>
      <c r="BE31" s="53"/>
    </row>
    <row r="32" hidden="1" s="3" customFormat="1" ht="14.4" customHeight="1">
      <c r="A32" s="3"/>
      <c r="B32" s="48"/>
      <c r="C32" s="49"/>
      <c r="D32" s="49"/>
      <c r="E32" s="49"/>
      <c r="F32" s="34" t="s">
        <v>48</v>
      </c>
      <c r="G32" s="49"/>
      <c r="H32" s="49"/>
      <c r="I32" s="49"/>
      <c r="J32" s="49"/>
      <c r="K32" s="49"/>
      <c r="L32" s="50">
        <v>0.14999999999999999</v>
      </c>
      <c r="M32" s="49"/>
      <c r="N32" s="49"/>
      <c r="O32" s="49"/>
      <c r="P32" s="49"/>
      <c r="Q32" s="49"/>
      <c r="R32" s="49"/>
      <c r="S32" s="49"/>
      <c r="T32" s="49"/>
      <c r="U32" s="49"/>
      <c r="V32" s="49"/>
      <c r="W32" s="51">
        <f>ROUND(BC54, 2)</f>
        <v>0</v>
      </c>
      <c r="X32" s="49"/>
      <c r="Y32" s="49"/>
      <c r="Z32" s="49"/>
      <c r="AA32" s="49"/>
      <c r="AB32" s="49"/>
      <c r="AC32" s="49"/>
      <c r="AD32" s="49"/>
      <c r="AE32" s="49"/>
      <c r="AF32" s="49"/>
      <c r="AG32" s="49"/>
      <c r="AH32" s="49"/>
      <c r="AI32" s="49"/>
      <c r="AJ32" s="49"/>
      <c r="AK32" s="51">
        <v>0</v>
      </c>
      <c r="AL32" s="49"/>
      <c r="AM32" s="49"/>
      <c r="AN32" s="49"/>
      <c r="AO32" s="49"/>
      <c r="AP32" s="49"/>
      <c r="AQ32" s="49"/>
      <c r="AR32" s="52"/>
      <c r="BE32" s="53"/>
    </row>
    <row r="33" hidden="1" s="3" customFormat="1" ht="14.4" customHeight="1">
      <c r="A33" s="3"/>
      <c r="B33" s="48"/>
      <c r="C33" s="49"/>
      <c r="D33" s="49"/>
      <c r="E33" s="49"/>
      <c r="F33" s="34" t="s">
        <v>49</v>
      </c>
      <c r="G33" s="49"/>
      <c r="H33" s="49"/>
      <c r="I33" s="49"/>
      <c r="J33" s="49"/>
      <c r="K33" s="49"/>
      <c r="L33" s="50">
        <v>0</v>
      </c>
      <c r="M33" s="49"/>
      <c r="N33" s="49"/>
      <c r="O33" s="49"/>
      <c r="P33" s="49"/>
      <c r="Q33" s="49"/>
      <c r="R33" s="49"/>
      <c r="S33" s="49"/>
      <c r="T33" s="49"/>
      <c r="U33" s="49"/>
      <c r="V33" s="49"/>
      <c r="W33" s="51">
        <f>ROUND(BD54, 2)</f>
        <v>0</v>
      </c>
      <c r="X33" s="49"/>
      <c r="Y33" s="49"/>
      <c r="Z33" s="49"/>
      <c r="AA33" s="49"/>
      <c r="AB33" s="49"/>
      <c r="AC33" s="49"/>
      <c r="AD33" s="49"/>
      <c r="AE33" s="49"/>
      <c r="AF33" s="49"/>
      <c r="AG33" s="49"/>
      <c r="AH33" s="49"/>
      <c r="AI33" s="49"/>
      <c r="AJ33" s="49"/>
      <c r="AK33" s="51">
        <v>0</v>
      </c>
      <c r="AL33" s="49"/>
      <c r="AM33" s="49"/>
      <c r="AN33" s="49"/>
      <c r="AO33" s="49"/>
      <c r="AP33" s="49"/>
      <c r="AQ33" s="49"/>
      <c r="AR33" s="52"/>
      <c r="BE33" s="3"/>
    </row>
    <row r="34" s="2" customFormat="1" ht="6.96" customHeight="1">
      <c r="A34" s="40"/>
      <c r="B34" s="41"/>
      <c r="C34" s="42"/>
      <c r="D34" s="42"/>
      <c r="E34" s="42"/>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6"/>
      <c r="BE34" s="40"/>
    </row>
    <row r="35" s="2" customFormat="1" ht="25.92" customHeight="1">
      <c r="A35" s="40"/>
      <c r="B35" s="41"/>
      <c r="C35" s="54"/>
      <c r="D35" s="55" t="s">
        <v>50</v>
      </c>
      <c r="E35" s="56"/>
      <c r="F35" s="56"/>
      <c r="G35" s="56"/>
      <c r="H35" s="56"/>
      <c r="I35" s="56"/>
      <c r="J35" s="56"/>
      <c r="K35" s="56"/>
      <c r="L35" s="56"/>
      <c r="M35" s="56"/>
      <c r="N35" s="56"/>
      <c r="O35" s="56"/>
      <c r="P35" s="56"/>
      <c r="Q35" s="56"/>
      <c r="R35" s="56"/>
      <c r="S35" s="56"/>
      <c r="T35" s="57" t="s">
        <v>51</v>
      </c>
      <c r="U35" s="56"/>
      <c r="V35" s="56"/>
      <c r="W35" s="56"/>
      <c r="X35" s="58" t="s">
        <v>52</v>
      </c>
      <c r="Y35" s="56"/>
      <c r="Z35" s="56"/>
      <c r="AA35" s="56"/>
      <c r="AB35" s="56"/>
      <c r="AC35" s="56"/>
      <c r="AD35" s="56"/>
      <c r="AE35" s="56"/>
      <c r="AF35" s="56"/>
      <c r="AG35" s="56"/>
      <c r="AH35" s="56"/>
      <c r="AI35" s="56"/>
      <c r="AJ35" s="56"/>
      <c r="AK35" s="59">
        <f>SUM(AK26:AK33)</f>
        <v>0</v>
      </c>
      <c r="AL35" s="56"/>
      <c r="AM35" s="56"/>
      <c r="AN35" s="56"/>
      <c r="AO35" s="60"/>
      <c r="AP35" s="54"/>
      <c r="AQ35" s="54"/>
      <c r="AR35" s="46"/>
      <c r="BE35" s="40"/>
    </row>
    <row r="36" s="2" customFormat="1" ht="6.96" customHeight="1">
      <c r="A36" s="40"/>
      <c r="B36" s="41"/>
      <c r="C36" s="42"/>
      <c r="D36" s="42"/>
      <c r="E36" s="42"/>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6"/>
      <c r="BE36" s="40"/>
    </row>
    <row r="37" s="2" customFormat="1" ht="6.96" customHeight="1">
      <c r="A37" s="40"/>
      <c r="B37" s="61"/>
      <c r="C37" s="62"/>
      <c r="D37" s="62"/>
      <c r="E37" s="62"/>
      <c r="F37" s="62"/>
      <c r="G37" s="62"/>
      <c r="H37" s="62"/>
      <c r="I37" s="62"/>
      <c r="J37" s="62"/>
      <c r="K37" s="62"/>
      <c r="L37" s="62"/>
      <c r="M37" s="62"/>
      <c r="N37" s="62"/>
      <c r="O37" s="62"/>
      <c r="P37" s="62"/>
      <c r="Q37" s="62"/>
      <c r="R37" s="62"/>
      <c r="S37" s="62"/>
      <c r="T37" s="62"/>
      <c r="U37" s="62"/>
      <c r="V37" s="62"/>
      <c r="W37" s="62"/>
      <c r="X37" s="62"/>
      <c r="Y37" s="62"/>
      <c r="Z37" s="62"/>
      <c r="AA37" s="62"/>
      <c r="AB37" s="62"/>
      <c r="AC37" s="62"/>
      <c r="AD37" s="62"/>
      <c r="AE37" s="62"/>
      <c r="AF37" s="62"/>
      <c r="AG37" s="62"/>
      <c r="AH37" s="62"/>
      <c r="AI37" s="62"/>
      <c r="AJ37" s="62"/>
      <c r="AK37" s="62"/>
      <c r="AL37" s="62"/>
      <c r="AM37" s="62"/>
      <c r="AN37" s="62"/>
      <c r="AO37" s="62"/>
      <c r="AP37" s="62"/>
      <c r="AQ37" s="62"/>
      <c r="AR37" s="46"/>
      <c r="BE37" s="40"/>
    </row>
    <row r="41" s="2" customFormat="1" ht="6.96" customHeight="1">
      <c r="A41" s="40"/>
      <c r="B41" s="63"/>
      <c r="C41" s="64"/>
      <c r="D41" s="64"/>
      <c r="E41" s="64"/>
      <c r="F41" s="64"/>
      <c r="G41" s="64"/>
      <c r="H41" s="64"/>
      <c r="I41" s="64"/>
      <c r="J41" s="64"/>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46"/>
      <c r="BE41" s="40"/>
    </row>
    <row r="42" s="2" customFormat="1" ht="24.96" customHeight="1">
      <c r="A42" s="40"/>
      <c r="B42" s="41"/>
      <c r="C42" s="25" t="s">
        <v>53</v>
      </c>
      <c r="D42" s="42"/>
      <c r="E42" s="42"/>
      <c r="F42" s="42"/>
      <c r="G42" s="42"/>
      <c r="H42" s="42"/>
      <c r="I42" s="42"/>
      <c r="J42" s="42"/>
      <c r="K42" s="42"/>
      <c r="L42" s="42"/>
      <c r="M42" s="42"/>
      <c r="N42" s="42"/>
      <c r="O42" s="42"/>
      <c r="P42" s="42"/>
      <c r="Q42" s="42"/>
      <c r="R42" s="42"/>
      <c r="S42" s="42"/>
      <c r="T42" s="42"/>
      <c r="U42" s="42"/>
      <c r="V42" s="42"/>
      <c r="W42" s="42"/>
      <c r="X42" s="42"/>
      <c r="Y42" s="42"/>
      <c r="Z42" s="42"/>
      <c r="AA42" s="42"/>
      <c r="AB42" s="42"/>
      <c r="AC42" s="42"/>
      <c r="AD42" s="42"/>
      <c r="AE42" s="42"/>
      <c r="AF42" s="42"/>
      <c r="AG42" s="42"/>
      <c r="AH42" s="42"/>
      <c r="AI42" s="42"/>
      <c r="AJ42" s="42"/>
      <c r="AK42" s="42"/>
      <c r="AL42" s="42"/>
      <c r="AM42" s="42"/>
      <c r="AN42" s="42"/>
      <c r="AO42" s="42"/>
      <c r="AP42" s="42"/>
      <c r="AQ42" s="42"/>
      <c r="AR42" s="46"/>
      <c r="BE42" s="40"/>
    </row>
    <row r="43" s="2" customFormat="1" ht="6.96" customHeight="1">
      <c r="A43" s="40"/>
      <c r="B43" s="41"/>
      <c r="C43" s="42"/>
      <c r="D43" s="42"/>
      <c r="E43" s="42"/>
      <c r="F43" s="42"/>
      <c r="G43" s="42"/>
      <c r="H43" s="42"/>
      <c r="I43" s="42"/>
      <c r="J43" s="42"/>
      <c r="K43" s="42"/>
      <c r="L43" s="42"/>
      <c r="M43" s="42"/>
      <c r="N43" s="42"/>
      <c r="O43" s="42"/>
      <c r="P43" s="42"/>
      <c r="Q43" s="42"/>
      <c r="R43" s="42"/>
      <c r="S43" s="42"/>
      <c r="T43" s="42"/>
      <c r="U43" s="42"/>
      <c r="V43" s="42"/>
      <c r="W43" s="42"/>
      <c r="X43" s="42"/>
      <c r="Y43" s="42"/>
      <c r="Z43" s="42"/>
      <c r="AA43" s="42"/>
      <c r="AB43" s="42"/>
      <c r="AC43" s="42"/>
      <c r="AD43" s="42"/>
      <c r="AE43" s="42"/>
      <c r="AF43" s="42"/>
      <c r="AG43" s="42"/>
      <c r="AH43" s="42"/>
      <c r="AI43" s="42"/>
      <c r="AJ43" s="42"/>
      <c r="AK43" s="42"/>
      <c r="AL43" s="42"/>
      <c r="AM43" s="42"/>
      <c r="AN43" s="42"/>
      <c r="AO43" s="42"/>
      <c r="AP43" s="42"/>
      <c r="AQ43" s="42"/>
      <c r="AR43" s="46"/>
      <c r="BE43" s="40"/>
    </row>
    <row r="44" s="4" customFormat="1" ht="12" customHeight="1">
      <c r="A44" s="4"/>
      <c r="B44" s="65"/>
      <c r="C44" s="34" t="s">
        <v>13</v>
      </c>
      <c r="D44" s="66"/>
      <c r="E44" s="66"/>
      <c r="F44" s="66"/>
      <c r="G44" s="66"/>
      <c r="H44" s="66"/>
      <c r="I44" s="66"/>
      <c r="J44" s="66"/>
      <c r="K44" s="66"/>
      <c r="L44" s="66" t="str">
        <f>K5</f>
        <v>TENDR_D3</v>
      </c>
      <c r="M44" s="66"/>
      <c r="N44" s="66"/>
      <c r="O44" s="66"/>
      <c r="P44" s="66"/>
      <c r="Q44" s="66"/>
      <c r="R44" s="66"/>
      <c r="S44" s="66"/>
      <c r="T44" s="66"/>
      <c r="U44" s="66"/>
      <c r="V44" s="66"/>
      <c r="W44" s="66"/>
      <c r="X44" s="66"/>
      <c r="Y44" s="66"/>
      <c r="Z44" s="66"/>
      <c r="AA44" s="66"/>
      <c r="AB44" s="66"/>
      <c r="AC44" s="66"/>
      <c r="AD44" s="66"/>
      <c r="AE44" s="66"/>
      <c r="AF44" s="66"/>
      <c r="AG44" s="66"/>
      <c r="AH44" s="66"/>
      <c r="AI44" s="66"/>
      <c r="AJ44" s="66"/>
      <c r="AK44" s="66"/>
      <c r="AL44" s="66"/>
      <c r="AM44" s="66"/>
      <c r="AN44" s="66"/>
      <c r="AO44" s="66"/>
      <c r="AP44" s="66"/>
      <c r="AQ44" s="66"/>
      <c r="AR44" s="67"/>
      <c r="BE44" s="4"/>
    </row>
    <row r="45" s="5" customFormat="1" ht="36.96" customHeight="1">
      <c r="A45" s="5"/>
      <c r="B45" s="68"/>
      <c r="C45" s="69" t="s">
        <v>16</v>
      </c>
      <c r="D45" s="70"/>
      <c r="E45" s="70"/>
      <c r="F45" s="70"/>
      <c r="G45" s="70"/>
      <c r="H45" s="70"/>
      <c r="I45" s="70"/>
      <c r="J45" s="70"/>
      <c r="K45" s="70"/>
      <c r="L45" s="71" t="str">
        <f>K6</f>
        <v>OPAVA ZÁPAD ON - REVITALIZACE</v>
      </c>
      <c r="M45" s="70"/>
      <c r="N45" s="70"/>
      <c r="O45" s="70"/>
      <c r="P45" s="70"/>
      <c r="Q45" s="70"/>
      <c r="R45" s="70"/>
      <c r="S45" s="70"/>
      <c r="T45" s="70"/>
      <c r="U45" s="70"/>
      <c r="V45" s="70"/>
      <c r="W45" s="70"/>
      <c r="X45" s="70"/>
      <c r="Y45" s="70"/>
      <c r="Z45" s="70"/>
      <c r="AA45" s="70"/>
      <c r="AB45" s="70"/>
      <c r="AC45" s="70"/>
      <c r="AD45" s="70"/>
      <c r="AE45" s="70"/>
      <c r="AF45" s="70"/>
      <c r="AG45" s="70"/>
      <c r="AH45" s="70"/>
      <c r="AI45" s="70"/>
      <c r="AJ45" s="70"/>
      <c r="AK45" s="70"/>
      <c r="AL45" s="70"/>
      <c r="AM45" s="70"/>
      <c r="AN45" s="70"/>
      <c r="AO45" s="70"/>
      <c r="AP45" s="70"/>
      <c r="AQ45" s="70"/>
      <c r="AR45" s="72"/>
      <c r="BE45" s="5"/>
    </row>
    <row r="46" s="2" customFormat="1" ht="6.96" customHeight="1">
      <c r="A46" s="40"/>
      <c r="B46" s="41"/>
      <c r="C46" s="42"/>
      <c r="D46" s="42"/>
      <c r="E46" s="42"/>
      <c r="F46" s="42"/>
      <c r="G46" s="42"/>
      <c r="H46" s="42"/>
      <c r="I46" s="42"/>
      <c r="J46" s="42"/>
      <c r="K46" s="42"/>
      <c r="L46" s="42"/>
      <c r="M46" s="42"/>
      <c r="N46" s="42"/>
      <c r="O46" s="42"/>
      <c r="P46" s="42"/>
      <c r="Q46" s="42"/>
      <c r="R46" s="42"/>
      <c r="S46" s="42"/>
      <c r="T46" s="42"/>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6"/>
      <c r="BE46" s="40"/>
    </row>
    <row r="47" s="2" customFormat="1" ht="12" customHeight="1">
      <c r="A47" s="40"/>
      <c r="B47" s="41"/>
      <c r="C47" s="34" t="s">
        <v>22</v>
      </c>
      <c r="D47" s="42"/>
      <c r="E47" s="42"/>
      <c r="F47" s="42"/>
      <c r="G47" s="42"/>
      <c r="H47" s="42"/>
      <c r="I47" s="42"/>
      <c r="J47" s="42"/>
      <c r="K47" s="42"/>
      <c r="L47" s="73" t="str">
        <f>IF(K8="","",K8)</f>
        <v>Opava</v>
      </c>
      <c r="M47" s="42"/>
      <c r="N47" s="42"/>
      <c r="O47" s="42"/>
      <c r="P47" s="42"/>
      <c r="Q47" s="42"/>
      <c r="R47" s="42"/>
      <c r="S47" s="42"/>
      <c r="T47" s="42"/>
      <c r="U47" s="42"/>
      <c r="V47" s="42"/>
      <c r="W47" s="42"/>
      <c r="X47" s="42"/>
      <c r="Y47" s="42"/>
      <c r="Z47" s="42"/>
      <c r="AA47" s="42"/>
      <c r="AB47" s="42"/>
      <c r="AC47" s="42"/>
      <c r="AD47" s="42"/>
      <c r="AE47" s="42"/>
      <c r="AF47" s="42"/>
      <c r="AG47" s="42"/>
      <c r="AH47" s="42"/>
      <c r="AI47" s="34" t="s">
        <v>24</v>
      </c>
      <c r="AJ47" s="42"/>
      <c r="AK47" s="42"/>
      <c r="AL47" s="42"/>
      <c r="AM47" s="74" t="str">
        <f>IF(AN8= "","",AN8)</f>
        <v>24. 11. 2020</v>
      </c>
      <c r="AN47" s="74"/>
      <c r="AO47" s="42"/>
      <c r="AP47" s="42"/>
      <c r="AQ47" s="42"/>
      <c r="AR47" s="46"/>
      <c r="BE47" s="40"/>
    </row>
    <row r="48" s="2" customFormat="1" ht="6.96" customHeight="1">
      <c r="A48" s="40"/>
      <c r="B48" s="41"/>
      <c r="C48" s="42"/>
      <c r="D48" s="42"/>
      <c r="E48" s="42"/>
      <c r="F48" s="42"/>
      <c r="G48" s="42"/>
      <c r="H48" s="42"/>
      <c r="I48" s="42"/>
      <c r="J48" s="42"/>
      <c r="K48" s="42"/>
      <c r="L48" s="42"/>
      <c r="M48" s="42"/>
      <c r="N48" s="42"/>
      <c r="O48" s="42"/>
      <c r="P48" s="42"/>
      <c r="Q48" s="42"/>
      <c r="R48" s="42"/>
      <c r="S48" s="42"/>
      <c r="T48" s="42"/>
      <c r="U48" s="42"/>
      <c r="V48" s="42"/>
      <c r="W48" s="42"/>
      <c r="X48" s="42"/>
      <c r="Y48" s="42"/>
      <c r="Z48" s="42"/>
      <c r="AA48" s="42"/>
      <c r="AB48" s="42"/>
      <c r="AC48" s="42"/>
      <c r="AD48" s="42"/>
      <c r="AE48" s="42"/>
      <c r="AF48" s="42"/>
      <c r="AG48" s="42"/>
      <c r="AH48" s="42"/>
      <c r="AI48" s="42"/>
      <c r="AJ48" s="42"/>
      <c r="AK48" s="42"/>
      <c r="AL48" s="42"/>
      <c r="AM48" s="42"/>
      <c r="AN48" s="42"/>
      <c r="AO48" s="42"/>
      <c r="AP48" s="42"/>
      <c r="AQ48" s="42"/>
      <c r="AR48" s="46"/>
      <c r="BE48" s="40"/>
    </row>
    <row r="49" s="2" customFormat="1" ht="15.15" customHeight="1">
      <c r="A49" s="40"/>
      <c r="B49" s="41"/>
      <c r="C49" s="34" t="s">
        <v>26</v>
      </c>
      <c r="D49" s="42"/>
      <c r="E49" s="42"/>
      <c r="F49" s="42"/>
      <c r="G49" s="42"/>
      <c r="H49" s="42"/>
      <c r="I49" s="42"/>
      <c r="J49" s="42"/>
      <c r="K49" s="42"/>
      <c r="L49" s="66" t="str">
        <f>IF(E11= "","",E11)</f>
        <v xml:space="preserve">SPRÁVA ŽELEZNIČNÍ DOPRAVNÍ  CESTY, s.o.</v>
      </c>
      <c r="M49" s="42"/>
      <c r="N49" s="42"/>
      <c r="O49" s="42"/>
      <c r="P49" s="42"/>
      <c r="Q49" s="42"/>
      <c r="R49" s="42"/>
      <c r="S49" s="42"/>
      <c r="T49" s="42"/>
      <c r="U49" s="42"/>
      <c r="V49" s="42"/>
      <c r="W49" s="42"/>
      <c r="X49" s="42"/>
      <c r="Y49" s="42"/>
      <c r="Z49" s="42"/>
      <c r="AA49" s="42"/>
      <c r="AB49" s="42"/>
      <c r="AC49" s="42"/>
      <c r="AD49" s="42"/>
      <c r="AE49" s="42"/>
      <c r="AF49" s="42"/>
      <c r="AG49" s="42"/>
      <c r="AH49" s="42"/>
      <c r="AI49" s="34" t="s">
        <v>33</v>
      </c>
      <c r="AJ49" s="42"/>
      <c r="AK49" s="42"/>
      <c r="AL49" s="42"/>
      <c r="AM49" s="75" t="str">
        <f>IF(E17="","",E17)</f>
        <v>KOHL Architekti, s.r.o.</v>
      </c>
      <c r="AN49" s="66"/>
      <c r="AO49" s="66"/>
      <c r="AP49" s="66"/>
      <c r="AQ49" s="42"/>
      <c r="AR49" s="46"/>
      <c r="AS49" s="76" t="s">
        <v>54</v>
      </c>
      <c r="AT49" s="77"/>
      <c r="AU49" s="78"/>
      <c r="AV49" s="78"/>
      <c r="AW49" s="78"/>
      <c r="AX49" s="78"/>
      <c r="AY49" s="78"/>
      <c r="AZ49" s="78"/>
      <c r="BA49" s="78"/>
      <c r="BB49" s="78"/>
      <c r="BC49" s="78"/>
      <c r="BD49" s="79"/>
      <c r="BE49" s="40"/>
    </row>
    <row r="50" s="2" customFormat="1" ht="15.15" customHeight="1">
      <c r="A50" s="40"/>
      <c r="B50" s="41"/>
      <c r="C50" s="34" t="s">
        <v>31</v>
      </c>
      <c r="D50" s="42"/>
      <c r="E50" s="42"/>
      <c r="F50" s="42"/>
      <c r="G50" s="42"/>
      <c r="H50" s="42"/>
      <c r="I50" s="42"/>
      <c r="J50" s="42"/>
      <c r="K50" s="42"/>
      <c r="L50" s="66" t="str">
        <f>IF(E14= "Vyplň údaj","",E14)</f>
        <v/>
      </c>
      <c r="M50" s="42"/>
      <c r="N50" s="42"/>
      <c r="O50" s="42"/>
      <c r="P50" s="42"/>
      <c r="Q50" s="42"/>
      <c r="R50" s="42"/>
      <c r="S50" s="42"/>
      <c r="T50" s="42"/>
      <c r="U50" s="42"/>
      <c r="V50" s="42"/>
      <c r="W50" s="42"/>
      <c r="X50" s="42"/>
      <c r="Y50" s="42"/>
      <c r="Z50" s="42"/>
      <c r="AA50" s="42"/>
      <c r="AB50" s="42"/>
      <c r="AC50" s="42"/>
      <c r="AD50" s="42"/>
      <c r="AE50" s="42"/>
      <c r="AF50" s="42"/>
      <c r="AG50" s="42"/>
      <c r="AH50" s="42"/>
      <c r="AI50" s="34" t="s">
        <v>36</v>
      </c>
      <c r="AJ50" s="42"/>
      <c r="AK50" s="42"/>
      <c r="AL50" s="42"/>
      <c r="AM50" s="75" t="str">
        <f>IF(E20="","",E20)</f>
        <v xml:space="preserve"> </v>
      </c>
      <c r="AN50" s="66"/>
      <c r="AO50" s="66"/>
      <c r="AP50" s="66"/>
      <c r="AQ50" s="42"/>
      <c r="AR50" s="46"/>
      <c r="AS50" s="80"/>
      <c r="AT50" s="81"/>
      <c r="AU50" s="82"/>
      <c r="AV50" s="82"/>
      <c r="AW50" s="82"/>
      <c r="AX50" s="82"/>
      <c r="AY50" s="82"/>
      <c r="AZ50" s="82"/>
      <c r="BA50" s="82"/>
      <c r="BB50" s="82"/>
      <c r="BC50" s="82"/>
      <c r="BD50" s="83"/>
      <c r="BE50" s="40"/>
    </row>
    <row r="51" s="2" customFormat="1" ht="10.8" customHeight="1">
      <c r="A51" s="40"/>
      <c r="B51" s="41"/>
      <c r="C51" s="42"/>
      <c r="D51" s="42"/>
      <c r="E51" s="42"/>
      <c r="F51" s="42"/>
      <c r="G51" s="42"/>
      <c r="H51" s="42"/>
      <c r="I51" s="42"/>
      <c r="J51" s="42"/>
      <c r="K51" s="42"/>
      <c r="L51" s="42"/>
      <c r="M51" s="42"/>
      <c r="N51" s="42"/>
      <c r="O51" s="42"/>
      <c r="P51" s="42"/>
      <c r="Q51" s="42"/>
      <c r="R51" s="42"/>
      <c r="S51" s="42"/>
      <c r="T51" s="42"/>
      <c r="U51" s="42"/>
      <c r="V51" s="42"/>
      <c r="W51" s="42"/>
      <c r="X51" s="42"/>
      <c r="Y51" s="42"/>
      <c r="Z51" s="42"/>
      <c r="AA51" s="42"/>
      <c r="AB51" s="42"/>
      <c r="AC51" s="42"/>
      <c r="AD51" s="42"/>
      <c r="AE51" s="42"/>
      <c r="AF51" s="42"/>
      <c r="AG51" s="42"/>
      <c r="AH51" s="42"/>
      <c r="AI51" s="42"/>
      <c r="AJ51" s="42"/>
      <c r="AK51" s="42"/>
      <c r="AL51" s="42"/>
      <c r="AM51" s="42"/>
      <c r="AN51" s="42"/>
      <c r="AO51" s="42"/>
      <c r="AP51" s="42"/>
      <c r="AQ51" s="42"/>
      <c r="AR51" s="46"/>
      <c r="AS51" s="84"/>
      <c r="AT51" s="85"/>
      <c r="AU51" s="86"/>
      <c r="AV51" s="86"/>
      <c r="AW51" s="86"/>
      <c r="AX51" s="86"/>
      <c r="AY51" s="86"/>
      <c r="AZ51" s="86"/>
      <c r="BA51" s="86"/>
      <c r="BB51" s="86"/>
      <c r="BC51" s="86"/>
      <c r="BD51" s="87"/>
      <c r="BE51" s="40"/>
    </row>
    <row r="52" s="2" customFormat="1" ht="29.28" customHeight="1">
      <c r="A52" s="40"/>
      <c r="B52" s="41"/>
      <c r="C52" s="88" t="s">
        <v>55</v>
      </c>
      <c r="D52" s="89"/>
      <c r="E52" s="89"/>
      <c r="F52" s="89"/>
      <c r="G52" s="89"/>
      <c r="H52" s="90"/>
      <c r="I52" s="91" t="s">
        <v>56</v>
      </c>
      <c r="J52" s="89"/>
      <c r="K52" s="89"/>
      <c r="L52" s="89"/>
      <c r="M52" s="89"/>
      <c r="N52" s="89"/>
      <c r="O52" s="89"/>
      <c r="P52" s="89"/>
      <c r="Q52" s="89"/>
      <c r="R52" s="89"/>
      <c r="S52" s="89"/>
      <c r="T52" s="89"/>
      <c r="U52" s="89"/>
      <c r="V52" s="89"/>
      <c r="W52" s="89"/>
      <c r="X52" s="89"/>
      <c r="Y52" s="89"/>
      <c r="Z52" s="89"/>
      <c r="AA52" s="89"/>
      <c r="AB52" s="89"/>
      <c r="AC52" s="89"/>
      <c r="AD52" s="89"/>
      <c r="AE52" s="89"/>
      <c r="AF52" s="89"/>
      <c r="AG52" s="92" t="s">
        <v>57</v>
      </c>
      <c r="AH52" s="89"/>
      <c r="AI52" s="89"/>
      <c r="AJ52" s="89"/>
      <c r="AK52" s="89"/>
      <c r="AL52" s="89"/>
      <c r="AM52" s="89"/>
      <c r="AN52" s="91" t="s">
        <v>58</v>
      </c>
      <c r="AO52" s="89"/>
      <c r="AP52" s="89"/>
      <c r="AQ52" s="93" t="s">
        <v>59</v>
      </c>
      <c r="AR52" s="46"/>
      <c r="AS52" s="94" t="s">
        <v>60</v>
      </c>
      <c r="AT52" s="95" t="s">
        <v>61</v>
      </c>
      <c r="AU52" s="95" t="s">
        <v>62</v>
      </c>
      <c r="AV52" s="95" t="s">
        <v>63</v>
      </c>
      <c r="AW52" s="95" t="s">
        <v>64</v>
      </c>
      <c r="AX52" s="95" t="s">
        <v>65</v>
      </c>
      <c r="AY52" s="95" t="s">
        <v>66</v>
      </c>
      <c r="AZ52" s="95" t="s">
        <v>67</v>
      </c>
      <c r="BA52" s="95" t="s">
        <v>68</v>
      </c>
      <c r="BB52" s="95" t="s">
        <v>69</v>
      </c>
      <c r="BC52" s="95" t="s">
        <v>70</v>
      </c>
      <c r="BD52" s="96" t="s">
        <v>71</v>
      </c>
      <c r="BE52" s="40"/>
    </row>
    <row r="53" s="2" customFormat="1" ht="10.8" customHeight="1">
      <c r="A53" s="40"/>
      <c r="B53" s="41"/>
      <c r="C53" s="42"/>
      <c r="D53" s="42"/>
      <c r="E53" s="42"/>
      <c r="F53" s="42"/>
      <c r="G53" s="42"/>
      <c r="H53" s="42"/>
      <c r="I53" s="42"/>
      <c r="J53" s="42"/>
      <c r="K53" s="42"/>
      <c r="L53" s="42"/>
      <c r="M53" s="42"/>
      <c r="N53" s="42"/>
      <c r="O53" s="42"/>
      <c r="P53" s="42"/>
      <c r="Q53" s="42"/>
      <c r="R53" s="42"/>
      <c r="S53" s="42"/>
      <c r="T53" s="42"/>
      <c r="U53" s="42"/>
      <c r="V53" s="42"/>
      <c r="W53" s="42"/>
      <c r="X53" s="42"/>
      <c r="Y53" s="42"/>
      <c r="Z53" s="42"/>
      <c r="AA53" s="42"/>
      <c r="AB53" s="42"/>
      <c r="AC53" s="42"/>
      <c r="AD53" s="42"/>
      <c r="AE53" s="42"/>
      <c r="AF53" s="42"/>
      <c r="AG53" s="42"/>
      <c r="AH53" s="42"/>
      <c r="AI53" s="42"/>
      <c r="AJ53" s="42"/>
      <c r="AK53" s="42"/>
      <c r="AL53" s="42"/>
      <c r="AM53" s="42"/>
      <c r="AN53" s="42"/>
      <c r="AO53" s="42"/>
      <c r="AP53" s="42"/>
      <c r="AQ53" s="42"/>
      <c r="AR53" s="46"/>
      <c r="AS53" s="97"/>
      <c r="AT53" s="98"/>
      <c r="AU53" s="98"/>
      <c r="AV53" s="98"/>
      <c r="AW53" s="98"/>
      <c r="AX53" s="98"/>
      <c r="AY53" s="98"/>
      <c r="AZ53" s="98"/>
      <c r="BA53" s="98"/>
      <c r="BB53" s="98"/>
      <c r="BC53" s="98"/>
      <c r="BD53" s="99"/>
      <c r="BE53" s="40"/>
    </row>
    <row r="54" s="6" customFormat="1" ht="32.4" customHeight="1">
      <c r="A54" s="6"/>
      <c r="B54" s="100"/>
      <c r="C54" s="101" t="s">
        <v>72</v>
      </c>
      <c r="D54" s="102"/>
      <c r="E54" s="102"/>
      <c r="F54" s="102"/>
      <c r="G54" s="102"/>
      <c r="H54" s="102"/>
      <c r="I54" s="102"/>
      <c r="J54" s="102"/>
      <c r="K54" s="102"/>
      <c r="L54" s="102"/>
      <c r="M54" s="102"/>
      <c r="N54" s="102"/>
      <c r="O54" s="102"/>
      <c r="P54" s="102"/>
      <c r="Q54" s="102"/>
      <c r="R54" s="102"/>
      <c r="S54" s="102"/>
      <c r="T54" s="102"/>
      <c r="U54" s="102"/>
      <c r="V54" s="102"/>
      <c r="W54" s="102"/>
      <c r="X54" s="102"/>
      <c r="Y54" s="102"/>
      <c r="Z54" s="102"/>
      <c r="AA54" s="102"/>
      <c r="AB54" s="102"/>
      <c r="AC54" s="102"/>
      <c r="AD54" s="102"/>
      <c r="AE54" s="102"/>
      <c r="AF54" s="102"/>
      <c r="AG54" s="103">
        <f>ROUND(AG55+AG76+AG77+AG80+AG83+AG84,2)</f>
        <v>0</v>
      </c>
      <c r="AH54" s="103"/>
      <c r="AI54" s="103"/>
      <c r="AJ54" s="103"/>
      <c r="AK54" s="103"/>
      <c r="AL54" s="103"/>
      <c r="AM54" s="103"/>
      <c r="AN54" s="104">
        <f>SUM(AG54,AT54)</f>
        <v>0</v>
      </c>
      <c r="AO54" s="104"/>
      <c r="AP54" s="104"/>
      <c r="AQ54" s="105" t="s">
        <v>28</v>
      </c>
      <c r="AR54" s="106"/>
      <c r="AS54" s="107">
        <f>ROUND(AS55+AS76+AS77+AS80+AS83+AS84,2)</f>
        <v>0</v>
      </c>
      <c r="AT54" s="108">
        <f>ROUND(SUM(AV54:AW54),2)</f>
        <v>0</v>
      </c>
      <c r="AU54" s="109">
        <f>ROUND(AU55+AU76+AU77+AU80+AU83+AU84,5)</f>
        <v>0</v>
      </c>
      <c r="AV54" s="108">
        <f>ROUND(AZ54*L29,2)</f>
        <v>0</v>
      </c>
      <c r="AW54" s="108">
        <f>ROUND(BA54*L30,2)</f>
        <v>0</v>
      </c>
      <c r="AX54" s="108">
        <f>ROUND(BB54*L29,2)</f>
        <v>0</v>
      </c>
      <c r="AY54" s="108">
        <f>ROUND(BC54*L30,2)</f>
        <v>0</v>
      </c>
      <c r="AZ54" s="108">
        <f>ROUND(AZ55+AZ76+AZ77+AZ80+AZ83+AZ84,2)</f>
        <v>0</v>
      </c>
      <c r="BA54" s="108">
        <f>ROUND(BA55+BA76+BA77+BA80+BA83+BA84,2)</f>
        <v>0</v>
      </c>
      <c r="BB54" s="108">
        <f>ROUND(BB55+BB76+BB77+BB80+BB83+BB84,2)</f>
        <v>0</v>
      </c>
      <c r="BC54" s="108">
        <f>ROUND(BC55+BC76+BC77+BC80+BC83+BC84,2)</f>
        <v>0</v>
      </c>
      <c r="BD54" s="110">
        <f>ROUND(BD55+BD76+BD77+BD80+BD83+BD84,2)</f>
        <v>0</v>
      </c>
      <c r="BE54" s="6"/>
      <c r="BS54" s="111" t="s">
        <v>73</v>
      </c>
      <c r="BT54" s="111" t="s">
        <v>74</v>
      </c>
      <c r="BU54" s="112" t="s">
        <v>75</v>
      </c>
      <c r="BV54" s="111" t="s">
        <v>76</v>
      </c>
      <c r="BW54" s="111" t="s">
        <v>5</v>
      </c>
      <c r="BX54" s="111" t="s">
        <v>77</v>
      </c>
      <c r="CL54" s="111" t="s">
        <v>19</v>
      </c>
    </row>
    <row r="55" s="7" customFormat="1" ht="16.5" customHeight="1">
      <c r="A55" s="7"/>
      <c r="B55" s="113"/>
      <c r="C55" s="114"/>
      <c r="D55" s="115" t="s">
        <v>78</v>
      </c>
      <c r="E55" s="115"/>
      <c r="F55" s="115"/>
      <c r="G55" s="115"/>
      <c r="H55" s="115"/>
      <c r="I55" s="116"/>
      <c r="J55" s="115" t="s">
        <v>79</v>
      </c>
      <c r="K55" s="115"/>
      <c r="L55" s="115"/>
      <c r="M55" s="115"/>
      <c r="N55" s="115"/>
      <c r="O55" s="115"/>
      <c r="P55" s="115"/>
      <c r="Q55" s="115"/>
      <c r="R55" s="115"/>
      <c r="S55" s="115"/>
      <c r="T55" s="115"/>
      <c r="U55" s="115"/>
      <c r="V55" s="115"/>
      <c r="W55" s="115"/>
      <c r="X55" s="115"/>
      <c r="Y55" s="115"/>
      <c r="Z55" s="115"/>
      <c r="AA55" s="115"/>
      <c r="AB55" s="115"/>
      <c r="AC55" s="115"/>
      <c r="AD55" s="115"/>
      <c r="AE55" s="115"/>
      <c r="AF55" s="115"/>
      <c r="AG55" s="117">
        <f>ROUND(AG56+AG57+AG58+AG61+AG66+SUM(AG71:AG75),2)</f>
        <v>0</v>
      </c>
      <c r="AH55" s="116"/>
      <c r="AI55" s="116"/>
      <c r="AJ55" s="116"/>
      <c r="AK55" s="116"/>
      <c r="AL55" s="116"/>
      <c r="AM55" s="116"/>
      <c r="AN55" s="118">
        <f>SUM(AG55,AT55)</f>
        <v>0</v>
      </c>
      <c r="AO55" s="116"/>
      <c r="AP55" s="116"/>
      <c r="AQ55" s="119" t="s">
        <v>80</v>
      </c>
      <c r="AR55" s="120"/>
      <c r="AS55" s="121">
        <f>ROUND(AS56+AS57+AS58+AS61+AS66+SUM(AS71:AS75),2)</f>
        <v>0</v>
      </c>
      <c r="AT55" s="122">
        <f>ROUND(SUM(AV55:AW55),2)</f>
        <v>0</v>
      </c>
      <c r="AU55" s="123">
        <f>ROUND(AU56+AU57+AU58+AU61+AU66+SUM(AU71:AU75),5)</f>
        <v>0</v>
      </c>
      <c r="AV55" s="122">
        <f>ROUND(AZ55*L29,2)</f>
        <v>0</v>
      </c>
      <c r="AW55" s="122">
        <f>ROUND(BA55*L30,2)</f>
        <v>0</v>
      </c>
      <c r="AX55" s="122">
        <f>ROUND(BB55*L29,2)</f>
        <v>0</v>
      </c>
      <c r="AY55" s="122">
        <f>ROUND(BC55*L30,2)</f>
        <v>0</v>
      </c>
      <c r="AZ55" s="122">
        <f>ROUND(AZ56+AZ57+AZ58+AZ61+AZ66+SUM(AZ71:AZ75),2)</f>
        <v>0</v>
      </c>
      <c r="BA55" s="122">
        <f>ROUND(BA56+BA57+BA58+BA61+BA66+SUM(BA71:BA75),2)</f>
        <v>0</v>
      </c>
      <c r="BB55" s="122">
        <f>ROUND(BB56+BB57+BB58+BB61+BB66+SUM(BB71:BB75),2)</f>
        <v>0</v>
      </c>
      <c r="BC55" s="122">
        <f>ROUND(BC56+BC57+BC58+BC61+BC66+SUM(BC71:BC75),2)</f>
        <v>0</v>
      </c>
      <c r="BD55" s="124">
        <f>ROUND(BD56+BD57+BD58+BD61+BD66+SUM(BD71:BD75),2)</f>
        <v>0</v>
      </c>
      <c r="BE55" s="7"/>
      <c r="BS55" s="125" t="s">
        <v>73</v>
      </c>
      <c r="BT55" s="125" t="s">
        <v>81</v>
      </c>
      <c r="BV55" s="125" t="s">
        <v>76</v>
      </c>
      <c r="BW55" s="125" t="s">
        <v>82</v>
      </c>
      <c r="BX55" s="125" t="s">
        <v>5</v>
      </c>
      <c r="CL55" s="125" t="s">
        <v>19</v>
      </c>
      <c r="CM55" s="125" t="s">
        <v>83</v>
      </c>
    </row>
    <row r="56" s="4" customFormat="1" ht="16.5" customHeight="1">
      <c r="A56" s="126" t="s">
        <v>84</v>
      </c>
      <c r="B56" s="65"/>
      <c r="C56" s="127"/>
      <c r="D56" s="127"/>
      <c r="E56" s="128" t="s">
        <v>78</v>
      </c>
      <c r="F56" s="128"/>
      <c r="G56" s="128"/>
      <c r="H56" s="128"/>
      <c r="I56" s="128"/>
      <c r="J56" s="127"/>
      <c r="K56" s="128" t="s">
        <v>79</v>
      </c>
      <c r="L56" s="128"/>
      <c r="M56" s="128"/>
      <c r="N56" s="128"/>
      <c r="O56" s="128"/>
      <c r="P56" s="128"/>
      <c r="Q56" s="128"/>
      <c r="R56" s="128"/>
      <c r="S56" s="128"/>
      <c r="T56" s="128"/>
      <c r="U56" s="128"/>
      <c r="V56" s="128"/>
      <c r="W56" s="128"/>
      <c r="X56" s="128"/>
      <c r="Y56" s="128"/>
      <c r="Z56" s="128"/>
      <c r="AA56" s="128"/>
      <c r="AB56" s="128"/>
      <c r="AC56" s="128"/>
      <c r="AD56" s="128"/>
      <c r="AE56" s="128"/>
      <c r="AF56" s="128"/>
      <c r="AG56" s="129">
        <f>'SO 01 - VÝPRAVNÍ BUDOVA'!J30</f>
        <v>0</v>
      </c>
      <c r="AH56" s="127"/>
      <c r="AI56" s="127"/>
      <c r="AJ56" s="127"/>
      <c r="AK56" s="127"/>
      <c r="AL56" s="127"/>
      <c r="AM56" s="127"/>
      <c r="AN56" s="129">
        <f>SUM(AG56,AT56)</f>
        <v>0</v>
      </c>
      <c r="AO56" s="127"/>
      <c r="AP56" s="127"/>
      <c r="AQ56" s="130" t="s">
        <v>85</v>
      </c>
      <c r="AR56" s="67"/>
      <c r="AS56" s="131">
        <v>0</v>
      </c>
      <c r="AT56" s="132">
        <f>ROUND(SUM(AV56:AW56),2)</f>
        <v>0</v>
      </c>
      <c r="AU56" s="133">
        <f>'SO 01 - VÝPRAVNÍ BUDOVA'!P110</f>
        <v>0</v>
      </c>
      <c r="AV56" s="132">
        <f>'SO 01 - VÝPRAVNÍ BUDOVA'!J33</f>
        <v>0</v>
      </c>
      <c r="AW56" s="132">
        <f>'SO 01 - VÝPRAVNÍ BUDOVA'!J34</f>
        <v>0</v>
      </c>
      <c r="AX56" s="132">
        <f>'SO 01 - VÝPRAVNÍ BUDOVA'!J35</f>
        <v>0</v>
      </c>
      <c r="AY56" s="132">
        <f>'SO 01 - VÝPRAVNÍ BUDOVA'!J36</f>
        <v>0</v>
      </c>
      <c r="AZ56" s="132">
        <f>'SO 01 - VÝPRAVNÍ BUDOVA'!F33</f>
        <v>0</v>
      </c>
      <c r="BA56" s="132">
        <f>'SO 01 - VÝPRAVNÍ BUDOVA'!F34</f>
        <v>0</v>
      </c>
      <c r="BB56" s="132">
        <f>'SO 01 - VÝPRAVNÍ BUDOVA'!F35</f>
        <v>0</v>
      </c>
      <c r="BC56" s="132">
        <f>'SO 01 - VÝPRAVNÍ BUDOVA'!F36</f>
        <v>0</v>
      </c>
      <c r="BD56" s="134">
        <f>'SO 01 - VÝPRAVNÍ BUDOVA'!F37</f>
        <v>0</v>
      </c>
      <c r="BE56" s="4"/>
      <c r="BT56" s="135" t="s">
        <v>83</v>
      </c>
      <c r="BU56" s="135" t="s">
        <v>86</v>
      </c>
      <c r="BV56" s="135" t="s">
        <v>76</v>
      </c>
      <c r="BW56" s="135" t="s">
        <v>82</v>
      </c>
      <c r="BX56" s="135" t="s">
        <v>5</v>
      </c>
      <c r="CL56" s="135" t="s">
        <v>19</v>
      </c>
      <c r="CM56" s="135" t="s">
        <v>83</v>
      </c>
    </row>
    <row r="57" s="4" customFormat="1" ht="16.5" customHeight="1">
      <c r="A57" s="126" t="s">
        <v>84</v>
      </c>
      <c r="B57" s="65"/>
      <c r="C57" s="127"/>
      <c r="D57" s="127"/>
      <c r="E57" s="128" t="s">
        <v>87</v>
      </c>
      <c r="F57" s="128"/>
      <c r="G57" s="128"/>
      <c r="H57" s="128"/>
      <c r="I57" s="128"/>
      <c r="J57" s="127"/>
      <c r="K57" s="128" t="s">
        <v>88</v>
      </c>
      <c r="L57" s="128"/>
      <c r="M57" s="128"/>
      <c r="N57" s="128"/>
      <c r="O57" s="128"/>
      <c r="P57" s="128"/>
      <c r="Q57" s="128"/>
      <c r="R57" s="128"/>
      <c r="S57" s="128"/>
      <c r="T57" s="128"/>
      <c r="U57" s="128"/>
      <c r="V57" s="128"/>
      <c r="W57" s="128"/>
      <c r="X57" s="128"/>
      <c r="Y57" s="128"/>
      <c r="Z57" s="128"/>
      <c r="AA57" s="128"/>
      <c r="AB57" s="128"/>
      <c r="AC57" s="128"/>
      <c r="AD57" s="128"/>
      <c r="AE57" s="128"/>
      <c r="AF57" s="128"/>
      <c r="AG57" s="129">
        <f>'110 - Stavba 1.PP'!J32</f>
        <v>0</v>
      </c>
      <c r="AH57" s="127"/>
      <c r="AI57" s="127"/>
      <c r="AJ57" s="127"/>
      <c r="AK57" s="127"/>
      <c r="AL57" s="127"/>
      <c r="AM57" s="127"/>
      <c r="AN57" s="129">
        <f>SUM(AG57,AT57)</f>
        <v>0</v>
      </c>
      <c r="AO57" s="127"/>
      <c r="AP57" s="127"/>
      <c r="AQ57" s="130" t="s">
        <v>85</v>
      </c>
      <c r="AR57" s="67"/>
      <c r="AS57" s="131">
        <v>0</v>
      </c>
      <c r="AT57" s="132">
        <f>ROUND(SUM(AV57:AW57),2)</f>
        <v>0</v>
      </c>
      <c r="AU57" s="133">
        <f>'110 - Stavba 1.PP'!P96</f>
        <v>0</v>
      </c>
      <c r="AV57" s="132">
        <f>'110 - Stavba 1.PP'!J35</f>
        <v>0</v>
      </c>
      <c r="AW57" s="132">
        <f>'110 - Stavba 1.PP'!J36</f>
        <v>0</v>
      </c>
      <c r="AX57" s="132">
        <f>'110 - Stavba 1.PP'!J37</f>
        <v>0</v>
      </c>
      <c r="AY57" s="132">
        <f>'110 - Stavba 1.PP'!J38</f>
        <v>0</v>
      </c>
      <c r="AZ57" s="132">
        <f>'110 - Stavba 1.PP'!F35</f>
        <v>0</v>
      </c>
      <c r="BA57" s="132">
        <f>'110 - Stavba 1.PP'!F36</f>
        <v>0</v>
      </c>
      <c r="BB57" s="132">
        <f>'110 - Stavba 1.PP'!F37</f>
        <v>0</v>
      </c>
      <c r="BC57" s="132">
        <f>'110 - Stavba 1.PP'!F38</f>
        <v>0</v>
      </c>
      <c r="BD57" s="134">
        <f>'110 - Stavba 1.PP'!F39</f>
        <v>0</v>
      </c>
      <c r="BE57" s="4"/>
      <c r="BT57" s="135" t="s">
        <v>83</v>
      </c>
      <c r="BV57" s="135" t="s">
        <v>76</v>
      </c>
      <c r="BW57" s="135" t="s">
        <v>89</v>
      </c>
      <c r="BX57" s="135" t="s">
        <v>82</v>
      </c>
      <c r="CL57" s="135" t="s">
        <v>28</v>
      </c>
    </row>
    <row r="58" s="4" customFormat="1" ht="16.5" customHeight="1">
      <c r="A58" s="4"/>
      <c r="B58" s="65"/>
      <c r="C58" s="127"/>
      <c r="D58" s="127"/>
      <c r="E58" s="128" t="s">
        <v>90</v>
      </c>
      <c r="F58" s="128"/>
      <c r="G58" s="128"/>
      <c r="H58" s="128"/>
      <c r="I58" s="128"/>
      <c r="J58" s="127"/>
      <c r="K58" s="128" t="s">
        <v>91</v>
      </c>
      <c r="L58" s="128"/>
      <c r="M58" s="128"/>
      <c r="N58" s="128"/>
      <c r="O58" s="128"/>
      <c r="P58" s="128"/>
      <c r="Q58" s="128"/>
      <c r="R58" s="128"/>
      <c r="S58" s="128"/>
      <c r="T58" s="128"/>
      <c r="U58" s="128"/>
      <c r="V58" s="128"/>
      <c r="W58" s="128"/>
      <c r="X58" s="128"/>
      <c r="Y58" s="128"/>
      <c r="Z58" s="128"/>
      <c r="AA58" s="128"/>
      <c r="AB58" s="128"/>
      <c r="AC58" s="128"/>
      <c r="AD58" s="128"/>
      <c r="AE58" s="128"/>
      <c r="AF58" s="128"/>
      <c r="AG58" s="136">
        <f>ROUND(SUM(AG59:AG60),2)</f>
        <v>0</v>
      </c>
      <c r="AH58" s="127"/>
      <c r="AI58" s="127"/>
      <c r="AJ58" s="127"/>
      <c r="AK58" s="127"/>
      <c r="AL58" s="127"/>
      <c r="AM58" s="127"/>
      <c r="AN58" s="129">
        <f>SUM(AG58,AT58)</f>
        <v>0</v>
      </c>
      <c r="AO58" s="127"/>
      <c r="AP58" s="127"/>
      <c r="AQ58" s="130" t="s">
        <v>85</v>
      </c>
      <c r="AR58" s="67"/>
      <c r="AS58" s="131">
        <f>ROUND(SUM(AS59:AS60),2)</f>
        <v>0</v>
      </c>
      <c r="AT58" s="132">
        <f>ROUND(SUM(AV58:AW58),2)</f>
        <v>0</v>
      </c>
      <c r="AU58" s="133">
        <f>ROUND(SUM(AU59:AU60),5)</f>
        <v>0</v>
      </c>
      <c r="AV58" s="132">
        <f>ROUND(AZ58*L29,2)</f>
        <v>0</v>
      </c>
      <c r="AW58" s="132">
        <f>ROUND(BA58*L30,2)</f>
        <v>0</v>
      </c>
      <c r="AX58" s="132">
        <f>ROUND(BB58*L29,2)</f>
        <v>0</v>
      </c>
      <c r="AY58" s="132">
        <f>ROUND(BC58*L30,2)</f>
        <v>0</v>
      </c>
      <c r="AZ58" s="132">
        <f>ROUND(SUM(AZ59:AZ60),2)</f>
        <v>0</v>
      </c>
      <c r="BA58" s="132">
        <f>ROUND(SUM(BA59:BA60),2)</f>
        <v>0</v>
      </c>
      <c r="BB58" s="132">
        <f>ROUND(SUM(BB59:BB60),2)</f>
        <v>0</v>
      </c>
      <c r="BC58" s="132">
        <f>ROUND(SUM(BC59:BC60),2)</f>
        <v>0</v>
      </c>
      <c r="BD58" s="134">
        <f>ROUND(SUM(BD59:BD60),2)</f>
        <v>0</v>
      </c>
      <c r="BE58" s="4"/>
      <c r="BS58" s="135" t="s">
        <v>73</v>
      </c>
      <c r="BT58" s="135" t="s">
        <v>83</v>
      </c>
      <c r="BU58" s="135" t="s">
        <v>75</v>
      </c>
      <c r="BV58" s="135" t="s">
        <v>76</v>
      </c>
      <c r="BW58" s="135" t="s">
        <v>92</v>
      </c>
      <c r="BX58" s="135" t="s">
        <v>82</v>
      </c>
      <c r="CL58" s="135" t="s">
        <v>28</v>
      </c>
    </row>
    <row r="59" s="4" customFormat="1" ht="16.5" customHeight="1">
      <c r="A59" s="126" t="s">
        <v>84</v>
      </c>
      <c r="B59" s="65"/>
      <c r="C59" s="127"/>
      <c r="D59" s="127"/>
      <c r="E59" s="127"/>
      <c r="F59" s="128" t="s">
        <v>93</v>
      </c>
      <c r="G59" s="128"/>
      <c r="H59" s="128"/>
      <c r="I59" s="128"/>
      <c r="J59" s="128"/>
      <c r="K59" s="127"/>
      <c r="L59" s="128" t="s">
        <v>94</v>
      </c>
      <c r="M59" s="128"/>
      <c r="N59" s="128"/>
      <c r="O59" s="128"/>
      <c r="P59" s="128"/>
      <c r="Q59" s="128"/>
      <c r="R59" s="128"/>
      <c r="S59" s="128"/>
      <c r="T59" s="128"/>
      <c r="U59" s="128"/>
      <c r="V59" s="128"/>
      <c r="W59" s="128"/>
      <c r="X59" s="128"/>
      <c r="Y59" s="128"/>
      <c r="Z59" s="128"/>
      <c r="AA59" s="128"/>
      <c r="AB59" s="128"/>
      <c r="AC59" s="128"/>
      <c r="AD59" s="128"/>
      <c r="AE59" s="128"/>
      <c r="AF59" s="128"/>
      <c r="AG59" s="129">
        <f>'401 - Kanalizace'!J34</f>
        <v>0</v>
      </c>
      <c r="AH59" s="127"/>
      <c r="AI59" s="127"/>
      <c r="AJ59" s="127"/>
      <c r="AK59" s="127"/>
      <c r="AL59" s="127"/>
      <c r="AM59" s="127"/>
      <c r="AN59" s="129">
        <f>SUM(AG59,AT59)</f>
        <v>0</v>
      </c>
      <c r="AO59" s="127"/>
      <c r="AP59" s="127"/>
      <c r="AQ59" s="130" t="s">
        <v>85</v>
      </c>
      <c r="AR59" s="67"/>
      <c r="AS59" s="131">
        <v>0</v>
      </c>
      <c r="AT59" s="132">
        <f>ROUND(SUM(AV59:AW59),2)</f>
        <v>0</v>
      </c>
      <c r="AU59" s="133">
        <f>'401 - Kanalizace'!P93</f>
        <v>0</v>
      </c>
      <c r="AV59" s="132">
        <f>'401 - Kanalizace'!J37</f>
        <v>0</v>
      </c>
      <c r="AW59" s="132">
        <f>'401 - Kanalizace'!J38</f>
        <v>0</v>
      </c>
      <c r="AX59" s="132">
        <f>'401 - Kanalizace'!J39</f>
        <v>0</v>
      </c>
      <c r="AY59" s="132">
        <f>'401 - Kanalizace'!J40</f>
        <v>0</v>
      </c>
      <c r="AZ59" s="132">
        <f>'401 - Kanalizace'!F37</f>
        <v>0</v>
      </c>
      <c r="BA59" s="132">
        <f>'401 - Kanalizace'!F38</f>
        <v>0</v>
      </c>
      <c r="BB59" s="132">
        <f>'401 - Kanalizace'!F39</f>
        <v>0</v>
      </c>
      <c r="BC59" s="132">
        <f>'401 - Kanalizace'!F40</f>
        <v>0</v>
      </c>
      <c r="BD59" s="134">
        <f>'401 - Kanalizace'!F41</f>
        <v>0</v>
      </c>
      <c r="BE59" s="4"/>
      <c r="BT59" s="135" t="s">
        <v>95</v>
      </c>
      <c r="BV59" s="135" t="s">
        <v>76</v>
      </c>
      <c r="BW59" s="135" t="s">
        <v>96</v>
      </c>
      <c r="BX59" s="135" t="s">
        <v>92</v>
      </c>
      <c r="CL59" s="135" t="s">
        <v>28</v>
      </c>
    </row>
    <row r="60" s="4" customFormat="1" ht="16.5" customHeight="1">
      <c r="A60" s="126" t="s">
        <v>84</v>
      </c>
      <c r="B60" s="65"/>
      <c r="C60" s="127"/>
      <c r="D60" s="127"/>
      <c r="E60" s="127"/>
      <c r="F60" s="128" t="s">
        <v>97</v>
      </c>
      <c r="G60" s="128"/>
      <c r="H60" s="128"/>
      <c r="I60" s="128"/>
      <c r="J60" s="128"/>
      <c r="K60" s="127"/>
      <c r="L60" s="128" t="s">
        <v>98</v>
      </c>
      <c r="M60" s="128"/>
      <c r="N60" s="128"/>
      <c r="O60" s="128"/>
      <c r="P60" s="128"/>
      <c r="Q60" s="128"/>
      <c r="R60" s="128"/>
      <c r="S60" s="128"/>
      <c r="T60" s="128"/>
      <c r="U60" s="128"/>
      <c r="V60" s="128"/>
      <c r="W60" s="128"/>
      <c r="X60" s="128"/>
      <c r="Y60" s="128"/>
      <c r="Z60" s="128"/>
      <c r="AA60" s="128"/>
      <c r="AB60" s="128"/>
      <c r="AC60" s="128"/>
      <c r="AD60" s="128"/>
      <c r="AE60" s="128"/>
      <c r="AF60" s="128"/>
      <c r="AG60" s="129">
        <f>'402 - Vodovod'!J34</f>
        <v>0</v>
      </c>
      <c r="AH60" s="127"/>
      <c r="AI60" s="127"/>
      <c r="AJ60" s="127"/>
      <c r="AK60" s="127"/>
      <c r="AL60" s="127"/>
      <c r="AM60" s="127"/>
      <c r="AN60" s="129">
        <f>SUM(AG60,AT60)</f>
        <v>0</v>
      </c>
      <c r="AO60" s="127"/>
      <c r="AP60" s="127"/>
      <c r="AQ60" s="130" t="s">
        <v>85</v>
      </c>
      <c r="AR60" s="67"/>
      <c r="AS60" s="131">
        <v>0</v>
      </c>
      <c r="AT60" s="132">
        <f>ROUND(SUM(AV60:AW60),2)</f>
        <v>0</v>
      </c>
      <c r="AU60" s="133">
        <f>'402 - Vodovod'!P97</f>
        <v>0</v>
      </c>
      <c r="AV60" s="132">
        <f>'402 - Vodovod'!J37</f>
        <v>0</v>
      </c>
      <c r="AW60" s="132">
        <f>'402 - Vodovod'!J38</f>
        <v>0</v>
      </c>
      <c r="AX60" s="132">
        <f>'402 - Vodovod'!J39</f>
        <v>0</v>
      </c>
      <c r="AY60" s="132">
        <f>'402 - Vodovod'!J40</f>
        <v>0</v>
      </c>
      <c r="AZ60" s="132">
        <f>'402 - Vodovod'!F37</f>
        <v>0</v>
      </c>
      <c r="BA60" s="132">
        <f>'402 - Vodovod'!F38</f>
        <v>0</v>
      </c>
      <c r="BB60" s="132">
        <f>'402 - Vodovod'!F39</f>
        <v>0</v>
      </c>
      <c r="BC60" s="132">
        <f>'402 - Vodovod'!F40</f>
        <v>0</v>
      </c>
      <c r="BD60" s="134">
        <f>'402 - Vodovod'!F41</f>
        <v>0</v>
      </c>
      <c r="BE60" s="4"/>
      <c r="BT60" s="135" t="s">
        <v>95</v>
      </c>
      <c r="BV60" s="135" t="s">
        <v>76</v>
      </c>
      <c r="BW60" s="135" t="s">
        <v>99</v>
      </c>
      <c r="BX60" s="135" t="s">
        <v>92</v>
      </c>
      <c r="CL60" s="135" t="s">
        <v>28</v>
      </c>
    </row>
    <row r="61" s="4" customFormat="1" ht="16.5" customHeight="1">
      <c r="A61" s="4"/>
      <c r="B61" s="65"/>
      <c r="C61" s="127"/>
      <c r="D61" s="127"/>
      <c r="E61" s="128" t="s">
        <v>100</v>
      </c>
      <c r="F61" s="128"/>
      <c r="G61" s="128"/>
      <c r="H61" s="128"/>
      <c r="I61" s="128"/>
      <c r="J61" s="127"/>
      <c r="K61" s="128" t="s">
        <v>101</v>
      </c>
      <c r="L61" s="128"/>
      <c r="M61" s="128"/>
      <c r="N61" s="128"/>
      <c r="O61" s="128"/>
      <c r="P61" s="128"/>
      <c r="Q61" s="128"/>
      <c r="R61" s="128"/>
      <c r="S61" s="128"/>
      <c r="T61" s="128"/>
      <c r="U61" s="128"/>
      <c r="V61" s="128"/>
      <c r="W61" s="128"/>
      <c r="X61" s="128"/>
      <c r="Y61" s="128"/>
      <c r="Z61" s="128"/>
      <c r="AA61" s="128"/>
      <c r="AB61" s="128"/>
      <c r="AC61" s="128"/>
      <c r="AD61" s="128"/>
      <c r="AE61" s="128"/>
      <c r="AF61" s="128"/>
      <c r="AG61" s="136">
        <f>ROUND(SUM(AG62:AG65),2)</f>
        <v>0</v>
      </c>
      <c r="AH61" s="127"/>
      <c r="AI61" s="127"/>
      <c r="AJ61" s="127"/>
      <c r="AK61" s="127"/>
      <c r="AL61" s="127"/>
      <c r="AM61" s="127"/>
      <c r="AN61" s="129">
        <f>SUM(AG61,AT61)</f>
        <v>0</v>
      </c>
      <c r="AO61" s="127"/>
      <c r="AP61" s="127"/>
      <c r="AQ61" s="130" t="s">
        <v>85</v>
      </c>
      <c r="AR61" s="67"/>
      <c r="AS61" s="131">
        <f>ROUND(SUM(AS62:AS65),2)</f>
        <v>0</v>
      </c>
      <c r="AT61" s="132">
        <f>ROUND(SUM(AV61:AW61),2)</f>
        <v>0</v>
      </c>
      <c r="AU61" s="133">
        <f>ROUND(SUM(AU62:AU65),5)</f>
        <v>0</v>
      </c>
      <c r="AV61" s="132">
        <f>ROUND(AZ61*L29,2)</f>
        <v>0</v>
      </c>
      <c r="AW61" s="132">
        <f>ROUND(BA61*L30,2)</f>
        <v>0</v>
      </c>
      <c r="AX61" s="132">
        <f>ROUND(BB61*L29,2)</f>
        <v>0</v>
      </c>
      <c r="AY61" s="132">
        <f>ROUND(BC61*L30,2)</f>
        <v>0</v>
      </c>
      <c r="AZ61" s="132">
        <f>ROUND(SUM(AZ62:AZ65),2)</f>
        <v>0</v>
      </c>
      <c r="BA61" s="132">
        <f>ROUND(SUM(BA62:BA65),2)</f>
        <v>0</v>
      </c>
      <c r="BB61" s="132">
        <f>ROUND(SUM(BB62:BB65),2)</f>
        <v>0</v>
      </c>
      <c r="BC61" s="132">
        <f>ROUND(SUM(BC62:BC65),2)</f>
        <v>0</v>
      </c>
      <c r="BD61" s="134">
        <f>ROUND(SUM(BD62:BD65),2)</f>
        <v>0</v>
      </c>
      <c r="BE61" s="4"/>
      <c r="BS61" s="135" t="s">
        <v>73</v>
      </c>
      <c r="BT61" s="135" t="s">
        <v>83</v>
      </c>
      <c r="BU61" s="135" t="s">
        <v>75</v>
      </c>
      <c r="BV61" s="135" t="s">
        <v>76</v>
      </c>
      <c r="BW61" s="135" t="s">
        <v>102</v>
      </c>
      <c r="BX61" s="135" t="s">
        <v>82</v>
      </c>
      <c r="CL61" s="135" t="s">
        <v>28</v>
      </c>
    </row>
    <row r="62" s="4" customFormat="1" ht="16.5" customHeight="1">
      <c r="A62" s="126" t="s">
        <v>84</v>
      </c>
      <c r="B62" s="65"/>
      <c r="C62" s="127"/>
      <c r="D62" s="127"/>
      <c r="E62" s="127"/>
      <c r="F62" s="128" t="s">
        <v>103</v>
      </c>
      <c r="G62" s="128"/>
      <c r="H62" s="128"/>
      <c r="I62" s="128"/>
      <c r="J62" s="128"/>
      <c r="K62" s="127"/>
      <c r="L62" s="128" t="s">
        <v>104</v>
      </c>
      <c r="M62" s="128"/>
      <c r="N62" s="128"/>
      <c r="O62" s="128"/>
      <c r="P62" s="128"/>
      <c r="Q62" s="128"/>
      <c r="R62" s="128"/>
      <c r="S62" s="128"/>
      <c r="T62" s="128"/>
      <c r="U62" s="128"/>
      <c r="V62" s="128"/>
      <c r="W62" s="128"/>
      <c r="X62" s="128"/>
      <c r="Y62" s="128"/>
      <c r="Z62" s="128"/>
      <c r="AA62" s="128"/>
      <c r="AB62" s="128"/>
      <c r="AC62" s="128"/>
      <c r="AD62" s="128"/>
      <c r="AE62" s="128"/>
      <c r="AF62" s="128"/>
      <c r="AG62" s="129">
        <f>'501 - Plynoinstalace'!J34</f>
        <v>0</v>
      </c>
      <c r="AH62" s="127"/>
      <c r="AI62" s="127"/>
      <c r="AJ62" s="127"/>
      <c r="AK62" s="127"/>
      <c r="AL62" s="127"/>
      <c r="AM62" s="127"/>
      <c r="AN62" s="129">
        <f>SUM(AG62,AT62)</f>
        <v>0</v>
      </c>
      <c r="AO62" s="127"/>
      <c r="AP62" s="127"/>
      <c r="AQ62" s="130" t="s">
        <v>85</v>
      </c>
      <c r="AR62" s="67"/>
      <c r="AS62" s="131">
        <v>0</v>
      </c>
      <c r="AT62" s="132">
        <f>ROUND(SUM(AV62:AW62),2)</f>
        <v>0</v>
      </c>
      <c r="AU62" s="133">
        <f>'501 - Plynoinstalace'!P93</f>
        <v>0</v>
      </c>
      <c r="AV62" s="132">
        <f>'501 - Plynoinstalace'!J37</f>
        <v>0</v>
      </c>
      <c r="AW62" s="132">
        <f>'501 - Plynoinstalace'!J38</f>
        <v>0</v>
      </c>
      <c r="AX62" s="132">
        <f>'501 - Plynoinstalace'!J39</f>
        <v>0</v>
      </c>
      <c r="AY62" s="132">
        <f>'501 - Plynoinstalace'!J40</f>
        <v>0</v>
      </c>
      <c r="AZ62" s="132">
        <f>'501 - Plynoinstalace'!F37</f>
        <v>0</v>
      </c>
      <c r="BA62" s="132">
        <f>'501 - Plynoinstalace'!F38</f>
        <v>0</v>
      </c>
      <c r="BB62" s="132">
        <f>'501 - Plynoinstalace'!F39</f>
        <v>0</v>
      </c>
      <c r="BC62" s="132">
        <f>'501 - Plynoinstalace'!F40</f>
        <v>0</v>
      </c>
      <c r="BD62" s="134">
        <f>'501 - Plynoinstalace'!F41</f>
        <v>0</v>
      </c>
      <c r="BE62" s="4"/>
      <c r="BT62" s="135" t="s">
        <v>95</v>
      </c>
      <c r="BV62" s="135" t="s">
        <v>76</v>
      </c>
      <c r="BW62" s="135" t="s">
        <v>105</v>
      </c>
      <c r="BX62" s="135" t="s">
        <v>102</v>
      </c>
      <c r="CL62" s="135" t="s">
        <v>28</v>
      </c>
    </row>
    <row r="63" s="4" customFormat="1" ht="16.5" customHeight="1">
      <c r="A63" s="126" t="s">
        <v>84</v>
      </c>
      <c r="B63" s="65"/>
      <c r="C63" s="127"/>
      <c r="D63" s="127"/>
      <c r="E63" s="127"/>
      <c r="F63" s="128" t="s">
        <v>106</v>
      </c>
      <c r="G63" s="128"/>
      <c r="H63" s="128"/>
      <c r="I63" s="128"/>
      <c r="J63" s="128"/>
      <c r="K63" s="127"/>
      <c r="L63" s="128" t="s">
        <v>107</v>
      </c>
      <c r="M63" s="128"/>
      <c r="N63" s="128"/>
      <c r="O63" s="128"/>
      <c r="P63" s="128"/>
      <c r="Q63" s="128"/>
      <c r="R63" s="128"/>
      <c r="S63" s="128"/>
      <c r="T63" s="128"/>
      <c r="U63" s="128"/>
      <c r="V63" s="128"/>
      <c r="W63" s="128"/>
      <c r="X63" s="128"/>
      <c r="Y63" s="128"/>
      <c r="Z63" s="128"/>
      <c r="AA63" s="128"/>
      <c r="AB63" s="128"/>
      <c r="AC63" s="128"/>
      <c r="AD63" s="128"/>
      <c r="AE63" s="128"/>
      <c r="AF63" s="128"/>
      <c r="AG63" s="129">
        <f>'502 - ÚT komerce'!J34</f>
        <v>0</v>
      </c>
      <c r="AH63" s="127"/>
      <c r="AI63" s="127"/>
      <c r="AJ63" s="127"/>
      <c r="AK63" s="127"/>
      <c r="AL63" s="127"/>
      <c r="AM63" s="127"/>
      <c r="AN63" s="129">
        <f>SUM(AG63,AT63)</f>
        <v>0</v>
      </c>
      <c r="AO63" s="127"/>
      <c r="AP63" s="127"/>
      <c r="AQ63" s="130" t="s">
        <v>85</v>
      </c>
      <c r="AR63" s="67"/>
      <c r="AS63" s="131">
        <v>0</v>
      </c>
      <c r="AT63" s="132">
        <f>ROUND(SUM(AV63:AW63),2)</f>
        <v>0</v>
      </c>
      <c r="AU63" s="133">
        <f>'502 - ÚT komerce'!P93</f>
        <v>0</v>
      </c>
      <c r="AV63" s="132">
        <f>'502 - ÚT komerce'!J37</f>
        <v>0</v>
      </c>
      <c r="AW63" s="132">
        <f>'502 - ÚT komerce'!J38</f>
        <v>0</v>
      </c>
      <c r="AX63" s="132">
        <f>'502 - ÚT komerce'!J39</f>
        <v>0</v>
      </c>
      <c r="AY63" s="132">
        <f>'502 - ÚT komerce'!J40</f>
        <v>0</v>
      </c>
      <c r="AZ63" s="132">
        <f>'502 - ÚT komerce'!F37</f>
        <v>0</v>
      </c>
      <c r="BA63" s="132">
        <f>'502 - ÚT komerce'!F38</f>
        <v>0</v>
      </c>
      <c r="BB63" s="132">
        <f>'502 - ÚT komerce'!F39</f>
        <v>0</v>
      </c>
      <c r="BC63" s="132">
        <f>'502 - ÚT komerce'!F40</f>
        <v>0</v>
      </c>
      <c r="BD63" s="134">
        <f>'502 - ÚT komerce'!F41</f>
        <v>0</v>
      </c>
      <c r="BE63" s="4"/>
      <c r="BT63" s="135" t="s">
        <v>95</v>
      </c>
      <c r="BV63" s="135" t="s">
        <v>76</v>
      </c>
      <c r="BW63" s="135" t="s">
        <v>108</v>
      </c>
      <c r="BX63" s="135" t="s">
        <v>102</v>
      </c>
      <c r="CL63" s="135" t="s">
        <v>28</v>
      </c>
    </row>
    <row r="64" s="4" customFormat="1" ht="16.5" customHeight="1">
      <c r="A64" s="126" t="s">
        <v>84</v>
      </c>
      <c r="B64" s="65"/>
      <c r="C64" s="127"/>
      <c r="D64" s="127"/>
      <c r="E64" s="127"/>
      <c r="F64" s="128" t="s">
        <v>109</v>
      </c>
      <c r="G64" s="128"/>
      <c r="H64" s="128"/>
      <c r="I64" s="128"/>
      <c r="J64" s="128"/>
      <c r="K64" s="127"/>
      <c r="L64" s="128" t="s">
        <v>110</v>
      </c>
      <c r="M64" s="128"/>
      <c r="N64" s="128"/>
      <c r="O64" s="128"/>
      <c r="P64" s="128"/>
      <c r="Q64" s="128"/>
      <c r="R64" s="128"/>
      <c r="S64" s="128"/>
      <c r="T64" s="128"/>
      <c r="U64" s="128"/>
      <c r="V64" s="128"/>
      <c r="W64" s="128"/>
      <c r="X64" s="128"/>
      <c r="Y64" s="128"/>
      <c r="Z64" s="128"/>
      <c r="AA64" s="128"/>
      <c r="AB64" s="128"/>
      <c r="AC64" s="128"/>
      <c r="AD64" s="128"/>
      <c r="AE64" s="128"/>
      <c r="AF64" s="128"/>
      <c r="AG64" s="129">
        <f>'503 - ÚT pošta'!J34</f>
        <v>0</v>
      </c>
      <c r="AH64" s="127"/>
      <c r="AI64" s="127"/>
      <c r="AJ64" s="127"/>
      <c r="AK64" s="127"/>
      <c r="AL64" s="127"/>
      <c r="AM64" s="127"/>
      <c r="AN64" s="129">
        <f>SUM(AG64,AT64)</f>
        <v>0</v>
      </c>
      <c r="AO64" s="127"/>
      <c r="AP64" s="127"/>
      <c r="AQ64" s="130" t="s">
        <v>85</v>
      </c>
      <c r="AR64" s="67"/>
      <c r="AS64" s="131">
        <v>0</v>
      </c>
      <c r="AT64" s="132">
        <f>ROUND(SUM(AV64:AW64),2)</f>
        <v>0</v>
      </c>
      <c r="AU64" s="133">
        <f>'503 - ÚT pošta'!P93</f>
        <v>0</v>
      </c>
      <c r="AV64" s="132">
        <f>'503 - ÚT pošta'!J37</f>
        <v>0</v>
      </c>
      <c r="AW64" s="132">
        <f>'503 - ÚT pošta'!J38</f>
        <v>0</v>
      </c>
      <c r="AX64" s="132">
        <f>'503 - ÚT pošta'!J39</f>
        <v>0</v>
      </c>
      <c r="AY64" s="132">
        <f>'503 - ÚT pošta'!J40</f>
        <v>0</v>
      </c>
      <c r="AZ64" s="132">
        <f>'503 - ÚT pošta'!F37</f>
        <v>0</v>
      </c>
      <c r="BA64" s="132">
        <f>'503 - ÚT pošta'!F38</f>
        <v>0</v>
      </c>
      <c r="BB64" s="132">
        <f>'503 - ÚT pošta'!F39</f>
        <v>0</v>
      </c>
      <c r="BC64" s="132">
        <f>'503 - ÚT pošta'!F40</f>
        <v>0</v>
      </c>
      <c r="BD64" s="134">
        <f>'503 - ÚT pošta'!F41</f>
        <v>0</v>
      </c>
      <c r="BE64" s="4"/>
      <c r="BT64" s="135" t="s">
        <v>95</v>
      </c>
      <c r="BV64" s="135" t="s">
        <v>76</v>
      </c>
      <c r="BW64" s="135" t="s">
        <v>111</v>
      </c>
      <c r="BX64" s="135" t="s">
        <v>102</v>
      </c>
      <c r="CL64" s="135" t="s">
        <v>28</v>
      </c>
    </row>
    <row r="65" s="4" customFormat="1" ht="16.5" customHeight="1">
      <c r="A65" s="126" t="s">
        <v>84</v>
      </c>
      <c r="B65" s="65"/>
      <c r="C65" s="127"/>
      <c r="D65" s="127"/>
      <c r="E65" s="127"/>
      <c r="F65" s="128" t="s">
        <v>112</v>
      </c>
      <c r="G65" s="128"/>
      <c r="H65" s="128"/>
      <c r="I65" s="128"/>
      <c r="J65" s="128"/>
      <c r="K65" s="127"/>
      <c r="L65" s="128" t="s">
        <v>113</v>
      </c>
      <c r="M65" s="128"/>
      <c r="N65" s="128"/>
      <c r="O65" s="128"/>
      <c r="P65" s="128"/>
      <c r="Q65" s="128"/>
      <c r="R65" s="128"/>
      <c r="S65" s="128"/>
      <c r="T65" s="128"/>
      <c r="U65" s="128"/>
      <c r="V65" s="128"/>
      <c r="W65" s="128"/>
      <c r="X65" s="128"/>
      <c r="Y65" s="128"/>
      <c r="Z65" s="128"/>
      <c r="AA65" s="128"/>
      <c r="AB65" s="128"/>
      <c r="AC65" s="128"/>
      <c r="AD65" s="128"/>
      <c r="AE65" s="128"/>
      <c r="AF65" s="128"/>
      <c r="AG65" s="129">
        <f>'504 - ÚT ČD'!J34</f>
        <v>0</v>
      </c>
      <c r="AH65" s="127"/>
      <c r="AI65" s="127"/>
      <c r="AJ65" s="127"/>
      <c r="AK65" s="127"/>
      <c r="AL65" s="127"/>
      <c r="AM65" s="127"/>
      <c r="AN65" s="129">
        <f>SUM(AG65,AT65)</f>
        <v>0</v>
      </c>
      <c r="AO65" s="127"/>
      <c r="AP65" s="127"/>
      <c r="AQ65" s="130" t="s">
        <v>85</v>
      </c>
      <c r="AR65" s="67"/>
      <c r="AS65" s="131">
        <v>0</v>
      </c>
      <c r="AT65" s="132">
        <f>ROUND(SUM(AV65:AW65),2)</f>
        <v>0</v>
      </c>
      <c r="AU65" s="133">
        <f>'504 - ÚT ČD'!P93</f>
        <v>0</v>
      </c>
      <c r="AV65" s="132">
        <f>'504 - ÚT ČD'!J37</f>
        <v>0</v>
      </c>
      <c r="AW65" s="132">
        <f>'504 - ÚT ČD'!J38</f>
        <v>0</v>
      </c>
      <c r="AX65" s="132">
        <f>'504 - ÚT ČD'!J39</f>
        <v>0</v>
      </c>
      <c r="AY65" s="132">
        <f>'504 - ÚT ČD'!J40</f>
        <v>0</v>
      </c>
      <c r="AZ65" s="132">
        <f>'504 - ÚT ČD'!F37</f>
        <v>0</v>
      </c>
      <c r="BA65" s="132">
        <f>'504 - ÚT ČD'!F38</f>
        <v>0</v>
      </c>
      <c r="BB65" s="132">
        <f>'504 - ÚT ČD'!F39</f>
        <v>0</v>
      </c>
      <c r="BC65" s="132">
        <f>'504 - ÚT ČD'!F40</f>
        <v>0</v>
      </c>
      <c r="BD65" s="134">
        <f>'504 - ÚT ČD'!F41</f>
        <v>0</v>
      </c>
      <c r="BE65" s="4"/>
      <c r="BT65" s="135" t="s">
        <v>95</v>
      </c>
      <c r="BV65" s="135" t="s">
        <v>76</v>
      </c>
      <c r="BW65" s="135" t="s">
        <v>114</v>
      </c>
      <c r="BX65" s="135" t="s">
        <v>102</v>
      </c>
      <c r="CL65" s="135" t="s">
        <v>28</v>
      </c>
    </row>
    <row r="66" s="4" customFormat="1" ht="16.5" customHeight="1">
      <c r="A66" s="4"/>
      <c r="B66" s="65"/>
      <c r="C66" s="127"/>
      <c r="D66" s="127"/>
      <c r="E66" s="128" t="s">
        <v>115</v>
      </c>
      <c r="F66" s="128"/>
      <c r="G66" s="128"/>
      <c r="H66" s="128"/>
      <c r="I66" s="128"/>
      <c r="J66" s="127"/>
      <c r="K66" s="128" t="s">
        <v>116</v>
      </c>
      <c r="L66" s="128"/>
      <c r="M66" s="128"/>
      <c r="N66" s="128"/>
      <c r="O66" s="128"/>
      <c r="P66" s="128"/>
      <c r="Q66" s="128"/>
      <c r="R66" s="128"/>
      <c r="S66" s="128"/>
      <c r="T66" s="128"/>
      <c r="U66" s="128"/>
      <c r="V66" s="128"/>
      <c r="W66" s="128"/>
      <c r="X66" s="128"/>
      <c r="Y66" s="128"/>
      <c r="Z66" s="128"/>
      <c r="AA66" s="128"/>
      <c r="AB66" s="128"/>
      <c r="AC66" s="128"/>
      <c r="AD66" s="128"/>
      <c r="AE66" s="128"/>
      <c r="AF66" s="128"/>
      <c r="AG66" s="136">
        <f>ROUND(SUM(AG67:AG70),2)</f>
        <v>0</v>
      </c>
      <c r="AH66" s="127"/>
      <c r="AI66" s="127"/>
      <c r="AJ66" s="127"/>
      <c r="AK66" s="127"/>
      <c r="AL66" s="127"/>
      <c r="AM66" s="127"/>
      <c r="AN66" s="129">
        <f>SUM(AG66,AT66)</f>
        <v>0</v>
      </c>
      <c r="AO66" s="127"/>
      <c r="AP66" s="127"/>
      <c r="AQ66" s="130" t="s">
        <v>85</v>
      </c>
      <c r="AR66" s="67"/>
      <c r="AS66" s="131">
        <f>ROUND(SUM(AS67:AS70),2)</f>
        <v>0</v>
      </c>
      <c r="AT66" s="132">
        <f>ROUND(SUM(AV66:AW66),2)</f>
        <v>0</v>
      </c>
      <c r="AU66" s="133">
        <f>ROUND(SUM(AU67:AU70),5)</f>
        <v>0</v>
      </c>
      <c r="AV66" s="132">
        <f>ROUND(AZ66*L29,2)</f>
        <v>0</v>
      </c>
      <c r="AW66" s="132">
        <f>ROUND(BA66*L30,2)</f>
        <v>0</v>
      </c>
      <c r="AX66" s="132">
        <f>ROUND(BB66*L29,2)</f>
        <v>0</v>
      </c>
      <c r="AY66" s="132">
        <f>ROUND(BC66*L30,2)</f>
        <v>0</v>
      </c>
      <c r="AZ66" s="132">
        <f>ROUND(SUM(AZ67:AZ70),2)</f>
        <v>0</v>
      </c>
      <c r="BA66" s="132">
        <f>ROUND(SUM(BA67:BA70),2)</f>
        <v>0</v>
      </c>
      <c r="BB66" s="132">
        <f>ROUND(SUM(BB67:BB70),2)</f>
        <v>0</v>
      </c>
      <c r="BC66" s="132">
        <f>ROUND(SUM(BC67:BC70),2)</f>
        <v>0</v>
      </c>
      <c r="BD66" s="134">
        <f>ROUND(SUM(BD67:BD70),2)</f>
        <v>0</v>
      </c>
      <c r="BE66" s="4"/>
      <c r="BS66" s="135" t="s">
        <v>73</v>
      </c>
      <c r="BT66" s="135" t="s">
        <v>83</v>
      </c>
      <c r="BU66" s="135" t="s">
        <v>75</v>
      </c>
      <c r="BV66" s="135" t="s">
        <v>76</v>
      </c>
      <c r="BW66" s="135" t="s">
        <v>117</v>
      </c>
      <c r="BX66" s="135" t="s">
        <v>82</v>
      </c>
      <c r="CL66" s="135" t="s">
        <v>28</v>
      </c>
    </row>
    <row r="67" s="4" customFormat="1" ht="16.5" customHeight="1">
      <c r="A67" s="126" t="s">
        <v>84</v>
      </c>
      <c r="B67" s="65"/>
      <c r="C67" s="127"/>
      <c r="D67" s="127"/>
      <c r="E67" s="127"/>
      <c r="F67" s="128" t="s">
        <v>118</v>
      </c>
      <c r="G67" s="128"/>
      <c r="H67" s="128"/>
      <c r="I67" s="128"/>
      <c r="J67" s="128"/>
      <c r="K67" s="127"/>
      <c r="L67" s="128" t="s">
        <v>119</v>
      </c>
      <c r="M67" s="128"/>
      <c r="N67" s="128"/>
      <c r="O67" s="128"/>
      <c r="P67" s="128"/>
      <c r="Q67" s="128"/>
      <c r="R67" s="128"/>
      <c r="S67" s="128"/>
      <c r="T67" s="128"/>
      <c r="U67" s="128"/>
      <c r="V67" s="128"/>
      <c r="W67" s="128"/>
      <c r="X67" s="128"/>
      <c r="Y67" s="128"/>
      <c r="Z67" s="128"/>
      <c r="AA67" s="128"/>
      <c r="AB67" s="128"/>
      <c r="AC67" s="128"/>
      <c r="AD67" s="128"/>
      <c r="AE67" s="128"/>
      <c r="AF67" s="128"/>
      <c r="AG67" s="129">
        <f>'610A - PČR'!J34</f>
        <v>0</v>
      </c>
      <c r="AH67" s="127"/>
      <c r="AI67" s="127"/>
      <c r="AJ67" s="127"/>
      <c r="AK67" s="127"/>
      <c r="AL67" s="127"/>
      <c r="AM67" s="127"/>
      <c r="AN67" s="129">
        <f>SUM(AG67,AT67)</f>
        <v>0</v>
      </c>
      <c r="AO67" s="127"/>
      <c r="AP67" s="127"/>
      <c r="AQ67" s="130" t="s">
        <v>85</v>
      </c>
      <c r="AR67" s="67"/>
      <c r="AS67" s="131">
        <v>0</v>
      </c>
      <c r="AT67" s="132">
        <f>ROUND(SUM(AV67:AW67),2)</f>
        <v>0</v>
      </c>
      <c r="AU67" s="133">
        <f>'610A - PČR'!P99</f>
        <v>0</v>
      </c>
      <c r="AV67" s="132">
        <f>'610A - PČR'!J37</f>
        <v>0</v>
      </c>
      <c r="AW67" s="132">
        <f>'610A - PČR'!J38</f>
        <v>0</v>
      </c>
      <c r="AX67" s="132">
        <f>'610A - PČR'!J39</f>
        <v>0</v>
      </c>
      <c r="AY67" s="132">
        <f>'610A - PČR'!J40</f>
        <v>0</v>
      </c>
      <c r="AZ67" s="132">
        <f>'610A - PČR'!F37</f>
        <v>0</v>
      </c>
      <c r="BA67" s="132">
        <f>'610A - PČR'!F38</f>
        <v>0</v>
      </c>
      <c r="BB67" s="132">
        <f>'610A - PČR'!F39</f>
        <v>0</v>
      </c>
      <c r="BC67" s="132">
        <f>'610A - PČR'!F40</f>
        <v>0</v>
      </c>
      <c r="BD67" s="134">
        <f>'610A - PČR'!F41</f>
        <v>0</v>
      </c>
      <c r="BE67" s="4"/>
      <c r="BT67" s="135" t="s">
        <v>95</v>
      </c>
      <c r="BV67" s="135" t="s">
        <v>76</v>
      </c>
      <c r="BW67" s="135" t="s">
        <v>120</v>
      </c>
      <c r="BX67" s="135" t="s">
        <v>117</v>
      </c>
      <c r="CL67" s="135" t="s">
        <v>28</v>
      </c>
    </row>
    <row r="68" s="4" customFormat="1" ht="16.5" customHeight="1">
      <c r="A68" s="126" t="s">
        <v>84</v>
      </c>
      <c r="B68" s="65"/>
      <c r="C68" s="127"/>
      <c r="D68" s="127"/>
      <c r="E68" s="127"/>
      <c r="F68" s="128" t="s">
        <v>121</v>
      </c>
      <c r="G68" s="128"/>
      <c r="H68" s="128"/>
      <c r="I68" s="128"/>
      <c r="J68" s="128"/>
      <c r="K68" s="127"/>
      <c r="L68" s="128" t="s">
        <v>122</v>
      </c>
      <c r="M68" s="128"/>
      <c r="N68" s="128"/>
      <c r="O68" s="128"/>
      <c r="P68" s="128"/>
      <c r="Q68" s="128"/>
      <c r="R68" s="128"/>
      <c r="S68" s="128"/>
      <c r="T68" s="128"/>
      <c r="U68" s="128"/>
      <c r="V68" s="128"/>
      <c r="W68" s="128"/>
      <c r="X68" s="128"/>
      <c r="Y68" s="128"/>
      <c r="Z68" s="128"/>
      <c r="AA68" s="128"/>
      <c r="AB68" s="128"/>
      <c r="AC68" s="128"/>
      <c r="AD68" s="128"/>
      <c r="AE68" s="128"/>
      <c r="AF68" s="128"/>
      <c r="AG68" s="129">
        <f>'620A - ČESKÁ POŠTA'!J34</f>
        <v>0</v>
      </c>
      <c r="AH68" s="127"/>
      <c r="AI68" s="127"/>
      <c r="AJ68" s="127"/>
      <c r="AK68" s="127"/>
      <c r="AL68" s="127"/>
      <c r="AM68" s="127"/>
      <c r="AN68" s="129">
        <f>SUM(AG68,AT68)</f>
        <v>0</v>
      </c>
      <c r="AO68" s="127"/>
      <c r="AP68" s="127"/>
      <c r="AQ68" s="130" t="s">
        <v>85</v>
      </c>
      <c r="AR68" s="67"/>
      <c r="AS68" s="131">
        <v>0</v>
      </c>
      <c r="AT68" s="132">
        <f>ROUND(SUM(AV68:AW68),2)</f>
        <v>0</v>
      </c>
      <c r="AU68" s="133">
        <f>'620A - ČESKÁ POŠTA'!P98</f>
        <v>0</v>
      </c>
      <c r="AV68" s="132">
        <f>'620A - ČESKÁ POŠTA'!J37</f>
        <v>0</v>
      </c>
      <c r="AW68" s="132">
        <f>'620A - ČESKÁ POŠTA'!J38</f>
        <v>0</v>
      </c>
      <c r="AX68" s="132">
        <f>'620A - ČESKÁ POŠTA'!J39</f>
        <v>0</v>
      </c>
      <c r="AY68" s="132">
        <f>'620A - ČESKÁ POŠTA'!J40</f>
        <v>0</v>
      </c>
      <c r="AZ68" s="132">
        <f>'620A - ČESKÁ POŠTA'!F37</f>
        <v>0</v>
      </c>
      <c r="BA68" s="132">
        <f>'620A - ČESKÁ POŠTA'!F38</f>
        <v>0</v>
      </c>
      <c r="BB68" s="132">
        <f>'620A - ČESKÁ POŠTA'!F39</f>
        <v>0</v>
      </c>
      <c r="BC68" s="132">
        <f>'620A - ČESKÁ POŠTA'!F40</f>
        <v>0</v>
      </c>
      <c r="BD68" s="134">
        <f>'620A - ČESKÁ POŠTA'!F41</f>
        <v>0</v>
      </c>
      <c r="BE68" s="4"/>
      <c r="BT68" s="135" t="s">
        <v>95</v>
      </c>
      <c r="BV68" s="135" t="s">
        <v>76</v>
      </c>
      <c r="BW68" s="135" t="s">
        <v>123</v>
      </c>
      <c r="BX68" s="135" t="s">
        <v>117</v>
      </c>
      <c r="CL68" s="135" t="s">
        <v>28</v>
      </c>
    </row>
    <row r="69" s="4" customFormat="1" ht="16.5" customHeight="1">
      <c r="A69" s="126" t="s">
        <v>84</v>
      </c>
      <c r="B69" s="65"/>
      <c r="C69" s="127"/>
      <c r="D69" s="127"/>
      <c r="E69" s="127"/>
      <c r="F69" s="128" t="s">
        <v>124</v>
      </c>
      <c r="G69" s="128"/>
      <c r="H69" s="128"/>
      <c r="I69" s="128"/>
      <c r="J69" s="128"/>
      <c r="K69" s="127"/>
      <c r="L69" s="128" t="s">
        <v>125</v>
      </c>
      <c r="M69" s="128"/>
      <c r="N69" s="128"/>
      <c r="O69" s="128"/>
      <c r="P69" s="128"/>
      <c r="Q69" s="128"/>
      <c r="R69" s="128"/>
      <c r="S69" s="128"/>
      <c r="T69" s="128"/>
      <c r="U69" s="128"/>
      <c r="V69" s="128"/>
      <c r="W69" s="128"/>
      <c r="X69" s="128"/>
      <c r="Y69" s="128"/>
      <c r="Z69" s="128"/>
      <c r="AA69" s="128"/>
      <c r="AB69" s="128"/>
      <c r="AC69" s="128"/>
      <c r="AD69" s="128"/>
      <c r="AE69" s="128"/>
      <c r="AF69" s="128"/>
      <c r="AG69" s="129">
        <f>'630A - SPRAVA ŽELEZNIC'!J34</f>
        <v>0</v>
      </c>
      <c r="AH69" s="127"/>
      <c r="AI69" s="127"/>
      <c r="AJ69" s="127"/>
      <c r="AK69" s="127"/>
      <c r="AL69" s="127"/>
      <c r="AM69" s="127"/>
      <c r="AN69" s="129">
        <f>SUM(AG69,AT69)</f>
        <v>0</v>
      </c>
      <c r="AO69" s="127"/>
      <c r="AP69" s="127"/>
      <c r="AQ69" s="130" t="s">
        <v>85</v>
      </c>
      <c r="AR69" s="67"/>
      <c r="AS69" s="131">
        <v>0</v>
      </c>
      <c r="AT69" s="132">
        <f>ROUND(SUM(AV69:AW69),2)</f>
        <v>0</v>
      </c>
      <c r="AU69" s="133">
        <f>'630A - SPRAVA ŽELEZNIC'!P98</f>
        <v>0</v>
      </c>
      <c r="AV69" s="132">
        <f>'630A - SPRAVA ŽELEZNIC'!J37</f>
        <v>0</v>
      </c>
      <c r="AW69" s="132">
        <f>'630A - SPRAVA ŽELEZNIC'!J38</f>
        <v>0</v>
      </c>
      <c r="AX69" s="132">
        <f>'630A - SPRAVA ŽELEZNIC'!J39</f>
        <v>0</v>
      </c>
      <c r="AY69" s="132">
        <f>'630A - SPRAVA ŽELEZNIC'!J40</f>
        <v>0</v>
      </c>
      <c r="AZ69" s="132">
        <f>'630A - SPRAVA ŽELEZNIC'!F37</f>
        <v>0</v>
      </c>
      <c r="BA69" s="132">
        <f>'630A - SPRAVA ŽELEZNIC'!F38</f>
        <v>0</v>
      </c>
      <c r="BB69" s="132">
        <f>'630A - SPRAVA ŽELEZNIC'!F39</f>
        <v>0</v>
      </c>
      <c r="BC69" s="132">
        <f>'630A - SPRAVA ŽELEZNIC'!F40</f>
        <v>0</v>
      </c>
      <c r="BD69" s="134">
        <f>'630A - SPRAVA ŽELEZNIC'!F41</f>
        <v>0</v>
      </c>
      <c r="BE69" s="4"/>
      <c r="BT69" s="135" t="s">
        <v>95</v>
      </c>
      <c r="BV69" s="135" t="s">
        <v>76</v>
      </c>
      <c r="BW69" s="135" t="s">
        <v>126</v>
      </c>
      <c r="BX69" s="135" t="s">
        <v>117</v>
      </c>
      <c r="CL69" s="135" t="s">
        <v>28</v>
      </c>
    </row>
    <row r="70" s="4" customFormat="1" ht="16.5" customHeight="1">
      <c r="A70" s="126" t="s">
        <v>84</v>
      </c>
      <c r="B70" s="65"/>
      <c r="C70" s="127"/>
      <c r="D70" s="127"/>
      <c r="E70" s="127"/>
      <c r="F70" s="128" t="s">
        <v>127</v>
      </c>
      <c r="G70" s="128"/>
      <c r="H70" s="128"/>
      <c r="I70" s="128"/>
      <c r="J70" s="128"/>
      <c r="K70" s="127"/>
      <c r="L70" s="128" t="s">
        <v>128</v>
      </c>
      <c r="M70" s="128"/>
      <c r="N70" s="128"/>
      <c r="O70" s="128"/>
      <c r="P70" s="128"/>
      <c r="Q70" s="128"/>
      <c r="R70" s="128"/>
      <c r="S70" s="128"/>
      <c r="T70" s="128"/>
      <c r="U70" s="128"/>
      <c r="V70" s="128"/>
      <c r="W70" s="128"/>
      <c r="X70" s="128"/>
      <c r="Y70" s="128"/>
      <c r="Z70" s="128"/>
      <c r="AA70" s="128"/>
      <c r="AB70" s="128"/>
      <c r="AC70" s="128"/>
      <c r="AD70" s="128"/>
      <c r="AE70" s="128"/>
      <c r="AF70" s="128"/>
      <c r="AG70" s="129">
        <f>'640 - Hromosvod'!J34</f>
        <v>0</v>
      </c>
      <c r="AH70" s="127"/>
      <c r="AI70" s="127"/>
      <c r="AJ70" s="127"/>
      <c r="AK70" s="127"/>
      <c r="AL70" s="127"/>
      <c r="AM70" s="127"/>
      <c r="AN70" s="129">
        <f>SUM(AG70,AT70)</f>
        <v>0</v>
      </c>
      <c r="AO70" s="127"/>
      <c r="AP70" s="127"/>
      <c r="AQ70" s="130" t="s">
        <v>85</v>
      </c>
      <c r="AR70" s="67"/>
      <c r="AS70" s="131">
        <v>0</v>
      </c>
      <c r="AT70" s="132">
        <f>ROUND(SUM(AV70:AW70),2)</f>
        <v>0</v>
      </c>
      <c r="AU70" s="133">
        <f>'640 - Hromosvod'!P103</f>
        <v>0</v>
      </c>
      <c r="AV70" s="132">
        <f>'640 - Hromosvod'!J37</f>
        <v>0</v>
      </c>
      <c r="AW70" s="132">
        <f>'640 - Hromosvod'!J38</f>
        <v>0</v>
      </c>
      <c r="AX70" s="132">
        <f>'640 - Hromosvod'!J39</f>
        <v>0</v>
      </c>
      <c r="AY70" s="132">
        <f>'640 - Hromosvod'!J40</f>
        <v>0</v>
      </c>
      <c r="AZ70" s="132">
        <f>'640 - Hromosvod'!F37</f>
        <v>0</v>
      </c>
      <c r="BA70" s="132">
        <f>'640 - Hromosvod'!F38</f>
        <v>0</v>
      </c>
      <c r="BB70" s="132">
        <f>'640 - Hromosvod'!F39</f>
        <v>0</v>
      </c>
      <c r="BC70" s="132">
        <f>'640 - Hromosvod'!F40</f>
        <v>0</v>
      </c>
      <c r="BD70" s="134">
        <f>'640 - Hromosvod'!F41</f>
        <v>0</v>
      </c>
      <c r="BE70" s="4"/>
      <c r="BT70" s="135" t="s">
        <v>95</v>
      </c>
      <c r="BV70" s="135" t="s">
        <v>76</v>
      </c>
      <c r="BW70" s="135" t="s">
        <v>129</v>
      </c>
      <c r="BX70" s="135" t="s">
        <v>117</v>
      </c>
      <c r="CL70" s="135" t="s">
        <v>28</v>
      </c>
    </row>
    <row r="71" s="4" customFormat="1" ht="16.5" customHeight="1">
      <c r="A71" s="126" t="s">
        <v>84</v>
      </c>
      <c r="B71" s="65"/>
      <c r="C71" s="127"/>
      <c r="D71" s="127"/>
      <c r="E71" s="128" t="s">
        <v>130</v>
      </c>
      <c r="F71" s="128"/>
      <c r="G71" s="128"/>
      <c r="H71" s="128"/>
      <c r="I71" s="128"/>
      <c r="J71" s="127"/>
      <c r="K71" s="128" t="s">
        <v>131</v>
      </c>
      <c r="L71" s="128"/>
      <c r="M71" s="128"/>
      <c r="N71" s="128"/>
      <c r="O71" s="128"/>
      <c r="P71" s="128"/>
      <c r="Q71" s="128"/>
      <c r="R71" s="128"/>
      <c r="S71" s="128"/>
      <c r="T71" s="128"/>
      <c r="U71" s="128"/>
      <c r="V71" s="128"/>
      <c r="W71" s="128"/>
      <c r="X71" s="128"/>
      <c r="Y71" s="128"/>
      <c r="Z71" s="128"/>
      <c r="AA71" s="128"/>
      <c r="AB71" s="128"/>
      <c r="AC71" s="128"/>
      <c r="AD71" s="128"/>
      <c r="AE71" s="128"/>
      <c r="AF71" s="128"/>
      <c r="AG71" s="129">
        <f>'650 - SLABOPROUD'!J32</f>
        <v>0</v>
      </c>
      <c r="AH71" s="127"/>
      <c r="AI71" s="127"/>
      <c r="AJ71" s="127"/>
      <c r="AK71" s="127"/>
      <c r="AL71" s="127"/>
      <c r="AM71" s="127"/>
      <c r="AN71" s="129">
        <f>SUM(AG71,AT71)</f>
        <v>0</v>
      </c>
      <c r="AO71" s="127"/>
      <c r="AP71" s="127"/>
      <c r="AQ71" s="130" t="s">
        <v>85</v>
      </c>
      <c r="AR71" s="67"/>
      <c r="AS71" s="131">
        <v>0</v>
      </c>
      <c r="AT71" s="132">
        <f>ROUND(SUM(AV71:AW71),2)</f>
        <v>0</v>
      </c>
      <c r="AU71" s="133">
        <f>'650 - SLABOPROUD'!P88</f>
        <v>0</v>
      </c>
      <c r="AV71" s="132">
        <f>'650 - SLABOPROUD'!J35</f>
        <v>0</v>
      </c>
      <c r="AW71" s="132">
        <f>'650 - SLABOPROUD'!J36</f>
        <v>0</v>
      </c>
      <c r="AX71" s="132">
        <f>'650 - SLABOPROUD'!J37</f>
        <v>0</v>
      </c>
      <c r="AY71" s="132">
        <f>'650 - SLABOPROUD'!J38</f>
        <v>0</v>
      </c>
      <c r="AZ71" s="132">
        <f>'650 - SLABOPROUD'!F35</f>
        <v>0</v>
      </c>
      <c r="BA71" s="132">
        <f>'650 - SLABOPROUD'!F36</f>
        <v>0</v>
      </c>
      <c r="BB71" s="132">
        <f>'650 - SLABOPROUD'!F37</f>
        <v>0</v>
      </c>
      <c r="BC71" s="132">
        <f>'650 - SLABOPROUD'!F38</f>
        <v>0</v>
      </c>
      <c r="BD71" s="134">
        <f>'650 - SLABOPROUD'!F39</f>
        <v>0</v>
      </c>
      <c r="BE71" s="4"/>
      <c r="BT71" s="135" t="s">
        <v>83</v>
      </c>
      <c r="BV71" s="135" t="s">
        <v>76</v>
      </c>
      <c r="BW71" s="135" t="s">
        <v>132</v>
      </c>
      <c r="BX71" s="135" t="s">
        <v>82</v>
      </c>
      <c r="CL71" s="135" t="s">
        <v>28</v>
      </c>
    </row>
    <row r="72" s="4" customFormat="1" ht="16.5" customHeight="1">
      <c r="A72" s="126" t="s">
        <v>84</v>
      </c>
      <c r="B72" s="65"/>
      <c r="C72" s="127"/>
      <c r="D72" s="127"/>
      <c r="E72" s="128" t="s">
        <v>133</v>
      </c>
      <c r="F72" s="128"/>
      <c r="G72" s="128"/>
      <c r="H72" s="128"/>
      <c r="I72" s="128"/>
      <c r="J72" s="127"/>
      <c r="K72" s="128" t="s">
        <v>134</v>
      </c>
      <c r="L72" s="128"/>
      <c r="M72" s="128"/>
      <c r="N72" s="128"/>
      <c r="O72" s="128"/>
      <c r="P72" s="128"/>
      <c r="Q72" s="128"/>
      <c r="R72" s="128"/>
      <c r="S72" s="128"/>
      <c r="T72" s="128"/>
      <c r="U72" s="128"/>
      <c r="V72" s="128"/>
      <c r="W72" s="128"/>
      <c r="X72" s="128"/>
      <c r="Y72" s="128"/>
      <c r="Z72" s="128"/>
      <c r="AA72" s="128"/>
      <c r="AB72" s="128"/>
      <c r="AC72" s="128"/>
      <c r="AD72" s="128"/>
      <c r="AE72" s="128"/>
      <c r="AF72" s="128"/>
      <c r="AG72" s="129">
        <f>'700 - VZT'!J32</f>
        <v>0</v>
      </c>
      <c r="AH72" s="127"/>
      <c r="AI72" s="127"/>
      <c r="AJ72" s="127"/>
      <c r="AK72" s="127"/>
      <c r="AL72" s="127"/>
      <c r="AM72" s="127"/>
      <c r="AN72" s="129">
        <f>SUM(AG72,AT72)</f>
        <v>0</v>
      </c>
      <c r="AO72" s="127"/>
      <c r="AP72" s="127"/>
      <c r="AQ72" s="130" t="s">
        <v>85</v>
      </c>
      <c r="AR72" s="67"/>
      <c r="AS72" s="131">
        <v>0</v>
      </c>
      <c r="AT72" s="132">
        <f>ROUND(SUM(AV72:AW72),2)</f>
        <v>0</v>
      </c>
      <c r="AU72" s="133">
        <f>'700 - VZT'!P121</f>
        <v>0</v>
      </c>
      <c r="AV72" s="132">
        <f>'700 - VZT'!J35</f>
        <v>0</v>
      </c>
      <c r="AW72" s="132">
        <f>'700 - VZT'!J36</f>
        <v>0</v>
      </c>
      <c r="AX72" s="132">
        <f>'700 - VZT'!J37</f>
        <v>0</v>
      </c>
      <c r="AY72" s="132">
        <f>'700 - VZT'!J38</f>
        <v>0</v>
      </c>
      <c r="AZ72" s="132">
        <f>'700 - VZT'!F35</f>
        <v>0</v>
      </c>
      <c r="BA72" s="132">
        <f>'700 - VZT'!F36</f>
        <v>0</v>
      </c>
      <c r="BB72" s="132">
        <f>'700 - VZT'!F37</f>
        <v>0</v>
      </c>
      <c r="BC72" s="132">
        <f>'700 - VZT'!F38</f>
        <v>0</v>
      </c>
      <c r="BD72" s="134">
        <f>'700 - VZT'!F39</f>
        <v>0</v>
      </c>
      <c r="BE72" s="4"/>
      <c r="BT72" s="135" t="s">
        <v>83</v>
      </c>
      <c r="BV72" s="135" t="s">
        <v>76</v>
      </c>
      <c r="BW72" s="135" t="s">
        <v>135</v>
      </c>
      <c r="BX72" s="135" t="s">
        <v>82</v>
      </c>
      <c r="CL72" s="135" t="s">
        <v>28</v>
      </c>
    </row>
    <row r="73" s="4" customFormat="1" ht="16.5" customHeight="1">
      <c r="A73" s="126" t="s">
        <v>84</v>
      </c>
      <c r="B73" s="65"/>
      <c r="C73" s="127"/>
      <c r="D73" s="127"/>
      <c r="E73" s="128" t="s">
        <v>136</v>
      </c>
      <c r="F73" s="128"/>
      <c r="G73" s="128"/>
      <c r="H73" s="128"/>
      <c r="I73" s="128"/>
      <c r="J73" s="127"/>
      <c r="K73" s="128" t="s">
        <v>137</v>
      </c>
      <c r="L73" s="128"/>
      <c r="M73" s="128"/>
      <c r="N73" s="128"/>
      <c r="O73" s="128"/>
      <c r="P73" s="128"/>
      <c r="Q73" s="128"/>
      <c r="R73" s="128"/>
      <c r="S73" s="128"/>
      <c r="T73" s="128"/>
      <c r="U73" s="128"/>
      <c r="V73" s="128"/>
      <c r="W73" s="128"/>
      <c r="X73" s="128"/>
      <c r="Y73" s="128"/>
      <c r="Z73" s="128"/>
      <c r="AA73" s="128"/>
      <c r="AB73" s="128"/>
      <c r="AC73" s="128"/>
      <c r="AD73" s="128"/>
      <c r="AE73" s="128"/>
      <c r="AF73" s="128"/>
      <c r="AG73" s="129">
        <f>'800 - MaR'!J32</f>
        <v>0</v>
      </c>
      <c r="AH73" s="127"/>
      <c r="AI73" s="127"/>
      <c r="AJ73" s="127"/>
      <c r="AK73" s="127"/>
      <c r="AL73" s="127"/>
      <c r="AM73" s="127"/>
      <c r="AN73" s="129">
        <f>SUM(AG73,AT73)</f>
        <v>0</v>
      </c>
      <c r="AO73" s="127"/>
      <c r="AP73" s="127"/>
      <c r="AQ73" s="130" t="s">
        <v>85</v>
      </c>
      <c r="AR73" s="67"/>
      <c r="AS73" s="131">
        <v>0</v>
      </c>
      <c r="AT73" s="132">
        <f>ROUND(SUM(AV73:AW73),2)</f>
        <v>0</v>
      </c>
      <c r="AU73" s="133">
        <f>'800 - MaR'!P96</f>
        <v>0</v>
      </c>
      <c r="AV73" s="132">
        <f>'800 - MaR'!J35</f>
        <v>0</v>
      </c>
      <c r="AW73" s="132">
        <f>'800 - MaR'!J36</f>
        <v>0</v>
      </c>
      <c r="AX73" s="132">
        <f>'800 - MaR'!J37</f>
        <v>0</v>
      </c>
      <c r="AY73" s="132">
        <f>'800 - MaR'!J38</f>
        <v>0</v>
      </c>
      <c r="AZ73" s="132">
        <f>'800 - MaR'!F35</f>
        <v>0</v>
      </c>
      <c r="BA73" s="132">
        <f>'800 - MaR'!F36</f>
        <v>0</v>
      </c>
      <c r="BB73" s="132">
        <f>'800 - MaR'!F37</f>
        <v>0</v>
      </c>
      <c r="BC73" s="132">
        <f>'800 - MaR'!F38</f>
        <v>0</v>
      </c>
      <c r="BD73" s="134">
        <f>'800 - MaR'!F39</f>
        <v>0</v>
      </c>
      <c r="BE73" s="4"/>
      <c r="BT73" s="135" t="s">
        <v>83</v>
      </c>
      <c r="BV73" s="135" t="s">
        <v>76</v>
      </c>
      <c r="BW73" s="135" t="s">
        <v>138</v>
      </c>
      <c r="BX73" s="135" t="s">
        <v>82</v>
      </c>
      <c r="CL73" s="135" t="s">
        <v>28</v>
      </c>
    </row>
    <row r="74" s="4" customFormat="1" ht="16.5" customHeight="1">
      <c r="A74" s="126" t="s">
        <v>84</v>
      </c>
      <c r="B74" s="65"/>
      <c r="C74" s="127"/>
      <c r="D74" s="127"/>
      <c r="E74" s="128" t="s">
        <v>139</v>
      </c>
      <c r="F74" s="128"/>
      <c r="G74" s="128"/>
      <c r="H74" s="128"/>
      <c r="I74" s="128"/>
      <c r="J74" s="127"/>
      <c r="K74" s="128" t="s">
        <v>140</v>
      </c>
      <c r="L74" s="128"/>
      <c r="M74" s="128"/>
      <c r="N74" s="128"/>
      <c r="O74" s="128"/>
      <c r="P74" s="128"/>
      <c r="Q74" s="128"/>
      <c r="R74" s="128"/>
      <c r="S74" s="128"/>
      <c r="T74" s="128"/>
      <c r="U74" s="128"/>
      <c r="V74" s="128"/>
      <c r="W74" s="128"/>
      <c r="X74" s="128"/>
      <c r="Y74" s="128"/>
      <c r="Z74" s="128"/>
      <c r="AA74" s="128"/>
      <c r="AB74" s="128"/>
      <c r="AC74" s="128"/>
      <c r="AD74" s="128"/>
      <c r="AE74" s="128"/>
      <c r="AF74" s="128"/>
      <c r="AG74" s="129">
        <f>'900 - ORIENTAČNÍ SYSTÉM'!J32</f>
        <v>0</v>
      </c>
      <c r="AH74" s="127"/>
      <c r="AI74" s="127"/>
      <c r="AJ74" s="127"/>
      <c r="AK74" s="127"/>
      <c r="AL74" s="127"/>
      <c r="AM74" s="127"/>
      <c r="AN74" s="129">
        <f>SUM(AG74,AT74)</f>
        <v>0</v>
      </c>
      <c r="AO74" s="127"/>
      <c r="AP74" s="127"/>
      <c r="AQ74" s="130" t="s">
        <v>85</v>
      </c>
      <c r="AR74" s="67"/>
      <c r="AS74" s="131">
        <v>0</v>
      </c>
      <c r="AT74" s="132">
        <f>ROUND(SUM(AV74:AW74),2)</f>
        <v>0</v>
      </c>
      <c r="AU74" s="133">
        <f>'900 - ORIENTAČNÍ SYSTÉM'!P87</f>
        <v>0</v>
      </c>
      <c r="AV74" s="132">
        <f>'900 - ORIENTAČNÍ SYSTÉM'!J35</f>
        <v>0</v>
      </c>
      <c r="AW74" s="132">
        <f>'900 - ORIENTAČNÍ SYSTÉM'!J36</f>
        <v>0</v>
      </c>
      <c r="AX74" s="132">
        <f>'900 - ORIENTAČNÍ SYSTÉM'!J37</f>
        <v>0</v>
      </c>
      <c r="AY74" s="132">
        <f>'900 - ORIENTAČNÍ SYSTÉM'!J38</f>
        <v>0</v>
      </c>
      <c r="AZ74" s="132">
        <f>'900 - ORIENTAČNÍ SYSTÉM'!F35</f>
        <v>0</v>
      </c>
      <c r="BA74" s="132">
        <f>'900 - ORIENTAČNÍ SYSTÉM'!F36</f>
        <v>0</v>
      </c>
      <c r="BB74" s="132">
        <f>'900 - ORIENTAČNÍ SYSTÉM'!F37</f>
        <v>0</v>
      </c>
      <c r="BC74" s="132">
        <f>'900 - ORIENTAČNÍ SYSTÉM'!F38</f>
        <v>0</v>
      </c>
      <c r="BD74" s="134">
        <f>'900 - ORIENTAČNÍ SYSTÉM'!F39</f>
        <v>0</v>
      </c>
      <c r="BE74" s="4"/>
      <c r="BT74" s="135" t="s">
        <v>83</v>
      </c>
      <c r="BV74" s="135" t="s">
        <v>76</v>
      </c>
      <c r="BW74" s="135" t="s">
        <v>141</v>
      </c>
      <c r="BX74" s="135" t="s">
        <v>82</v>
      </c>
      <c r="CL74" s="135" t="s">
        <v>28</v>
      </c>
    </row>
    <row r="75" s="4" customFormat="1" ht="16.5" customHeight="1">
      <c r="A75" s="126" t="s">
        <v>84</v>
      </c>
      <c r="B75" s="65"/>
      <c r="C75" s="127"/>
      <c r="D75" s="127"/>
      <c r="E75" s="128" t="s">
        <v>142</v>
      </c>
      <c r="F75" s="128"/>
      <c r="G75" s="128"/>
      <c r="H75" s="128"/>
      <c r="I75" s="128"/>
      <c r="J75" s="127"/>
      <c r="K75" s="128" t="s">
        <v>143</v>
      </c>
      <c r="L75" s="128"/>
      <c r="M75" s="128"/>
      <c r="N75" s="128"/>
      <c r="O75" s="128"/>
      <c r="P75" s="128"/>
      <c r="Q75" s="128"/>
      <c r="R75" s="128"/>
      <c r="S75" s="128"/>
      <c r="T75" s="128"/>
      <c r="U75" s="128"/>
      <c r="V75" s="128"/>
      <c r="W75" s="128"/>
      <c r="X75" s="128"/>
      <c r="Y75" s="128"/>
      <c r="Z75" s="128"/>
      <c r="AA75" s="128"/>
      <c r="AB75" s="128"/>
      <c r="AC75" s="128"/>
      <c r="AD75" s="128"/>
      <c r="AE75" s="128"/>
      <c r="AF75" s="128"/>
      <c r="AG75" s="129">
        <f>'950 - MOBILIÁŘ'!J32</f>
        <v>0</v>
      </c>
      <c r="AH75" s="127"/>
      <c r="AI75" s="127"/>
      <c r="AJ75" s="127"/>
      <c r="AK75" s="127"/>
      <c r="AL75" s="127"/>
      <c r="AM75" s="127"/>
      <c r="AN75" s="129">
        <f>SUM(AG75,AT75)</f>
        <v>0</v>
      </c>
      <c r="AO75" s="127"/>
      <c r="AP75" s="127"/>
      <c r="AQ75" s="130" t="s">
        <v>85</v>
      </c>
      <c r="AR75" s="67"/>
      <c r="AS75" s="131">
        <v>0</v>
      </c>
      <c r="AT75" s="132">
        <f>ROUND(SUM(AV75:AW75),2)</f>
        <v>0</v>
      </c>
      <c r="AU75" s="133">
        <f>'950 - MOBILIÁŘ'!P87</f>
        <v>0</v>
      </c>
      <c r="AV75" s="132">
        <f>'950 - MOBILIÁŘ'!J35</f>
        <v>0</v>
      </c>
      <c r="AW75" s="132">
        <f>'950 - MOBILIÁŘ'!J36</f>
        <v>0</v>
      </c>
      <c r="AX75" s="132">
        <f>'950 - MOBILIÁŘ'!J37</f>
        <v>0</v>
      </c>
      <c r="AY75" s="132">
        <f>'950 - MOBILIÁŘ'!J38</f>
        <v>0</v>
      </c>
      <c r="AZ75" s="132">
        <f>'950 - MOBILIÁŘ'!F35</f>
        <v>0</v>
      </c>
      <c r="BA75" s="132">
        <f>'950 - MOBILIÁŘ'!F36</f>
        <v>0</v>
      </c>
      <c r="BB75" s="132">
        <f>'950 - MOBILIÁŘ'!F37</f>
        <v>0</v>
      </c>
      <c r="BC75" s="132">
        <f>'950 - MOBILIÁŘ'!F38</f>
        <v>0</v>
      </c>
      <c r="BD75" s="134">
        <f>'950 - MOBILIÁŘ'!F39</f>
        <v>0</v>
      </c>
      <c r="BE75" s="4"/>
      <c r="BT75" s="135" t="s">
        <v>83</v>
      </c>
      <c r="BV75" s="135" t="s">
        <v>76</v>
      </c>
      <c r="BW75" s="135" t="s">
        <v>144</v>
      </c>
      <c r="BX75" s="135" t="s">
        <v>82</v>
      </c>
      <c r="CL75" s="135" t="s">
        <v>28</v>
      </c>
    </row>
    <row r="76" s="7" customFormat="1" ht="16.5" customHeight="1">
      <c r="A76" s="126" t="s">
        <v>84</v>
      </c>
      <c r="B76" s="113"/>
      <c r="C76" s="114"/>
      <c r="D76" s="115" t="s">
        <v>145</v>
      </c>
      <c r="E76" s="115"/>
      <c r="F76" s="115"/>
      <c r="G76" s="115"/>
      <c r="H76" s="115"/>
      <c r="I76" s="116"/>
      <c r="J76" s="115" t="s">
        <v>146</v>
      </c>
      <c r="K76" s="115"/>
      <c r="L76" s="115"/>
      <c r="M76" s="115"/>
      <c r="N76" s="115"/>
      <c r="O76" s="115"/>
      <c r="P76" s="115"/>
      <c r="Q76" s="115"/>
      <c r="R76" s="115"/>
      <c r="S76" s="115"/>
      <c r="T76" s="115"/>
      <c r="U76" s="115"/>
      <c r="V76" s="115"/>
      <c r="W76" s="115"/>
      <c r="X76" s="115"/>
      <c r="Y76" s="115"/>
      <c r="Z76" s="115"/>
      <c r="AA76" s="115"/>
      <c r="AB76" s="115"/>
      <c r="AC76" s="115"/>
      <c r="AD76" s="115"/>
      <c r="AE76" s="115"/>
      <c r="AF76" s="115"/>
      <c r="AG76" s="118">
        <f>'SO 02 - Přeložka VO'!J30</f>
        <v>0</v>
      </c>
      <c r="AH76" s="116"/>
      <c r="AI76" s="116"/>
      <c r="AJ76" s="116"/>
      <c r="AK76" s="116"/>
      <c r="AL76" s="116"/>
      <c r="AM76" s="116"/>
      <c r="AN76" s="118">
        <f>SUM(AG76,AT76)</f>
        <v>0</v>
      </c>
      <c r="AO76" s="116"/>
      <c r="AP76" s="116"/>
      <c r="AQ76" s="119" t="s">
        <v>80</v>
      </c>
      <c r="AR76" s="120"/>
      <c r="AS76" s="121">
        <v>0</v>
      </c>
      <c r="AT76" s="122">
        <f>ROUND(SUM(AV76:AW76),2)</f>
        <v>0</v>
      </c>
      <c r="AU76" s="123">
        <f>'SO 02 - Přeložka VO'!P85</f>
        <v>0</v>
      </c>
      <c r="AV76" s="122">
        <f>'SO 02 - Přeložka VO'!J33</f>
        <v>0</v>
      </c>
      <c r="AW76" s="122">
        <f>'SO 02 - Přeložka VO'!J34</f>
        <v>0</v>
      </c>
      <c r="AX76" s="122">
        <f>'SO 02 - Přeložka VO'!J35</f>
        <v>0</v>
      </c>
      <c r="AY76" s="122">
        <f>'SO 02 - Přeložka VO'!J36</f>
        <v>0</v>
      </c>
      <c r="AZ76" s="122">
        <f>'SO 02 - Přeložka VO'!F33</f>
        <v>0</v>
      </c>
      <c r="BA76" s="122">
        <f>'SO 02 - Přeložka VO'!F34</f>
        <v>0</v>
      </c>
      <c r="BB76" s="122">
        <f>'SO 02 - Přeložka VO'!F35</f>
        <v>0</v>
      </c>
      <c r="BC76" s="122">
        <f>'SO 02 - Přeložka VO'!F36</f>
        <v>0</v>
      </c>
      <c r="BD76" s="124">
        <f>'SO 02 - Přeložka VO'!F37</f>
        <v>0</v>
      </c>
      <c r="BE76" s="7"/>
      <c r="BT76" s="125" t="s">
        <v>81</v>
      </c>
      <c r="BV76" s="125" t="s">
        <v>76</v>
      </c>
      <c r="BW76" s="125" t="s">
        <v>147</v>
      </c>
      <c r="BX76" s="125" t="s">
        <v>5</v>
      </c>
      <c r="CL76" s="125" t="s">
        <v>28</v>
      </c>
      <c r="CM76" s="125" t="s">
        <v>83</v>
      </c>
    </row>
    <row r="77" s="7" customFormat="1" ht="16.5" customHeight="1">
      <c r="A77" s="7"/>
      <c r="B77" s="113"/>
      <c r="C77" s="114"/>
      <c r="D77" s="115" t="s">
        <v>148</v>
      </c>
      <c r="E77" s="115"/>
      <c r="F77" s="115"/>
      <c r="G77" s="115"/>
      <c r="H77" s="115"/>
      <c r="I77" s="116"/>
      <c r="J77" s="115" t="s">
        <v>149</v>
      </c>
      <c r="K77" s="115"/>
      <c r="L77" s="115"/>
      <c r="M77" s="115"/>
      <c r="N77" s="115"/>
      <c r="O77" s="115"/>
      <c r="P77" s="115"/>
      <c r="Q77" s="115"/>
      <c r="R77" s="115"/>
      <c r="S77" s="115"/>
      <c r="T77" s="115"/>
      <c r="U77" s="115"/>
      <c r="V77" s="115"/>
      <c r="W77" s="115"/>
      <c r="X77" s="115"/>
      <c r="Y77" s="115"/>
      <c r="Z77" s="115"/>
      <c r="AA77" s="115"/>
      <c r="AB77" s="115"/>
      <c r="AC77" s="115"/>
      <c r="AD77" s="115"/>
      <c r="AE77" s="115"/>
      <c r="AF77" s="115"/>
      <c r="AG77" s="117">
        <f>ROUND(SUM(AG78:AG79),2)</f>
        <v>0</v>
      </c>
      <c r="AH77" s="116"/>
      <c r="AI77" s="116"/>
      <c r="AJ77" s="116"/>
      <c r="AK77" s="116"/>
      <c r="AL77" s="116"/>
      <c r="AM77" s="116"/>
      <c r="AN77" s="118">
        <f>SUM(AG77,AT77)</f>
        <v>0</v>
      </c>
      <c r="AO77" s="116"/>
      <c r="AP77" s="116"/>
      <c r="AQ77" s="119" t="s">
        <v>80</v>
      </c>
      <c r="AR77" s="120"/>
      <c r="AS77" s="121">
        <f>ROUND(SUM(AS78:AS79),2)</f>
        <v>0</v>
      </c>
      <c r="AT77" s="122">
        <f>ROUND(SUM(AV77:AW77),2)</f>
        <v>0</v>
      </c>
      <c r="AU77" s="123">
        <f>ROUND(SUM(AU78:AU79),5)</f>
        <v>0</v>
      </c>
      <c r="AV77" s="122">
        <f>ROUND(AZ77*L29,2)</f>
        <v>0</v>
      </c>
      <c r="AW77" s="122">
        <f>ROUND(BA77*L30,2)</f>
        <v>0</v>
      </c>
      <c r="AX77" s="122">
        <f>ROUND(BB77*L29,2)</f>
        <v>0</v>
      </c>
      <c r="AY77" s="122">
        <f>ROUND(BC77*L30,2)</f>
        <v>0</v>
      </c>
      <c r="AZ77" s="122">
        <f>ROUND(SUM(AZ78:AZ79),2)</f>
        <v>0</v>
      </c>
      <c r="BA77" s="122">
        <f>ROUND(SUM(BA78:BA79),2)</f>
        <v>0</v>
      </c>
      <c r="BB77" s="122">
        <f>ROUND(SUM(BB78:BB79),2)</f>
        <v>0</v>
      </c>
      <c r="BC77" s="122">
        <f>ROUND(SUM(BC78:BC79),2)</f>
        <v>0</v>
      </c>
      <c r="BD77" s="124">
        <f>ROUND(SUM(BD78:BD79),2)</f>
        <v>0</v>
      </c>
      <c r="BE77" s="7"/>
      <c r="BS77" s="125" t="s">
        <v>73</v>
      </c>
      <c r="BT77" s="125" t="s">
        <v>81</v>
      </c>
      <c r="BV77" s="125" t="s">
        <v>76</v>
      </c>
      <c r="BW77" s="125" t="s">
        <v>150</v>
      </c>
      <c r="BX77" s="125" t="s">
        <v>5</v>
      </c>
      <c r="CL77" s="125" t="s">
        <v>28</v>
      </c>
      <c r="CM77" s="125" t="s">
        <v>83</v>
      </c>
    </row>
    <row r="78" s="4" customFormat="1" ht="16.5" customHeight="1">
      <c r="A78" s="126" t="s">
        <v>84</v>
      </c>
      <c r="B78" s="65"/>
      <c r="C78" s="127"/>
      <c r="D78" s="127"/>
      <c r="E78" s="128" t="s">
        <v>148</v>
      </c>
      <c r="F78" s="128"/>
      <c r="G78" s="128"/>
      <c r="H78" s="128"/>
      <c r="I78" s="128"/>
      <c r="J78" s="127"/>
      <c r="K78" s="128" t="s">
        <v>149</v>
      </c>
      <c r="L78" s="128"/>
      <c r="M78" s="128"/>
      <c r="N78" s="128"/>
      <c r="O78" s="128"/>
      <c r="P78" s="128"/>
      <c r="Q78" s="128"/>
      <c r="R78" s="128"/>
      <c r="S78" s="128"/>
      <c r="T78" s="128"/>
      <c r="U78" s="128"/>
      <c r="V78" s="128"/>
      <c r="W78" s="128"/>
      <c r="X78" s="128"/>
      <c r="Y78" s="128"/>
      <c r="Z78" s="128"/>
      <c r="AA78" s="128"/>
      <c r="AB78" s="128"/>
      <c r="AC78" s="128"/>
      <c r="AD78" s="128"/>
      <c r="AE78" s="128"/>
      <c r="AF78" s="128"/>
      <c r="AG78" s="129">
        <f>'SO 03 - Venkovní kanalizace'!J30</f>
        <v>0</v>
      </c>
      <c r="AH78" s="127"/>
      <c r="AI78" s="127"/>
      <c r="AJ78" s="127"/>
      <c r="AK78" s="127"/>
      <c r="AL78" s="127"/>
      <c r="AM78" s="127"/>
      <c r="AN78" s="129">
        <f>SUM(AG78,AT78)</f>
        <v>0</v>
      </c>
      <c r="AO78" s="127"/>
      <c r="AP78" s="127"/>
      <c r="AQ78" s="130" t="s">
        <v>85</v>
      </c>
      <c r="AR78" s="67"/>
      <c r="AS78" s="131">
        <v>0</v>
      </c>
      <c r="AT78" s="132">
        <f>ROUND(SUM(AV78:AW78),2)</f>
        <v>0</v>
      </c>
      <c r="AU78" s="133">
        <f>'SO 03 - Venkovní kanalizace'!P80</f>
        <v>0</v>
      </c>
      <c r="AV78" s="132">
        <f>'SO 03 - Venkovní kanalizace'!J33</f>
        <v>0</v>
      </c>
      <c r="AW78" s="132">
        <f>'SO 03 - Venkovní kanalizace'!J34</f>
        <v>0</v>
      </c>
      <c r="AX78" s="132">
        <f>'SO 03 - Venkovní kanalizace'!J35</f>
        <v>0</v>
      </c>
      <c r="AY78" s="132">
        <f>'SO 03 - Venkovní kanalizace'!J36</f>
        <v>0</v>
      </c>
      <c r="AZ78" s="132">
        <f>'SO 03 - Venkovní kanalizace'!F33</f>
        <v>0</v>
      </c>
      <c r="BA78" s="132">
        <f>'SO 03 - Venkovní kanalizace'!F34</f>
        <v>0</v>
      </c>
      <c r="BB78" s="132">
        <f>'SO 03 - Venkovní kanalizace'!F35</f>
        <v>0</v>
      </c>
      <c r="BC78" s="132">
        <f>'SO 03 - Venkovní kanalizace'!F36</f>
        <v>0</v>
      </c>
      <c r="BD78" s="134">
        <f>'SO 03 - Venkovní kanalizace'!F37</f>
        <v>0</v>
      </c>
      <c r="BE78" s="4"/>
      <c r="BT78" s="135" t="s">
        <v>83</v>
      </c>
      <c r="BU78" s="135" t="s">
        <v>86</v>
      </c>
      <c r="BV78" s="135" t="s">
        <v>76</v>
      </c>
      <c r="BW78" s="135" t="s">
        <v>150</v>
      </c>
      <c r="BX78" s="135" t="s">
        <v>5</v>
      </c>
      <c r="CL78" s="135" t="s">
        <v>28</v>
      </c>
      <c r="CM78" s="135" t="s">
        <v>83</v>
      </c>
    </row>
    <row r="79" s="4" customFormat="1" ht="16.5" customHeight="1">
      <c r="A79" s="126" t="s">
        <v>84</v>
      </c>
      <c r="B79" s="65"/>
      <c r="C79" s="127"/>
      <c r="D79" s="127"/>
      <c r="E79" s="128" t="s">
        <v>151</v>
      </c>
      <c r="F79" s="128"/>
      <c r="G79" s="128"/>
      <c r="H79" s="128"/>
      <c r="I79" s="128"/>
      <c r="J79" s="127"/>
      <c r="K79" s="128" t="s">
        <v>152</v>
      </c>
      <c r="L79" s="128"/>
      <c r="M79" s="128"/>
      <c r="N79" s="128"/>
      <c r="O79" s="128"/>
      <c r="P79" s="128"/>
      <c r="Q79" s="128"/>
      <c r="R79" s="128"/>
      <c r="S79" s="128"/>
      <c r="T79" s="128"/>
      <c r="U79" s="128"/>
      <c r="V79" s="128"/>
      <c r="W79" s="128"/>
      <c r="X79" s="128"/>
      <c r="Y79" s="128"/>
      <c r="Z79" s="128"/>
      <c r="AA79" s="128"/>
      <c r="AB79" s="128"/>
      <c r="AC79" s="128"/>
      <c r="AD79" s="128"/>
      <c r="AE79" s="128"/>
      <c r="AF79" s="128"/>
      <c r="AG79" s="129">
        <f>'Tg03 - Technologie přípojky'!J32</f>
        <v>0</v>
      </c>
      <c r="AH79" s="127"/>
      <c r="AI79" s="127"/>
      <c r="AJ79" s="127"/>
      <c r="AK79" s="127"/>
      <c r="AL79" s="127"/>
      <c r="AM79" s="127"/>
      <c r="AN79" s="129">
        <f>SUM(AG79,AT79)</f>
        <v>0</v>
      </c>
      <c r="AO79" s="127"/>
      <c r="AP79" s="127"/>
      <c r="AQ79" s="130" t="s">
        <v>85</v>
      </c>
      <c r="AR79" s="67"/>
      <c r="AS79" s="131">
        <v>0</v>
      </c>
      <c r="AT79" s="132">
        <f>ROUND(SUM(AV79:AW79),2)</f>
        <v>0</v>
      </c>
      <c r="AU79" s="133">
        <f>'Tg03 - Technologie přípojky'!P92</f>
        <v>0</v>
      </c>
      <c r="AV79" s="132">
        <f>'Tg03 - Technologie přípojky'!J35</f>
        <v>0</v>
      </c>
      <c r="AW79" s="132">
        <f>'Tg03 - Technologie přípojky'!J36</f>
        <v>0</v>
      </c>
      <c r="AX79" s="132">
        <f>'Tg03 - Technologie přípojky'!J37</f>
        <v>0</v>
      </c>
      <c r="AY79" s="132">
        <f>'Tg03 - Technologie přípojky'!J38</f>
        <v>0</v>
      </c>
      <c r="AZ79" s="132">
        <f>'Tg03 - Technologie přípojky'!F35</f>
        <v>0</v>
      </c>
      <c r="BA79" s="132">
        <f>'Tg03 - Technologie přípojky'!F36</f>
        <v>0</v>
      </c>
      <c r="BB79" s="132">
        <f>'Tg03 - Technologie přípojky'!F37</f>
        <v>0</v>
      </c>
      <c r="BC79" s="132">
        <f>'Tg03 - Technologie přípojky'!F38</f>
        <v>0</v>
      </c>
      <c r="BD79" s="134">
        <f>'Tg03 - Technologie přípojky'!F39</f>
        <v>0</v>
      </c>
      <c r="BE79" s="4"/>
      <c r="BT79" s="135" t="s">
        <v>83</v>
      </c>
      <c r="BV79" s="135" t="s">
        <v>76</v>
      </c>
      <c r="BW79" s="135" t="s">
        <v>153</v>
      </c>
      <c r="BX79" s="135" t="s">
        <v>150</v>
      </c>
      <c r="CL79" s="135" t="s">
        <v>28</v>
      </c>
    </row>
    <row r="80" s="7" customFormat="1" ht="16.5" customHeight="1">
      <c r="A80" s="7"/>
      <c r="B80" s="113"/>
      <c r="C80" s="114"/>
      <c r="D80" s="115" t="s">
        <v>154</v>
      </c>
      <c r="E80" s="115"/>
      <c r="F80" s="115"/>
      <c r="G80" s="115"/>
      <c r="H80" s="115"/>
      <c r="I80" s="116"/>
      <c r="J80" s="115" t="s">
        <v>155</v>
      </c>
      <c r="K80" s="115"/>
      <c r="L80" s="115"/>
      <c r="M80" s="115"/>
      <c r="N80" s="115"/>
      <c r="O80" s="115"/>
      <c r="P80" s="115"/>
      <c r="Q80" s="115"/>
      <c r="R80" s="115"/>
      <c r="S80" s="115"/>
      <c r="T80" s="115"/>
      <c r="U80" s="115"/>
      <c r="V80" s="115"/>
      <c r="W80" s="115"/>
      <c r="X80" s="115"/>
      <c r="Y80" s="115"/>
      <c r="Z80" s="115"/>
      <c r="AA80" s="115"/>
      <c r="AB80" s="115"/>
      <c r="AC80" s="115"/>
      <c r="AD80" s="115"/>
      <c r="AE80" s="115"/>
      <c r="AF80" s="115"/>
      <c r="AG80" s="117">
        <f>ROUND(SUM(AG81:AG82),2)</f>
        <v>0</v>
      </c>
      <c r="AH80" s="116"/>
      <c r="AI80" s="116"/>
      <c r="AJ80" s="116"/>
      <c r="AK80" s="116"/>
      <c r="AL80" s="116"/>
      <c r="AM80" s="116"/>
      <c r="AN80" s="118">
        <f>SUM(AG80,AT80)</f>
        <v>0</v>
      </c>
      <c r="AO80" s="116"/>
      <c r="AP80" s="116"/>
      <c r="AQ80" s="119" t="s">
        <v>80</v>
      </c>
      <c r="AR80" s="120"/>
      <c r="AS80" s="121">
        <f>ROUND(SUM(AS81:AS82),2)</f>
        <v>0</v>
      </c>
      <c r="AT80" s="122">
        <f>ROUND(SUM(AV80:AW80),2)</f>
        <v>0</v>
      </c>
      <c r="AU80" s="123">
        <f>ROUND(SUM(AU81:AU82),5)</f>
        <v>0</v>
      </c>
      <c r="AV80" s="122">
        <f>ROUND(AZ80*L29,2)</f>
        <v>0</v>
      </c>
      <c r="AW80" s="122">
        <f>ROUND(BA80*L30,2)</f>
        <v>0</v>
      </c>
      <c r="AX80" s="122">
        <f>ROUND(BB80*L29,2)</f>
        <v>0</v>
      </c>
      <c r="AY80" s="122">
        <f>ROUND(BC80*L30,2)</f>
        <v>0</v>
      </c>
      <c r="AZ80" s="122">
        <f>ROUND(SUM(AZ81:AZ82),2)</f>
        <v>0</v>
      </c>
      <c r="BA80" s="122">
        <f>ROUND(SUM(BA81:BA82),2)</f>
        <v>0</v>
      </c>
      <c r="BB80" s="122">
        <f>ROUND(SUM(BB81:BB82),2)</f>
        <v>0</v>
      </c>
      <c r="BC80" s="122">
        <f>ROUND(SUM(BC81:BC82),2)</f>
        <v>0</v>
      </c>
      <c r="BD80" s="124">
        <f>ROUND(SUM(BD81:BD82),2)</f>
        <v>0</v>
      </c>
      <c r="BE80" s="7"/>
      <c r="BS80" s="125" t="s">
        <v>73</v>
      </c>
      <c r="BT80" s="125" t="s">
        <v>81</v>
      </c>
      <c r="BV80" s="125" t="s">
        <v>76</v>
      </c>
      <c r="BW80" s="125" t="s">
        <v>156</v>
      </c>
      <c r="BX80" s="125" t="s">
        <v>5</v>
      </c>
      <c r="CL80" s="125" t="s">
        <v>28</v>
      </c>
      <c r="CM80" s="125" t="s">
        <v>83</v>
      </c>
    </row>
    <row r="81" s="4" customFormat="1" ht="16.5" customHeight="1">
      <c r="A81" s="126" t="s">
        <v>84</v>
      </c>
      <c r="B81" s="65"/>
      <c r="C81" s="127"/>
      <c r="D81" s="127"/>
      <c r="E81" s="128" t="s">
        <v>154</v>
      </c>
      <c r="F81" s="128"/>
      <c r="G81" s="128"/>
      <c r="H81" s="128"/>
      <c r="I81" s="128"/>
      <c r="J81" s="127"/>
      <c r="K81" s="128" t="s">
        <v>155</v>
      </c>
      <c r="L81" s="128"/>
      <c r="M81" s="128"/>
      <c r="N81" s="128"/>
      <c r="O81" s="128"/>
      <c r="P81" s="128"/>
      <c r="Q81" s="128"/>
      <c r="R81" s="128"/>
      <c r="S81" s="128"/>
      <c r="T81" s="128"/>
      <c r="U81" s="128"/>
      <c r="V81" s="128"/>
      <c r="W81" s="128"/>
      <c r="X81" s="128"/>
      <c r="Y81" s="128"/>
      <c r="Z81" s="128"/>
      <c r="AA81" s="128"/>
      <c r="AB81" s="128"/>
      <c r="AC81" s="128"/>
      <c r="AD81" s="128"/>
      <c r="AE81" s="128"/>
      <c r="AF81" s="128"/>
      <c r="AG81" s="129">
        <f>'SO 04 - Přípojka plynu'!J30</f>
        <v>0</v>
      </c>
      <c r="AH81" s="127"/>
      <c r="AI81" s="127"/>
      <c r="AJ81" s="127"/>
      <c r="AK81" s="127"/>
      <c r="AL81" s="127"/>
      <c r="AM81" s="127"/>
      <c r="AN81" s="129">
        <f>SUM(AG81,AT81)</f>
        <v>0</v>
      </c>
      <c r="AO81" s="127"/>
      <c r="AP81" s="127"/>
      <c r="AQ81" s="130" t="s">
        <v>85</v>
      </c>
      <c r="AR81" s="67"/>
      <c r="AS81" s="131">
        <v>0</v>
      </c>
      <c r="AT81" s="132">
        <f>ROUND(SUM(AV81:AW81),2)</f>
        <v>0</v>
      </c>
      <c r="AU81" s="133">
        <f>'SO 04 - Přípojka plynu'!P80</f>
        <v>0</v>
      </c>
      <c r="AV81" s="132">
        <f>'SO 04 - Přípojka plynu'!J33</f>
        <v>0</v>
      </c>
      <c r="AW81" s="132">
        <f>'SO 04 - Přípojka plynu'!J34</f>
        <v>0</v>
      </c>
      <c r="AX81" s="132">
        <f>'SO 04 - Přípojka plynu'!J35</f>
        <v>0</v>
      </c>
      <c r="AY81" s="132">
        <f>'SO 04 - Přípojka plynu'!J36</f>
        <v>0</v>
      </c>
      <c r="AZ81" s="132">
        <f>'SO 04 - Přípojka plynu'!F33</f>
        <v>0</v>
      </c>
      <c r="BA81" s="132">
        <f>'SO 04 - Přípojka plynu'!F34</f>
        <v>0</v>
      </c>
      <c r="BB81" s="132">
        <f>'SO 04 - Přípojka plynu'!F35</f>
        <v>0</v>
      </c>
      <c r="BC81" s="132">
        <f>'SO 04 - Přípojka plynu'!F36</f>
        <v>0</v>
      </c>
      <c r="BD81" s="134">
        <f>'SO 04 - Přípojka plynu'!F37</f>
        <v>0</v>
      </c>
      <c r="BE81" s="4"/>
      <c r="BT81" s="135" t="s">
        <v>83</v>
      </c>
      <c r="BU81" s="135" t="s">
        <v>86</v>
      </c>
      <c r="BV81" s="135" t="s">
        <v>76</v>
      </c>
      <c r="BW81" s="135" t="s">
        <v>156</v>
      </c>
      <c r="BX81" s="135" t="s">
        <v>5</v>
      </c>
      <c r="CL81" s="135" t="s">
        <v>28</v>
      </c>
      <c r="CM81" s="135" t="s">
        <v>83</v>
      </c>
    </row>
    <row r="82" s="4" customFormat="1" ht="16.5" customHeight="1">
      <c r="A82" s="126" t="s">
        <v>84</v>
      </c>
      <c r="B82" s="65"/>
      <c r="C82" s="127"/>
      <c r="D82" s="127"/>
      <c r="E82" s="128" t="s">
        <v>157</v>
      </c>
      <c r="F82" s="128"/>
      <c r="G82" s="128"/>
      <c r="H82" s="128"/>
      <c r="I82" s="128"/>
      <c r="J82" s="127"/>
      <c r="K82" s="128" t="s">
        <v>152</v>
      </c>
      <c r="L82" s="128"/>
      <c r="M82" s="128"/>
      <c r="N82" s="128"/>
      <c r="O82" s="128"/>
      <c r="P82" s="128"/>
      <c r="Q82" s="128"/>
      <c r="R82" s="128"/>
      <c r="S82" s="128"/>
      <c r="T82" s="128"/>
      <c r="U82" s="128"/>
      <c r="V82" s="128"/>
      <c r="W82" s="128"/>
      <c r="X82" s="128"/>
      <c r="Y82" s="128"/>
      <c r="Z82" s="128"/>
      <c r="AA82" s="128"/>
      <c r="AB82" s="128"/>
      <c r="AC82" s="128"/>
      <c r="AD82" s="128"/>
      <c r="AE82" s="128"/>
      <c r="AF82" s="128"/>
      <c r="AG82" s="129">
        <f>'Tg04 - Technologie přípojky'!J32</f>
        <v>0</v>
      </c>
      <c r="AH82" s="127"/>
      <c r="AI82" s="127"/>
      <c r="AJ82" s="127"/>
      <c r="AK82" s="127"/>
      <c r="AL82" s="127"/>
      <c r="AM82" s="127"/>
      <c r="AN82" s="129">
        <f>SUM(AG82,AT82)</f>
        <v>0</v>
      </c>
      <c r="AO82" s="127"/>
      <c r="AP82" s="127"/>
      <c r="AQ82" s="130" t="s">
        <v>85</v>
      </c>
      <c r="AR82" s="67"/>
      <c r="AS82" s="131">
        <v>0</v>
      </c>
      <c r="AT82" s="132">
        <f>ROUND(SUM(AV82:AW82),2)</f>
        <v>0</v>
      </c>
      <c r="AU82" s="133">
        <f>'Tg04 - Technologie přípojky'!P87</f>
        <v>0</v>
      </c>
      <c r="AV82" s="132">
        <f>'Tg04 - Technologie přípojky'!J35</f>
        <v>0</v>
      </c>
      <c r="AW82" s="132">
        <f>'Tg04 - Technologie přípojky'!J36</f>
        <v>0</v>
      </c>
      <c r="AX82" s="132">
        <f>'Tg04 - Technologie přípojky'!J37</f>
        <v>0</v>
      </c>
      <c r="AY82" s="132">
        <f>'Tg04 - Technologie přípojky'!J38</f>
        <v>0</v>
      </c>
      <c r="AZ82" s="132">
        <f>'Tg04 - Technologie přípojky'!F35</f>
        <v>0</v>
      </c>
      <c r="BA82" s="132">
        <f>'Tg04 - Technologie přípojky'!F36</f>
        <v>0</v>
      </c>
      <c r="BB82" s="132">
        <f>'Tg04 - Technologie přípojky'!F37</f>
        <v>0</v>
      </c>
      <c r="BC82" s="132">
        <f>'Tg04 - Technologie přípojky'!F38</f>
        <v>0</v>
      </c>
      <c r="BD82" s="134">
        <f>'Tg04 - Technologie přípojky'!F39</f>
        <v>0</v>
      </c>
      <c r="BE82" s="4"/>
      <c r="BT82" s="135" t="s">
        <v>83</v>
      </c>
      <c r="BV82" s="135" t="s">
        <v>76</v>
      </c>
      <c r="BW82" s="135" t="s">
        <v>158</v>
      </c>
      <c r="BX82" s="135" t="s">
        <v>156</v>
      </c>
      <c r="CL82" s="135" t="s">
        <v>28</v>
      </c>
    </row>
    <row r="83" s="7" customFormat="1" ht="24.75" customHeight="1">
      <c r="A83" s="126" t="s">
        <v>84</v>
      </c>
      <c r="B83" s="113"/>
      <c r="C83" s="114"/>
      <c r="D83" s="115" t="s">
        <v>159</v>
      </c>
      <c r="E83" s="115"/>
      <c r="F83" s="115"/>
      <c r="G83" s="115"/>
      <c r="H83" s="115"/>
      <c r="I83" s="116"/>
      <c r="J83" s="115" t="s">
        <v>160</v>
      </c>
      <c r="K83" s="115"/>
      <c r="L83" s="115"/>
      <c r="M83" s="115"/>
      <c r="N83" s="115"/>
      <c r="O83" s="115"/>
      <c r="P83" s="115"/>
      <c r="Q83" s="115"/>
      <c r="R83" s="115"/>
      <c r="S83" s="115"/>
      <c r="T83" s="115"/>
      <c r="U83" s="115"/>
      <c r="V83" s="115"/>
      <c r="W83" s="115"/>
      <c r="X83" s="115"/>
      <c r="Y83" s="115"/>
      <c r="Z83" s="115"/>
      <c r="AA83" s="115"/>
      <c r="AB83" s="115"/>
      <c r="AC83" s="115"/>
      <c r="AD83" s="115"/>
      <c r="AE83" s="115"/>
      <c r="AF83" s="115"/>
      <c r="AG83" s="118">
        <f>'SO 98 98 - VŠEOBECNÝ OBJEKT'!J30</f>
        <v>0</v>
      </c>
      <c r="AH83" s="116"/>
      <c r="AI83" s="116"/>
      <c r="AJ83" s="116"/>
      <c r="AK83" s="116"/>
      <c r="AL83" s="116"/>
      <c r="AM83" s="116"/>
      <c r="AN83" s="118">
        <f>SUM(AG83,AT83)</f>
        <v>0</v>
      </c>
      <c r="AO83" s="116"/>
      <c r="AP83" s="116"/>
      <c r="AQ83" s="119" t="s">
        <v>80</v>
      </c>
      <c r="AR83" s="120"/>
      <c r="AS83" s="121">
        <v>0</v>
      </c>
      <c r="AT83" s="122">
        <f>ROUND(SUM(AV83:AW83),2)</f>
        <v>0</v>
      </c>
      <c r="AU83" s="123">
        <f>'SO 98 98 - VŠEOBECNÝ OBJEKT'!P80</f>
        <v>0</v>
      </c>
      <c r="AV83" s="122">
        <f>'SO 98 98 - VŠEOBECNÝ OBJEKT'!J33</f>
        <v>0</v>
      </c>
      <c r="AW83" s="122">
        <f>'SO 98 98 - VŠEOBECNÝ OBJEKT'!J34</f>
        <v>0</v>
      </c>
      <c r="AX83" s="122">
        <f>'SO 98 98 - VŠEOBECNÝ OBJEKT'!J35</f>
        <v>0</v>
      </c>
      <c r="AY83" s="122">
        <f>'SO 98 98 - VŠEOBECNÝ OBJEKT'!J36</f>
        <v>0</v>
      </c>
      <c r="AZ83" s="122">
        <f>'SO 98 98 - VŠEOBECNÝ OBJEKT'!F33</f>
        <v>0</v>
      </c>
      <c r="BA83" s="122">
        <f>'SO 98 98 - VŠEOBECNÝ OBJEKT'!F34</f>
        <v>0</v>
      </c>
      <c r="BB83" s="122">
        <f>'SO 98 98 - VŠEOBECNÝ OBJEKT'!F35</f>
        <v>0</v>
      </c>
      <c r="BC83" s="122">
        <f>'SO 98 98 - VŠEOBECNÝ OBJEKT'!F36</f>
        <v>0</v>
      </c>
      <c r="BD83" s="124">
        <f>'SO 98 98 - VŠEOBECNÝ OBJEKT'!F37</f>
        <v>0</v>
      </c>
      <c r="BE83" s="7"/>
      <c r="BT83" s="125" t="s">
        <v>81</v>
      </c>
      <c r="BV83" s="125" t="s">
        <v>76</v>
      </c>
      <c r="BW83" s="125" t="s">
        <v>161</v>
      </c>
      <c r="BX83" s="125" t="s">
        <v>5</v>
      </c>
      <c r="CL83" s="125" t="s">
        <v>28</v>
      </c>
      <c r="CM83" s="125" t="s">
        <v>83</v>
      </c>
    </row>
    <row r="84" s="7" customFormat="1" ht="16.5" customHeight="1">
      <c r="A84" s="126" t="s">
        <v>84</v>
      </c>
      <c r="B84" s="113"/>
      <c r="C84" s="114"/>
      <c r="D84" s="115" t="s">
        <v>162</v>
      </c>
      <c r="E84" s="115"/>
      <c r="F84" s="115"/>
      <c r="G84" s="115"/>
      <c r="H84" s="115"/>
      <c r="I84" s="116"/>
      <c r="J84" s="115" t="s">
        <v>163</v>
      </c>
      <c r="K84" s="115"/>
      <c r="L84" s="115"/>
      <c r="M84" s="115"/>
      <c r="N84" s="115"/>
      <c r="O84" s="115"/>
      <c r="P84" s="115"/>
      <c r="Q84" s="115"/>
      <c r="R84" s="115"/>
      <c r="S84" s="115"/>
      <c r="T84" s="115"/>
      <c r="U84" s="115"/>
      <c r="V84" s="115"/>
      <c r="W84" s="115"/>
      <c r="X84" s="115"/>
      <c r="Y84" s="115"/>
      <c r="Z84" s="115"/>
      <c r="AA84" s="115"/>
      <c r="AB84" s="115"/>
      <c r="AC84" s="115"/>
      <c r="AD84" s="115"/>
      <c r="AE84" s="115"/>
      <c r="AF84" s="115"/>
      <c r="AG84" s="118">
        <f>'VON - Vedlejší a ostatní ...'!J30</f>
        <v>0</v>
      </c>
      <c r="AH84" s="116"/>
      <c r="AI84" s="116"/>
      <c r="AJ84" s="116"/>
      <c r="AK84" s="116"/>
      <c r="AL84" s="116"/>
      <c r="AM84" s="116"/>
      <c r="AN84" s="118">
        <f>SUM(AG84,AT84)</f>
        <v>0</v>
      </c>
      <c r="AO84" s="116"/>
      <c r="AP84" s="116"/>
      <c r="AQ84" s="119" t="s">
        <v>80</v>
      </c>
      <c r="AR84" s="120"/>
      <c r="AS84" s="137">
        <v>0</v>
      </c>
      <c r="AT84" s="138">
        <f>ROUND(SUM(AV84:AW84),2)</f>
        <v>0</v>
      </c>
      <c r="AU84" s="139">
        <f>'VON - Vedlejší a ostatní ...'!P81</f>
        <v>0</v>
      </c>
      <c r="AV84" s="138">
        <f>'VON - Vedlejší a ostatní ...'!J33</f>
        <v>0</v>
      </c>
      <c r="AW84" s="138">
        <f>'VON - Vedlejší a ostatní ...'!J34</f>
        <v>0</v>
      </c>
      <c r="AX84" s="138">
        <f>'VON - Vedlejší a ostatní ...'!J35</f>
        <v>0</v>
      </c>
      <c r="AY84" s="138">
        <f>'VON - Vedlejší a ostatní ...'!J36</f>
        <v>0</v>
      </c>
      <c r="AZ84" s="138">
        <f>'VON - Vedlejší a ostatní ...'!F33</f>
        <v>0</v>
      </c>
      <c r="BA84" s="138">
        <f>'VON - Vedlejší a ostatní ...'!F34</f>
        <v>0</v>
      </c>
      <c r="BB84" s="138">
        <f>'VON - Vedlejší a ostatní ...'!F35</f>
        <v>0</v>
      </c>
      <c r="BC84" s="138">
        <f>'VON - Vedlejší a ostatní ...'!F36</f>
        <v>0</v>
      </c>
      <c r="BD84" s="140">
        <f>'VON - Vedlejší a ostatní ...'!F37</f>
        <v>0</v>
      </c>
      <c r="BE84" s="7"/>
      <c r="BT84" s="125" t="s">
        <v>81</v>
      </c>
      <c r="BV84" s="125" t="s">
        <v>76</v>
      </c>
      <c r="BW84" s="125" t="s">
        <v>164</v>
      </c>
      <c r="BX84" s="125" t="s">
        <v>5</v>
      </c>
      <c r="CL84" s="125" t="s">
        <v>28</v>
      </c>
      <c r="CM84" s="125" t="s">
        <v>83</v>
      </c>
    </row>
    <row r="85" s="2" customFormat="1" ht="30" customHeight="1">
      <c r="A85" s="40"/>
      <c r="B85" s="41"/>
      <c r="C85" s="42"/>
      <c r="D85" s="42"/>
      <c r="E85" s="42"/>
      <c r="F85" s="42"/>
      <c r="G85" s="42"/>
      <c r="H85" s="42"/>
      <c r="I85" s="42"/>
      <c r="J85" s="42"/>
      <c r="K85" s="42"/>
      <c r="L85" s="42"/>
      <c r="M85" s="42"/>
      <c r="N85" s="42"/>
      <c r="O85" s="42"/>
      <c r="P85" s="42"/>
      <c r="Q85" s="42"/>
      <c r="R85" s="42"/>
      <c r="S85" s="42"/>
      <c r="T85" s="42"/>
      <c r="U85" s="42"/>
      <c r="V85" s="42"/>
      <c r="W85" s="42"/>
      <c r="X85" s="42"/>
      <c r="Y85" s="42"/>
      <c r="Z85" s="42"/>
      <c r="AA85" s="42"/>
      <c r="AB85" s="42"/>
      <c r="AC85" s="42"/>
      <c r="AD85" s="42"/>
      <c r="AE85" s="42"/>
      <c r="AF85" s="42"/>
      <c r="AG85" s="42"/>
      <c r="AH85" s="42"/>
      <c r="AI85" s="42"/>
      <c r="AJ85" s="42"/>
      <c r="AK85" s="42"/>
      <c r="AL85" s="42"/>
      <c r="AM85" s="42"/>
      <c r="AN85" s="42"/>
      <c r="AO85" s="42"/>
      <c r="AP85" s="42"/>
      <c r="AQ85" s="42"/>
      <c r="AR85" s="46"/>
      <c r="AS85" s="40"/>
      <c r="AT85" s="40"/>
      <c r="AU85" s="40"/>
      <c r="AV85" s="40"/>
      <c r="AW85" s="40"/>
      <c r="AX85" s="40"/>
      <c r="AY85" s="40"/>
      <c r="AZ85" s="40"/>
      <c r="BA85" s="40"/>
      <c r="BB85" s="40"/>
      <c r="BC85" s="40"/>
      <c r="BD85" s="40"/>
      <c r="BE85" s="40"/>
    </row>
    <row r="86" s="2" customFormat="1" ht="6.96" customHeight="1">
      <c r="A86" s="40"/>
      <c r="B86" s="61"/>
      <c r="C86" s="62"/>
      <c r="D86" s="62"/>
      <c r="E86" s="62"/>
      <c r="F86" s="62"/>
      <c r="G86" s="62"/>
      <c r="H86" s="62"/>
      <c r="I86" s="62"/>
      <c r="J86" s="62"/>
      <c r="K86" s="62"/>
      <c r="L86" s="62"/>
      <c r="M86" s="62"/>
      <c r="N86" s="62"/>
      <c r="O86" s="62"/>
      <c r="P86" s="62"/>
      <c r="Q86" s="62"/>
      <c r="R86" s="62"/>
      <c r="S86" s="62"/>
      <c r="T86" s="62"/>
      <c r="U86" s="62"/>
      <c r="V86" s="62"/>
      <c r="W86" s="62"/>
      <c r="X86" s="62"/>
      <c r="Y86" s="62"/>
      <c r="Z86" s="62"/>
      <c r="AA86" s="62"/>
      <c r="AB86" s="62"/>
      <c r="AC86" s="62"/>
      <c r="AD86" s="62"/>
      <c r="AE86" s="62"/>
      <c r="AF86" s="62"/>
      <c r="AG86" s="62"/>
      <c r="AH86" s="62"/>
      <c r="AI86" s="62"/>
      <c r="AJ86" s="62"/>
      <c r="AK86" s="62"/>
      <c r="AL86" s="62"/>
      <c r="AM86" s="62"/>
      <c r="AN86" s="62"/>
      <c r="AO86" s="62"/>
      <c r="AP86" s="62"/>
      <c r="AQ86" s="62"/>
      <c r="AR86" s="46"/>
      <c r="AS86" s="40"/>
      <c r="AT86" s="40"/>
      <c r="AU86" s="40"/>
      <c r="AV86" s="40"/>
      <c r="AW86" s="40"/>
      <c r="AX86" s="40"/>
      <c r="AY86" s="40"/>
      <c r="AZ86" s="40"/>
      <c r="BA86" s="40"/>
      <c r="BB86" s="40"/>
      <c r="BC86" s="40"/>
      <c r="BD86" s="40"/>
      <c r="BE86" s="40"/>
    </row>
  </sheetData>
  <sheetProtection sheet="1" formatColumns="0" formatRows="0" objects="1" scenarios="1" spinCount="100000" saltValue="OCzp1ULaHBWe/ZA94ZlzrXlWYMiZOzGvE2nuXtLGKzsYIMdajyIlaGIRbsaSTPycJZzZtH0L2jxyoXKdRldGfw==" hashValue="ASqDsjYL9bwFZr4oSELKerR8eTB8ER4zUQWPnORV+e4ARRu2xH8HGb4DWvVKH+fWmd1GQ0FMZSd4iaA+T+P5uQ==" algorithmName="SHA-512" password="CC35"/>
  <mergeCells count="158">
    <mergeCell ref="F64:J64"/>
    <mergeCell ref="L64:AF64"/>
    <mergeCell ref="L65:AF65"/>
    <mergeCell ref="F65:J65"/>
    <mergeCell ref="K66:AF66"/>
    <mergeCell ref="E66:I66"/>
    <mergeCell ref="F67:J67"/>
    <mergeCell ref="L67:AF67"/>
    <mergeCell ref="L68:AF68"/>
    <mergeCell ref="F68:J68"/>
    <mergeCell ref="F69:J69"/>
    <mergeCell ref="L69:AF69"/>
    <mergeCell ref="L70:AF70"/>
    <mergeCell ref="F70:J70"/>
    <mergeCell ref="K71:AF71"/>
    <mergeCell ref="E71:I71"/>
    <mergeCell ref="E72:I72"/>
    <mergeCell ref="K72:AF72"/>
    <mergeCell ref="K73:AF73"/>
    <mergeCell ref="E73:I73"/>
    <mergeCell ref="K74:AF74"/>
    <mergeCell ref="E74:I74"/>
    <mergeCell ref="K75:AF75"/>
    <mergeCell ref="E75:I75"/>
    <mergeCell ref="J76:AF76"/>
    <mergeCell ref="D76:H76"/>
    <mergeCell ref="J77:AF77"/>
    <mergeCell ref="D77:H77"/>
    <mergeCell ref="E78:I78"/>
    <mergeCell ref="K78:AF78"/>
    <mergeCell ref="E79:I79"/>
    <mergeCell ref="K79:AF79"/>
    <mergeCell ref="D80:H80"/>
    <mergeCell ref="J80:AF80"/>
    <mergeCell ref="E81:I81"/>
    <mergeCell ref="K81:AF81"/>
    <mergeCell ref="E82:I82"/>
    <mergeCell ref="K82:AF82"/>
    <mergeCell ref="D83:H83"/>
    <mergeCell ref="J83:AF83"/>
    <mergeCell ref="D84:H84"/>
    <mergeCell ref="J84:AF84"/>
    <mergeCell ref="AN61:AP61"/>
    <mergeCell ref="AG61:AM61"/>
    <mergeCell ref="AG62:AM62"/>
    <mergeCell ref="AN62:AP62"/>
    <mergeCell ref="AG63:AM63"/>
    <mergeCell ref="AN63:AP63"/>
    <mergeCell ref="AG64:AM64"/>
    <mergeCell ref="AN64:AP64"/>
    <mergeCell ref="AN65:AP65"/>
    <mergeCell ref="AG65:AM65"/>
    <mergeCell ref="AN66:AP66"/>
    <mergeCell ref="AG66:AM66"/>
    <mergeCell ref="AG67:AM67"/>
    <mergeCell ref="AN67:AP67"/>
    <mergeCell ref="AN68:AP68"/>
    <mergeCell ref="AG68:AM68"/>
    <mergeCell ref="AN69:AP69"/>
    <mergeCell ref="AG69:AM69"/>
    <mergeCell ref="AG70:AM70"/>
    <mergeCell ref="AN70:AP70"/>
    <mergeCell ref="AG71:AM71"/>
    <mergeCell ref="AN71:AP71"/>
    <mergeCell ref="AG72:AM72"/>
    <mergeCell ref="AN72:AP72"/>
    <mergeCell ref="AG73:AM73"/>
    <mergeCell ref="AN73:AP73"/>
    <mergeCell ref="AN74:AP74"/>
    <mergeCell ref="AG74:AM74"/>
    <mergeCell ref="AG75:AM75"/>
    <mergeCell ref="AN75:AP75"/>
    <mergeCell ref="AN76:AP76"/>
    <mergeCell ref="AG76:AM76"/>
    <mergeCell ref="AN77:AP77"/>
    <mergeCell ref="AG77:AM77"/>
    <mergeCell ref="AN78:AP78"/>
    <mergeCell ref="AG78:AM78"/>
    <mergeCell ref="AN79:AP79"/>
    <mergeCell ref="AG79:AM79"/>
    <mergeCell ref="AN80:AP80"/>
    <mergeCell ref="AG80:AM80"/>
    <mergeCell ref="AN81:AP81"/>
    <mergeCell ref="AG81:AM81"/>
    <mergeCell ref="AN82:AP82"/>
    <mergeCell ref="AG82:AM82"/>
    <mergeCell ref="AN83:AP83"/>
    <mergeCell ref="AG83:AM83"/>
    <mergeCell ref="AN84:AP84"/>
    <mergeCell ref="AG84:AM84"/>
    <mergeCell ref="L45:AO45"/>
    <mergeCell ref="C52:G52"/>
    <mergeCell ref="I52:AF52"/>
    <mergeCell ref="D55:H55"/>
    <mergeCell ref="J55:AF55"/>
    <mergeCell ref="K56:AF56"/>
    <mergeCell ref="E56:I56"/>
    <mergeCell ref="K57:AF57"/>
    <mergeCell ref="E57:I57"/>
    <mergeCell ref="K58:AF58"/>
    <mergeCell ref="E58:I58"/>
    <mergeCell ref="L59:AF59"/>
    <mergeCell ref="F59:J59"/>
    <mergeCell ref="F60:J60"/>
    <mergeCell ref="L60:AF60"/>
    <mergeCell ref="E61:I61"/>
    <mergeCell ref="K61:AF61"/>
    <mergeCell ref="L62:AF62"/>
    <mergeCell ref="F62:J62"/>
    <mergeCell ref="F63:J63"/>
    <mergeCell ref="L63:AF63"/>
    <mergeCell ref="AM47:AN47"/>
    <mergeCell ref="AM49:AP49"/>
    <mergeCell ref="AS49:AT51"/>
    <mergeCell ref="AM50:AP50"/>
    <mergeCell ref="AN52:AP52"/>
    <mergeCell ref="AG52:AM52"/>
    <mergeCell ref="AN55:AP55"/>
    <mergeCell ref="AG55:AM55"/>
    <mergeCell ref="AN56:AP56"/>
    <mergeCell ref="AG56:AM56"/>
    <mergeCell ref="AG57:AM57"/>
    <mergeCell ref="AN57:AP57"/>
    <mergeCell ref="AG58:AM58"/>
    <mergeCell ref="AN58:AP58"/>
    <mergeCell ref="AG59:AM59"/>
    <mergeCell ref="AN59:AP59"/>
    <mergeCell ref="AN60:AP60"/>
    <mergeCell ref="AG60:AM60"/>
    <mergeCell ref="AG54:AM54"/>
    <mergeCell ref="AN54:AP54"/>
    <mergeCell ref="BE5:BE32"/>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AK35:AO35"/>
    <mergeCell ref="X35:AB35"/>
    <mergeCell ref="AR2:BE2"/>
  </mergeCells>
  <hyperlinks>
    <hyperlink ref="A56" location="'SO 01 - VÝPRAVNÍ BUDOVA'!C2" display="/"/>
    <hyperlink ref="A57" location="'110 - Stavba 1.PP'!C2" display="/"/>
    <hyperlink ref="A59" location="'401 - Kanalizace'!C2" display="/"/>
    <hyperlink ref="A60" location="'402 - Vodovod'!C2" display="/"/>
    <hyperlink ref="A62" location="'501 - Plynoinstalace'!C2" display="/"/>
    <hyperlink ref="A63" location="'502 - ÚT komerce'!C2" display="/"/>
    <hyperlink ref="A64" location="'503 - ÚT pošta'!C2" display="/"/>
    <hyperlink ref="A65" location="'504 - ÚT ČD'!C2" display="/"/>
    <hyperlink ref="A67" location="'610A - PČR'!C2" display="/"/>
    <hyperlink ref="A68" location="'620A - ČESKÁ POŠTA'!C2" display="/"/>
    <hyperlink ref="A69" location="'630A - SPRAVA ŽELEZNIC'!C2" display="/"/>
    <hyperlink ref="A70" location="'640 - Hromosvod'!C2" display="/"/>
    <hyperlink ref="A71" location="'650 - SLABOPROUD'!C2" display="/"/>
    <hyperlink ref="A72" location="'700 - VZT'!C2" display="/"/>
    <hyperlink ref="A73" location="'800 - MaR'!C2" display="/"/>
    <hyperlink ref="A74" location="'900 - ORIENTAČNÍ SYSTÉM'!C2" display="/"/>
    <hyperlink ref="A75" location="'950 - MOBILIÁŘ'!C2" display="/"/>
    <hyperlink ref="A76" location="'SO 02 - Přeložka VO'!C2" display="/"/>
    <hyperlink ref="A78" location="'SO 03 - Venkovní kanalizace'!C2" display="/"/>
    <hyperlink ref="A79" location="'Tg03 - Technologie přípojky'!C2" display="/"/>
    <hyperlink ref="A81" location="'SO 04 - Přípojka plynu'!C2" display="/"/>
    <hyperlink ref="A82" location="'Tg04 - Technologie přípojky'!C2" display="/"/>
    <hyperlink ref="A83" location="'SO 98 98 - VŠEOBECNÝ OBJEKT'!C2" display="/"/>
    <hyperlink ref="A84" location="'VON - Vedlejší a ostatní ...'!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82</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s="2" customFormat="1" ht="12" customHeight="1">
      <c r="A8" s="40"/>
      <c r="B8" s="46"/>
      <c r="C8" s="40"/>
      <c r="D8" s="145" t="s">
        <v>166</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167</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19</v>
      </c>
      <c r="G11" s="40"/>
      <c r="H11" s="40"/>
      <c r="I11" s="145" t="s">
        <v>20</v>
      </c>
      <c r="J11" s="135" t="s">
        <v>28</v>
      </c>
      <c r="K11" s="40"/>
      <c r="L11" s="147"/>
      <c r="S11" s="40"/>
      <c r="T11" s="40"/>
      <c r="U11" s="40"/>
      <c r="V11" s="40"/>
      <c r="W11" s="40"/>
      <c r="X11" s="40"/>
      <c r="Y11" s="40"/>
      <c r="Z11" s="40"/>
      <c r="AA11" s="40"/>
      <c r="AB11" s="40"/>
      <c r="AC11" s="40"/>
      <c r="AD11" s="40"/>
      <c r="AE11" s="40"/>
    </row>
    <row r="12" s="2" customFormat="1" ht="12" customHeight="1">
      <c r="A12" s="40"/>
      <c r="B12" s="46"/>
      <c r="C12" s="40"/>
      <c r="D12" s="145" t="s">
        <v>22</v>
      </c>
      <c r="E12" s="40"/>
      <c r="F12" s="135" t="s">
        <v>23</v>
      </c>
      <c r="G12" s="40"/>
      <c r="H12" s="40"/>
      <c r="I12" s="145" t="s">
        <v>24</v>
      </c>
      <c r="J12" s="149" t="str">
        <f>'Rekapitulace stavby'!AN8</f>
        <v>24. 11. 2020</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26</v>
      </c>
      <c r="E14" s="40"/>
      <c r="F14" s="40"/>
      <c r="G14" s="40"/>
      <c r="H14" s="40"/>
      <c r="I14" s="145" t="s">
        <v>27</v>
      </c>
      <c r="J14" s="135" t="s">
        <v>28</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45" t="s">
        <v>30</v>
      </c>
      <c r="J15" s="135" t="s">
        <v>28</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31</v>
      </c>
      <c r="E17" s="40"/>
      <c r="F17" s="40"/>
      <c r="G17" s="40"/>
      <c r="H17" s="40"/>
      <c r="I17" s="145" t="s">
        <v>27</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30</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33</v>
      </c>
      <c r="E20" s="40"/>
      <c r="F20" s="40"/>
      <c r="G20" s="40"/>
      <c r="H20" s="40"/>
      <c r="I20" s="145" t="s">
        <v>27</v>
      </c>
      <c r="J20" s="135" t="s">
        <v>28</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45" t="s">
        <v>30</v>
      </c>
      <c r="J21" s="135" t="s">
        <v>28</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36</v>
      </c>
      <c r="E23" s="40"/>
      <c r="F23" s="40"/>
      <c r="G23" s="40"/>
      <c r="H23" s="40"/>
      <c r="I23" s="145" t="s">
        <v>27</v>
      </c>
      <c r="J23" s="135" t="s">
        <v>28</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45" t="s">
        <v>30</v>
      </c>
      <c r="J24" s="135" t="s">
        <v>28</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38</v>
      </c>
      <c r="E26" s="40"/>
      <c r="F26" s="40"/>
      <c r="G26" s="40"/>
      <c r="H26" s="40"/>
      <c r="I26" s="40"/>
      <c r="J26" s="40"/>
      <c r="K26" s="40"/>
      <c r="L26" s="147"/>
      <c r="S26" s="40"/>
      <c r="T26" s="40"/>
      <c r="U26" s="40"/>
      <c r="V26" s="40"/>
      <c r="W26" s="40"/>
      <c r="X26" s="40"/>
      <c r="Y26" s="40"/>
      <c r="Z26" s="40"/>
      <c r="AA26" s="40"/>
      <c r="AB26" s="40"/>
      <c r="AC26" s="40"/>
      <c r="AD26" s="40"/>
      <c r="AE26" s="40"/>
    </row>
    <row r="27" s="8" customFormat="1" ht="83.25" customHeight="1">
      <c r="A27" s="150"/>
      <c r="B27" s="151"/>
      <c r="C27" s="150"/>
      <c r="D27" s="150"/>
      <c r="E27" s="152" t="s">
        <v>39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40</v>
      </c>
      <c r="E30" s="40"/>
      <c r="F30" s="40"/>
      <c r="G30" s="40"/>
      <c r="H30" s="40"/>
      <c r="I30" s="40"/>
      <c r="J30" s="156">
        <f>ROUND(J110,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42</v>
      </c>
      <c r="G32" s="40"/>
      <c r="H32" s="40"/>
      <c r="I32" s="157" t="s">
        <v>41</v>
      </c>
      <c r="J32" s="157" t="s">
        <v>43</v>
      </c>
      <c r="K32" s="40"/>
      <c r="L32" s="147"/>
      <c r="S32" s="40"/>
      <c r="T32" s="40"/>
      <c r="U32" s="40"/>
      <c r="V32" s="40"/>
      <c r="W32" s="40"/>
      <c r="X32" s="40"/>
      <c r="Y32" s="40"/>
      <c r="Z32" s="40"/>
      <c r="AA32" s="40"/>
      <c r="AB32" s="40"/>
      <c r="AC32" s="40"/>
      <c r="AD32" s="40"/>
      <c r="AE32" s="40"/>
    </row>
    <row r="33" s="2" customFormat="1" ht="14.4" customHeight="1">
      <c r="A33" s="40"/>
      <c r="B33" s="46"/>
      <c r="C33" s="40"/>
      <c r="D33" s="158" t="s">
        <v>44</v>
      </c>
      <c r="E33" s="145" t="s">
        <v>45</v>
      </c>
      <c r="F33" s="159">
        <f>ROUND((SUM(BE110:BE1855)),  2)</f>
        <v>0</v>
      </c>
      <c r="G33" s="40"/>
      <c r="H33" s="40"/>
      <c r="I33" s="160">
        <v>0.20999999999999999</v>
      </c>
      <c r="J33" s="159">
        <f>ROUND(((SUM(BE110:BE1855))*I33),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46</v>
      </c>
      <c r="F34" s="159">
        <f>ROUND((SUM(BF110:BF1855)),  2)</f>
        <v>0</v>
      </c>
      <c r="G34" s="40"/>
      <c r="H34" s="40"/>
      <c r="I34" s="160">
        <v>0.14999999999999999</v>
      </c>
      <c r="J34" s="159">
        <f>ROUND(((SUM(BF110:BF1855))*I34),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47</v>
      </c>
      <c r="F35" s="159">
        <f>ROUND((SUM(BG110:BG1855)),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48</v>
      </c>
      <c r="F36" s="159">
        <f>ROUND((SUM(BH110:BH1855)),  2)</f>
        <v>0</v>
      </c>
      <c r="G36" s="40"/>
      <c r="H36" s="40"/>
      <c r="I36" s="160">
        <v>0.14999999999999999</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49</v>
      </c>
      <c r="F37" s="159">
        <f>ROUND((SUM(BI110:BI1855)),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50</v>
      </c>
      <c r="E39" s="163"/>
      <c r="F39" s="163"/>
      <c r="G39" s="164" t="s">
        <v>51</v>
      </c>
      <c r="H39" s="165" t="s">
        <v>52</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168</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OPAVA ZÁPAD ON - REVITALIZACE</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SO 01 - VÝPRAVNÍ BUDOVA</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Opava</v>
      </c>
      <c r="G52" s="42"/>
      <c r="H52" s="42"/>
      <c r="I52" s="34" t="s">
        <v>24</v>
      </c>
      <c r="J52" s="74" t="str">
        <f>IF(J12="","",J12)</f>
        <v>24. 11. 2020</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25.65" customHeight="1">
      <c r="A54" s="40"/>
      <c r="B54" s="41"/>
      <c r="C54" s="34" t="s">
        <v>26</v>
      </c>
      <c r="D54" s="42"/>
      <c r="E54" s="42"/>
      <c r="F54" s="29" t="str">
        <f>E15</f>
        <v xml:space="preserve">SPRÁVA ŽELEZNIČNÍ DOPRAVNÍ  CESTY, s.o.</v>
      </c>
      <c r="G54" s="42"/>
      <c r="H54" s="42"/>
      <c r="I54" s="34" t="s">
        <v>33</v>
      </c>
      <c r="J54" s="38" t="str">
        <f>E21</f>
        <v>KOHL Architekti, s.r.o.</v>
      </c>
      <c r="K54" s="42"/>
      <c r="L54" s="147"/>
      <c r="S54" s="40"/>
      <c r="T54" s="40"/>
      <c r="U54" s="40"/>
      <c r="V54" s="40"/>
      <c r="W54" s="40"/>
      <c r="X54" s="40"/>
      <c r="Y54" s="40"/>
      <c r="Z54" s="40"/>
      <c r="AA54" s="40"/>
      <c r="AB54" s="40"/>
      <c r="AC54" s="40"/>
      <c r="AD54" s="40"/>
      <c r="AE54" s="40"/>
    </row>
    <row r="55" s="2" customFormat="1" ht="15.15" customHeight="1">
      <c r="A55" s="40"/>
      <c r="B55" s="41"/>
      <c r="C55" s="34" t="s">
        <v>31</v>
      </c>
      <c r="D55" s="42"/>
      <c r="E55" s="42"/>
      <c r="F55" s="29" t="str">
        <f>IF(E18="","",E18)</f>
        <v>Vyplň údaj</v>
      </c>
      <c r="G55" s="42"/>
      <c r="H55" s="42"/>
      <c r="I55" s="34" t="s">
        <v>36</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169</v>
      </c>
      <c r="D57" s="174"/>
      <c r="E57" s="174"/>
      <c r="F57" s="174"/>
      <c r="G57" s="174"/>
      <c r="H57" s="174"/>
      <c r="I57" s="174"/>
      <c r="J57" s="175" t="s">
        <v>170</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72</v>
      </c>
      <c r="D59" s="42"/>
      <c r="E59" s="42"/>
      <c r="F59" s="42"/>
      <c r="G59" s="42"/>
      <c r="H59" s="42"/>
      <c r="I59" s="42"/>
      <c r="J59" s="104">
        <f>J110</f>
        <v>0</v>
      </c>
      <c r="K59" s="42"/>
      <c r="L59" s="147"/>
      <c r="S59" s="40"/>
      <c r="T59" s="40"/>
      <c r="U59" s="40"/>
      <c r="V59" s="40"/>
      <c r="W59" s="40"/>
      <c r="X59" s="40"/>
      <c r="Y59" s="40"/>
      <c r="Z59" s="40"/>
      <c r="AA59" s="40"/>
      <c r="AB59" s="40"/>
      <c r="AC59" s="40"/>
      <c r="AD59" s="40"/>
      <c r="AE59" s="40"/>
      <c r="AU59" s="19" t="s">
        <v>171</v>
      </c>
    </row>
    <row r="60" s="9" customFormat="1" ht="24.96" customHeight="1">
      <c r="A60" s="9"/>
      <c r="B60" s="177"/>
      <c r="C60" s="178"/>
      <c r="D60" s="179" t="s">
        <v>172</v>
      </c>
      <c r="E60" s="180"/>
      <c r="F60" s="180"/>
      <c r="G60" s="180"/>
      <c r="H60" s="180"/>
      <c r="I60" s="180"/>
      <c r="J60" s="181">
        <f>J111</f>
        <v>0</v>
      </c>
      <c r="K60" s="178"/>
      <c r="L60" s="182"/>
      <c r="S60" s="9"/>
      <c r="T60" s="9"/>
      <c r="U60" s="9"/>
      <c r="V60" s="9"/>
      <c r="W60" s="9"/>
      <c r="X60" s="9"/>
      <c r="Y60" s="9"/>
      <c r="Z60" s="9"/>
      <c r="AA60" s="9"/>
      <c r="AB60" s="9"/>
      <c r="AC60" s="9"/>
      <c r="AD60" s="9"/>
      <c r="AE60" s="9"/>
    </row>
    <row r="61" s="10" customFormat="1" ht="19.92" customHeight="1">
      <c r="A61" s="10"/>
      <c r="B61" s="183"/>
      <c r="C61" s="127"/>
      <c r="D61" s="184" t="s">
        <v>173</v>
      </c>
      <c r="E61" s="185"/>
      <c r="F61" s="185"/>
      <c r="G61" s="185"/>
      <c r="H61" s="185"/>
      <c r="I61" s="185"/>
      <c r="J61" s="186">
        <f>J112</f>
        <v>0</v>
      </c>
      <c r="K61" s="127"/>
      <c r="L61" s="187"/>
      <c r="S61" s="10"/>
      <c r="T61" s="10"/>
      <c r="U61" s="10"/>
      <c r="V61" s="10"/>
      <c r="W61" s="10"/>
      <c r="X61" s="10"/>
      <c r="Y61" s="10"/>
      <c r="Z61" s="10"/>
      <c r="AA61" s="10"/>
      <c r="AB61" s="10"/>
      <c r="AC61" s="10"/>
      <c r="AD61" s="10"/>
      <c r="AE61" s="10"/>
    </row>
    <row r="62" s="10" customFormat="1" ht="19.92" customHeight="1">
      <c r="A62" s="10"/>
      <c r="B62" s="183"/>
      <c r="C62" s="127"/>
      <c r="D62" s="184" t="s">
        <v>174</v>
      </c>
      <c r="E62" s="185"/>
      <c r="F62" s="185"/>
      <c r="G62" s="185"/>
      <c r="H62" s="185"/>
      <c r="I62" s="185"/>
      <c r="J62" s="186">
        <f>J150</f>
        <v>0</v>
      </c>
      <c r="K62" s="127"/>
      <c r="L62" s="187"/>
      <c r="S62" s="10"/>
      <c r="T62" s="10"/>
      <c r="U62" s="10"/>
      <c r="V62" s="10"/>
      <c r="W62" s="10"/>
      <c r="X62" s="10"/>
      <c r="Y62" s="10"/>
      <c r="Z62" s="10"/>
      <c r="AA62" s="10"/>
      <c r="AB62" s="10"/>
      <c r="AC62" s="10"/>
      <c r="AD62" s="10"/>
      <c r="AE62" s="10"/>
    </row>
    <row r="63" s="10" customFormat="1" ht="19.92" customHeight="1">
      <c r="A63" s="10"/>
      <c r="B63" s="183"/>
      <c r="C63" s="127"/>
      <c r="D63" s="184" t="s">
        <v>175</v>
      </c>
      <c r="E63" s="185"/>
      <c r="F63" s="185"/>
      <c r="G63" s="185"/>
      <c r="H63" s="185"/>
      <c r="I63" s="185"/>
      <c r="J63" s="186">
        <f>J154</f>
        <v>0</v>
      </c>
      <c r="K63" s="127"/>
      <c r="L63" s="187"/>
      <c r="S63" s="10"/>
      <c r="T63" s="10"/>
      <c r="U63" s="10"/>
      <c r="V63" s="10"/>
      <c r="W63" s="10"/>
      <c r="X63" s="10"/>
      <c r="Y63" s="10"/>
      <c r="Z63" s="10"/>
      <c r="AA63" s="10"/>
      <c r="AB63" s="10"/>
      <c r="AC63" s="10"/>
      <c r="AD63" s="10"/>
      <c r="AE63" s="10"/>
    </row>
    <row r="64" s="10" customFormat="1" ht="19.92" customHeight="1">
      <c r="A64" s="10"/>
      <c r="B64" s="183"/>
      <c r="C64" s="127"/>
      <c r="D64" s="184" t="s">
        <v>176</v>
      </c>
      <c r="E64" s="185"/>
      <c r="F64" s="185"/>
      <c r="G64" s="185"/>
      <c r="H64" s="185"/>
      <c r="I64" s="185"/>
      <c r="J64" s="186">
        <f>J230</f>
        <v>0</v>
      </c>
      <c r="K64" s="127"/>
      <c r="L64" s="187"/>
      <c r="S64" s="10"/>
      <c r="T64" s="10"/>
      <c r="U64" s="10"/>
      <c r="V64" s="10"/>
      <c r="W64" s="10"/>
      <c r="X64" s="10"/>
      <c r="Y64" s="10"/>
      <c r="Z64" s="10"/>
      <c r="AA64" s="10"/>
      <c r="AB64" s="10"/>
      <c r="AC64" s="10"/>
      <c r="AD64" s="10"/>
      <c r="AE64" s="10"/>
    </row>
    <row r="65" s="10" customFormat="1" ht="19.92" customHeight="1">
      <c r="A65" s="10"/>
      <c r="B65" s="183"/>
      <c r="C65" s="127"/>
      <c r="D65" s="184" t="s">
        <v>177</v>
      </c>
      <c r="E65" s="185"/>
      <c r="F65" s="185"/>
      <c r="G65" s="185"/>
      <c r="H65" s="185"/>
      <c r="I65" s="185"/>
      <c r="J65" s="186">
        <f>J340</f>
        <v>0</v>
      </c>
      <c r="K65" s="127"/>
      <c r="L65" s="187"/>
      <c r="S65" s="10"/>
      <c r="T65" s="10"/>
      <c r="U65" s="10"/>
      <c r="V65" s="10"/>
      <c r="W65" s="10"/>
      <c r="X65" s="10"/>
      <c r="Y65" s="10"/>
      <c r="Z65" s="10"/>
      <c r="AA65" s="10"/>
      <c r="AB65" s="10"/>
      <c r="AC65" s="10"/>
      <c r="AD65" s="10"/>
      <c r="AE65" s="10"/>
    </row>
    <row r="66" s="10" customFormat="1" ht="19.92" customHeight="1">
      <c r="A66" s="10"/>
      <c r="B66" s="183"/>
      <c r="C66" s="127"/>
      <c r="D66" s="184" t="s">
        <v>178</v>
      </c>
      <c r="E66" s="185"/>
      <c r="F66" s="185"/>
      <c r="G66" s="185"/>
      <c r="H66" s="185"/>
      <c r="I66" s="185"/>
      <c r="J66" s="186">
        <f>J663</f>
        <v>0</v>
      </c>
      <c r="K66" s="127"/>
      <c r="L66" s="187"/>
      <c r="S66" s="10"/>
      <c r="T66" s="10"/>
      <c r="U66" s="10"/>
      <c r="V66" s="10"/>
      <c r="W66" s="10"/>
      <c r="X66" s="10"/>
      <c r="Y66" s="10"/>
      <c r="Z66" s="10"/>
      <c r="AA66" s="10"/>
      <c r="AB66" s="10"/>
      <c r="AC66" s="10"/>
      <c r="AD66" s="10"/>
      <c r="AE66" s="10"/>
    </row>
    <row r="67" s="10" customFormat="1" ht="14.88" customHeight="1">
      <c r="A67" s="10"/>
      <c r="B67" s="183"/>
      <c r="C67" s="127"/>
      <c r="D67" s="184" t="s">
        <v>179</v>
      </c>
      <c r="E67" s="185"/>
      <c r="F67" s="185"/>
      <c r="G67" s="185"/>
      <c r="H67" s="185"/>
      <c r="I67" s="185"/>
      <c r="J67" s="186">
        <f>J926</f>
        <v>0</v>
      </c>
      <c r="K67" s="127"/>
      <c r="L67" s="187"/>
      <c r="S67" s="10"/>
      <c r="T67" s="10"/>
      <c r="U67" s="10"/>
      <c r="V67" s="10"/>
      <c r="W67" s="10"/>
      <c r="X67" s="10"/>
      <c r="Y67" s="10"/>
      <c r="Z67" s="10"/>
      <c r="AA67" s="10"/>
      <c r="AB67" s="10"/>
      <c r="AC67" s="10"/>
      <c r="AD67" s="10"/>
      <c r="AE67" s="10"/>
    </row>
    <row r="68" s="10" customFormat="1" ht="19.92" customHeight="1">
      <c r="A68" s="10"/>
      <c r="B68" s="183"/>
      <c r="C68" s="127"/>
      <c r="D68" s="184" t="s">
        <v>180</v>
      </c>
      <c r="E68" s="185"/>
      <c r="F68" s="185"/>
      <c r="G68" s="185"/>
      <c r="H68" s="185"/>
      <c r="I68" s="185"/>
      <c r="J68" s="186">
        <f>J967</f>
        <v>0</v>
      </c>
      <c r="K68" s="127"/>
      <c r="L68" s="187"/>
      <c r="S68" s="10"/>
      <c r="T68" s="10"/>
      <c r="U68" s="10"/>
      <c r="V68" s="10"/>
      <c r="W68" s="10"/>
      <c r="X68" s="10"/>
      <c r="Y68" s="10"/>
      <c r="Z68" s="10"/>
      <c r="AA68" s="10"/>
      <c r="AB68" s="10"/>
      <c r="AC68" s="10"/>
      <c r="AD68" s="10"/>
      <c r="AE68" s="10"/>
    </row>
    <row r="69" s="10" customFormat="1" ht="19.92" customHeight="1">
      <c r="A69" s="10"/>
      <c r="B69" s="183"/>
      <c r="C69" s="127"/>
      <c r="D69" s="184" t="s">
        <v>181</v>
      </c>
      <c r="E69" s="185"/>
      <c r="F69" s="185"/>
      <c r="G69" s="185"/>
      <c r="H69" s="185"/>
      <c r="I69" s="185"/>
      <c r="J69" s="186">
        <f>J983</f>
        <v>0</v>
      </c>
      <c r="K69" s="127"/>
      <c r="L69" s="187"/>
      <c r="S69" s="10"/>
      <c r="T69" s="10"/>
      <c r="U69" s="10"/>
      <c r="V69" s="10"/>
      <c r="W69" s="10"/>
      <c r="X69" s="10"/>
      <c r="Y69" s="10"/>
      <c r="Z69" s="10"/>
      <c r="AA69" s="10"/>
      <c r="AB69" s="10"/>
      <c r="AC69" s="10"/>
      <c r="AD69" s="10"/>
      <c r="AE69" s="10"/>
    </row>
    <row r="70" s="9" customFormat="1" ht="24.96" customHeight="1">
      <c r="A70" s="9"/>
      <c r="B70" s="177"/>
      <c r="C70" s="178"/>
      <c r="D70" s="179" t="s">
        <v>182</v>
      </c>
      <c r="E70" s="180"/>
      <c r="F70" s="180"/>
      <c r="G70" s="180"/>
      <c r="H70" s="180"/>
      <c r="I70" s="180"/>
      <c r="J70" s="181">
        <f>J986</f>
        <v>0</v>
      </c>
      <c r="K70" s="178"/>
      <c r="L70" s="182"/>
      <c r="S70" s="9"/>
      <c r="T70" s="9"/>
      <c r="U70" s="9"/>
      <c r="V70" s="9"/>
      <c r="W70" s="9"/>
      <c r="X70" s="9"/>
      <c r="Y70" s="9"/>
      <c r="Z70" s="9"/>
      <c r="AA70" s="9"/>
      <c r="AB70" s="9"/>
      <c r="AC70" s="9"/>
      <c r="AD70" s="9"/>
      <c r="AE70" s="9"/>
    </row>
    <row r="71" s="10" customFormat="1" ht="19.92" customHeight="1">
      <c r="A71" s="10"/>
      <c r="B71" s="183"/>
      <c r="C71" s="127"/>
      <c r="D71" s="184" t="s">
        <v>183</v>
      </c>
      <c r="E71" s="185"/>
      <c r="F71" s="185"/>
      <c r="G71" s="185"/>
      <c r="H71" s="185"/>
      <c r="I71" s="185"/>
      <c r="J71" s="186">
        <f>J987</f>
        <v>0</v>
      </c>
      <c r="K71" s="127"/>
      <c r="L71" s="187"/>
      <c r="S71" s="10"/>
      <c r="T71" s="10"/>
      <c r="U71" s="10"/>
      <c r="V71" s="10"/>
      <c r="W71" s="10"/>
      <c r="X71" s="10"/>
      <c r="Y71" s="10"/>
      <c r="Z71" s="10"/>
      <c r="AA71" s="10"/>
      <c r="AB71" s="10"/>
      <c r="AC71" s="10"/>
      <c r="AD71" s="10"/>
      <c r="AE71" s="10"/>
    </row>
    <row r="72" s="10" customFormat="1" ht="19.92" customHeight="1">
      <c r="A72" s="10"/>
      <c r="B72" s="183"/>
      <c r="C72" s="127"/>
      <c r="D72" s="184" t="s">
        <v>184</v>
      </c>
      <c r="E72" s="185"/>
      <c r="F72" s="185"/>
      <c r="G72" s="185"/>
      <c r="H72" s="185"/>
      <c r="I72" s="185"/>
      <c r="J72" s="186">
        <f>J1009</f>
        <v>0</v>
      </c>
      <c r="K72" s="127"/>
      <c r="L72" s="187"/>
      <c r="S72" s="10"/>
      <c r="T72" s="10"/>
      <c r="U72" s="10"/>
      <c r="V72" s="10"/>
      <c r="W72" s="10"/>
      <c r="X72" s="10"/>
      <c r="Y72" s="10"/>
      <c r="Z72" s="10"/>
      <c r="AA72" s="10"/>
      <c r="AB72" s="10"/>
      <c r="AC72" s="10"/>
      <c r="AD72" s="10"/>
      <c r="AE72" s="10"/>
    </row>
    <row r="73" s="10" customFormat="1" ht="19.92" customHeight="1">
      <c r="A73" s="10"/>
      <c r="B73" s="183"/>
      <c r="C73" s="127"/>
      <c r="D73" s="184" t="s">
        <v>185</v>
      </c>
      <c r="E73" s="185"/>
      <c r="F73" s="185"/>
      <c r="G73" s="185"/>
      <c r="H73" s="185"/>
      <c r="I73" s="185"/>
      <c r="J73" s="186">
        <f>J1032</f>
        <v>0</v>
      </c>
      <c r="K73" s="127"/>
      <c r="L73" s="187"/>
      <c r="S73" s="10"/>
      <c r="T73" s="10"/>
      <c r="U73" s="10"/>
      <c r="V73" s="10"/>
      <c r="W73" s="10"/>
      <c r="X73" s="10"/>
      <c r="Y73" s="10"/>
      <c r="Z73" s="10"/>
      <c r="AA73" s="10"/>
      <c r="AB73" s="10"/>
      <c r="AC73" s="10"/>
      <c r="AD73" s="10"/>
      <c r="AE73" s="10"/>
    </row>
    <row r="74" s="10" customFormat="1" ht="19.92" customHeight="1">
      <c r="A74" s="10"/>
      <c r="B74" s="183"/>
      <c r="C74" s="127"/>
      <c r="D74" s="184" t="s">
        <v>186</v>
      </c>
      <c r="E74" s="185"/>
      <c r="F74" s="185"/>
      <c r="G74" s="185"/>
      <c r="H74" s="185"/>
      <c r="I74" s="185"/>
      <c r="J74" s="186">
        <f>J1116</f>
        <v>0</v>
      </c>
      <c r="K74" s="127"/>
      <c r="L74" s="187"/>
      <c r="S74" s="10"/>
      <c r="T74" s="10"/>
      <c r="U74" s="10"/>
      <c r="V74" s="10"/>
      <c r="W74" s="10"/>
      <c r="X74" s="10"/>
      <c r="Y74" s="10"/>
      <c r="Z74" s="10"/>
      <c r="AA74" s="10"/>
      <c r="AB74" s="10"/>
      <c r="AC74" s="10"/>
      <c r="AD74" s="10"/>
      <c r="AE74" s="10"/>
    </row>
    <row r="75" s="10" customFormat="1" ht="19.92" customHeight="1">
      <c r="A75" s="10"/>
      <c r="B75" s="183"/>
      <c r="C75" s="127"/>
      <c r="D75" s="184" t="s">
        <v>187</v>
      </c>
      <c r="E75" s="185"/>
      <c r="F75" s="185"/>
      <c r="G75" s="185"/>
      <c r="H75" s="185"/>
      <c r="I75" s="185"/>
      <c r="J75" s="186">
        <f>J1210</f>
        <v>0</v>
      </c>
      <c r="K75" s="127"/>
      <c r="L75" s="187"/>
      <c r="S75" s="10"/>
      <c r="T75" s="10"/>
      <c r="U75" s="10"/>
      <c r="V75" s="10"/>
      <c r="W75" s="10"/>
      <c r="X75" s="10"/>
      <c r="Y75" s="10"/>
      <c r="Z75" s="10"/>
      <c r="AA75" s="10"/>
      <c r="AB75" s="10"/>
      <c r="AC75" s="10"/>
      <c r="AD75" s="10"/>
      <c r="AE75" s="10"/>
    </row>
    <row r="76" s="10" customFormat="1" ht="19.92" customHeight="1">
      <c r="A76" s="10"/>
      <c r="B76" s="183"/>
      <c r="C76" s="127"/>
      <c r="D76" s="184" t="s">
        <v>188</v>
      </c>
      <c r="E76" s="185"/>
      <c r="F76" s="185"/>
      <c r="G76" s="185"/>
      <c r="H76" s="185"/>
      <c r="I76" s="185"/>
      <c r="J76" s="186">
        <f>J1312</f>
        <v>0</v>
      </c>
      <c r="K76" s="127"/>
      <c r="L76" s="187"/>
      <c r="S76" s="10"/>
      <c r="T76" s="10"/>
      <c r="U76" s="10"/>
      <c r="V76" s="10"/>
      <c r="W76" s="10"/>
      <c r="X76" s="10"/>
      <c r="Y76" s="10"/>
      <c r="Z76" s="10"/>
      <c r="AA76" s="10"/>
      <c r="AB76" s="10"/>
      <c r="AC76" s="10"/>
      <c r="AD76" s="10"/>
      <c r="AE76" s="10"/>
    </row>
    <row r="77" s="10" customFormat="1" ht="19.92" customHeight="1">
      <c r="A77" s="10"/>
      <c r="B77" s="183"/>
      <c r="C77" s="127"/>
      <c r="D77" s="184" t="s">
        <v>189</v>
      </c>
      <c r="E77" s="185"/>
      <c r="F77" s="185"/>
      <c r="G77" s="185"/>
      <c r="H77" s="185"/>
      <c r="I77" s="185"/>
      <c r="J77" s="186">
        <f>J1379</f>
        <v>0</v>
      </c>
      <c r="K77" s="127"/>
      <c r="L77" s="187"/>
      <c r="S77" s="10"/>
      <c r="T77" s="10"/>
      <c r="U77" s="10"/>
      <c r="V77" s="10"/>
      <c r="W77" s="10"/>
      <c r="X77" s="10"/>
      <c r="Y77" s="10"/>
      <c r="Z77" s="10"/>
      <c r="AA77" s="10"/>
      <c r="AB77" s="10"/>
      <c r="AC77" s="10"/>
      <c r="AD77" s="10"/>
      <c r="AE77" s="10"/>
    </row>
    <row r="78" s="10" customFormat="1" ht="19.92" customHeight="1">
      <c r="A78" s="10"/>
      <c r="B78" s="183"/>
      <c r="C78" s="127"/>
      <c r="D78" s="184" t="s">
        <v>190</v>
      </c>
      <c r="E78" s="185"/>
      <c r="F78" s="185"/>
      <c r="G78" s="185"/>
      <c r="H78" s="185"/>
      <c r="I78" s="185"/>
      <c r="J78" s="186">
        <f>J1415</f>
        <v>0</v>
      </c>
      <c r="K78" s="127"/>
      <c r="L78" s="187"/>
      <c r="S78" s="10"/>
      <c r="T78" s="10"/>
      <c r="U78" s="10"/>
      <c r="V78" s="10"/>
      <c r="W78" s="10"/>
      <c r="X78" s="10"/>
      <c r="Y78" s="10"/>
      <c r="Z78" s="10"/>
      <c r="AA78" s="10"/>
      <c r="AB78" s="10"/>
      <c r="AC78" s="10"/>
      <c r="AD78" s="10"/>
      <c r="AE78" s="10"/>
    </row>
    <row r="79" s="10" customFormat="1" ht="19.92" customHeight="1">
      <c r="A79" s="10"/>
      <c r="B79" s="183"/>
      <c r="C79" s="127"/>
      <c r="D79" s="184" t="s">
        <v>191</v>
      </c>
      <c r="E79" s="185"/>
      <c r="F79" s="185"/>
      <c r="G79" s="185"/>
      <c r="H79" s="185"/>
      <c r="I79" s="185"/>
      <c r="J79" s="186">
        <f>J1459</f>
        <v>0</v>
      </c>
      <c r="K79" s="127"/>
      <c r="L79" s="187"/>
      <c r="S79" s="10"/>
      <c r="T79" s="10"/>
      <c r="U79" s="10"/>
      <c r="V79" s="10"/>
      <c r="W79" s="10"/>
      <c r="X79" s="10"/>
      <c r="Y79" s="10"/>
      <c r="Z79" s="10"/>
      <c r="AA79" s="10"/>
      <c r="AB79" s="10"/>
      <c r="AC79" s="10"/>
      <c r="AD79" s="10"/>
      <c r="AE79" s="10"/>
    </row>
    <row r="80" s="10" customFormat="1" ht="19.92" customHeight="1">
      <c r="A80" s="10"/>
      <c r="B80" s="183"/>
      <c r="C80" s="127"/>
      <c r="D80" s="184" t="s">
        <v>192</v>
      </c>
      <c r="E80" s="185"/>
      <c r="F80" s="185"/>
      <c r="G80" s="185"/>
      <c r="H80" s="185"/>
      <c r="I80" s="185"/>
      <c r="J80" s="186">
        <f>J1522</f>
        <v>0</v>
      </c>
      <c r="K80" s="127"/>
      <c r="L80" s="187"/>
      <c r="S80" s="10"/>
      <c r="T80" s="10"/>
      <c r="U80" s="10"/>
      <c r="V80" s="10"/>
      <c r="W80" s="10"/>
      <c r="X80" s="10"/>
      <c r="Y80" s="10"/>
      <c r="Z80" s="10"/>
      <c r="AA80" s="10"/>
      <c r="AB80" s="10"/>
      <c r="AC80" s="10"/>
      <c r="AD80" s="10"/>
      <c r="AE80" s="10"/>
    </row>
    <row r="81" s="10" customFormat="1" ht="19.92" customHeight="1">
      <c r="A81" s="10"/>
      <c r="B81" s="183"/>
      <c r="C81" s="127"/>
      <c r="D81" s="184" t="s">
        <v>193</v>
      </c>
      <c r="E81" s="185"/>
      <c r="F81" s="185"/>
      <c r="G81" s="185"/>
      <c r="H81" s="185"/>
      <c r="I81" s="185"/>
      <c r="J81" s="186">
        <f>J1667</f>
        <v>0</v>
      </c>
      <c r="K81" s="127"/>
      <c r="L81" s="187"/>
      <c r="S81" s="10"/>
      <c r="T81" s="10"/>
      <c r="U81" s="10"/>
      <c r="V81" s="10"/>
      <c r="W81" s="10"/>
      <c r="X81" s="10"/>
      <c r="Y81" s="10"/>
      <c r="Z81" s="10"/>
      <c r="AA81" s="10"/>
      <c r="AB81" s="10"/>
      <c r="AC81" s="10"/>
      <c r="AD81" s="10"/>
      <c r="AE81" s="10"/>
    </row>
    <row r="82" s="10" customFormat="1" ht="19.92" customHeight="1">
      <c r="A82" s="10"/>
      <c r="B82" s="183"/>
      <c r="C82" s="127"/>
      <c r="D82" s="184" t="s">
        <v>194</v>
      </c>
      <c r="E82" s="185"/>
      <c r="F82" s="185"/>
      <c r="G82" s="185"/>
      <c r="H82" s="185"/>
      <c r="I82" s="185"/>
      <c r="J82" s="186">
        <f>J1708</f>
        <v>0</v>
      </c>
      <c r="K82" s="127"/>
      <c r="L82" s="187"/>
      <c r="S82" s="10"/>
      <c r="T82" s="10"/>
      <c r="U82" s="10"/>
      <c r="V82" s="10"/>
      <c r="W82" s="10"/>
      <c r="X82" s="10"/>
      <c r="Y82" s="10"/>
      <c r="Z82" s="10"/>
      <c r="AA82" s="10"/>
      <c r="AB82" s="10"/>
      <c r="AC82" s="10"/>
      <c r="AD82" s="10"/>
      <c r="AE82" s="10"/>
    </row>
    <row r="83" s="10" customFormat="1" ht="19.92" customHeight="1">
      <c r="A83" s="10"/>
      <c r="B83" s="183"/>
      <c r="C83" s="127"/>
      <c r="D83" s="184" t="s">
        <v>195</v>
      </c>
      <c r="E83" s="185"/>
      <c r="F83" s="185"/>
      <c r="G83" s="185"/>
      <c r="H83" s="185"/>
      <c r="I83" s="185"/>
      <c r="J83" s="186">
        <f>J1715</f>
        <v>0</v>
      </c>
      <c r="K83" s="127"/>
      <c r="L83" s="187"/>
      <c r="S83" s="10"/>
      <c r="T83" s="10"/>
      <c r="U83" s="10"/>
      <c r="V83" s="10"/>
      <c r="W83" s="10"/>
      <c r="X83" s="10"/>
      <c r="Y83" s="10"/>
      <c r="Z83" s="10"/>
      <c r="AA83" s="10"/>
      <c r="AB83" s="10"/>
      <c r="AC83" s="10"/>
      <c r="AD83" s="10"/>
      <c r="AE83" s="10"/>
    </row>
    <row r="84" s="10" customFormat="1" ht="19.92" customHeight="1">
      <c r="A84" s="10"/>
      <c r="B84" s="183"/>
      <c r="C84" s="127"/>
      <c r="D84" s="184" t="s">
        <v>196</v>
      </c>
      <c r="E84" s="185"/>
      <c r="F84" s="185"/>
      <c r="G84" s="185"/>
      <c r="H84" s="185"/>
      <c r="I84" s="185"/>
      <c r="J84" s="186">
        <f>J1761</f>
        <v>0</v>
      </c>
      <c r="K84" s="127"/>
      <c r="L84" s="187"/>
      <c r="S84" s="10"/>
      <c r="T84" s="10"/>
      <c r="U84" s="10"/>
      <c r="V84" s="10"/>
      <c r="W84" s="10"/>
      <c r="X84" s="10"/>
      <c r="Y84" s="10"/>
      <c r="Z84" s="10"/>
      <c r="AA84" s="10"/>
      <c r="AB84" s="10"/>
      <c r="AC84" s="10"/>
      <c r="AD84" s="10"/>
      <c r="AE84" s="10"/>
    </row>
    <row r="85" s="10" customFormat="1" ht="19.92" customHeight="1">
      <c r="A85" s="10"/>
      <c r="B85" s="183"/>
      <c r="C85" s="127"/>
      <c r="D85" s="184" t="s">
        <v>197</v>
      </c>
      <c r="E85" s="185"/>
      <c r="F85" s="185"/>
      <c r="G85" s="185"/>
      <c r="H85" s="185"/>
      <c r="I85" s="185"/>
      <c r="J85" s="186">
        <f>J1796</f>
        <v>0</v>
      </c>
      <c r="K85" s="127"/>
      <c r="L85" s="187"/>
      <c r="S85" s="10"/>
      <c r="T85" s="10"/>
      <c r="U85" s="10"/>
      <c r="V85" s="10"/>
      <c r="W85" s="10"/>
      <c r="X85" s="10"/>
      <c r="Y85" s="10"/>
      <c r="Z85" s="10"/>
      <c r="AA85" s="10"/>
      <c r="AB85" s="10"/>
      <c r="AC85" s="10"/>
      <c r="AD85" s="10"/>
      <c r="AE85" s="10"/>
    </row>
    <row r="86" s="10" customFormat="1" ht="19.92" customHeight="1">
      <c r="A86" s="10"/>
      <c r="B86" s="183"/>
      <c r="C86" s="127"/>
      <c r="D86" s="184" t="s">
        <v>198</v>
      </c>
      <c r="E86" s="185"/>
      <c r="F86" s="185"/>
      <c r="G86" s="185"/>
      <c r="H86" s="185"/>
      <c r="I86" s="185"/>
      <c r="J86" s="186">
        <f>J1814</f>
        <v>0</v>
      </c>
      <c r="K86" s="127"/>
      <c r="L86" s="187"/>
      <c r="S86" s="10"/>
      <c r="T86" s="10"/>
      <c r="U86" s="10"/>
      <c r="V86" s="10"/>
      <c r="W86" s="10"/>
      <c r="X86" s="10"/>
      <c r="Y86" s="10"/>
      <c r="Z86" s="10"/>
      <c r="AA86" s="10"/>
      <c r="AB86" s="10"/>
      <c r="AC86" s="10"/>
      <c r="AD86" s="10"/>
      <c r="AE86" s="10"/>
    </row>
    <row r="87" s="10" customFormat="1" ht="19.92" customHeight="1">
      <c r="A87" s="10"/>
      <c r="B87" s="183"/>
      <c r="C87" s="127"/>
      <c r="D87" s="184" t="s">
        <v>199</v>
      </c>
      <c r="E87" s="185"/>
      <c r="F87" s="185"/>
      <c r="G87" s="185"/>
      <c r="H87" s="185"/>
      <c r="I87" s="185"/>
      <c r="J87" s="186">
        <f>J1827</f>
        <v>0</v>
      </c>
      <c r="K87" s="127"/>
      <c r="L87" s="187"/>
      <c r="S87" s="10"/>
      <c r="T87" s="10"/>
      <c r="U87" s="10"/>
      <c r="V87" s="10"/>
      <c r="W87" s="10"/>
      <c r="X87" s="10"/>
      <c r="Y87" s="10"/>
      <c r="Z87" s="10"/>
      <c r="AA87" s="10"/>
      <c r="AB87" s="10"/>
      <c r="AC87" s="10"/>
      <c r="AD87" s="10"/>
      <c r="AE87" s="10"/>
    </row>
    <row r="88" s="10" customFormat="1" ht="19.92" customHeight="1">
      <c r="A88" s="10"/>
      <c r="B88" s="183"/>
      <c r="C88" s="127"/>
      <c r="D88" s="184" t="s">
        <v>200</v>
      </c>
      <c r="E88" s="185"/>
      <c r="F88" s="185"/>
      <c r="G88" s="185"/>
      <c r="H88" s="185"/>
      <c r="I88" s="185"/>
      <c r="J88" s="186">
        <f>J1848</f>
        <v>0</v>
      </c>
      <c r="K88" s="127"/>
      <c r="L88" s="187"/>
      <c r="S88" s="10"/>
      <c r="T88" s="10"/>
      <c r="U88" s="10"/>
      <c r="V88" s="10"/>
      <c r="W88" s="10"/>
      <c r="X88" s="10"/>
      <c r="Y88" s="10"/>
      <c r="Z88" s="10"/>
      <c r="AA88" s="10"/>
      <c r="AB88" s="10"/>
      <c r="AC88" s="10"/>
      <c r="AD88" s="10"/>
      <c r="AE88" s="10"/>
    </row>
    <row r="89" s="9" customFormat="1" ht="24.96" customHeight="1">
      <c r="A89" s="9"/>
      <c r="B89" s="177"/>
      <c r="C89" s="178"/>
      <c r="D89" s="179" t="s">
        <v>201</v>
      </c>
      <c r="E89" s="180"/>
      <c r="F89" s="180"/>
      <c r="G89" s="180"/>
      <c r="H89" s="180"/>
      <c r="I89" s="180"/>
      <c r="J89" s="181">
        <f>J1852</f>
        <v>0</v>
      </c>
      <c r="K89" s="178"/>
      <c r="L89" s="182"/>
      <c r="S89" s="9"/>
      <c r="T89" s="9"/>
      <c r="U89" s="9"/>
      <c r="V89" s="9"/>
      <c r="W89" s="9"/>
      <c r="X89" s="9"/>
      <c r="Y89" s="9"/>
      <c r="Z89" s="9"/>
      <c r="AA89" s="9"/>
      <c r="AB89" s="9"/>
      <c r="AC89" s="9"/>
      <c r="AD89" s="9"/>
      <c r="AE89" s="9"/>
    </row>
    <row r="90" s="10" customFormat="1" ht="19.92" customHeight="1">
      <c r="A90" s="10"/>
      <c r="B90" s="183"/>
      <c r="C90" s="127"/>
      <c r="D90" s="184" t="s">
        <v>202</v>
      </c>
      <c r="E90" s="185"/>
      <c r="F90" s="185"/>
      <c r="G90" s="185"/>
      <c r="H90" s="185"/>
      <c r="I90" s="185"/>
      <c r="J90" s="186">
        <f>J1853</f>
        <v>0</v>
      </c>
      <c r="K90" s="127"/>
      <c r="L90" s="187"/>
      <c r="S90" s="10"/>
      <c r="T90" s="10"/>
      <c r="U90" s="10"/>
      <c r="V90" s="10"/>
      <c r="W90" s="10"/>
      <c r="X90" s="10"/>
      <c r="Y90" s="10"/>
      <c r="Z90" s="10"/>
      <c r="AA90" s="10"/>
      <c r="AB90" s="10"/>
      <c r="AC90" s="10"/>
      <c r="AD90" s="10"/>
      <c r="AE90" s="10"/>
    </row>
    <row r="91" s="2" customFormat="1" ht="21.84"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6.96" customHeight="1">
      <c r="A92" s="40"/>
      <c r="B92" s="61"/>
      <c r="C92" s="62"/>
      <c r="D92" s="62"/>
      <c r="E92" s="62"/>
      <c r="F92" s="62"/>
      <c r="G92" s="62"/>
      <c r="H92" s="62"/>
      <c r="I92" s="62"/>
      <c r="J92" s="62"/>
      <c r="K92" s="62"/>
      <c r="L92" s="147"/>
      <c r="S92" s="40"/>
      <c r="T92" s="40"/>
      <c r="U92" s="40"/>
      <c r="V92" s="40"/>
      <c r="W92" s="40"/>
      <c r="X92" s="40"/>
      <c r="Y92" s="40"/>
      <c r="Z92" s="40"/>
      <c r="AA92" s="40"/>
      <c r="AB92" s="40"/>
      <c r="AC92" s="40"/>
      <c r="AD92" s="40"/>
      <c r="AE92" s="40"/>
    </row>
    <row r="96" s="2" customFormat="1" ht="6.96" customHeight="1">
      <c r="A96" s="40"/>
      <c r="B96" s="63"/>
      <c r="C96" s="64"/>
      <c r="D96" s="64"/>
      <c r="E96" s="64"/>
      <c r="F96" s="64"/>
      <c r="G96" s="64"/>
      <c r="H96" s="64"/>
      <c r="I96" s="64"/>
      <c r="J96" s="64"/>
      <c r="K96" s="64"/>
      <c r="L96" s="147"/>
      <c r="S96" s="40"/>
      <c r="T96" s="40"/>
      <c r="U96" s="40"/>
      <c r="V96" s="40"/>
      <c r="W96" s="40"/>
      <c r="X96" s="40"/>
      <c r="Y96" s="40"/>
      <c r="Z96" s="40"/>
      <c r="AA96" s="40"/>
      <c r="AB96" s="40"/>
      <c r="AC96" s="40"/>
      <c r="AD96" s="40"/>
      <c r="AE96" s="40"/>
    </row>
    <row r="97" s="2" customFormat="1" ht="24.96" customHeight="1">
      <c r="A97" s="40"/>
      <c r="B97" s="41"/>
      <c r="C97" s="25" t="s">
        <v>203</v>
      </c>
      <c r="D97" s="42"/>
      <c r="E97" s="42"/>
      <c r="F97" s="42"/>
      <c r="G97" s="42"/>
      <c r="H97" s="42"/>
      <c r="I97" s="42"/>
      <c r="J97" s="42"/>
      <c r="K97" s="42"/>
      <c r="L97" s="147"/>
      <c r="S97" s="40"/>
      <c r="T97" s="40"/>
      <c r="U97" s="40"/>
      <c r="V97" s="40"/>
      <c r="W97" s="40"/>
      <c r="X97" s="40"/>
      <c r="Y97" s="40"/>
      <c r="Z97" s="40"/>
      <c r="AA97" s="40"/>
      <c r="AB97" s="40"/>
      <c r="AC97" s="40"/>
      <c r="AD97" s="40"/>
      <c r="AE97" s="40"/>
    </row>
    <row r="98" s="2" customFormat="1" ht="6.96" customHeight="1">
      <c r="A98" s="40"/>
      <c r="B98" s="41"/>
      <c r="C98" s="42"/>
      <c r="D98" s="42"/>
      <c r="E98" s="42"/>
      <c r="F98" s="42"/>
      <c r="G98" s="42"/>
      <c r="H98" s="42"/>
      <c r="I98" s="42"/>
      <c r="J98" s="42"/>
      <c r="K98" s="42"/>
      <c r="L98" s="147"/>
      <c r="S98" s="40"/>
      <c r="T98" s="40"/>
      <c r="U98" s="40"/>
      <c r="V98" s="40"/>
      <c r="W98" s="40"/>
      <c r="X98" s="40"/>
      <c r="Y98" s="40"/>
      <c r="Z98" s="40"/>
      <c r="AA98" s="40"/>
      <c r="AB98" s="40"/>
      <c r="AC98" s="40"/>
      <c r="AD98" s="40"/>
      <c r="AE98" s="40"/>
    </row>
    <row r="99" s="2" customFormat="1" ht="12" customHeight="1">
      <c r="A99" s="40"/>
      <c r="B99" s="41"/>
      <c r="C99" s="34" t="s">
        <v>16</v>
      </c>
      <c r="D99" s="42"/>
      <c r="E99" s="42"/>
      <c r="F99" s="42"/>
      <c r="G99" s="42"/>
      <c r="H99" s="42"/>
      <c r="I99" s="42"/>
      <c r="J99" s="42"/>
      <c r="K99" s="42"/>
      <c r="L99" s="147"/>
      <c r="S99" s="40"/>
      <c r="T99" s="40"/>
      <c r="U99" s="40"/>
      <c r="V99" s="40"/>
      <c r="W99" s="40"/>
      <c r="X99" s="40"/>
      <c r="Y99" s="40"/>
      <c r="Z99" s="40"/>
      <c r="AA99" s="40"/>
      <c r="AB99" s="40"/>
      <c r="AC99" s="40"/>
      <c r="AD99" s="40"/>
      <c r="AE99" s="40"/>
    </row>
    <row r="100" s="2" customFormat="1" ht="16.5" customHeight="1">
      <c r="A100" s="40"/>
      <c r="B100" s="41"/>
      <c r="C100" s="42"/>
      <c r="D100" s="42"/>
      <c r="E100" s="172" t="str">
        <f>E7</f>
        <v>OPAVA ZÁPAD ON - REVITALIZACE</v>
      </c>
      <c r="F100" s="34"/>
      <c r="G100" s="34"/>
      <c r="H100" s="34"/>
      <c r="I100" s="42"/>
      <c r="J100" s="42"/>
      <c r="K100" s="42"/>
      <c r="L100" s="147"/>
      <c r="S100" s="40"/>
      <c r="T100" s="40"/>
      <c r="U100" s="40"/>
      <c r="V100" s="40"/>
      <c r="W100" s="40"/>
      <c r="X100" s="40"/>
      <c r="Y100" s="40"/>
      <c r="Z100" s="40"/>
      <c r="AA100" s="40"/>
      <c r="AB100" s="40"/>
      <c r="AC100" s="40"/>
      <c r="AD100" s="40"/>
      <c r="AE100" s="40"/>
    </row>
    <row r="101" s="2" customFormat="1" ht="12" customHeight="1">
      <c r="A101" s="40"/>
      <c r="B101" s="41"/>
      <c r="C101" s="34" t="s">
        <v>166</v>
      </c>
      <c r="D101" s="42"/>
      <c r="E101" s="42"/>
      <c r="F101" s="42"/>
      <c r="G101" s="42"/>
      <c r="H101" s="42"/>
      <c r="I101" s="42"/>
      <c r="J101" s="42"/>
      <c r="K101" s="42"/>
      <c r="L101" s="147"/>
      <c r="S101" s="40"/>
      <c r="T101" s="40"/>
      <c r="U101" s="40"/>
      <c r="V101" s="40"/>
      <c r="W101" s="40"/>
      <c r="X101" s="40"/>
      <c r="Y101" s="40"/>
      <c r="Z101" s="40"/>
      <c r="AA101" s="40"/>
      <c r="AB101" s="40"/>
      <c r="AC101" s="40"/>
      <c r="AD101" s="40"/>
      <c r="AE101" s="40"/>
    </row>
    <row r="102" s="2" customFormat="1" ht="16.5" customHeight="1">
      <c r="A102" s="40"/>
      <c r="B102" s="41"/>
      <c r="C102" s="42"/>
      <c r="D102" s="42"/>
      <c r="E102" s="71" t="str">
        <f>E9</f>
        <v>SO 01 - VÝPRAVNÍ BUDOVA</v>
      </c>
      <c r="F102" s="42"/>
      <c r="G102" s="42"/>
      <c r="H102" s="42"/>
      <c r="I102" s="42"/>
      <c r="J102" s="42"/>
      <c r="K102" s="42"/>
      <c r="L102" s="147"/>
      <c r="S102" s="40"/>
      <c r="T102" s="40"/>
      <c r="U102" s="40"/>
      <c r="V102" s="40"/>
      <c r="W102" s="40"/>
      <c r="X102" s="40"/>
      <c r="Y102" s="40"/>
      <c r="Z102" s="40"/>
      <c r="AA102" s="40"/>
      <c r="AB102" s="40"/>
      <c r="AC102" s="40"/>
      <c r="AD102" s="40"/>
      <c r="AE102" s="40"/>
    </row>
    <row r="103" s="2" customFormat="1" ht="6.96" customHeight="1">
      <c r="A103" s="40"/>
      <c r="B103" s="41"/>
      <c r="C103" s="42"/>
      <c r="D103" s="42"/>
      <c r="E103" s="42"/>
      <c r="F103" s="42"/>
      <c r="G103" s="42"/>
      <c r="H103" s="42"/>
      <c r="I103" s="42"/>
      <c r="J103" s="42"/>
      <c r="K103" s="42"/>
      <c r="L103" s="147"/>
      <c r="S103" s="40"/>
      <c r="T103" s="40"/>
      <c r="U103" s="40"/>
      <c r="V103" s="40"/>
      <c r="W103" s="40"/>
      <c r="X103" s="40"/>
      <c r="Y103" s="40"/>
      <c r="Z103" s="40"/>
      <c r="AA103" s="40"/>
      <c r="AB103" s="40"/>
      <c r="AC103" s="40"/>
      <c r="AD103" s="40"/>
      <c r="AE103" s="40"/>
    </row>
    <row r="104" s="2" customFormat="1" ht="12" customHeight="1">
      <c r="A104" s="40"/>
      <c r="B104" s="41"/>
      <c r="C104" s="34" t="s">
        <v>22</v>
      </c>
      <c r="D104" s="42"/>
      <c r="E104" s="42"/>
      <c r="F104" s="29" t="str">
        <f>F12</f>
        <v>Opava</v>
      </c>
      <c r="G104" s="42"/>
      <c r="H104" s="42"/>
      <c r="I104" s="34" t="s">
        <v>24</v>
      </c>
      <c r="J104" s="74" t="str">
        <f>IF(J12="","",J12)</f>
        <v>24. 11. 2020</v>
      </c>
      <c r="K104" s="42"/>
      <c r="L104" s="147"/>
      <c r="S104" s="40"/>
      <c r="T104" s="40"/>
      <c r="U104" s="40"/>
      <c r="V104" s="40"/>
      <c r="W104" s="40"/>
      <c r="X104" s="40"/>
      <c r="Y104" s="40"/>
      <c r="Z104" s="40"/>
      <c r="AA104" s="40"/>
      <c r="AB104" s="40"/>
      <c r="AC104" s="40"/>
      <c r="AD104" s="40"/>
      <c r="AE104" s="40"/>
    </row>
    <row r="105" s="2" customFormat="1" ht="6.96" customHeight="1">
      <c r="A105" s="40"/>
      <c r="B105" s="41"/>
      <c r="C105" s="42"/>
      <c r="D105" s="42"/>
      <c r="E105" s="42"/>
      <c r="F105" s="42"/>
      <c r="G105" s="42"/>
      <c r="H105" s="42"/>
      <c r="I105" s="42"/>
      <c r="J105" s="42"/>
      <c r="K105" s="42"/>
      <c r="L105" s="147"/>
      <c r="S105" s="40"/>
      <c r="T105" s="40"/>
      <c r="U105" s="40"/>
      <c r="V105" s="40"/>
      <c r="W105" s="40"/>
      <c r="X105" s="40"/>
      <c r="Y105" s="40"/>
      <c r="Z105" s="40"/>
      <c r="AA105" s="40"/>
      <c r="AB105" s="40"/>
      <c r="AC105" s="40"/>
      <c r="AD105" s="40"/>
      <c r="AE105" s="40"/>
    </row>
    <row r="106" s="2" customFormat="1" ht="25.65" customHeight="1">
      <c r="A106" s="40"/>
      <c r="B106" s="41"/>
      <c r="C106" s="34" t="s">
        <v>26</v>
      </c>
      <c r="D106" s="42"/>
      <c r="E106" s="42"/>
      <c r="F106" s="29" t="str">
        <f>E15</f>
        <v xml:space="preserve">SPRÁVA ŽELEZNIČNÍ DOPRAVNÍ  CESTY, s.o.</v>
      </c>
      <c r="G106" s="42"/>
      <c r="H106" s="42"/>
      <c r="I106" s="34" t="s">
        <v>33</v>
      </c>
      <c r="J106" s="38" t="str">
        <f>E21</f>
        <v>KOHL Architekti, s.r.o.</v>
      </c>
      <c r="K106" s="42"/>
      <c r="L106" s="147"/>
      <c r="S106" s="40"/>
      <c r="T106" s="40"/>
      <c r="U106" s="40"/>
      <c r="V106" s="40"/>
      <c r="W106" s="40"/>
      <c r="X106" s="40"/>
      <c r="Y106" s="40"/>
      <c r="Z106" s="40"/>
      <c r="AA106" s="40"/>
      <c r="AB106" s="40"/>
      <c r="AC106" s="40"/>
      <c r="AD106" s="40"/>
      <c r="AE106" s="40"/>
    </row>
    <row r="107" s="2" customFormat="1" ht="15.15" customHeight="1">
      <c r="A107" s="40"/>
      <c r="B107" s="41"/>
      <c r="C107" s="34" t="s">
        <v>31</v>
      </c>
      <c r="D107" s="42"/>
      <c r="E107" s="42"/>
      <c r="F107" s="29" t="str">
        <f>IF(E18="","",E18)</f>
        <v>Vyplň údaj</v>
      </c>
      <c r="G107" s="42"/>
      <c r="H107" s="42"/>
      <c r="I107" s="34" t="s">
        <v>36</v>
      </c>
      <c r="J107" s="38" t="str">
        <f>E24</f>
        <v xml:space="preserve"> </v>
      </c>
      <c r="K107" s="42"/>
      <c r="L107" s="147"/>
      <c r="S107" s="40"/>
      <c r="T107" s="40"/>
      <c r="U107" s="40"/>
      <c r="V107" s="40"/>
      <c r="W107" s="40"/>
      <c r="X107" s="40"/>
      <c r="Y107" s="40"/>
      <c r="Z107" s="40"/>
      <c r="AA107" s="40"/>
      <c r="AB107" s="40"/>
      <c r="AC107" s="40"/>
      <c r="AD107" s="40"/>
      <c r="AE107" s="40"/>
    </row>
    <row r="108" s="2" customFormat="1" ht="10.32" customHeight="1">
      <c r="A108" s="40"/>
      <c r="B108" s="41"/>
      <c r="C108" s="42"/>
      <c r="D108" s="42"/>
      <c r="E108" s="42"/>
      <c r="F108" s="42"/>
      <c r="G108" s="42"/>
      <c r="H108" s="42"/>
      <c r="I108" s="42"/>
      <c r="J108" s="42"/>
      <c r="K108" s="42"/>
      <c r="L108" s="147"/>
      <c r="S108" s="40"/>
      <c r="T108" s="40"/>
      <c r="U108" s="40"/>
      <c r="V108" s="40"/>
      <c r="W108" s="40"/>
      <c r="X108" s="40"/>
      <c r="Y108" s="40"/>
      <c r="Z108" s="40"/>
      <c r="AA108" s="40"/>
      <c r="AB108" s="40"/>
      <c r="AC108" s="40"/>
      <c r="AD108" s="40"/>
      <c r="AE108" s="40"/>
    </row>
    <row r="109" s="11" customFormat="1" ht="29.28" customHeight="1">
      <c r="A109" s="188"/>
      <c r="B109" s="189"/>
      <c r="C109" s="190" t="s">
        <v>204</v>
      </c>
      <c r="D109" s="191" t="s">
        <v>59</v>
      </c>
      <c r="E109" s="191" t="s">
        <v>55</v>
      </c>
      <c r="F109" s="191" t="s">
        <v>56</v>
      </c>
      <c r="G109" s="191" t="s">
        <v>205</v>
      </c>
      <c r="H109" s="191" t="s">
        <v>206</v>
      </c>
      <c r="I109" s="191" t="s">
        <v>207</v>
      </c>
      <c r="J109" s="191" t="s">
        <v>170</v>
      </c>
      <c r="K109" s="192" t="s">
        <v>208</v>
      </c>
      <c r="L109" s="193"/>
      <c r="M109" s="94" t="s">
        <v>28</v>
      </c>
      <c r="N109" s="95" t="s">
        <v>44</v>
      </c>
      <c r="O109" s="95" t="s">
        <v>209</v>
      </c>
      <c r="P109" s="95" t="s">
        <v>210</v>
      </c>
      <c r="Q109" s="95" t="s">
        <v>211</v>
      </c>
      <c r="R109" s="95" t="s">
        <v>212</v>
      </c>
      <c r="S109" s="95" t="s">
        <v>213</v>
      </c>
      <c r="T109" s="96" t="s">
        <v>214</v>
      </c>
      <c r="U109" s="188"/>
      <c r="V109" s="188"/>
      <c r="W109" s="188"/>
      <c r="X109" s="188"/>
      <c r="Y109" s="188"/>
      <c r="Z109" s="188"/>
      <c r="AA109" s="188"/>
      <c r="AB109" s="188"/>
      <c r="AC109" s="188"/>
      <c r="AD109" s="188"/>
      <c r="AE109" s="188"/>
    </row>
    <row r="110" s="2" customFormat="1" ht="22.8" customHeight="1">
      <c r="A110" s="40"/>
      <c r="B110" s="41"/>
      <c r="C110" s="101" t="s">
        <v>215</v>
      </c>
      <c r="D110" s="42"/>
      <c r="E110" s="42"/>
      <c r="F110" s="42"/>
      <c r="G110" s="42"/>
      <c r="H110" s="42"/>
      <c r="I110" s="42"/>
      <c r="J110" s="194">
        <f>BK110</f>
        <v>0</v>
      </c>
      <c r="K110" s="42"/>
      <c r="L110" s="46"/>
      <c r="M110" s="97"/>
      <c r="N110" s="195"/>
      <c r="O110" s="98"/>
      <c r="P110" s="196">
        <f>P111+P986+P1852</f>
        <v>0</v>
      </c>
      <c r="Q110" s="98"/>
      <c r="R110" s="196">
        <f>R111+R986+R1852</f>
        <v>2169.9752558599998</v>
      </c>
      <c r="S110" s="98"/>
      <c r="T110" s="197">
        <f>T111+T986+T1852</f>
        <v>2022.38825696</v>
      </c>
      <c r="U110" s="40"/>
      <c r="V110" s="40"/>
      <c r="W110" s="40"/>
      <c r="X110" s="40"/>
      <c r="Y110" s="40"/>
      <c r="Z110" s="40"/>
      <c r="AA110" s="40"/>
      <c r="AB110" s="40"/>
      <c r="AC110" s="40"/>
      <c r="AD110" s="40"/>
      <c r="AE110" s="40"/>
      <c r="AT110" s="19" t="s">
        <v>73</v>
      </c>
      <c r="AU110" s="19" t="s">
        <v>171</v>
      </c>
      <c r="BK110" s="198">
        <f>BK111+BK986+BK1852</f>
        <v>0</v>
      </c>
    </row>
    <row r="111" s="12" customFormat="1" ht="25.92" customHeight="1">
      <c r="A111" s="12"/>
      <c r="B111" s="199"/>
      <c r="C111" s="200"/>
      <c r="D111" s="201" t="s">
        <v>73</v>
      </c>
      <c r="E111" s="202" t="s">
        <v>216</v>
      </c>
      <c r="F111" s="202" t="s">
        <v>217</v>
      </c>
      <c r="G111" s="200"/>
      <c r="H111" s="200"/>
      <c r="I111" s="203"/>
      <c r="J111" s="204">
        <f>BK111</f>
        <v>0</v>
      </c>
      <c r="K111" s="200"/>
      <c r="L111" s="205"/>
      <c r="M111" s="206"/>
      <c r="N111" s="207"/>
      <c r="O111" s="207"/>
      <c r="P111" s="208">
        <f>P112+P150+P154+P230+P340+P663+P967+P983</f>
        <v>0</v>
      </c>
      <c r="Q111" s="207"/>
      <c r="R111" s="208">
        <f>R112+R150+R154+R230+R340+R663+R967+R983</f>
        <v>1867.8834438599997</v>
      </c>
      <c r="S111" s="207"/>
      <c r="T111" s="209">
        <f>T112+T150+T154+T230+T340+T663+T967+T983</f>
        <v>1845.4148460000001</v>
      </c>
      <c r="U111" s="12"/>
      <c r="V111" s="12"/>
      <c r="W111" s="12"/>
      <c r="X111" s="12"/>
      <c r="Y111" s="12"/>
      <c r="Z111" s="12"/>
      <c r="AA111" s="12"/>
      <c r="AB111" s="12"/>
      <c r="AC111" s="12"/>
      <c r="AD111" s="12"/>
      <c r="AE111" s="12"/>
      <c r="AR111" s="210" t="s">
        <v>81</v>
      </c>
      <c r="AT111" s="211" t="s">
        <v>73</v>
      </c>
      <c r="AU111" s="211" t="s">
        <v>74</v>
      </c>
      <c r="AY111" s="210" t="s">
        <v>218</v>
      </c>
      <c r="BK111" s="212">
        <f>BK112+BK150+BK154+BK230+BK340+BK663+BK967+BK983</f>
        <v>0</v>
      </c>
    </row>
    <row r="112" s="12" customFormat="1" ht="22.8" customHeight="1">
      <c r="A112" s="12"/>
      <c r="B112" s="199"/>
      <c r="C112" s="200"/>
      <c r="D112" s="201" t="s">
        <v>73</v>
      </c>
      <c r="E112" s="213" t="s">
        <v>81</v>
      </c>
      <c r="F112" s="213" t="s">
        <v>219</v>
      </c>
      <c r="G112" s="200"/>
      <c r="H112" s="200"/>
      <c r="I112" s="203"/>
      <c r="J112" s="214">
        <f>BK112</f>
        <v>0</v>
      </c>
      <c r="K112" s="200"/>
      <c r="L112" s="205"/>
      <c r="M112" s="206"/>
      <c r="N112" s="207"/>
      <c r="O112" s="207"/>
      <c r="P112" s="208">
        <f>SUM(P113:P149)</f>
        <v>0</v>
      </c>
      <c r="Q112" s="207"/>
      <c r="R112" s="208">
        <f>SUM(R113:R149)</f>
        <v>0</v>
      </c>
      <c r="S112" s="207"/>
      <c r="T112" s="209">
        <f>SUM(T113:T149)</f>
        <v>22.100000000000001</v>
      </c>
      <c r="U112" s="12"/>
      <c r="V112" s="12"/>
      <c r="W112" s="12"/>
      <c r="X112" s="12"/>
      <c r="Y112" s="12"/>
      <c r="Z112" s="12"/>
      <c r="AA112" s="12"/>
      <c r="AB112" s="12"/>
      <c r="AC112" s="12"/>
      <c r="AD112" s="12"/>
      <c r="AE112" s="12"/>
      <c r="AR112" s="210" t="s">
        <v>81</v>
      </c>
      <c r="AT112" s="211" t="s">
        <v>73</v>
      </c>
      <c r="AU112" s="211" t="s">
        <v>81</v>
      </c>
      <c r="AY112" s="210" t="s">
        <v>218</v>
      </c>
      <c r="BK112" s="212">
        <f>SUM(BK113:BK149)</f>
        <v>0</v>
      </c>
    </row>
    <row r="113" s="2" customFormat="1" ht="62.7" customHeight="1">
      <c r="A113" s="40"/>
      <c r="B113" s="41"/>
      <c r="C113" s="215" t="s">
        <v>81</v>
      </c>
      <c r="D113" s="215" t="s">
        <v>220</v>
      </c>
      <c r="E113" s="216" t="s">
        <v>221</v>
      </c>
      <c r="F113" s="217" t="s">
        <v>222</v>
      </c>
      <c r="G113" s="218" t="s">
        <v>223</v>
      </c>
      <c r="H113" s="219">
        <v>85</v>
      </c>
      <c r="I113" s="220"/>
      <c r="J113" s="221">
        <f>ROUND(I113*H113,2)</f>
        <v>0</v>
      </c>
      <c r="K113" s="217" t="s">
        <v>224</v>
      </c>
      <c r="L113" s="46"/>
      <c r="M113" s="222" t="s">
        <v>28</v>
      </c>
      <c r="N113" s="223" t="s">
        <v>45</v>
      </c>
      <c r="O113" s="86"/>
      <c r="P113" s="224">
        <f>O113*H113</f>
        <v>0</v>
      </c>
      <c r="Q113" s="224">
        <v>0</v>
      </c>
      <c r="R113" s="224">
        <f>Q113*H113</f>
        <v>0</v>
      </c>
      <c r="S113" s="224">
        <v>0.26000000000000001</v>
      </c>
      <c r="T113" s="225">
        <f>S113*H113</f>
        <v>22.100000000000001</v>
      </c>
      <c r="U113" s="40"/>
      <c r="V113" s="40"/>
      <c r="W113" s="40"/>
      <c r="X113" s="40"/>
      <c r="Y113" s="40"/>
      <c r="Z113" s="40"/>
      <c r="AA113" s="40"/>
      <c r="AB113" s="40"/>
      <c r="AC113" s="40"/>
      <c r="AD113" s="40"/>
      <c r="AE113" s="40"/>
      <c r="AR113" s="226" t="s">
        <v>225</v>
      </c>
      <c r="AT113" s="226" t="s">
        <v>220</v>
      </c>
      <c r="AU113" s="226" t="s">
        <v>83</v>
      </c>
      <c r="AY113" s="19" t="s">
        <v>218</v>
      </c>
      <c r="BE113" s="227">
        <f>IF(N113="základní",J113,0)</f>
        <v>0</v>
      </c>
      <c r="BF113" s="227">
        <f>IF(N113="snížená",J113,0)</f>
        <v>0</v>
      </c>
      <c r="BG113" s="227">
        <f>IF(N113="zákl. přenesená",J113,0)</f>
        <v>0</v>
      </c>
      <c r="BH113" s="227">
        <f>IF(N113="sníž. přenesená",J113,0)</f>
        <v>0</v>
      </c>
      <c r="BI113" s="227">
        <f>IF(N113="nulová",J113,0)</f>
        <v>0</v>
      </c>
      <c r="BJ113" s="19" t="s">
        <v>81</v>
      </c>
      <c r="BK113" s="227">
        <f>ROUND(I113*H113,2)</f>
        <v>0</v>
      </c>
      <c r="BL113" s="19" t="s">
        <v>225</v>
      </c>
      <c r="BM113" s="226" t="s">
        <v>226</v>
      </c>
    </row>
    <row r="114" s="2" customFormat="1">
      <c r="A114" s="40"/>
      <c r="B114" s="41"/>
      <c r="C114" s="42"/>
      <c r="D114" s="228" t="s">
        <v>227</v>
      </c>
      <c r="E114" s="42"/>
      <c r="F114" s="229" t="s">
        <v>222</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227</v>
      </c>
      <c r="AU114" s="19" t="s">
        <v>83</v>
      </c>
    </row>
    <row r="115" s="2" customFormat="1" ht="37.8" customHeight="1">
      <c r="A115" s="40"/>
      <c r="B115" s="41"/>
      <c r="C115" s="215" t="s">
        <v>83</v>
      </c>
      <c r="D115" s="215" t="s">
        <v>220</v>
      </c>
      <c r="E115" s="216" t="s">
        <v>228</v>
      </c>
      <c r="F115" s="217" t="s">
        <v>229</v>
      </c>
      <c r="G115" s="218" t="s">
        <v>230</v>
      </c>
      <c r="H115" s="219">
        <v>30</v>
      </c>
      <c r="I115" s="220"/>
      <c r="J115" s="221">
        <f>ROUND(I115*H115,2)</f>
        <v>0</v>
      </c>
      <c r="K115" s="217" t="s">
        <v>224</v>
      </c>
      <c r="L115" s="46"/>
      <c r="M115" s="222" t="s">
        <v>28</v>
      </c>
      <c r="N115" s="223" t="s">
        <v>45</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225</v>
      </c>
      <c r="AT115" s="226" t="s">
        <v>220</v>
      </c>
      <c r="AU115" s="226" t="s">
        <v>83</v>
      </c>
      <c r="AY115" s="19" t="s">
        <v>218</v>
      </c>
      <c r="BE115" s="227">
        <f>IF(N115="základní",J115,0)</f>
        <v>0</v>
      </c>
      <c r="BF115" s="227">
        <f>IF(N115="snížená",J115,0)</f>
        <v>0</v>
      </c>
      <c r="BG115" s="227">
        <f>IF(N115="zákl. přenesená",J115,0)</f>
        <v>0</v>
      </c>
      <c r="BH115" s="227">
        <f>IF(N115="sníž. přenesená",J115,0)</f>
        <v>0</v>
      </c>
      <c r="BI115" s="227">
        <f>IF(N115="nulová",J115,0)</f>
        <v>0</v>
      </c>
      <c r="BJ115" s="19" t="s">
        <v>81</v>
      </c>
      <c r="BK115" s="227">
        <f>ROUND(I115*H115,2)</f>
        <v>0</v>
      </c>
      <c r="BL115" s="19" t="s">
        <v>225</v>
      </c>
      <c r="BM115" s="226" t="s">
        <v>231</v>
      </c>
    </row>
    <row r="116" s="2" customFormat="1">
      <c r="A116" s="40"/>
      <c r="B116" s="41"/>
      <c r="C116" s="42"/>
      <c r="D116" s="228" t="s">
        <v>227</v>
      </c>
      <c r="E116" s="42"/>
      <c r="F116" s="229" t="s">
        <v>229</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227</v>
      </c>
      <c r="AU116" s="19" t="s">
        <v>83</v>
      </c>
    </row>
    <row r="117" s="13" customFormat="1">
      <c r="A117" s="13"/>
      <c r="B117" s="233"/>
      <c r="C117" s="234"/>
      <c r="D117" s="228" t="s">
        <v>232</v>
      </c>
      <c r="E117" s="235" t="s">
        <v>28</v>
      </c>
      <c r="F117" s="236" t="s">
        <v>233</v>
      </c>
      <c r="G117" s="234"/>
      <c r="H117" s="237">
        <v>30</v>
      </c>
      <c r="I117" s="238"/>
      <c r="J117" s="234"/>
      <c r="K117" s="234"/>
      <c r="L117" s="239"/>
      <c r="M117" s="240"/>
      <c r="N117" s="241"/>
      <c r="O117" s="241"/>
      <c r="P117" s="241"/>
      <c r="Q117" s="241"/>
      <c r="R117" s="241"/>
      <c r="S117" s="241"/>
      <c r="T117" s="242"/>
      <c r="U117" s="13"/>
      <c r="V117" s="13"/>
      <c r="W117" s="13"/>
      <c r="X117" s="13"/>
      <c r="Y117" s="13"/>
      <c r="Z117" s="13"/>
      <c r="AA117" s="13"/>
      <c r="AB117" s="13"/>
      <c r="AC117" s="13"/>
      <c r="AD117" s="13"/>
      <c r="AE117" s="13"/>
      <c r="AT117" s="243" t="s">
        <v>232</v>
      </c>
      <c r="AU117" s="243" t="s">
        <v>83</v>
      </c>
      <c r="AV117" s="13" t="s">
        <v>83</v>
      </c>
      <c r="AW117" s="13" t="s">
        <v>35</v>
      </c>
      <c r="AX117" s="13" t="s">
        <v>81</v>
      </c>
      <c r="AY117" s="243" t="s">
        <v>218</v>
      </c>
    </row>
    <row r="118" s="2" customFormat="1" ht="49.05" customHeight="1">
      <c r="A118" s="40"/>
      <c r="B118" s="41"/>
      <c r="C118" s="215" t="s">
        <v>95</v>
      </c>
      <c r="D118" s="215" t="s">
        <v>220</v>
      </c>
      <c r="E118" s="216" t="s">
        <v>234</v>
      </c>
      <c r="F118" s="217" t="s">
        <v>235</v>
      </c>
      <c r="G118" s="218" t="s">
        <v>230</v>
      </c>
      <c r="H118" s="219">
        <v>300</v>
      </c>
      <c r="I118" s="220"/>
      <c r="J118" s="221">
        <f>ROUND(I118*H118,2)</f>
        <v>0</v>
      </c>
      <c r="K118" s="217" t="s">
        <v>236</v>
      </c>
      <c r="L118" s="46"/>
      <c r="M118" s="222" t="s">
        <v>28</v>
      </c>
      <c r="N118" s="223" t="s">
        <v>45</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225</v>
      </c>
      <c r="AT118" s="226" t="s">
        <v>220</v>
      </c>
      <c r="AU118" s="226" t="s">
        <v>83</v>
      </c>
      <c r="AY118" s="19" t="s">
        <v>218</v>
      </c>
      <c r="BE118" s="227">
        <f>IF(N118="základní",J118,0)</f>
        <v>0</v>
      </c>
      <c r="BF118" s="227">
        <f>IF(N118="snížená",J118,0)</f>
        <v>0</v>
      </c>
      <c r="BG118" s="227">
        <f>IF(N118="zákl. přenesená",J118,0)</f>
        <v>0</v>
      </c>
      <c r="BH118" s="227">
        <f>IF(N118="sníž. přenesená",J118,0)</f>
        <v>0</v>
      </c>
      <c r="BI118" s="227">
        <f>IF(N118="nulová",J118,0)</f>
        <v>0</v>
      </c>
      <c r="BJ118" s="19" t="s">
        <v>81</v>
      </c>
      <c r="BK118" s="227">
        <f>ROUND(I118*H118,2)</f>
        <v>0</v>
      </c>
      <c r="BL118" s="19" t="s">
        <v>225</v>
      </c>
      <c r="BM118" s="226" t="s">
        <v>237</v>
      </c>
    </row>
    <row r="119" s="2" customFormat="1">
      <c r="A119" s="40"/>
      <c r="B119" s="41"/>
      <c r="C119" s="42"/>
      <c r="D119" s="228" t="s">
        <v>227</v>
      </c>
      <c r="E119" s="42"/>
      <c r="F119" s="229" t="s">
        <v>235</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227</v>
      </c>
      <c r="AU119" s="19" t="s">
        <v>83</v>
      </c>
    </row>
    <row r="120" s="13" customFormat="1">
      <c r="A120" s="13"/>
      <c r="B120" s="233"/>
      <c r="C120" s="234"/>
      <c r="D120" s="228" t="s">
        <v>232</v>
      </c>
      <c r="E120" s="235" t="s">
        <v>28</v>
      </c>
      <c r="F120" s="236" t="s">
        <v>238</v>
      </c>
      <c r="G120" s="234"/>
      <c r="H120" s="237">
        <v>300</v>
      </c>
      <c r="I120" s="238"/>
      <c r="J120" s="234"/>
      <c r="K120" s="234"/>
      <c r="L120" s="239"/>
      <c r="M120" s="240"/>
      <c r="N120" s="241"/>
      <c r="O120" s="241"/>
      <c r="P120" s="241"/>
      <c r="Q120" s="241"/>
      <c r="R120" s="241"/>
      <c r="S120" s="241"/>
      <c r="T120" s="242"/>
      <c r="U120" s="13"/>
      <c r="V120" s="13"/>
      <c r="W120" s="13"/>
      <c r="X120" s="13"/>
      <c r="Y120" s="13"/>
      <c r="Z120" s="13"/>
      <c r="AA120" s="13"/>
      <c r="AB120" s="13"/>
      <c r="AC120" s="13"/>
      <c r="AD120" s="13"/>
      <c r="AE120" s="13"/>
      <c r="AT120" s="243" t="s">
        <v>232</v>
      </c>
      <c r="AU120" s="243" t="s">
        <v>83</v>
      </c>
      <c r="AV120" s="13" t="s">
        <v>83</v>
      </c>
      <c r="AW120" s="13" t="s">
        <v>35</v>
      </c>
      <c r="AX120" s="13" t="s">
        <v>81</v>
      </c>
      <c r="AY120" s="243" t="s">
        <v>218</v>
      </c>
    </row>
    <row r="121" s="2" customFormat="1" ht="62.7" customHeight="1">
      <c r="A121" s="40"/>
      <c r="B121" s="41"/>
      <c r="C121" s="215" t="s">
        <v>225</v>
      </c>
      <c r="D121" s="215" t="s">
        <v>220</v>
      </c>
      <c r="E121" s="216" t="s">
        <v>239</v>
      </c>
      <c r="F121" s="217" t="s">
        <v>240</v>
      </c>
      <c r="G121" s="218" t="s">
        <v>230</v>
      </c>
      <c r="H121" s="219">
        <v>300</v>
      </c>
      <c r="I121" s="220"/>
      <c r="J121" s="221">
        <f>ROUND(I121*H121,2)</f>
        <v>0</v>
      </c>
      <c r="K121" s="217" t="s">
        <v>236</v>
      </c>
      <c r="L121" s="46"/>
      <c r="M121" s="222" t="s">
        <v>28</v>
      </c>
      <c r="N121" s="223" t="s">
        <v>45</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225</v>
      </c>
      <c r="AT121" s="226" t="s">
        <v>220</v>
      </c>
      <c r="AU121" s="226" t="s">
        <v>83</v>
      </c>
      <c r="AY121" s="19" t="s">
        <v>218</v>
      </c>
      <c r="BE121" s="227">
        <f>IF(N121="základní",J121,0)</f>
        <v>0</v>
      </c>
      <c r="BF121" s="227">
        <f>IF(N121="snížená",J121,0)</f>
        <v>0</v>
      </c>
      <c r="BG121" s="227">
        <f>IF(N121="zákl. přenesená",J121,0)</f>
        <v>0</v>
      </c>
      <c r="BH121" s="227">
        <f>IF(N121="sníž. přenesená",J121,0)</f>
        <v>0</v>
      </c>
      <c r="BI121" s="227">
        <f>IF(N121="nulová",J121,0)</f>
        <v>0</v>
      </c>
      <c r="BJ121" s="19" t="s">
        <v>81</v>
      </c>
      <c r="BK121" s="227">
        <f>ROUND(I121*H121,2)</f>
        <v>0</v>
      </c>
      <c r="BL121" s="19" t="s">
        <v>225</v>
      </c>
      <c r="BM121" s="226" t="s">
        <v>241</v>
      </c>
    </row>
    <row r="122" s="2" customFormat="1">
      <c r="A122" s="40"/>
      <c r="B122" s="41"/>
      <c r="C122" s="42"/>
      <c r="D122" s="228" t="s">
        <v>227</v>
      </c>
      <c r="E122" s="42"/>
      <c r="F122" s="229" t="s">
        <v>240</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227</v>
      </c>
      <c r="AU122" s="19" t="s">
        <v>83</v>
      </c>
    </row>
    <row r="123" s="2" customFormat="1" ht="24.15" customHeight="1">
      <c r="A123" s="40"/>
      <c r="B123" s="41"/>
      <c r="C123" s="215" t="s">
        <v>242</v>
      </c>
      <c r="D123" s="215" t="s">
        <v>220</v>
      </c>
      <c r="E123" s="216" t="s">
        <v>243</v>
      </c>
      <c r="F123" s="217" t="s">
        <v>244</v>
      </c>
      <c r="G123" s="218" t="s">
        <v>230</v>
      </c>
      <c r="H123" s="219">
        <v>29.899999999999999</v>
      </c>
      <c r="I123" s="220"/>
      <c r="J123" s="221">
        <f>ROUND(I123*H123,2)</f>
        <v>0</v>
      </c>
      <c r="K123" s="217" t="s">
        <v>236</v>
      </c>
      <c r="L123" s="46"/>
      <c r="M123" s="222" t="s">
        <v>28</v>
      </c>
      <c r="N123" s="223" t="s">
        <v>45</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225</v>
      </c>
      <c r="AT123" s="226" t="s">
        <v>220</v>
      </c>
      <c r="AU123" s="226" t="s">
        <v>83</v>
      </c>
      <c r="AY123" s="19" t="s">
        <v>218</v>
      </c>
      <c r="BE123" s="227">
        <f>IF(N123="základní",J123,0)</f>
        <v>0</v>
      </c>
      <c r="BF123" s="227">
        <f>IF(N123="snížená",J123,0)</f>
        <v>0</v>
      </c>
      <c r="BG123" s="227">
        <f>IF(N123="zákl. přenesená",J123,0)</f>
        <v>0</v>
      </c>
      <c r="BH123" s="227">
        <f>IF(N123="sníž. přenesená",J123,0)</f>
        <v>0</v>
      </c>
      <c r="BI123" s="227">
        <f>IF(N123="nulová",J123,0)</f>
        <v>0</v>
      </c>
      <c r="BJ123" s="19" t="s">
        <v>81</v>
      </c>
      <c r="BK123" s="227">
        <f>ROUND(I123*H123,2)</f>
        <v>0</v>
      </c>
      <c r="BL123" s="19" t="s">
        <v>225</v>
      </c>
      <c r="BM123" s="226" t="s">
        <v>245</v>
      </c>
    </row>
    <row r="124" s="2" customFormat="1">
      <c r="A124" s="40"/>
      <c r="B124" s="41"/>
      <c r="C124" s="42"/>
      <c r="D124" s="228" t="s">
        <v>227</v>
      </c>
      <c r="E124" s="42"/>
      <c r="F124" s="229" t="s">
        <v>244</v>
      </c>
      <c r="G124" s="42"/>
      <c r="H124" s="42"/>
      <c r="I124" s="230"/>
      <c r="J124" s="42"/>
      <c r="K124" s="42"/>
      <c r="L124" s="46"/>
      <c r="M124" s="231"/>
      <c r="N124" s="232"/>
      <c r="O124" s="86"/>
      <c r="P124" s="86"/>
      <c r="Q124" s="86"/>
      <c r="R124" s="86"/>
      <c r="S124" s="86"/>
      <c r="T124" s="87"/>
      <c r="U124" s="40"/>
      <c r="V124" s="40"/>
      <c r="W124" s="40"/>
      <c r="X124" s="40"/>
      <c r="Y124" s="40"/>
      <c r="Z124" s="40"/>
      <c r="AA124" s="40"/>
      <c r="AB124" s="40"/>
      <c r="AC124" s="40"/>
      <c r="AD124" s="40"/>
      <c r="AE124" s="40"/>
      <c r="AT124" s="19" t="s">
        <v>227</v>
      </c>
      <c r="AU124" s="19" t="s">
        <v>83</v>
      </c>
    </row>
    <row r="125" s="13" customFormat="1">
      <c r="A125" s="13"/>
      <c r="B125" s="233"/>
      <c r="C125" s="234"/>
      <c r="D125" s="228" t="s">
        <v>232</v>
      </c>
      <c r="E125" s="235" t="s">
        <v>28</v>
      </c>
      <c r="F125" s="236" t="s">
        <v>246</v>
      </c>
      <c r="G125" s="234"/>
      <c r="H125" s="237">
        <v>7.5</v>
      </c>
      <c r="I125" s="238"/>
      <c r="J125" s="234"/>
      <c r="K125" s="234"/>
      <c r="L125" s="239"/>
      <c r="M125" s="240"/>
      <c r="N125" s="241"/>
      <c r="O125" s="241"/>
      <c r="P125" s="241"/>
      <c r="Q125" s="241"/>
      <c r="R125" s="241"/>
      <c r="S125" s="241"/>
      <c r="T125" s="242"/>
      <c r="U125" s="13"/>
      <c r="V125" s="13"/>
      <c r="W125" s="13"/>
      <c r="X125" s="13"/>
      <c r="Y125" s="13"/>
      <c r="Z125" s="13"/>
      <c r="AA125" s="13"/>
      <c r="AB125" s="13"/>
      <c r="AC125" s="13"/>
      <c r="AD125" s="13"/>
      <c r="AE125" s="13"/>
      <c r="AT125" s="243" t="s">
        <v>232</v>
      </c>
      <c r="AU125" s="243" t="s">
        <v>83</v>
      </c>
      <c r="AV125" s="13" t="s">
        <v>83</v>
      </c>
      <c r="AW125" s="13" t="s">
        <v>35</v>
      </c>
      <c r="AX125" s="13" t="s">
        <v>74</v>
      </c>
      <c r="AY125" s="243" t="s">
        <v>218</v>
      </c>
    </row>
    <row r="126" s="13" customFormat="1">
      <c r="A126" s="13"/>
      <c r="B126" s="233"/>
      <c r="C126" s="234"/>
      <c r="D126" s="228" t="s">
        <v>232</v>
      </c>
      <c r="E126" s="235" t="s">
        <v>28</v>
      </c>
      <c r="F126" s="236" t="s">
        <v>247</v>
      </c>
      <c r="G126" s="234"/>
      <c r="H126" s="237">
        <v>22.399999999999999</v>
      </c>
      <c r="I126" s="238"/>
      <c r="J126" s="234"/>
      <c r="K126" s="234"/>
      <c r="L126" s="239"/>
      <c r="M126" s="240"/>
      <c r="N126" s="241"/>
      <c r="O126" s="241"/>
      <c r="P126" s="241"/>
      <c r="Q126" s="241"/>
      <c r="R126" s="241"/>
      <c r="S126" s="241"/>
      <c r="T126" s="242"/>
      <c r="U126" s="13"/>
      <c r="V126" s="13"/>
      <c r="W126" s="13"/>
      <c r="X126" s="13"/>
      <c r="Y126" s="13"/>
      <c r="Z126" s="13"/>
      <c r="AA126" s="13"/>
      <c r="AB126" s="13"/>
      <c r="AC126" s="13"/>
      <c r="AD126" s="13"/>
      <c r="AE126" s="13"/>
      <c r="AT126" s="243" t="s">
        <v>232</v>
      </c>
      <c r="AU126" s="243" t="s">
        <v>83</v>
      </c>
      <c r="AV126" s="13" t="s">
        <v>83</v>
      </c>
      <c r="AW126" s="13" t="s">
        <v>35</v>
      </c>
      <c r="AX126" s="13" t="s">
        <v>74</v>
      </c>
      <c r="AY126" s="243" t="s">
        <v>218</v>
      </c>
    </row>
    <row r="127" s="14" customFormat="1">
      <c r="A127" s="14"/>
      <c r="B127" s="244"/>
      <c r="C127" s="245"/>
      <c r="D127" s="228" t="s">
        <v>232</v>
      </c>
      <c r="E127" s="246" t="s">
        <v>28</v>
      </c>
      <c r="F127" s="247" t="s">
        <v>248</v>
      </c>
      <c r="G127" s="245"/>
      <c r="H127" s="248">
        <v>29.899999999999999</v>
      </c>
      <c r="I127" s="249"/>
      <c r="J127" s="245"/>
      <c r="K127" s="245"/>
      <c r="L127" s="250"/>
      <c r="M127" s="251"/>
      <c r="N127" s="252"/>
      <c r="O127" s="252"/>
      <c r="P127" s="252"/>
      <c r="Q127" s="252"/>
      <c r="R127" s="252"/>
      <c r="S127" s="252"/>
      <c r="T127" s="253"/>
      <c r="U127" s="14"/>
      <c r="V127" s="14"/>
      <c r="W127" s="14"/>
      <c r="X127" s="14"/>
      <c r="Y127" s="14"/>
      <c r="Z127" s="14"/>
      <c r="AA127" s="14"/>
      <c r="AB127" s="14"/>
      <c r="AC127" s="14"/>
      <c r="AD127" s="14"/>
      <c r="AE127" s="14"/>
      <c r="AT127" s="254" t="s">
        <v>232</v>
      </c>
      <c r="AU127" s="254" t="s">
        <v>83</v>
      </c>
      <c r="AV127" s="14" t="s">
        <v>225</v>
      </c>
      <c r="AW127" s="14" t="s">
        <v>35</v>
      </c>
      <c r="AX127" s="14" t="s">
        <v>81</v>
      </c>
      <c r="AY127" s="254" t="s">
        <v>218</v>
      </c>
    </row>
    <row r="128" s="2" customFormat="1" ht="49.05" customHeight="1">
      <c r="A128" s="40"/>
      <c r="B128" s="41"/>
      <c r="C128" s="215" t="s">
        <v>249</v>
      </c>
      <c r="D128" s="215" t="s">
        <v>220</v>
      </c>
      <c r="E128" s="216" t="s">
        <v>250</v>
      </c>
      <c r="F128" s="217" t="s">
        <v>251</v>
      </c>
      <c r="G128" s="218" t="s">
        <v>230</v>
      </c>
      <c r="H128" s="219">
        <v>59.799999999999997</v>
      </c>
      <c r="I128" s="220"/>
      <c r="J128" s="221">
        <f>ROUND(I128*H128,2)</f>
        <v>0</v>
      </c>
      <c r="K128" s="217" t="s">
        <v>236</v>
      </c>
      <c r="L128" s="46"/>
      <c r="M128" s="222" t="s">
        <v>28</v>
      </c>
      <c r="N128" s="223" t="s">
        <v>45</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225</v>
      </c>
      <c r="AT128" s="226" t="s">
        <v>220</v>
      </c>
      <c r="AU128" s="226" t="s">
        <v>83</v>
      </c>
      <c r="AY128" s="19" t="s">
        <v>218</v>
      </c>
      <c r="BE128" s="227">
        <f>IF(N128="základní",J128,0)</f>
        <v>0</v>
      </c>
      <c r="BF128" s="227">
        <f>IF(N128="snížená",J128,0)</f>
        <v>0</v>
      </c>
      <c r="BG128" s="227">
        <f>IF(N128="zákl. přenesená",J128,0)</f>
        <v>0</v>
      </c>
      <c r="BH128" s="227">
        <f>IF(N128="sníž. přenesená",J128,0)</f>
        <v>0</v>
      </c>
      <c r="BI128" s="227">
        <f>IF(N128="nulová",J128,0)</f>
        <v>0</v>
      </c>
      <c r="BJ128" s="19" t="s">
        <v>81</v>
      </c>
      <c r="BK128" s="227">
        <f>ROUND(I128*H128,2)</f>
        <v>0</v>
      </c>
      <c r="BL128" s="19" t="s">
        <v>225</v>
      </c>
      <c r="BM128" s="226" t="s">
        <v>252</v>
      </c>
    </row>
    <row r="129" s="2" customFormat="1">
      <c r="A129" s="40"/>
      <c r="B129" s="41"/>
      <c r="C129" s="42"/>
      <c r="D129" s="228" t="s">
        <v>227</v>
      </c>
      <c r="E129" s="42"/>
      <c r="F129" s="229" t="s">
        <v>251</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227</v>
      </c>
      <c r="AU129" s="19" t="s">
        <v>83</v>
      </c>
    </row>
    <row r="130" s="13" customFormat="1">
      <c r="A130" s="13"/>
      <c r="B130" s="233"/>
      <c r="C130" s="234"/>
      <c r="D130" s="228" t="s">
        <v>232</v>
      </c>
      <c r="E130" s="235" t="s">
        <v>28</v>
      </c>
      <c r="F130" s="236" t="s">
        <v>253</v>
      </c>
      <c r="G130" s="234"/>
      <c r="H130" s="237">
        <v>59.799999999999997</v>
      </c>
      <c r="I130" s="238"/>
      <c r="J130" s="234"/>
      <c r="K130" s="234"/>
      <c r="L130" s="239"/>
      <c r="M130" s="240"/>
      <c r="N130" s="241"/>
      <c r="O130" s="241"/>
      <c r="P130" s="241"/>
      <c r="Q130" s="241"/>
      <c r="R130" s="241"/>
      <c r="S130" s="241"/>
      <c r="T130" s="242"/>
      <c r="U130" s="13"/>
      <c r="V130" s="13"/>
      <c r="W130" s="13"/>
      <c r="X130" s="13"/>
      <c r="Y130" s="13"/>
      <c r="Z130" s="13"/>
      <c r="AA130" s="13"/>
      <c r="AB130" s="13"/>
      <c r="AC130" s="13"/>
      <c r="AD130" s="13"/>
      <c r="AE130" s="13"/>
      <c r="AT130" s="243" t="s">
        <v>232</v>
      </c>
      <c r="AU130" s="243" t="s">
        <v>83</v>
      </c>
      <c r="AV130" s="13" t="s">
        <v>83</v>
      </c>
      <c r="AW130" s="13" t="s">
        <v>35</v>
      </c>
      <c r="AX130" s="13" t="s">
        <v>81</v>
      </c>
      <c r="AY130" s="243" t="s">
        <v>218</v>
      </c>
    </row>
    <row r="131" s="2" customFormat="1" ht="49.05" customHeight="1">
      <c r="A131" s="40"/>
      <c r="B131" s="41"/>
      <c r="C131" s="215" t="s">
        <v>254</v>
      </c>
      <c r="D131" s="215" t="s">
        <v>220</v>
      </c>
      <c r="E131" s="216" t="s">
        <v>255</v>
      </c>
      <c r="F131" s="217" t="s">
        <v>256</v>
      </c>
      <c r="G131" s="218" t="s">
        <v>230</v>
      </c>
      <c r="H131" s="219">
        <v>29.899999999999999</v>
      </c>
      <c r="I131" s="220"/>
      <c r="J131" s="221">
        <f>ROUND(I131*H131,2)</f>
        <v>0</v>
      </c>
      <c r="K131" s="217" t="s">
        <v>236</v>
      </c>
      <c r="L131" s="46"/>
      <c r="M131" s="222" t="s">
        <v>28</v>
      </c>
      <c r="N131" s="223" t="s">
        <v>45</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225</v>
      </c>
      <c r="AT131" s="226" t="s">
        <v>220</v>
      </c>
      <c r="AU131" s="226" t="s">
        <v>83</v>
      </c>
      <c r="AY131" s="19" t="s">
        <v>218</v>
      </c>
      <c r="BE131" s="227">
        <f>IF(N131="základní",J131,0)</f>
        <v>0</v>
      </c>
      <c r="BF131" s="227">
        <f>IF(N131="snížená",J131,0)</f>
        <v>0</v>
      </c>
      <c r="BG131" s="227">
        <f>IF(N131="zákl. přenesená",J131,0)</f>
        <v>0</v>
      </c>
      <c r="BH131" s="227">
        <f>IF(N131="sníž. přenesená",J131,0)</f>
        <v>0</v>
      </c>
      <c r="BI131" s="227">
        <f>IF(N131="nulová",J131,0)</f>
        <v>0</v>
      </c>
      <c r="BJ131" s="19" t="s">
        <v>81</v>
      </c>
      <c r="BK131" s="227">
        <f>ROUND(I131*H131,2)</f>
        <v>0</v>
      </c>
      <c r="BL131" s="19" t="s">
        <v>225</v>
      </c>
      <c r="BM131" s="226" t="s">
        <v>257</v>
      </c>
    </row>
    <row r="132" s="2" customFormat="1">
      <c r="A132" s="40"/>
      <c r="B132" s="41"/>
      <c r="C132" s="42"/>
      <c r="D132" s="228" t="s">
        <v>227</v>
      </c>
      <c r="E132" s="42"/>
      <c r="F132" s="229" t="s">
        <v>256</v>
      </c>
      <c r="G132" s="42"/>
      <c r="H132" s="42"/>
      <c r="I132" s="230"/>
      <c r="J132" s="42"/>
      <c r="K132" s="42"/>
      <c r="L132" s="46"/>
      <c r="M132" s="231"/>
      <c r="N132" s="232"/>
      <c r="O132" s="86"/>
      <c r="P132" s="86"/>
      <c r="Q132" s="86"/>
      <c r="R132" s="86"/>
      <c r="S132" s="86"/>
      <c r="T132" s="87"/>
      <c r="U132" s="40"/>
      <c r="V132" s="40"/>
      <c r="W132" s="40"/>
      <c r="X132" s="40"/>
      <c r="Y132" s="40"/>
      <c r="Z132" s="40"/>
      <c r="AA132" s="40"/>
      <c r="AB132" s="40"/>
      <c r="AC132" s="40"/>
      <c r="AD132" s="40"/>
      <c r="AE132" s="40"/>
      <c r="AT132" s="19" t="s">
        <v>227</v>
      </c>
      <c r="AU132" s="19" t="s">
        <v>83</v>
      </c>
    </row>
    <row r="133" s="2" customFormat="1" ht="49.05" customHeight="1">
      <c r="A133" s="40"/>
      <c r="B133" s="41"/>
      <c r="C133" s="215" t="s">
        <v>258</v>
      </c>
      <c r="D133" s="215" t="s">
        <v>220</v>
      </c>
      <c r="E133" s="216" t="s">
        <v>259</v>
      </c>
      <c r="F133" s="217" t="s">
        <v>260</v>
      </c>
      <c r="G133" s="218" t="s">
        <v>230</v>
      </c>
      <c r="H133" s="219">
        <v>89.700000000000003</v>
      </c>
      <c r="I133" s="220"/>
      <c r="J133" s="221">
        <f>ROUND(I133*H133,2)</f>
        <v>0</v>
      </c>
      <c r="K133" s="217" t="s">
        <v>236</v>
      </c>
      <c r="L133" s="46"/>
      <c r="M133" s="222" t="s">
        <v>28</v>
      </c>
      <c r="N133" s="223" t="s">
        <v>45</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225</v>
      </c>
      <c r="AT133" s="226" t="s">
        <v>220</v>
      </c>
      <c r="AU133" s="226" t="s">
        <v>83</v>
      </c>
      <c r="AY133" s="19" t="s">
        <v>218</v>
      </c>
      <c r="BE133" s="227">
        <f>IF(N133="základní",J133,0)</f>
        <v>0</v>
      </c>
      <c r="BF133" s="227">
        <f>IF(N133="snížená",J133,0)</f>
        <v>0</v>
      </c>
      <c r="BG133" s="227">
        <f>IF(N133="zákl. přenesená",J133,0)</f>
        <v>0</v>
      </c>
      <c r="BH133" s="227">
        <f>IF(N133="sníž. přenesená",J133,0)</f>
        <v>0</v>
      </c>
      <c r="BI133" s="227">
        <f>IF(N133="nulová",J133,0)</f>
        <v>0</v>
      </c>
      <c r="BJ133" s="19" t="s">
        <v>81</v>
      </c>
      <c r="BK133" s="227">
        <f>ROUND(I133*H133,2)</f>
        <v>0</v>
      </c>
      <c r="BL133" s="19" t="s">
        <v>225</v>
      </c>
      <c r="BM133" s="226" t="s">
        <v>261</v>
      </c>
    </row>
    <row r="134" s="2" customFormat="1">
      <c r="A134" s="40"/>
      <c r="B134" s="41"/>
      <c r="C134" s="42"/>
      <c r="D134" s="228" t="s">
        <v>227</v>
      </c>
      <c r="E134" s="42"/>
      <c r="F134" s="229" t="s">
        <v>260</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227</v>
      </c>
      <c r="AU134" s="19" t="s">
        <v>83</v>
      </c>
    </row>
    <row r="135" s="13" customFormat="1">
      <c r="A135" s="13"/>
      <c r="B135" s="233"/>
      <c r="C135" s="234"/>
      <c r="D135" s="228" t="s">
        <v>232</v>
      </c>
      <c r="E135" s="235" t="s">
        <v>28</v>
      </c>
      <c r="F135" s="236" t="s">
        <v>262</v>
      </c>
      <c r="G135" s="234"/>
      <c r="H135" s="237">
        <v>89.700000000000003</v>
      </c>
      <c r="I135" s="238"/>
      <c r="J135" s="234"/>
      <c r="K135" s="234"/>
      <c r="L135" s="239"/>
      <c r="M135" s="240"/>
      <c r="N135" s="241"/>
      <c r="O135" s="241"/>
      <c r="P135" s="241"/>
      <c r="Q135" s="241"/>
      <c r="R135" s="241"/>
      <c r="S135" s="241"/>
      <c r="T135" s="242"/>
      <c r="U135" s="13"/>
      <c r="V135" s="13"/>
      <c r="W135" s="13"/>
      <c r="X135" s="13"/>
      <c r="Y135" s="13"/>
      <c r="Z135" s="13"/>
      <c r="AA135" s="13"/>
      <c r="AB135" s="13"/>
      <c r="AC135" s="13"/>
      <c r="AD135" s="13"/>
      <c r="AE135" s="13"/>
      <c r="AT135" s="243" t="s">
        <v>232</v>
      </c>
      <c r="AU135" s="243" t="s">
        <v>83</v>
      </c>
      <c r="AV135" s="13" t="s">
        <v>83</v>
      </c>
      <c r="AW135" s="13" t="s">
        <v>35</v>
      </c>
      <c r="AX135" s="13" t="s">
        <v>81</v>
      </c>
      <c r="AY135" s="243" t="s">
        <v>218</v>
      </c>
    </row>
    <row r="136" s="2" customFormat="1" ht="49.05" customHeight="1">
      <c r="A136" s="40"/>
      <c r="B136" s="41"/>
      <c r="C136" s="215" t="s">
        <v>263</v>
      </c>
      <c r="D136" s="215" t="s">
        <v>220</v>
      </c>
      <c r="E136" s="216" t="s">
        <v>264</v>
      </c>
      <c r="F136" s="217" t="s">
        <v>265</v>
      </c>
      <c r="G136" s="218" t="s">
        <v>230</v>
      </c>
      <c r="H136" s="219">
        <v>89.900000000000006</v>
      </c>
      <c r="I136" s="220"/>
      <c r="J136" s="221">
        <f>ROUND(I136*H136,2)</f>
        <v>0</v>
      </c>
      <c r="K136" s="217" t="s">
        <v>236</v>
      </c>
      <c r="L136" s="46"/>
      <c r="M136" s="222" t="s">
        <v>28</v>
      </c>
      <c r="N136" s="223" t="s">
        <v>45</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225</v>
      </c>
      <c r="AT136" s="226" t="s">
        <v>220</v>
      </c>
      <c r="AU136" s="226" t="s">
        <v>83</v>
      </c>
      <c r="AY136" s="19" t="s">
        <v>218</v>
      </c>
      <c r="BE136" s="227">
        <f>IF(N136="základní",J136,0)</f>
        <v>0</v>
      </c>
      <c r="BF136" s="227">
        <f>IF(N136="snížená",J136,0)</f>
        <v>0</v>
      </c>
      <c r="BG136" s="227">
        <f>IF(N136="zákl. přenesená",J136,0)</f>
        <v>0</v>
      </c>
      <c r="BH136" s="227">
        <f>IF(N136="sníž. přenesená",J136,0)</f>
        <v>0</v>
      </c>
      <c r="BI136" s="227">
        <f>IF(N136="nulová",J136,0)</f>
        <v>0</v>
      </c>
      <c r="BJ136" s="19" t="s">
        <v>81</v>
      </c>
      <c r="BK136" s="227">
        <f>ROUND(I136*H136,2)</f>
        <v>0</v>
      </c>
      <c r="BL136" s="19" t="s">
        <v>225</v>
      </c>
      <c r="BM136" s="226" t="s">
        <v>266</v>
      </c>
    </row>
    <row r="137" s="2" customFormat="1">
      <c r="A137" s="40"/>
      <c r="B137" s="41"/>
      <c r="C137" s="42"/>
      <c r="D137" s="228" t="s">
        <v>227</v>
      </c>
      <c r="E137" s="42"/>
      <c r="F137" s="229" t="s">
        <v>265</v>
      </c>
      <c r="G137" s="42"/>
      <c r="H137" s="42"/>
      <c r="I137" s="230"/>
      <c r="J137" s="42"/>
      <c r="K137" s="42"/>
      <c r="L137" s="46"/>
      <c r="M137" s="231"/>
      <c r="N137" s="232"/>
      <c r="O137" s="86"/>
      <c r="P137" s="86"/>
      <c r="Q137" s="86"/>
      <c r="R137" s="86"/>
      <c r="S137" s="86"/>
      <c r="T137" s="87"/>
      <c r="U137" s="40"/>
      <c r="V137" s="40"/>
      <c r="W137" s="40"/>
      <c r="X137" s="40"/>
      <c r="Y137" s="40"/>
      <c r="Z137" s="40"/>
      <c r="AA137" s="40"/>
      <c r="AB137" s="40"/>
      <c r="AC137" s="40"/>
      <c r="AD137" s="40"/>
      <c r="AE137" s="40"/>
      <c r="AT137" s="19" t="s">
        <v>227</v>
      </c>
      <c r="AU137" s="19" t="s">
        <v>83</v>
      </c>
    </row>
    <row r="138" s="13" customFormat="1">
      <c r="A138" s="13"/>
      <c r="B138" s="233"/>
      <c r="C138" s="234"/>
      <c r="D138" s="228" t="s">
        <v>232</v>
      </c>
      <c r="E138" s="235" t="s">
        <v>28</v>
      </c>
      <c r="F138" s="236" t="s">
        <v>267</v>
      </c>
      <c r="G138" s="234"/>
      <c r="H138" s="237">
        <v>89.900000000000006</v>
      </c>
      <c r="I138" s="238"/>
      <c r="J138" s="234"/>
      <c r="K138" s="234"/>
      <c r="L138" s="239"/>
      <c r="M138" s="240"/>
      <c r="N138" s="241"/>
      <c r="O138" s="241"/>
      <c r="P138" s="241"/>
      <c r="Q138" s="241"/>
      <c r="R138" s="241"/>
      <c r="S138" s="241"/>
      <c r="T138" s="242"/>
      <c r="U138" s="13"/>
      <c r="V138" s="13"/>
      <c r="W138" s="13"/>
      <c r="X138" s="13"/>
      <c r="Y138" s="13"/>
      <c r="Z138" s="13"/>
      <c r="AA138" s="13"/>
      <c r="AB138" s="13"/>
      <c r="AC138" s="13"/>
      <c r="AD138" s="13"/>
      <c r="AE138" s="13"/>
      <c r="AT138" s="243" t="s">
        <v>232</v>
      </c>
      <c r="AU138" s="243" t="s">
        <v>83</v>
      </c>
      <c r="AV138" s="13" t="s">
        <v>83</v>
      </c>
      <c r="AW138" s="13" t="s">
        <v>35</v>
      </c>
      <c r="AX138" s="13" t="s">
        <v>81</v>
      </c>
      <c r="AY138" s="243" t="s">
        <v>218</v>
      </c>
    </row>
    <row r="139" s="2" customFormat="1" ht="62.7" customHeight="1">
      <c r="A139" s="40"/>
      <c r="B139" s="41"/>
      <c r="C139" s="215" t="s">
        <v>268</v>
      </c>
      <c r="D139" s="215" t="s">
        <v>220</v>
      </c>
      <c r="E139" s="216" t="s">
        <v>269</v>
      </c>
      <c r="F139" s="217" t="s">
        <v>270</v>
      </c>
      <c r="G139" s="218" t="s">
        <v>230</v>
      </c>
      <c r="H139" s="219">
        <v>449.5</v>
      </c>
      <c r="I139" s="220"/>
      <c r="J139" s="221">
        <f>ROUND(I139*H139,2)</f>
        <v>0</v>
      </c>
      <c r="K139" s="217" t="s">
        <v>236</v>
      </c>
      <c r="L139" s="46"/>
      <c r="M139" s="222" t="s">
        <v>28</v>
      </c>
      <c r="N139" s="223" t="s">
        <v>45</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225</v>
      </c>
      <c r="AT139" s="226" t="s">
        <v>220</v>
      </c>
      <c r="AU139" s="226" t="s">
        <v>83</v>
      </c>
      <c r="AY139" s="19" t="s">
        <v>218</v>
      </c>
      <c r="BE139" s="227">
        <f>IF(N139="základní",J139,0)</f>
        <v>0</v>
      </c>
      <c r="BF139" s="227">
        <f>IF(N139="snížená",J139,0)</f>
        <v>0</v>
      </c>
      <c r="BG139" s="227">
        <f>IF(N139="zákl. přenesená",J139,0)</f>
        <v>0</v>
      </c>
      <c r="BH139" s="227">
        <f>IF(N139="sníž. přenesená",J139,0)</f>
        <v>0</v>
      </c>
      <c r="BI139" s="227">
        <f>IF(N139="nulová",J139,0)</f>
        <v>0</v>
      </c>
      <c r="BJ139" s="19" t="s">
        <v>81</v>
      </c>
      <c r="BK139" s="227">
        <f>ROUND(I139*H139,2)</f>
        <v>0</v>
      </c>
      <c r="BL139" s="19" t="s">
        <v>225</v>
      </c>
      <c r="BM139" s="226" t="s">
        <v>271</v>
      </c>
    </row>
    <row r="140" s="2" customFormat="1">
      <c r="A140" s="40"/>
      <c r="B140" s="41"/>
      <c r="C140" s="42"/>
      <c r="D140" s="228" t="s">
        <v>227</v>
      </c>
      <c r="E140" s="42"/>
      <c r="F140" s="229" t="s">
        <v>270</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227</v>
      </c>
      <c r="AU140" s="19" t="s">
        <v>83</v>
      </c>
    </row>
    <row r="141" s="13" customFormat="1">
      <c r="A141" s="13"/>
      <c r="B141" s="233"/>
      <c r="C141" s="234"/>
      <c r="D141" s="228" t="s">
        <v>232</v>
      </c>
      <c r="E141" s="235" t="s">
        <v>28</v>
      </c>
      <c r="F141" s="236" t="s">
        <v>272</v>
      </c>
      <c r="G141" s="234"/>
      <c r="H141" s="237">
        <v>449.5</v>
      </c>
      <c r="I141" s="238"/>
      <c r="J141" s="234"/>
      <c r="K141" s="234"/>
      <c r="L141" s="239"/>
      <c r="M141" s="240"/>
      <c r="N141" s="241"/>
      <c r="O141" s="241"/>
      <c r="P141" s="241"/>
      <c r="Q141" s="241"/>
      <c r="R141" s="241"/>
      <c r="S141" s="241"/>
      <c r="T141" s="242"/>
      <c r="U141" s="13"/>
      <c r="V141" s="13"/>
      <c r="W141" s="13"/>
      <c r="X141" s="13"/>
      <c r="Y141" s="13"/>
      <c r="Z141" s="13"/>
      <c r="AA141" s="13"/>
      <c r="AB141" s="13"/>
      <c r="AC141" s="13"/>
      <c r="AD141" s="13"/>
      <c r="AE141" s="13"/>
      <c r="AT141" s="243" t="s">
        <v>232</v>
      </c>
      <c r="AU141" s="243" t="s">
        <v>83</v>
      </c>
      <c r="AV141" s="13" t="s">
        <v>83</v>
      </c>
      <c r="AW141" s="13" t="s">
        <v>35</v>
      </c>
      <c r="AX141" s="13" t="s">
        <v>81</v>
      </c>
      <c r="AY141" s="243" t="s">
        <v>218</v>
      </c>
    </row>
    <row r="142" s="2" customFormat="1" ht="37.8" customHeight="1">
      <c r="A142" s="40"/>
      <c r="B142" s="41"/>
      <c r="C142" s="215" t="s">
        <v>273</v>
      </c>
      <c r="D142" s="215" t="s">
        <v>220</v>
      </c>
      <c r="E142" s="216" t="s">
        <v>274</v>
      </c>
      <c r="F142" s="217" t="s">
        <v>275</v>
      </c>
      <c r="G142" s="218" t="s">
        <v>230</v>
      </c>
      <c r="H142" s="219">
        <v>89.900000000000006</v>
      </c>
      <c r="I142" s="220"/>
      <c r="J142" s="221">
        <f>ROUND(I142*H142,2)</f>
        <v>0</v>
      </c>
      <c r="K142" s="217" t="s">
        <v>224</v>
      </c>
      <c r="L142" s="46"/>
      <c r="M142" s="222" t="s">
        <v>28</v>
      </c>
      <c r="N142" s="223" t="s">
        <v>45</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225</v>
      </c>
      <c r="AT142" s="226" t="s">
        <v>220</v>
      </c>
      <c r="AU142" s="226" t="s">
        <v>83</v>
      </c>
      <c r="AY142" s="19" t="s">
        <v>218</v>
      </c>
      <c r="BE142" s="227">
        <f>IF(N142="základní",J142,0)</f>
        <v>0</v>
      </c>
      <c r="BF142" s="227">
        <f>IF(N142="snížená",J142,0)</f>
        <v>0</v>
      </c>
      <c r="BG142" s="227">
        <f>IF(N142="zákl. přenesená",J142,0)</f>
        <v>0</v>
      </c>
      <c r="BH142" s="227">
        <f>IF(N142="sníž. přenesená",J142,0)</f>
        <v>0</v>
      </c>
      <c r="BI142" s="227">
        <f>IF(N142="nulová",J142,0)</f>
        <v>0</v>
      </c>
      <c r="BJ142" s="19" t="s">
        <v>81</v>
      </c>
      <c r="BK142" s="227">
        <f>ROUND(I142*H142,2)</f>
        <v>0</v>
      </c>
      <c r="BL142" s="19" t="s">
        <v>225</v>
      </c>
      <c r="BM142" s="226" t="s">
        <v>276</v>
      </c>
    </row>
    <row r="143" s="2" customFormat="1">
      <c r="A143" s="40"/>
      <c r="B143" s="41"/>
      <c r="C143" s="42"/>
      <c r="D143" s="228" t="s">
        <v>227</v>
      </c>
      <c r="E143" s="42"/>
      <c r="F143" s="229" t="s">
        <v>275</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227</v>
      </c>
      <c r="AU143" s="19" t="s">
        <v>83</v>
      </c>
    </row>
    <row r="144" s="2" customFormat="1" ht="37.8" customHeight="1">
      <c r="A144" s="40"/>
      <c r="B144" s="41"/>
      <c r="C144" s="215" t="s">
        <v>277</v>
      </c>
      <c r="D144" s="215" t="s">
        <v>220</v>
      </c>
      <c r="E144" s="216" t="s">
        <v>278</v>
      </c>
      <c r="F144" s="217" t="s">
        <v>279</v>
      </c>
      <c r="G144" s="218" t="s">
        <v>280</v>
      </c>
      <c r="H144" s="219">
        <v>161.81999999999999</v>
      </c>
      <c r="I144" s="220"/>
      <c r="J144" s="221">
        <f>ROUND(I144*H144,2)</f>
        <v>0</v>
      </c>
      <c r="K144" s="217" t="s">
        <v>236</v>
      </c>
      <c r="L144" s="46"/>
      <c r="M144" s="222" t="s">
        <v>28</v>
      </c>
      <c r="N144" s="223" t="s">
        <v>45</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225</v>
      </c>
      <c r="AT144" s="226" t="s">
        <v>220</v>
      </c>
      <c r="AU144" s="226" t="s">
        <v>83</v>
      </c>
      <c r="AY144" s="19" t="s">
        <v>218</v>
      </c>
      <c r="BE144" s="227">
        <f>IF(N144="základní",J144,0)</f>
        <v>0</v>
      </c>
      <c r="BF144" s="227">
        <f>IF(N144="snížená",J144,0)</f>
        <v>0</v>
      </c>
      <c r="BG144" s="227">
        <f>IF(N144="zákl. přenesená",J144,0)</f>
        <v>0</v>
      </c>
      <c r="BH144" s="227">
        <f>IF(N144="sníž. přenesená",J144,0)</f>
        <v>0</v>
      </c>
      <c r="BI144" s="227">
        <f>IF(N144="nulová",J144,0)</f>
        <v>0</v>
      </c>
      <c r="BJ144" s="19" t="s">
        <v>81</v>
      </c>
      <c r="BK144" s="227">
        <f>ROUND(I144*H144,2)</f>
        <v>0</v>
      </c>
      <c r="BL144" s="19" t="s">
        <v>225</v>
      </c>
      <c r="BM144" s="226" t="s">
        <v>281</v>
      </c>
    </row>
    <row r="145" s="2" customFormat="1">
      <c r="A145" s="40"/>
      <c r="B145" s="41"/>
      <c r="C145" s="42"/>
      <c r="D145" s="228" t="s">
        <v>227</v>
      </c>
      <c r="E145" s="42"/>
      <c r="F145" s="229" t="s">
        <v>279</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227</v>
      </c>
      <c r="AU145" s="19" t="s">
        <v>83</v>
      </c>
    </row>
    <row r="146" s="13" customFormat="1">
      <c r="A146" s="13"/>
      <c r="B146" s="233"/>
      <c r="C146" s="234"/>
      <c r="D146" s="228" t="s">
        <v>232</v>
      </c>
      <c r="E146" s="235" t="s">
        <v>28</v>
      </c>
      <c r="F146" s="236" t="s">
        <v>282</v>
      </c>
      <c r="G146" s="234"/>
      <c r="H146" s="237">
        <v>161.81999999999999</v>
      </c>
      <c r="I146" s="238"/>
      <c r="J146" s="234"/>
      <c r="K146" s="234"/>
      <c r="L146" s="239"/>
      <c r="M146" s="240"/>
      <c r="N146" s="241"/>
      <c r="O146" s="241"/>
      <c r="P146" s="241"/>
      <c r="Q146" s="241"/>
      <c r="R146" s="241"/>
      <c r="S146" s="241"/>
      <c r="T146" s="242"/>
      <c r="U146" s="13"/>
      <c r="V146" s="13"/>
      <c r="W146" s="13"/>
      <c r="X146" s="13"/>
      <c r="Y146" s="13"/>
      <c r="Z146" s="13"/>
      <c r="AA146" s="13"/>
      <c r="AB146" s="13"/>
      <c r="AC146" s="13"/>
      <c r="AD146" s="13"/>
      <c r="AE146" s="13"/>
      <c r="AT146" s="243" t="s">
        <v>232</v>
      </c>
      <c r="AU146" s="243" t="s">
        <v>83</v>
      </c>
      <c r="AV146" s="13" t="s">
        <v>83</v>
      </c>
      <c r="AW146" s="13" t="s">
        <v>35</v>
      </c>
      <c r="AX146" s="13" t="s">
        <v>81</v>
      </c>
      <c r="AY146" s="243" t="s">
        <v>218</v>
      </c>
    </row>
    <row r="147" s="2" customFormat="1" ht="37.8" customHeight="1">
      <c r="A147" s="40"/>
      <c r="B147" s="41"/>
      <c r="C147" s="215" t="s">
        <v>283</v>
      </c>
      <c r="D147" s="215" t="s">
        <v>220</v>
      </c>
      <c r="E147" s="216" t="s">
        <v>284</v>
      </c>
      <c r="F147" s="217" t="s">
        <v>285</v>
      </c>
      <c r="G147" s="218" t="s">
        <v>230</v>
      </c>
      <c r="H147" s="219">
        <v>270</v>
      </c>
      <c r="I147" s="220"/>
      <c r="J147" s="221">
        <f>ROUND(I147*H147,2)</f>
        <v>0</v>
      </c>
      <c r="K147" s="217" t="s">
        <v>224</v>
      </c>
      <c r="L147" s="46"/>
      <c r="M147" s="222" t="s">
        <v>28</v>
      </c>
      <c r="N147" s="223" t="s">
        <v>45</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225</v>
      </c>
      <c r="AT147" s="226" t="s">
        <v>220</v>
      </c>
      <c r="AU147" s="226" t="s">
        <v>83</v>
      </c>
      <c r="AY147" s="19" t="s">
        <v>218</v>
      </c>
      <c r="BE147" s="227">
        <f>IF(N147="základní",J147,0)</f>
        <v>0</v>
      </c>
      <c r="BF147" s="227">
        <f>IF(N147="snížená",J147,0)</f>
        <v>0</v>
      </c>
      <c r="BG147" s="227">
        <f>IF(N147="zákl. přenesená",J147,0)</f>
        <v>0</v>
      </c>
      <c r="BH147" s="227">
        <f>IF(N147="sníž. přenesená",J147,0)</f>
        <v>0</v>
      </c>
      <c r="BI147" s="227">
        <f>IF(N147="nulová",J147,0)</f>
        <v>0</v>
      </c>
      <c r="BJ147" s="19" t="s">
        <v>81</v>
      </c>
      <c r="BK147" s="227">
        <f>ROUND(I147*H147,2)</f>
        <v>0</v>
      </c>
      <c r="BL147" s="19" t="s">
        <v>225</v>
      </c>
      <c r="BM147" s="226" t="s">
        <v>286</v>
      </c>
    </row>
    <row r="148" s="2" customFormat="1">
      <c r="A148" s="40"/>
      <c r="B148" s="41"/>
      <c r="C148" s="42"/>
      <c r="D148" s="228" t="s">
        <v>227</v>
      </c>
      <c r="E148" s="42"/>
      <c r="F148" s="229" t="s">
        <v>285</v>
      </c>
      <c r="G148" s="42"/>
      <c r="H148" s="42"/>
      <c r="I148" s="230"/>
      <c r="J148" s="42"/>
      <c r="K148" s="42"/>
      <c r="L148" s="46"/>
      <c r="M148" s="231"/>
      <c r="N148" s="232"/>
      <c r="O148" s="86"/>
      <c r="P148" s="86"/>
      <c r="Q148" s="86"/>
      <c r="R148" s="86"/>
      <c r="S148" s="86"/>
      <c r="T148" s="87"/>
      <c r="U148" s="40"/>
      <c r="V148" s="40"/>
      <c r="W148" s="40"/>
      <c r="X148" s="40"/>
      <c r="Y148" s="40"/>
      <c r="Z148" s="40"/>
      <c r="AA148" s="40"/>
      <c r="AB148" s="40"/>
      <c r="AC148" s="40"/>
      <c r="AD148" s="40"/>
      <c r="AE148" s="40"/>
      <c r="AT148" s="19" t="s">
        <v>227</v>
      </c>
      <c r="AU148" s="19" t="s">
        <v>83</v>
      </c>
    </row>
    <row r="149" s="13" customFormat="1">
      <c r="A149" s="13"/>
      <c r="B149" s="233"/>
      <c r="C149" s="234"/>
      <c r="D149" s="228" t="s">
        <v>232</v>
      </c>
      <c r="E149" s="235" t="s">
        <v>28</v>
      </c>
      <c r="F149" s="236" t="s">
        <v>287</v>
      </c>
      <c r="G149" s="234"/>
      <c r="H149" s="237">
        <v>270</v>
      </c>
      <c r="I149" s="238"/>
      <c r="J149" s="234"/>
      <c r="K149" s="234"/>
      <c r="L149" s="239"/>
      <c r="M149" s="240"/>
      <c r="N149" s="241"/>
      <c r="O149" s="241"/>
      <c r="P149" s="241"/>
      <c r="Q149" s="241"/>
      <c r="R149" s="241"/>
      <c r="S149" s="241"/>
      <c r="T149" s="242"/>
      <c r="U149" s="13"/>
      <c r="V149" s="13"/>
      <c r="W149" s="13"/>
      <c r="X149" s="13"/>
      <c r="Y149" s="13"/>
      <c r="Z149" s="13"/>
      <c r="AA149" s="13"/>
      <c r="AB149" s="13"/>
      <c r="AC149" s="13"/>
      <c r="AD149" s="13"/>
      <c r="AE149" s="13"/>
      <c r="AT149" s="243" t="s">
        <v>232</v>
      </c>
      <c r="AU149" s="243" t="s">
        <v>83</v>
      </c>
      <c r="AV149" s="13" t="s">
        <v>83</v>
      </c>
      <c r="AW149" s="13" t="s">
        <v>35</v>
      </c>
      <c r="AX149" s="13" t="s">
        <v>81</v>
      </c>
      <c r="AY149" s="243" t="s">
        <v>218</v>
      </c>
    </row>
    <row r="150" s="12" customFormat="1" ht="22.8" customHeight="1">
      <c r="A150" s="12"/>
      <c r="B150" s="199"/>
      <c r="C150" s="200"/>
      <c r="D150" s="201" t="s">
        <v>73</v>
      </c>
      <c r="E150" s="213" t="s">
        <v>83</v>
      </c>
      <c r="F150" s="213" t="s">
        <v>288</v>
      </c>
      <c r="G150" s="200"/>
      <c r="H150" s="200"/>
      <c r="I150" s="203"/>
      <c r="J150" s="214">
        <f>BK150</f>
        <v>0</v>
      </c>
      <c r="K150" s="200"/>
      <c r="L150" s="205"/>
      <c r="M150" s="206"/>
      <c r="N150" s="207"/>
      <c r="O150" s="207"/>
      <c r="P150" s="208">
        <f>SUM(P151:P153)</f>
        <v>0</v>
      </c>
      <c r="Q150" s="207"/>
      <c r="R150" s="208">
        <f>SUM(R151:R153)</f>
        <v>2.6495532000000002</v>
      </c>
      <c r="S150" s="207"/>
      <c r="T150" s="209">
        <f>SUM(T151:T153)</f>
        <v>0</v>
      </c>
      <c r="U150" s="12"/>
      <c r="V150" s="12"/>
      <c r="W150" s="12"/>
      <c r="X150" s="12"/>
      <c r="Y150" s="12"/>
      <c r="Z150" s="12"/>
      <c r="AA150" s="12"/>
      <c r="AB150" s="12"/>
      <c r="AC150" s="12"/>
      <c r="AD150" s="12"/>
      <c r="AE150" s="12"/>
      <c r="AR150" s="210" t="s">
        <v>81</v>
      </c>
      <c r="AT150" s="211" t="s">
        <v>73</v>
      </c>
      <c r="AU150" s="211" t="s">
        <v>81</v>
      </c>
      <c r="AY150" s="210" t="s">
        <v>218</v>
      </c>
      <c r="BK150" s="212">
        <f>SUM(BK151:BK153)</f>
        <v>0</v>
      </c>
    </row>
    <row r="151" s="2" customFormat="1" ht="37.8" customHeight="1">
      <c r="A151" s="40"/>
      <c r="B151" s="41"/>
      <c r="C151" s="215" t="s">
        <v>289</v>
      </c>
      <c r="D151" s="215" t="s">
        <v>220</v>
      </c>
      <c r="E151" s="216" t="s">
        <v>290</v>
      </c>
      <c r="F151" s="217" t="s">
        <v>291</v>
      </c>
      <c r="G151" s="218" t="s">
        <v>230</v>
      </c>
      <c r="H151" s="219">
        <v>1.0800000000000001</v>
      </c>
      <c r="I151" s="220"/>
      <c r="J151" s="221">
        <f>ROUND(I151*H151,2)</f>
        <v>0</v>
      </c>
      <c r="K151" s="217" t="s">
        <v>224</v>
      </c>
      <c r="L151" s="46"/>
      <c r="M151" s="222" t="s">
        <v>28</v>
      </c>
      <c r="N151" s="223" t="s">
        <v>45</v>
      </c>
      <c r="O151" s="86"/>
      <c r="P151" s="224">
        <f>O151*H151</f>
        <v>0</v>
      </c>
      <c r="Q151" s="224">
        <v>2.45329</v>
      </c>
      <c r="R151" s="224">
        <f>Q151*H151</f>
        <v>2.6495532000000002</v>
      </c>
      <c r="S151" s="224">
        <v>0</v>
      </c>
      <c r="T151" s="225">
        <f>S151*H151</f>
        <v>0</v>
      </c>
      <c r="U151" s="40"/>
      <c r="V151" s="40"/>
      <c r="W151" s="40"/>
      <c r="X151" s="40"/>
      <c r="Y151" s="40"/>
      <c r="Z151" s="40"/>
      <c r="AA151" s="40"/>
      <c r="AB151" s="40"/>
      <c r="AC151" s="40"/>
      <c r="AD151" s="40"/>
      <c r="AE151" s="40"/>
      <c r="AR151" s="226" t="s">
        <v>225</v>
      </c>
      <c r="AT151" s="226" t="s">
        <v>220</v>
      </c>
      <c r="AU151" s="226" t="s">
        <v>83</v>
      </c>
      <c r="AY151" s="19" t="s">
        <v>218</v>
      </c>
      <c r="BE151" s="227">
        <f>IF(N151="základní",J151,0)</f>
        <v>0</v>
      </c>
      <c r="BF151" s="227">
        <f>IF(N151="snížená",J151,0)</f>
        <v>0</v>
      </c>
      <c r="BG151" s="227">
        <f>IF(N151="zákl. přenesená",J151,0)</f>
        <v>0</v>
      </c>
      <c r="BH151" s="227">
        <f>IF(N151="sníž. přenesená",J151,0)</f>
        <v>0</v>
      </c>
      <c r="BI151" s="227">
        <f>IF(N151="nulová",J151,0)</f>
        <v>0</v>
      </c>
      <c r="BJ151" s="19" t="s">
        <v>81</v>
      </c>
      <c r="BK151" s="227">
        <f>ROUND(I151*H151,2)</f>
        <v>0</v>
      </c>
      <c r="BL151" s="19" t="s">
        <v>225</v>
      </c>
      <c r="BM151" s="226" t="s">
        <v>292</v>
      </c>
    </row>
    <row r="152" s="2" customFormat="1">
      <c r="A152" s="40"/>
      <c r="B152" s="41"/>
      <c r="C152" s="42"/>
      <c r="D152" s="228" t="s">
        <v>227</v>
      </c>
      <c r="E152" s="42"/>
      <c r="F152" s="229" t="s">
        <v>291</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227</v>
      </c>
      <c r="AU152" s="19" t="s">
        <v>83</v>
      </c>
    </row>
    <row r="153" s="13" customFormat="1">
      <c r="A153" s="13"/>
      <c r="B153" s="233"/>
      <c r="C153" s="234"/>
      <c r="D153" s="228" t="s">
        <v>232</v>
      </c>
      <c r="E153" s="235" t="s">
        <v>28</v>
      </c>
      <c r="F153" s="236" t="s">
        <v>293</v>
      </c>
      <c r="G153" s="234"/>
      <c r="H153" s="237">
        <v>1.0800000000000001</v>
      </c>
      <c r="I153" s="238"/>
      <c r="J153" s="234"/>
      <c r="K153" s="234"/>
      <c r="L153" s="239"/>
      <c r="M153" s="240"/>
      <c r="N153" s="241"/>
      <c r="O153" s="241"/>
      <c r="P153" s="241"/>
      <c r="Q153" s="241"/>
      <c r="R153" s="241"/>
      <c r="S153" s="241"/>
      <c r="T153" s="242"/>
      <c r="U153" s="13"/>
      <c r="V153" s="13"/>
      <c r="W153" s="13"/>
      <c r="X153" s="13"/>
      <c r="Y153" s="13"/>
      <c r="Z153" s="13"/>
      <c r="AA153" s="13"/>
      <c r="AB153" s="13"/>
      <c r="AC153" s="13"/>
      <c r="AD153" s="13"/>
      <c r="AE153" s="13"/>
      <c r="AT153" s="243" t="s">
        <v>232</v>
      </c>
      <c r="AU153" s="243" t="s">
        <v>83</v>
      </c>
      <c r="AV153" s="13" t="s">
        <v>83</v>
      </c>
      <c r="AW153" s="13" t="s">
        <v>35</v>
      </c>
      <c r="AX153" s="13" t="s">
        <v>81</v>
      </c>
      <c r="AY153" s="243" t="s">
        <v>218</v>
      </c>
    </row>
    <row r="154" s="12" customFormat="1" ht="22.8" customHeight="1">
      <c r="A154" s="12"/>
      <c r="B154" s="199"/>
      <c r="C154" s="200"/>
      <c r="D154" s="201" t="s">
        <v>73</v>
      </c>
      <c r="E154" s="213" t="s">
        <v>95</v>
      </c>
      <c r="F154" s="213" t="s">
        <v>294</v>
      </c>
      <c r="G154" s="200"/>
      <c r="H154" s="200"/>
      <c r="I154" s="203"/>
      <c r="J154" s="214">
        <f>BK154</f>
        <v>0</v>
      </c>
      <c r="K154" s="200"/>
      <c r="L154" s="205"/>
      <c r="M154" s="206"/>
      <c r="N154" s="207"/>
      <c r="O154" s="207"/>
      <c r="P154" s="208">
        <f>SUM(P155:P229)</f>
        <v>0</v>
      </c>
      <c r="Q154" s="207"/>
      <c r="R154" s="208">
        <f>SUM(R155:R229)</f>
        <v>142.21547554</v>
      </c>
      <c r="S154" s="207"/>
      <c r="T154" s="209">
        <f>SUM(T155:T229)</f>
        <v>0.0015400000000000001</v>
      </c>
      <c r="U154" s="12"/>
      <c r="V154" s="12"/>
      <c r="W154" s="12"/>
      <c r="X154" s="12"/>
      <c r="Y154" s="12"/>
      <c r="Z154" s="12"/>
      <c r="AA154" s="12"/>
      <c r="AB154" s="12"/>
      <c r="AC154" s="12"/>
      <c r="AD154" s="12"/>
      <c r="AE154" s="12"/>
      <c r="AR154" s="210" t="s">
        <v>81</v>
      </c>
      <c r="AT154" s="211" t="s">
        <v>73</v>
      </c>
      <c r="AU154" s="211" t="s">
        <v>81</v>
      </c>
      <c r="AY154" s="210" t="s">
        <v>218</v>
      </c>
      <c r="BK154" s="212">
        <f>SUM(BK155:BK229)</f>
        <v>0</v>
      </c>
    </row>
    <row r="155" s="2" customFormat="1" ht="37.8" customHeight="1">
      <c r="A155" s="40"/>
      <c r="B155" s="41"/>
      <c r="C155" s="215" t="s">
        <v>295</v>
      </c>
      <c r="D155" s="215" t="s">
        <v>220</v>
      </c>
      <c r="E155" s="216" t="s">
        <v>296</v>
      </c>
      <c r="F155" s="217" t="s">
        <v>297</v>
      </c>
      <c r="G155" s="218" t="s">
        <v>223</v>
      </c>
      <c r="H155" s="219">
        <v>29.026</v>
      </c>
      <c r="I155" s="220"/>
      <c r="J155" s="221">
        <f>ROUND(I155*H155,2)</f>
        <v>0</v>
      </c>
      <c r="K155" s="217" t="s">
        <v>224</v>
      </c>
      <c r="L155" s="46"/>
      <c r="M155" s="222" t="s">
        <v>28</v>
      </c>
      <c r="N155" s="223" t="s">
        <v>45</v>
      </c>
      <c r="O155" s="86"/>
      <c r="P155" s="224">
        <f>O155*H155</f>
        <v>0</v>
      </c>
      <c r="Q155" s="224">
        <v>0.45195000000000002</v>
      </c>
      <c r="R155" s="224">
        <f>Q155*H155</f>
        <v>13.118300700000001</v>
      </c>
      <c r="S155" s="224">
        <v>0</v>
      </c>
      <c r="T155" s="225">
        <f>S155*H155</f>
        <v>0</v>
      </c>
      <c r="U155" s="40"/>
      <c r="V155" s="40"/>
      <c r="W155" s="40"/>
      <c r="X155" s="40"/>
      <c r="Y155" s="40"/>
      <c r="Z155" s="40"/>
      <c r="AA155" s="40"/>
      <c r="AB155" s="40"/>
      <c r="AC155" s="40"/>
      <c r="AD155" s="40"/>
      <c r="AE155" s="40"/>
      <c r="AR155" s="226" t="s">
        <v>225</v>
      </c>
      <c r="AT155" s="226" t="s">
        <v>220</v>
      </c>
      <c r="AU155" s="226" t="s">
        <v>83</v>
      </c>
      <c r="AY155" s="19" t="s">
        <v>218</v>
      </c>
      <c r="BE155" s="227">
        <f>IF(N155="základní",J155,0)</f>
        <v>0</v>
      </c>
      <c r="BF155" s="227">
        <f>IF(N155="snížená",J155,0)</f>
        <v>0</v>
      </c>
      <c r="BG155" s="227">
        <f>IF(N155="zákl. přenesená",J155,0)</f>
        <v>0</v>
      </c>
      <c r="BH155" s="227">
        <f>IF(N155="sníž. přenesená",J155,0)</f>
        <v>0</v>
      </c>
      <c r="BI155" s="227">
        <f>IF(N155="nulová",J155,0)</f>
        <v>0</v>
      </c>
      <c r="BJ155" s="19" t="s">
        <v>81</v>
      </c>
      <c r="BK155" s="227">
        <f>ROUND(I155*H155,2)</f>
        <v>0</v>
      </c>
      <c r="BL155" s="19" t="s">
        <v>225</v>
      </c>
      <c r="BM155" s="226" t="s">
        <v>298</v>
      </c>
    </row>
    <row r="156" s="2" customFormat="1">
      <c r="A156" s="40"/>
      <c r="B156" s="41"/>
      <c r="C156" s="42"/>
      <c r="D156" s="228" t="s">
        <v>227</v>
      </c>
      <c r="E156" s="42"/>
      <c r="F156" s="229" t="s">
        <v>297</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227</v>
      </c>
      <c r="AU156" s="19" t="s">
        <v>83</v>
      </c>
    </row>
    <row r="157" s="13" customFormat="1">
      <c r="A157" s="13"/>
      <c r="B157" s="233"/>
      <c r="C157" s="234"/>
      <c r="D157" s="228" t="s">
        <v>232</v>
      </c>
      <c r="E157" s="235" t="s">
        <v>28</v>
      </c>
      <c r="F157" s="236" t="s">
        <v>299</v>
      </c>
      <c r="G157" s="234"/>
      <c r="H157" s="237">
        <v>19.826000000000001</v>
      </c>
      <c r="I157" s="238"/>
      <c r="J157" s="234"/>
      <c r="K157" s="234"/>
      <c r="L157" s="239"/>
      <c r="M157" s="240"/>
      <c r="N157" s="241"/>
      <c r="O157" s="241"/>
      <c r="P157" s="241"/>
      <c r="Q157" s="241"/>
      <c r="R157" s="241"/>
      <c r="S157" s="241"/>
      <c r="T157" s="242"/>
      <c r="U157" s="13"/>
      <c r="V157" s="13"/>
      <c r="W157" s="13"/>
      <c r="X157" s="13"/>
      <c r="Y157" s="13"/>
      <c r="Z157" s="13"/>
      <c r="AA157" s="13"/>
      <c r="AB157" s="13"/>
      <c r="AC157" s="13"/>
      <c r="AD157" s="13"/>
      <c r="AE157" s="13"/>
      <c r="AT157" s="243" t="s">
        <v>232</v>
      </c>
      <c r="AU157" s="243" t="s">
        <v>83</v>
      </c>
      <c r="AV157" s="13" t="s">
        <v>83</v>
      </c>
      <c r="AW157" s="13" t="s">
        <v>35</v>
      </c>
      <c r="AX157" s="13" t="s">
        <v>74</v>
      </c>
      <c r="AY157" s="243" t="s">
        <v>218</v>
      </c>
    </row>
    <row r="158" s="13" customFormat="1">
      <c r="A158" s="13"/>
      <c r="B158" s="233"/>
      <c r="C158" s="234"/>
      <c r="D158" s="228" t="s">
        <v>232</v>
      </c>
      <c r="E158" s="235" t="s">
        <v>28</v>
      </c>
      <c r="F158" s="236" t="s">
        <v>300</v>
      </c>
      <c r="G158" s="234"/>
      <c r="H158" s="237">
        <v>9.1999999999999993</v>
      </c>
      <c r="I158" s="238"/>
      <c r="J158" s="234"/>
      <c r="K158" s="234"/>
      <c r="L158" s="239"/>
      <c r="M158" s="240"/>
      <c r="N158" s="241"/>
      <c r="O158" s="241"/>
      <c r="P158" s="241"/>
      <c r="Q158" s="241"/>
      <c r="R158" s="241"/>
      <c r="S158" s="241"/>
      <c r="T158" s="242"/>
      <c r="U158" s="13"/>
      <c r="V158" s="13"/>
      <c r="W158" s="13"/>
      <c r="X158" s="13"/>
      <c r="Y158" s="13"/>
      <c r="Z158" s="13"/>
      <c r="AA158" s="13"/>
      <c r="AB158" s="13"/>
      <c r="AC158" s="13"/>
      <c r="AD158" s="13"/>
      <c r="AE158" s="13"/>
      <c r="AT158" s="243" t="s">
        <v>232</v>
      </c>
      <c r="AU158" s="243" t="s">
        <v>83</v>
      </c>
      <c r="AV158" s="13" t="s">
        <v>83</v>
      </c>
      <c r="AW158" s="13" t="s">
        <v>35</v>
      </c>
      <c r="AX158" s="13" t="s">
        <v>74</v>
      </c>
      <c r="AY158" s="243" t="s">
        <v>218</v>
      </c>
    </row>
    <row r="159" s="14" customFormat="1">
      <c r="A159" s="14"/>
      <c r="B159" s="244"/>
      <c r="C159" s="245"/>
      <c r="D159" s="228" t="s">
        <v>232</v>
      </c>
      <c r="E159" s="246" t="s">
        <v>28</v>
      </c>
      <c r="F159" s="247" t="s">
        <v>248</v>
      </c>
      <c r="G159" s="245"/>
      <c r="H159" s="248">
        <v>29.026</v>
      </c>
      <c r="I159" s="249"/>
      <c r="J159" s="245"/>
      <c r="K159" s="245"/>
      <c r="L159" s="250"/>
      <c r="M159" s="251"/>
      <c r="N159" s="252"/>
      <c r="O159" s="252"/>
      <c r="P159" s="252"/>
      <c r="Q159" s="252"/>
      <c r="R159" s="252"/>
      <c r="S159" s="252"/>
      <c r="T159" s="253"/>
      <c r="U159" s="14"/>
      <c r="V159" s="14"/>
      <c r="W159" s="14"/>
      <c r="X159" s="14"/>
      <c r="Y159" s="14"/>
      <c r="Z159" s="14"/>
      <c r="AA159" s="14"/>
      <c r="AB159" s="14"/>
      <c r="AC159" s="14"/>
      <c r="AD159" s="14"/>
      <c r="AE159" s="14"/>
      <c r="AT159" s="254" t="s">
        <v>232</v>
      </c>
      <c r="AU159" s="254" t="s">
        <v>83</v>
      </c>
      <c r="AV159" s="14" t="s">
        <v>225</v>
      </c>
      <c r="AW159" s="14" t="s">
        <v>35</v>
      </c>
      <c r="AX159" s="14" t="s">
        <v>81</v>
      </c>
      <c r="AY159" s="254" t="s">
        <v>218</v>
      </c>
    </row>
    <row r="160" s="2" customFormat="1" ht="49.05" customHeight="1">
      <c r="A160" s="40"/>
      <c r="B160" s="41"/>
      <c r="C160" s="215" t="s">
        <v>301</v>
      </c>
      <c r="D160" s="215" t="s">
        <v>220</v>
      </c>
      <c r="E160" s="216" t="s">
        <v>302</v>
      </c>
      <c r="F160" s="217" t="s">
        <v>303</v>
      </c>
      <c r="G160" s="218" t="s">
        <v>223</v>
      </c>
      <c r="H160" s="219">
        <v>84.245999999999995</v>
      </c>
      <c r="I160" s="220"/>
      <c r="J160" s="221">
        <f>ROUND(I160*H160,2)</f>
        <v>0</v>
      </c>
      <c r="K160" s="217" t="s">
        <v>224</v>
      </c>
      <c r="L160" s="46"/>
      <c r="M160" s="222" t="s">
        <v>28</v>
      </c>
      <c r="N160" s="223" t="s">
        <v>45</v>
      </c>
      <c r="O160" s="86"/>
      <c r="P160" s="224">
        <f>O160*H160</f>
        <v>0</v>
      </c>
      <c r="Q160" s="224">
        <v>0.37698999999999999</v>
      </c>
      <c r="R160" s="224">
        <f>Q160*H160</f>
        <v>31.759899539999996</v>
      </c>
      <c r="S160" s="224">
        <v>0</v>
      </c>
      <c r="T160" s="225">
        <f>S160*H160</f>
        <v>0</v>
      </c>
      <c r="U160" s="40"/>
      <c r="V160" s="40"/>
      <c r="W160" s="40"/>
      <c r="X160" s="40"/>
      <c r="Y160" s="40"/>
      <c r="Z160" s="40"/>
      <c r="AA160" s="40"/>
      <c r="AB160" s="40"/>
      <c r="AC160" s="40"/>
      <c r="AD160" s="40"/>
      <c r="AE160" s="40"/>
      <c r="AR160" s="226" t="s">
        <v>225</v>
      </c>
      <c r="AT160" s="226" t="s">
        <v>220</v>
      </c>
      <c r="AU160" s="226" t="s">
        <v>83</v>
      </c>
      <c r="AY160" s="19" t="s">
        <v>218</v>
      </c>
      <c r="BE160" s="227">
        <f>IF(N160="základní",J160,0)</f>
        <v>0</v>
      </c>
      <c r="BF160" s="227">
        <f>IF(N160="snížená",J160,0)</f>
        <v>0</v>
      </c>
      <c r="BG160" s="227">
        <f>IF(N160="zákl. přenesená",J160,0)</f>
        <v>0</v>
      </c>
      <c r="BH160" s="227">
        <f>IF(N160="sníž. přenesená",J160,0)</f>
        <v>0</v>
      </c>
      <c r="BI160" s="227">
        <f>IF(N160="nulová",J160,0)</f>
        <v>0</v>
      </c>
      <c r="BJ160" s="19" t="s">
        <v>81</v>
      </c>
      <c r="BK160" s="227">
        <f>ROUND(I160*H160,2)</f>
        <v>0</v>
      </c>
      <c r="BL160" s="19" t="s">
        <v>225</v>
      </c>
      <c r="BM160" s="226" t="s">
        <v>304</v>
      </c>
    </row>
    <row r="161" s="2" customFormat="1">
      <c r="A161" s="40"/>
      <c r="B161" s="41"/>
      <c r="C161" s="42"/>
      <c r="D161" s="228" t="s">
        <v>227</v>
      </c>
      <c r="E161" s="42"/>
      <c r="F161" s="229" t="s">
        <v>303</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227</v>
      </c>
      <c r="AU161" s="19" t="s">
        <v>83</v>
      </c>
    </row>
    <row r="162" s="13" customFormat="1">
      <c r="A162" s="13"/>
      <c r="B162" s="233"/>
      <c r="C162" s="234"/>
      <c r="D162" s="228" t="s">
        <v>232</v>
      </c>
      <c r="E162" s="235" t="s">
        <v>28</v>
      </c>
      <c r="F162" s="236" t="s">
        <v>305</v>
      </c>
      <c r="G162" s="234"/>
      <c r="H162" s="237">
        <v>29.725999999999999</v>
      </c>
      <c r="I162" s="238"/>
      <c r="J162" s="234"/>
      <c r="K162" s="234"/>
      <c r="L162" s="239"/>
      <c r="M162" s="240"/>
      <c r="N162" s="241"/>
      <c r="O162" s="241"/>
      <c r="P162" s="241"/>
      <c r="Q162" s="241"/>
      <c r="R162" s="241"/>
      <c r="S162" s="241"/>
      <c r="T162" s="242"/>
      <c r="U162" s="13"/>
      <c r="V162" s="13"/>
      <c r="W162" s="13"/>
      <c r="X162" s="13"/>
      <c r="Y162" s="13"/>
      <c r="Z162" s="13"/>
      <c r="AA162" s="13"/>
      <c r="AB162" s="13"/>
      <c r="AC162" s="13"/>
      <c r="AD162" s="13"/>
      <c r="AE162" s="13"/>
      <c r="AT162" s="243" t="s">
        <v>232</v>
      </c>
      <c r="AU162" s="243" t="s">
        <v>83</v>
      </c>
      <c r="AV162" s="13" t="s">
        <v>83</v>
      </c>
      <c r="AW162" s="13" t="s">
        <v>35</v>
      </c>
      <c r="AX162" s="13" t="s">
        <v>74</v>
      </c>
      <c r="AY162" s="243" t="s">
        <v>218</v>
      </c>
    </row>
    <row r="163" s="13" customFormat="1">
      <c r="A163" s="13"/>
      <c r="B163" s="233"/>
      <c r="C163" s="234"/>
      <c r="D163" s="228" t="s">
        <v>232</v>
      </c>
      <c r="E163" s="235" t="s">
        <v>28</v>
      </c>
      <c r="F163" s="236" t="s">
        <v>306</v>
      </c>
      <c r="G163" s="234"/>
      <c r="H163" s="237">
        <v>54.520000000000003</v>
      </c>
      <c r="I163" s="238"/>
      <c r="J163" s="234"/>
      <c r="K163" s="234"/>
      <c r="L163" s="239"/>
      <c r="M163" s="240"/>
      <c r="N163" s="241"/>
      <c r="O163" s="241"/>
      <c r="P163" s="241"/>
      <c r="Q163" s="241"/>
      <c r="R163" s="241"/>
      <c r="S163" s="241"/>
      <c r="T163" s="242"/>
      <c r="U163" s="13"/>
      <c r="V163" s="13"/>
      <c r="W163" s="13"/>
      <c r="X163" s="13"/>
      <c r="Y163" s="13"/>
      <c r="Z163" s="13"/>
      <c r="AA163" s="13"/>
      <c r="AB163" s="13"/>
      <c r="AC163" s="13"/>
      <c r="AD163" s="13"/>
      <c r="AE163" s="13"/>
      <c r="AT163" s="243" t="s">
        <v>232</v>
      </c>
      <c r="AU163" s="243" t="s">
        <v>83</v>
      </c>
      <c r="AV163" s="13" t="s">
        <v>83</v>
      </c>
      <c r="AW163" s="13" t="s">
        <v>35</v>
      </c>
      <c r="AX163" s="13" t="s">
        <v>74</v>
      </c>
      <c r="AY163" s="243" t="s">
        <v>218</v>
      </c>
    </row>
    <row r="164" s="14" customFormat="1">
      <c r="A164" s="14"/>
      <c r="B164" s="244"/>
      <c r="C164" s="245"/>
      <c r="D164" s="228" t="s">
        <v>232</v>
      </c>
      <c r="E164" s="246" t="s">
        <v>28</v>
      </c>
      <c r="F164" s="247" t="s">
        <v>248</v>
      </c>
      <c r="G164" s="245"/>
      <c r="H164" s="248">
        <v>84.246000000000009</v>
      </c>
      <c r="I164" s="249"/>
      <c r="J164" s="245"/>
      <c r="K164" s="245"/>
      <c r="L164" s="250"/>
      <c r="M164" s="251"/>
      <c r="N164" s="252"/>
      <c r="O164" s="252"/>
      <c r="P164" s="252"/>
      <c r="Q164" s="252"/>
      <c r="R164" s="252"/>
      <c r="S164" s="252"/>
      <c r="T164" s="253"/>
      <c r="U164" s="14"/>
      <c r="V164" s="14"/>
      <c r="W164" s="14"/>
      <c r="X164" s="14"/>
      <c r="Y164" s="14"/>
      <c r="Z164" s="14"/>
      <c r="AA164" s="14"/>
      <c r="AB164" s="14"/>
      <c r="AC164" s="14"/>
      <c r="AD164" s="14"/>
      <c r="AE164" s="14"/>
      <c r="AT164" s="254" t="s">
        <v>232</v>
      </c>
      <c r="AU164" s="254" t="s">
        <v>83</v>
      </c>
      <c r="AV164" s="14" t="s">
        <v>225</v>
      </c>
      <c r="AW164" s="14" t="s">
        <v>35</v>
      </c>
      <c r="AX164" s="14" t="s">
        <v>81</v>
      </c>
      <c r="AY164" s="254" t="s">
        <v>218</v>
      </c>
    </row>
    <row r="165" s="2" customFormat="1" ht="37.8" customHeight="1">
      <c r="A165" s="40"/>
      <c r="B165" s="41"/>
      <c r="C165" s="215" t="s">
        <v>307</v>
      </c>
      <c r="D165" s="215" t="s">
        <v>220</v>
      </c>
      <c r="E165" s="216" t="s">
        <v>308</v>
      </c>
      <c r="F165" s="217" t="s">
        <v>309</v>
      </c>
      <c r="G165" s="218" t="s">
        <v>280</v>
      </c>
      <c r="H165" s="219">
        <v>0.28999999999999998</v>
      </c>
      <c r="I165" s="220"/>
      <c r="J165" s="221">
        <f>ROUND(I165*H165,2)</f>
        <v>0</v>
      </c>
      <c r="K165" s="217" t="s">
        <v>224</v>
      </c>
      <c r="L165" s="46"/>
      <c r="M165" s="222" t="s">
        <v>28</v>
      </c>
      <c r="N165" s="223" t="s">
        <v>45</v>
      </c>
      <c r="O165" s="86"/>
      <c r="P165" s="224">
        <f>O165*H165</f>
        <v>0</v>
      </c>
      <c r="Q165" s="224">
        <v>1.04922</v>
      </c>
      <c r="R165" s="224">
        <f>Q165*H165</f>
        <v>0.30427379999999998</v>
      </c>
      <c r="S165" s="224">
        <v>0</v>
      </c>
      <c r="T165" s="225">
        <f>S165*H165</f>
        <v>0</v>
      </c>
      <c r="U165" s="40"/>
      <c r="V165" s="40"/>
      <c r="W165" s="40"/>
      <c r="X165" s="40"/>
      <c r="Y165" s="40"/>
      <c r="Z165" s="40"/>
      <c r="AA165" s="40"/>
      <c r="AB165" s="40"/>
      <c r="AC165" s="40"/>
      <c r="AD165" s="40"/>
      <c r="AE165" s="40"/>
      <c r="AR165" s="226" t="s">
        <v>225</v>
      </c>
      <c r="AT165" s="226" t="s">
        <v>220</v>
      </c>
      <c r="AU165" s="226" t="s">
        <v>83</v>
      </c>
      <c r="AY165" s="19" t="s">
        <v>218</v>
      </c>
      <c r="BE165" s="227">
        <f>IF(N165="základní",J165,0)</f>
        <v>0</v>
      </c>
      <c r="BF165" s="227">
        <f>IF(N165="snížená",J165,0)</f>
        <v>0</v>
      </c>
      <c r="BG165" s="227">
        <f>IF(N165="zákl. přenesená",J165,0)</f>
        <v>0</v>
      </c>
      <c r="BH165" s="227">
        <f>IF(N165="sníž. přenesená",J165,0)</f>
        <v>0</v>
      </c>
      <c r="BI165" s="227">
        <f>IF(N165="nulová",J165,0)</f>
        <v>0</v>
      </c>
      <c r="BJ165" s="19" t="s">
        <v>81</v>
      </c>
      <c r="BK165" s="227">
        <f>ROUND(I165*H165,2)</f>
        <v>0</v>
      </c>
      <c r="BL165" s="19" t="s">
        <v>225</v>
      </c>
      <c r="BM165" s="226" t="s">
        <v>310</v>
      </c>
    </row>
    <row r="166" s="2" customFormat="1">
      <c r="A166" s="40"/>
      <c r="B166" s="41"/>
      <c r="C166" s="42"/>
      <c r="D166" s="228" t="s">
        <v>227</v>
      </c>
      <c r="E166" s="42"/>
      <c r="F166" s="229" t="s">
        <v>309</v>
      </c>
      <c r="G166" s="42"/>
      <c r="H166" s="42"/>
      <c r="I166" s="230"/>
      <c r="J166" s="42"/>
      <c r="K166" s="42"/>
      <c r="L166" s="46"/>
      <c r="M166" s="231"/>
      <c r="N166" s="232"/>
      <c r="O166" s="86"/>
      <c r="P166" s="86"/>
      <c r="Q166" s="86"/>
      <c r="R166" s="86"/>
      <c r="S166" s="86"/>
      <c r="T166" s="87"/>
      <c r="U166" s="40"/>
      <c r="V166" s="40"/>
      <c r="W166" s="40"/>
      <c r="X166" s="40"/>
      <c r="Y166" s="40"/>
      <c r="Z166" s="40"/>
      <c r="AA166" s="40"/>
      <c r="AB166" s="40"/>
      <c r="AC166" s="40"/>
      <c r="AD166" s="40"/>
      <c r="AE166" s="40"/>
      <c r="AT166" s="19" t="s">
        <v>227</v>
      </c>
      <c r="AU166" s="19" t="s">
        <v>83</v>
      </c>
    </row>
    <row r="167" s="13" customFormat="1">
      <c r="A167" s="13"/>
      <c r="B167" s="233"/>
      <c r="C167" s="234"/>
      <c r="D167" s="228" t="s">
        <v>232</v>
      </c>
      <c r="E167" s="235" t="s">
        <v>28</v>
      </c>
      <c r="F167" s="236" t="s">
        <v>311</v>
      </c>
      <c r="G167" s="234"/>
      <c r="H167" s="237">
        <v>0.28999999999999998</v>
      </c>
      <c r="I167" s="238"/>
      <c r="J167" s="234"/>
      <c r="K167" s="234"/>
      <c r="L167" s="239"/>
      <c r="M167" s="240"/>
      <c r="N167" s="241"/>
      <c r="O167" s="241"/>
      <c r="P167" s="241"/>
      <c r="Q167" s="241"/>
      <c r="R167" s="241"/>
      <c r="S167" s="241"/>
      <c r="T167" s="242"/>
      <c r="U167" s="13"/>
      <c r="V167" s="13"/>
      <c r="W167" s="13"/>
      <c r="X167" s="13"/>
      <c r="Y167" s="13"/>
      <c r="Z167" s="13"/>
      <c r="AA167" s="13"/>
      <c r="AB167" s="13"/>
      <c r="AC167" s="13"/>
      <c r="AD167" s="13"/>
      <c r="AE167" s="13"/>
      <c r="AT167" s="243" t="s">
        <v>232</v>
      </c>
      <c r="AU167" s="243" t="s">
        <v>83</v>
      </c>
      <c r="AV167" s="13" t="s">
        <v>83</v>
      </c>
      <c r="AW167" s="13" t="s">
        <v>35</v>
      </c>
      <c r="AX167" s="13" t="s">
        <v>81</v>
      </c>
      <c r="AY167" s="243" t="s">
        <v>218</v>
      </c>
    </row>
    <row r="168" s="2" customFormat="1" ht="62.7" customHeight="1">
      <c r="A168" s="40"/>
      <c r="B168" s="41"/>
      <c r="C168" s="215" t="s">
        <v>7</v>
      </c>
      <c r="D168" s="215" t="s">
        <v>220</v>
      </c>
      <c r="E168" s="216" t="s">
        <v>312</v>
      </c>
      <c r="F168" s="217" t="s">
        <v>313</v>
      </c>
      <c r="G168" s="218" t="s">
        <v>223</v>
      </c>
      <c r="H168" s="219">
        <v>0.996</v>
      </c>
      <c r="I168" s="220"/>
      <c r="J168" s="221">
        <f>ROUND(I168*H168,2)</f>
        <v>0</v>
      </c>
      <c r="K168" s="217" t="s">
        <v>224</v>
      </c>
      <c r="L168" s="46"/>
      <c r="M168" s="222" t="s">
        <v>28</v>
      </c>
      <c r="N168" s="223" t="s">
        <v>45</v>
      </c>
      <c r="O168" s="86"/>
      <c r="P168" s="224">
        <f>O168*H168</f>
        <v>0</v>
      </c>
      <c r="Q168" s="224">
        <v>0.21171999999999999</v>
      </c>
      <c r="R168" s="224">
        <f>Q168*H168</f>
        <v>0.21087312</v>
      </c>
      <c r="S168" s="224">
        <v>0</v>
      </c>
      <c r="T168" s="225">
        <f>S168*H168</f>
        <v>0</v>
      </c>
      <c r="U168" s="40"/>
      <c r="V168" s="40"/>
      <c r="W168" s="40"/>
      <c r="X168" s="40"/>
      <c r="Y168" s="40"/>
      <c r="Z168" s="40"/>
      <c r="AA168" s="40"/>
      <c r="AB168" s="40"/>
      <c r="AC168" s="40"/>
      <c r="AD168" s="40"/>
      <c r="AE168" s="40"/>
      <c r="AR168" s="226" t="s">
        <v>225</v>
      </c>
      <c r="AT168" s="226" t="s">
        <v>220</v>
      </c>
      <c r="AU168" s="226" t="s">
        <v>83</v>
      </c>
      <c r="AY168" s="19" t="s">
        <v>218</v>
      </c>
      <c r="BE168" s="227">
        <f>IF(N168="základní",J168,0)</f>
        <v>0</v>
      </c>
      <c r="BF168" s="227">
        <f>IF(N168="snížená",J168,0)</f>
        <v>0</v>
      </c>
      <c r="BG168" s="227">
        <f>IF(N168="zákl. přenesená",J168,0)</f>
        <v>0</v>
      </c>
      <c r="BH168" s="227">
        <f>IF(N168="sníž. přenesená",J168,0)</f>
        <v>0</v>
      </c>
      <c r="BI168" s="227">
        <f>IF(N168="nulová",J168,0)</f>
        <v>0</v>
      </c>
      <c r="BJ168" s="19" t="s">
        <v>81</v>
      </c>
      <c r="BK168" s="227">
        <f>ROUND(I168*H168,2)</f>
        <v>0</v>
      </c>
      <c r="BL168" s="19" t="s">
        <v>225</v>
      </c>
      <c r="BM168" s="226" t="s">
        <v>314</v>
      </c>
    </row>
    <row r="169" s="2" customFormat="1">
      <c r="A169" s="40"/>
      <c r="B169" s="41"/>
      <c r="C169" s="42"/>
      <c r="D169" s="228" t="s">
        <v>227</v>
      </c>
      <c r="E169" s="42"/>
      <c r="F169" s="229" t="s">
        <v>313</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227</v>
      </c>
      <c r="AU169" s="19" t="s">
        <v>83</v>
      </c>
    </row>
    <row r="170" s="13" customFormat="1">
      <c r="A170" s="13"/>
      <c r="B170" s="233"/>
      <c r="C170" s="234"/>
      <c r="D170" s="228" t="s">
        <v>232</v>
      </c>
      <c r="E170" s="235" t="s">
        <v>28</v>
      </c>
      <c r="F170" s="236" t="s">
        <v>315</v>
      </c>
      <c r="G170" s="234"/>
      <c r="H170" s="237">
        <v>0.996</v>
      </c>
      <c r="I170" s="238"/>
      <c r="J170" s="234"/>
      <c r="K170" s="234"/>
      <c r="L170" s="239"/>
      <c r="M170" s="240"/>
      <c r="N170" s="241"/>
      <c r="O170" s="241"/>
      <c r="P170" s="241"/>
      <c r="Q170" s="241"/>
      <c r="R170" s="241"/>
      <c r="S170" s="241"/>
      <c r="T170" s="242"/>
      <c r="U170" s="13"/>
      <c r="V170" s="13"/>
      <c r="W170" s="13"/>
      <c r="X170" s="13"/>
      <c r="Y170" s="13"/>
      <c r="Z170" s="13"/>
      <c r="AA170" s="13"/>
      <c r="AB170" s="13"/>
      <c r="AC170" s="13"/>
      <c r="AD170" s="13"/>
      <c r="AE170" s="13"/>
      <c r="AT170" s="243" t="s">
        <v>232</v>
      </c>
      <c r="AU170" s="243" t="s">
        <v>83</v>
      </c>
      <c r="AV170" s="13" t="s">
        <v>83</v>
      </c>
      <c r="AW170" s="13" t="s">
        <v>35</v>
      </c>
      <c r="AX170" s="13" t="s">
        <v>81</v>
      </c>
      <c r="AY170" s="243" t="s">
        <v>218</v>
      </c>
    </row>
    <row r="171" s="2" customFormat="1" ht="37.8" customHeight="1">
      <c r="A171" s="40"/>
      <c r="B171" s="41"/>
      <c r="C171" s="215" t="s">
        <v>316</v>
      </c>
      <c r="D171" s="215" t="s">
        <v>220</v>
      </c>
      <c r="E171" s="216" t="s">
        <v>317</v>
      </c>
      <c r="F171" s="217" t="s">
        <v>318</v>
      </c>
      <c r="G171" s="218" t="s">
        <v>319</v>
      </c>
      <c r="H171" s="219">
        <v>5</v>
      </c>
      <c r="I171" s="220"/>
      <c r="J171" s="221">
        <f>ROUND(I171*H171,2)</f>
        <v>0</v>
      </c>
      <c r="K171" s="217" t="s">
        <v>224</v>
      </c>
      <c r="L171" s="46"/>
      <c r="M171" s="222" t="s">
        <v>28</v>
      </c>
      <c r="N171" s="223" t="s">
        <v>45</v>
      </c>
      <c r="O171" s="86"/>
      <c r="P171" s="224">
        <f>O171*H171</f>
        <v>0</v>
      </c>
      <c r="Q171" s="224">
        <v>0.039629999999999999</v>
      </c>
      <c r="R171" s="224">
        <f>Q171*H171</f>
        <v>0.19814999999999999</v>
      </c>
      <c r="S171" s="224">
        <v>0</v>
      </c>
      <c r="T171" s="225">
        <f>S171*H171</f>
        <v>0</v>
      </c>
      <c r="U171" s="40"/>
      <c r="V171" s="40"/>
      <c r="W171" s="40"/>
      <c r="X171" s="40"/>
      <c r="Y171" s="40"/>
      <c r="Z171" s="40"/>
      <c r="AA171" s="40"/>
      <c r="AB171" s="40"/>
      <c r="AC171" s="40"/>
      <c r="AD171" s="40"/>
      <c r="AE171" s="40"/>
      <c r="AR171" s="226" t="s">
        <v>225</v>
      </c>
      <c r="AT171" s="226" t="s">
        <v>220</v>
      </c>
      <c r="AU171" s="226" t="s">
        <v>83</v>
      </c>
      <c r="AY171" s="19" t="s">
        <v>218</v>
      </c>
      <c r="BE171" s="227">
        <f>IF(N171="základní",J171,0)</f>
        <v>0</v>
      </c>
      <c r="BF171" s="227">
        <f>IF(N171="snížená",J171,0)</f>
        <v>0</v>
      </c>
      <c r="BG171" s="227">
        <f>IF(N171="zákl. přenesená",J171,0)</f>
        <v>0</v>
      </c>
      <c r="BH171" s="227">
        <f>IF(N171="sníž. přenesená",J171,0)</f>
        <v>0</v>
      </c>
      <c r="BI171" s="227">
        <f>IF(N171="nulová",J171,0)</f>
        <v>0</v>
      </c>
      <c r="BJ171" s="19" t="s">
        <v>81</v>
      </c>
      <c r="BK171" s="227">
        <f>ROUND(I171*H171,2)</f>
        <v>0</v>
      </c>
      <c r="BL171" s="19" t="s">
        <v>225</v>
      </c>
      <c r="BM171" s="226" t="s">
        <v>320</v>
      </c>
    </row>
    <row r="172" s="2" customFormat="1">
      <c r="A172" s="40"/>
      <c r="B172" s="41"/>
      <c r="C172" s="42"/>
      <c r="D172" s="228" t="s">
        <v>227</v>
      </c>
      <c r="E172" s="42"/>
      <c r="F172" s="229" t="s">
        <v>318</v>
      </c>
      <c r="G172" s="42"/>
      <c r="H172" s="42"/>
      <c r="I172" s="230"/>
      <c r="J172" s="42"/>
      <c r="K172" s="42"/>
      <c r="L172" s="46"/>
      <c r="M172" s="231"/>
      <c r="N172" s="232"/>
      <c r="O172" s="86"/>
      <c r="P172" s="86"/>
      <c r="Q172" s="86"/>
      <c r="R172" s="86"/>
      <c r="S172" s="86"/>
      <c r="T172" s="87"/>
      <c r="U172" s="40"/>
      <c r="V172" s="40"/>
      <c r="W172" s="40"/>
      <c r="X172" s="40"/>
      <c r="Y172" s="40"/>
      <c r="Z172" s="40"/>
      <c r="AA172" s="40"/>
      <c r="AB172" s="40"/>
      <c r="AC172" s="40"/>
      <c r="AD172" s="40"/>
      <c r="AE172" s="40"/>
      <c r="AT172" s="19" t="s">
        <v>227</v>
      </c>
      <c r="AU172" s="19" t="s">
        <v>83</v>
      </c>
    </row>
    <row r="173" s="2" customFormat="1" ht="37.8" customHeight="1">
      <c r="A173" s="40"/>
      <c r="B173" s="41"/>
      <c r="C173" s="215" t="s">
        <v>321</v>
      </c>
      <c r="D173" s="215" t="s">
        <v>220</v>
      </c>
      <c r="E173" s="216" t="s">
        <v>322</v>
      </c>
      <c r="F173" s="217" t="s">
        <v>323</v>
      </c>
      <c r="G173" s="218" t="s">
        <v>319</v>
      </c>
      <c r="H173" s="219">
        <v>1</v>
      </c>
      <c r="I173" s="220"/>
      <c r="J173" s="221">
        <f>ROUND(I173*H173,2)</f>
        <v>0</v>
      </c>
      <c r="K173" s="217" t="s">
        <v>224</v>
      </c>
      <c r="L173" s="46"/>
      <c r="M173" s="222" t="s">
        <v>28</v>
      </c>
      <c r="N173" s="223" t="s">
        <v>45</v>
      </c>
      <c r="O173" s="86"/>
      <c r="P173" s="224">
        <f>O173*H173</f>
        <v>0</v>
      </c>
      <c r="Q173" s="224">
        <v>0.052630000000000003</v>
      </c>
      <c r="R173" s="224">
        <f>Q173*H173</f>
        <v>0.052630000000000003</v>
      </c>
      <c r="S173" s="224">
        <v>0</v>
      </c>
      <c r="T173" s="225">
        <f>S173*H173</f>
        <v>0</v>
      </c>
      <c r="U173" s="40"/>
      <c r="V173" s="40"/>
      <c r="W173" s="40"/>
      <c r="X173" s="40"/>
      <c r="Y173" s="40"/>
      <c r="Z173" s="40"/>
      <c r="AA173" s="40"/>
      <c r="AB173" s="40"/>
      <c r="AC173" s="40"/>
      <c r="AD173" s="40"/>
      <c r="AE173" s="40"/>
      <c r="AR173" s="226" t="s">
        <v>225</v>
      </c>
      <c r="AT173" s="226" t="s">
        <v>220</v>
      </c>
      <c r="AU173" s="226" t="s">
        <v>83</v>
      </c>
      <c r="AY173" s="19" t="s">
        <v>218</v>
      </c>
      <c r="BE173" s="227">
        <f>IF(N173="základní",J173,0)</f>
        <v>0</v>
      </c>
      <c r="BF173" s="227">
        <f>IF(N173="snížená",J173,0)</f>
        <v>0</v>
      </c>
      <c r="BG173" s="227">
        <f>IF(N173="zákl. přenesená",J173,0)</f>
        <v>0</v>
      </c>
      <c r="BH173" s="227">
        <f>IF(N173="sníž. přenesená",J173,0)</f>
        <v>0</v>
      </c>
      <c r="BI173" s="227">
        <f>IF(N173="nulová",J173,0)</f>
        <v>0</v>
      </c>
      <c r="BJ173" s="19" t="s">
        <v>81</v>
      </c>
      <c r="BK173" s="227">
        <f>ROUND(I173*H173,2)</f>
        <v>0</v>
      </c>
      <c r="BL173" s="19" t="s">
        <v>225</v>
      </c>
      <c r="BM173" s="226" t="s">
        <v>324</v>
      </c>
    </row>
    <row r="174" s="2" customFormat="1">
      <c r="A174" s="40"/>
      <c r="B174" s="41"/>
      <c r="C174" s="42"/>
      <c r="D174" s="228" t="s">
        <v>227</v>
      </c>
      <c r="E174" s="42"/>
      <c r="F174" s="229" t="s">
        <v>323</v>
      </c>
      <c r="G174" s="42"/>
      <c r="H174" s="42"/>
      <c r="I174" s="230"/>
      <c r="J174" s="42"/>
      <c r="K174" s="42"/>
      <c r="L174" s="46"/>
      <c r="M174" s="231"/>
      <c r="N174" s="232"/>
      <c r="O174" s="86"/>
      <c r="P174" s="86"/>
      <c r="Q174" s="86"/>
      <c r="R174" s="86"/>
      <c r="S174" s="86"/>
      <c r="T174" s="87"/>
      <c r="U174" s="40"/>
      <c r="V174" s="40"/>
      <c r="W174" s="40"/>
      <c r="X174" s="40"/>
      <c r="Y174" s="40"/>
      <c r="Z174" s="40"/>
      <c r="AA174" s="40"/>
      <c r="AB174" s="40"/>
      <c r="AC174" s="40"/>
      <c r="AD174" s="40"/>
      <c r="AE174" s="40"/>
      <c r="AT174" s="19" t="s">
        <v>227</v>
      </c>
      <c r="AU174" s="19" t="s">
        <v>83</v>
      </c>
    </row>
    <row r="175" s="2" customFormat="1" ht="24.15" customHeight="1">
      <c r="A175" s="40"/>
      <c r="B175" s="41"/>
      <c r="C175" s="215" t="s">
        <v>325</v>
      </c>
      <c r="D175" s="215" t="s">
        <v>220</v>
      </c>
      <c r="E175" s="216" t="s">
        <v>326</v>
      </c>
      <c r="F175" s="217" t="s">
        <v>327</v>
      </c>
      <c r="G175" s="218" t="s">
        <v>230</v>
      </c>
      <c r="H175" s="219">
        <v>11.366</v>
      </c>
      <c r="I175" s="220"/>
      <c r="J175" s="221">
        <f>ROUND(I175*H175,2)</f>
        <v>0</v>
      </c>
      <c r="K175" s="217" t="s">
        <v>224</v>
      </c>
      <c r="L175" s="46"/>
      <c r="M175" s="222" t="s">
        <v>28</v>
      </c>
      <c r="N175" s="223" t="s">
        <v>45</v>
      </c>
      <c r="O175" s="86"/>
      <c r="P175" s="224">
        <f>O175*H175</f>
        <v>0</v>
      </c>
      <c r="Q175" s="224">
        <v>1.94302</v>
      </c>
      <c r="R175" s="224">
        <f>Q175*H175</f>
        <v>22.08436532</v>
      </c>
      <c r="S175" s="224">
        <v>0</v>
      </c>
      <c r="T175" s="225">
        <f>S175*H175</f>
        <v>0</v>
      </c>
      <c r="U175" s="40"/>
      <c r="V175" s="40"/>
      <c r="W175" s="40"/>
      <c r="X175" s="40"/>
      <c r="Y175" s="40"/>
      <c r="Z175" s="40"/>
      <c r="AA175" s="40"/>
      <c r="AB175" s="40"/>
      <c r="AC175" s="40"/>
      <c r="AD175" s="40"/>
      <c r="AE175" s="40"/>
      <c r="AR175" s="226" t="s">
        <v>225</v>
      </c>
      <c r="AT175" s="226" t="s">
        <v>220</v>
      </c>
      <c r="AU175" s="226" t="s">
        <v>83</v>
      </c>
      <c r="AY175" s="19" t="s">
        <v>218</v>
      </c>
      <c r="BE175" s="227">
        <f>IF(N175="základní",J175,0)</f>
        <v>0</v>
      </c>
      <c r="BF175" s="227">
        <f>IF(N175="snížená",J175,0)</f>
        <v>0</v>
      </c>
      <c r="BG175" s="227">
        <f>IF(N175="zákl. přenesená",J175,0)</f>
        <v>0</v>
      </c>
      <c r="BH175" s="227">
        <f>IF(N175="sníž. přenesená",J175,0)</f>
        <v>0</v>
      </c>
      <c r="BI175" s="227">
        <f>IF(N175="nulová",J175,0)</f>
        <v>0</v>
      </c>
      <c r="BJ175" s="19" t="s">
        <v>81</v>
      </c>
      <c r="BK175" s="227">
        <f>ROUND(I175*H175,2)</f>
        <v>0</v>
      </c>
      <c r="BL175" s="19" t="s">
        <v>225</v>
      </c>
      <c r="BM175" s="226" t="s">
        <v>328</v>
      </c>
    </row>
    <row r="176" s="2" customFormat="1">
      <c r="A176" s="40"/>
      <c r="B176" s="41"/>
      <c r="C176" s="42"/>
      <c r="D176" s="228" t="s">
        <v>227</v>
      </c>
      <c r="E176" s="42"/>
      <c r="F176" s="229" t="s">
        <v>327</v>
      </c>
      <c r="G176" s="42"/>
      <c r="H176" s="42"/>
      <c r="I176" s="230"/>
      <c r="J176" s="42"/>
      <c r="K176" s="42"/>
      <c r="L176" s="46"/>
      <c r="M176" s="231"/>
      <c r="N176" s="232"/>
      <c r="O176" s="86"/>
      <c r="P176" s="86"/>
      <c r="Q176" s="86"/>
      <c r="R176" s="86"/>
      <c r="S176" s="86"/>
      <c r="T176" s="87"/>
      <c r="U176" s="40"/>
      <c r="V176" s="40"/>
      <c r="W176" s="40"/>
      <c r="X176" s="40"/>
      <c r="Y176" s="40"/>
      <c r="Z176" s="40"/>
      <c r="AA176" s="40"/>
      <c r="AB176" s="40"/>
      <c r="AC176" s="40"/>
      <c r="AD176" s="40"/>
      <c r="AE176" s="40"/>
      <c r="AT176" s="19" t="s">
        <v>227</v>
      </c>
      <c r="AU176" s="19" t="s">
        <v>83</v>
      </c>
    </row>
    <row r="177" s="2" customFormat="1" ht="37.8" customHeight="1">
      <c r="A177" s="40"/>
      <c r="B177" s="41"/>
      <c r="C177" s="215" t="s">
        <v>329</v>
      </c>
      <c r="D177" s="215" t="s">
        <v>220</v>
      </c>
      <c r="E177" s="216" t="s">
        <v>330</v>
      </c>
      <c r="F177" s="217" t="s">
        <v>331</v>
      </c>
      <c r="G177" s="218" t="s">
        <v>280</v>
      </c>
      <c r="H177" s="219">
        <v>2.194</v>
      </c>
      <c r="I177" s="220"/>
      <c r="J177" s="221">
        <f>ROUND(I177*H177,2)</f>
        <v>0</v>
      </c>
      <c r="K177" s="217" t="s">
        <v>224</v>
      </c>
      <c r="L177" s="46"/>
      <c r="M177" s="222" t="s">
        <v>28</v>
      </c>
      <c r="N177" s="223" t="s">
        <v>45</v>
      </c>
      <c r="O177" s="86"/>
      <c r="P177" s="224">
        <f>O177*H177</f>
        <v>0</v>
      </c>
      <c r="Q177" s="224">
        <v>0.01221</v>
      </c>
      <c r="R177" s="224">
        <f>Q177*H177</f>
        <v>0.026788740000000002</v>
      </c>
      <c r="S177" s="224">
        <v>0</v>
      </c>
      <c r="T177" s="225">
        <f>S177*H177</f>
        <v>0</v>
      </c>
      <c r="U177" s="40"/>
      <c r="V177" s="40"/>
      <c r="W177" s="40"/>
      <c r="X177" s="40"/>
      <c r="Y177" s="40"/>
      <c r="Z177" s="40"/>
      <c r="AA177" s="40"/>
      <c r="AB177" s="40"/>
      <c r="AC177" s="40"/>
      <c r="AD177" s="40"/>
      <c r="AE177" s="40"/>
      <c r="AR177" s="226" t="s">
        <v>225</v>
      </c>
      <c r="AT177" s="226" t="s">
        <v>220</v>
      </c>
      <c r="AU177" s="226" t="s">
        <v>83</v>
      </c>
      <c r="AY177" s="19" t="s">
        <v>218</v>
      </c>
      <c r="BE177" s="227">
        <f>IF(N177="základní",J177,0)</f>
        <v>0</v>
      </c>
      <c r="BF177" s="227">
        <f>IF(N177="snížená",J177,0)</f>
        <v>0</v>
      </c>
      <c r="BG177" s="227">
        <f>IF(N177="zákl. přenesená",J177,0)</f>
        <v>0</v>
      </c>
      <c r="BH177" s="227">
        <f>IF(N177="sníž. přenesená",J177,0)</f>
        <v>0</v>
      </c>
      <c r="BI177" s="227">
        <f>IF(N177="nulová",J177,0)</f>
        <v>0</v>
      </c>
      <c r="BJ177" s="19" t="s">
        <v>81</v>
      </c>
      <c r="BK177" s="227">
        <f>ROUND(I177*H177,2)</f>
        <v>0</v>
      </c>
      <c r="BL177" s="19" t="s">
        <v>225</v>
      </c>
      <c r="BM177" s="226" t="s">
        <v>332</v>
      </c>
    </row>
    <row r="178" s="2" customFormat="1">
      <c r="A178" s="40"/>
      <c r="B178" s="41"/>
      <c r="C178" s="42"/>
      <c r="D178" s="228" t="s">
        <v>227</v>
      </c>
      <c r="E178" s="42"/>
      <c r="F178" s="229" t="s">
        <v>331</v>
      </c>
      <c r="G178" s="42"/>
      <c r="H178" s="42"/>
      <c r="I178" s="230"/>
      <c r="J178" s="42"/>
      <c r="K178" s="42"/>
      <c r="L178" s="46"/>
      <c r="M178" s="231"/>
      <c r="N178" s="232"/>
      <c r="O178" s="86"/>
      <c r="P178" s="86"/>
      <c r="Q178" s="86"/>
      <c r="R178" s="86"/>
      <c r="S178" s="86"/>
      <c r="T178" s="87"/>
      <c r="U178" s="40"/>
      <c r="V178" s="40"/>
      <c r="W178" s="40"/>
      <c r="X178" s="40"/>
      <c r="Y178" s="40"/>
      <c r="Z178" s="40"/>
      <c r="AA178" s="40"/>
      <c r="AB178" s="40"/>
      <c r="AC178" s="40"/>
      <c r="AD178" s="40"/>
      <c r="AE178" s="40"/>
      <c r="AT178" s="19" t="s">
        <v>227</v>
      </c>
      <c r="AU178" s="19" t="s">
        <v>83</v>
      </c>
    </row>
    <row r="179" s="13" customFormat="1">
      <c r="A179" s="13"/>
      <c r="B179" s="233"/>
      <c r="C179" s="234"/>
      <c r="D179" s="228" t="s">
        <v>232</v>
      </c>
      <c r="E179" s="235" t="s">
        <v>28</v>
      </c>
      <c r="F179" s="236" t="s">
        <v>333</v>
      </c>
      <c r="G179" s="234"/>
      <c r="H179" s="237">
        <v>2.194</v>
      </c>
      <c r="I179" s="238"/>
      <c r="J179" s="234"/>
      <c r="K179" s="234"/>
      <c r="L179" s="239"/>
      <c r="M179" s="240"/>
      <c r="N179" s="241"/>
      <c r="O179" s="241"/>
      <c r="P179" s="241"/>
      <c r="Q179" s="241"/>
      <c r="R179" s="241"/>
      <c r="S179" s="241"/>
      <c r="T179" s="242"/>
      <c r="U179" s="13"/>
      <c r="V179" s="13"/>
      <c r="W179" s="13"/>
      <c r="X179" s="13"/>
      <c r="Y179" s="13"/>
      <c r="Z179" s="13"/>
      <c r="AA179" s="13"/>
      <c r="AB179" s="13"/>
      <c r="AC179" s="13"/>
      <c r="AD179" s="13"/>
      <c r="AE179" s="13"/>
      <c r="AT179" s="243" t="s">
        <v>232</v>
      </c>
      <c r="AU179" s="243" t="s">
        <v>83</v>
      </c>
      <c r="AV179" s="13" t="s">
        <v>83</v>
      </c>
      <c r="AW179" s="13" t="s">
        <v>35</v>
      </c>
      <c r="AX179" s="13" t="s">
        <v>81</v>
      </c>
      <c r="AY179" s="243" t="s">
        <v>218</v>
      </c>
    </row>
    <row r="180" s="2" customFormat="1" ht="14.4" customHeight="1">
      <c r="A180" s="40"/>
      <c r="B180" s="41"/>
      <c r="C180" s="255" t="s">
        <v>334</v>
      </c>
      <c r="D180" s="255" t="s">
        <v>335</v>
      </c>
      <c r="E180" s="256" t="s">
        <v>336</v>
      </c>
      <c r="F180" s="257" t="s">
        <v>337</v>
      </c>
      <c r="G180" s="258" t="s">
        <v>280</v>
      </c>
      <c r="H180" s="259">
        <v>2.3700000000000001</v>
      </c>
      <c r="I180" s="260"/>
      <c r="J180" s="261">
        <f>ROUND(I180*H180,2)</f>
        <v>0</v>
      </c>
      <c r="K180" s="257" t="s">
        <v>224</v>
      </c>
      <c r="L180" s="262"/>
      <c r="M180" s="263" t="s">
        <v>28</v>
      </c>
      <c r="N180" s="264" t="s">
        <v>45</v>
      </c>
      <c r="O180" s="86"/>
      <c r="P180" s="224">
        <f>O180*H180</f>
        <v>0</v>
      </c>
      <c r="Q180" s="224">
        <v>1</v>
      </c>
      <c r="R180" s="224">
        <f>Q180*H180</f>
        <v>2.3700000000000001</v>
      </c>
      <c r="S180" s="224">
        <v>0</v>
      </c>
      <c r="T180" s="225">
        <f>S180*H180</f>
        <v>0</v>
      </c>
      <c r="U180" s="40"/>
      <c r="V180" s="40"/>
      <c r="W180" s="40"/>
      <c r="X180" s="40"/>
      <c r="Y180" s="40"/>
      <c r="Z180" s="40"/>
      <c r="AA180" s="40"/>
      <c r="AB180" s="40"/>
      <c r="AC180" s="40"/>
      <c r="AD180" s="40"/>
      <c r="AE180" s="40"/>
      <c r="AR180" s="226" t="s">
        <v>258</v>
      </c>
      <c r="AT180" s="226" t="s">
        <v>335</v>
      </c>
      <c r="AU180" s="226" t="s">
        <v>83</v>
      </c>
      <c r="AY180" s="19" t="s">
        <v>218</v>
      </c>
      <c r="BE180" s="227">
        <f>IF(N180="základní",J180,0)</f>
        <v>0</v>
      </c>
      <c r="BF180" s="227">
        <f>IF(N180="snížená",J180,0)</f>
        <v>0</v>
      </c>
      <c r="BG180" s="227">
        <f>IF(N180="zákl. přenesená",J180,0)</f>
        <v>0</v>
      </c>
      <c r="BH180" s="227">
        <f>IF(N180="sníž. přenesená",J180,0)</f>
        <v>0</v>
      </c>
      <c r="BI180" s="227">
        <f>IF(N180="nulová",J180,0)</f>
        <v>0</v>
      </c>
      <c r="BJ180" s="19" t="s">
        <v>81</v>
      </c>
      <c r="BK180" s="227">
        <f>ROUND(I180*H180,2)</f>
        <v>0</v>
      </c>
      <c r="BL180" s="19" t="s">
        <v>225</v>
      </c>
      <c r="BM180" s="226" t="s">
        <v>338</v>
      </c>
    </row>
    <row r="181" s="2" customFormat="1">
      <c r="A181" s="40"/>
      <c r="B181" s="41"/>
      <c r="C181" s="42"/>
      <c r="D181" s="228" t="s">
        <v>227</v>
      </c>
      <c r="E181" s="42"/>
      <c r="F181" s="229" t="s">
        <v>337</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227</v>
      </c>
      <c r="AU181" s="19" t="s">
        <v>83</v>
      </c>
    </row>
    <row r="182" s="13" customFormat="1">
      <c r="A182" s="13"/>
      <c r="B182" s="233"/>
      <c r="C182" s="234"/>
      <c r="D182" s="228" t="s">
        <v>232</v>
      </c>
      <c r="E182" s="235" t="s">
        <v>28</v>
      </c>
      <c r="F182" s="236" t="s">
        <v>339</v>
      </c>
      <c r="G182" s="234"/>
      <c r="H182" s="237">
        <v>2.3700000000000001</v>
      </c>
      <c r="I182" s="238"/>
      <c r="J182" s="234"/>
      <c r="K182" s="234"/>
      <c r="L182" s="239"/>
      <c r="M182" s="240"/>
      <c r="N182" s="241"/>
      <c r="O182" s="241"/>
      <c r="P182" s="241"/>
      <c r="Q182" s="241"/>
      <c r="R182" s="241"/>
      <c r="S182" s="241"/>
      <c r="T182" s="242"/>
      <c r="U182" s="13"/>
      <c r="V182" s="13"/>
      <c r="W182" s="13"/>
      <c r="X182" s="13"/>
      <c r="Y182" s="13"/>
      <c r="Z182" s="13"/>
      <c r="AA182" s="13"/>
      <c r="AB182" s="13"/>
      <c r="AC182" s="13"/>
      <c r="AD182" s="13"/>
      <c r="AE182" s="13"/>
      <c r="AT182" s="243" t="s">
        <v>232</v>
      </c>
      <c r="AU182" s="243" t="s">
        <v>83</v>
      </c>
      <c r="AV182" s="13" t="s">
        <v>83</v>
      </c>
      <c r="AW182" s="13" t="s">
        <v>35</v>
      </c>
      <c r="AX182" s="13" t="s">
        <v>81</v>
      </c>
      <c r="AY182" s="243" t="s">
        <v>218</v>
      </c>
    </row>
    <row r="183" s="2" customFormat="1" ht="24.15" customHeight="1">
      <c r="A183" s="40"/>
      <c r="B183" s="41"/>
      <c r="C183" s="215" t="s">
        <v>340</v>
      </c>
      <c r="D183" s="215" t="s">
        <v>220</v>
      </c>
      <c r="E183" s="216" t="s">
        <v>341</v>
      </c>
      <c r="F183" s="217" t="s">
        <v>342</v>
      </c>
      <c r="G183" s="218" t="s">
        <v>280</v>
      </c>
      <c r="H183" s="219">
        <v>0.028000000000000001</v>
      </c>
      <c r="I183" s="220"/>
      <c r="J183" s="221">
        <f>ROUND(I183*H183,2)</f>
        <v>0</v>
      </c>
      <c r="K183" s="217" t="s">
        <v>224</v>
      </c>
      <c r="L183" s="46"/>
      <c r="M183" s="222" t="s">
        <v>28</v>
      </c>
      <c r="N183" s="223" t="s">
        <v>45</v>
      </c>
      <c r="O183" s="86"/>
      <c r="P183" s="224">
        <f>O183*H183</f>
        <v>0</v>
      </c>
      <c r="Q183" s="224">
        <v>1.0900000000000001</v>
      </c>
      <c r="R183" s="224">
        <f>Q183*H183</f>
        <v>0.030520000000000002</v>
      </c>
      <c r="S183" s="224">
        <v>0</v>
      </c>
      <c r="T183" s="225">
        <f>S183*H183</f>
        <v>0</v>
      </c>
      <c r="U183" s="40"/>
      <c r="V183" s="40"/>
      <c r="W183" s="40"/>
      <c r="X183" s="40"/>
      <c r="Y183" s="40"/>
      <c r="Z183" s="40"/>
      <c r="AA183" s="40"/>
      <c r="AB183" s="40"/>
      <c r="AC183" s="40"/>
      <c r="AD183" s="40"/>
      <c r="AE183" s="40"/>
      <c r="AR183" s="226" t="s">
        <v>225</v>
      </c>
      <c r="AT183" s="226" t="s">
        <v>220</v>
      </c>
      <c r="AU183" s="226" t="s">
        <v>83</v>
      </c>
      <c r="AY183" s="19" t="s">
        <v>218</v>
      </c>
      <c r="BE183" s="227">
        <f>IF(N183="základní",J183,0)</f>
        <v>0</v>
      </c>
      <c r="BF183" s="227">
        <f>IF(N183="snížená",J183,0)</f>
        <v>0</v>
      </c>
      <c r="BG183" s="227">
        <f>IF(N183="zákl. přenesená",J183,0)</f>
        <v>0</v>
      </c>
      <c r="BH183" s="227">
        <f>IF(N183="sníž. přenesená",J183,0)</f>
        <v>0</v>
      </c>
      <c r="BI183" s="227">
        <f>IF(N183="nulová",J183,0)</f>
        <v>0</v>
      </c>
      <c r="BJ183" s="19" t="s">
        <v>81</v>
      </c>
      <c r="BK183" s="227">
        <f>ROUND(I183*H183,2)</f>
        <v>0</v>
      </c>
      <c r="BL183" s="19" t="s">
        <v>225</v>
      </c>
      <c r="BM183" s="226" t="s">
        <v>343</v>
      </c>
    </row>
    <row r="184" s="2" customFormat="1">
      <c r="A184" s="40"/>
      <c r="B184" s="41"/>
      <c r="C184" s="42"/>
      <c r="D184" s="228" t="s">
        <v>227</v>
      </c>
      <c r="E184" s="42"/>
      <c r="F184" s="229" t="s">
        <v>342</v>
      </c>
      <c r="G184" s="42"/>
      <c r="H184" s="42"/>
      <c r="I184" s="230"/>
      <c r="J184" s="42"/>
      <c r="K184" s="42"/>
      <c r="L184" s="46"/>
      <c r="M184" s="231"/>
      <c r="N184" s="232"/>
      <c r="O184" s="86"/>
      <c r="P184" s="86"/>
      <c r="Q184" s="86"/>
      <c r="R184" s="86"/>
      <c r="S184" s="86"/>
      <c r="T184" s="87"/>
      <c r="U184" s="40"/>
      <c r="V184" s="40"/>
      <c r="W184" s="40"/>
      <c r="X184" s="40"/>
      <c r="Y184" s="40"/>
      <c r="Z184" s="40"/>
      <c r="AA184" s="40"/>
      <c r="AB184" s="40"/>
      <c r="AC184" s="40"/>
      <c r="AD184" s="40"/>
      <c r="AE184" s="40"/>
      <c r="AT184" s="19" t="s">
        <v>227</v>
      </c>
      <c r="AU184" s="19" t="s">
        <v>83</v>
      </c>
    </row>
    <row r="185" s="2" customFormat="1" ht="24.15" customHeight="1">
      <c r="A185" s="40"/>
      <c r="B185" s="41"/>
      <c r="C185" s="215" t="s">
        <v>344</v>
      </c>
      <c r="D185" s="215" t="s">
        <v>220</v>
      </c>
      <c r="E185" s="216" t="s">
        <v>345</v>
      </c>
      <c r="F185" s="217" t="s">
        <v>346</v>
      </c>
      <c r="G185" s="218" t="s">
        <v>280</v>
      </c>
      <c r="H185" s="219">
        <v>2.1200000000000001</v>
      </c>
      <c r="I185" s="220"/>
      <c r="J185" s="221">
        <f>ROUND(I185*H185,2)</f>
        <v>0</v>
      </c>
      <c r="K185" s="217" t="s">
        <v>224</v>
      </c>
      <c r="L185" s="46"/>
      <c r="M185" s="222" t="s">
        <v>28</v>
      </c>
      <c r="N185" s="223" t="s">
        <v>45</v>
      </c>
      <c r="O185" s="86"/>
      <c r="P185" s="224">
        <f>O185*H185</f>
        <v>0</v>
      </c>
      <c r="Q185" s="224">
        <v>1.0900000000000001</v>
      </c>
      <c r="R185" s="224">
        <f>Q185*H185</f>
        <v>2.3108000000000004</v>
      </c>
      <c r="S185" s="224">
        <v>0</v>
      </c>
      <c r="T185" s="225">
        <f>S185*H185</f>
        <v>0</v>
      </c>
      <c r="U185" s="40"/>
      <c r="V185" s="40"/>
      <c r="W185" s="40"/>
      <c r="X185" s="40"/>
      <c r="Y185" s="40"/>
      <c r="Z185" s="40"/>
      <c r="AA185" s="40"/>
      <c r="AB185" s="40"/>
      <c r="AC185" s="40"/>
      <c r="AD185" s="40"/>
      <c r="AE185" s="40"/>
      <c r="AR185" s="226" t="s">
        <v>225</v>
      </c>
      <c r="AT185" s="226" t="s">
        <v>220</v>
      </c>
      <c r="AU185" s="226" t="s">
        <v>83</v>
      </c>
      <c r="AY185" s="19" t="s">
        <v>218</v>
      </c>
      <c r="BE185" s="227">
        <f>IF(N185="základní",J185,0)</f>
        <v>0</v>
      </c>
      <c r="BF185" s="227">
        <f>IF(N185="snížená",J185,0)</f>
        <v>0</v>
      </c>
      <c r="BG185" s="227">
        <f>IF(N185="zákl. přenesená",J185,0)</f>
        <v>0</v>
      </c>
      <c r="BH185" s="227">
        <f>IF(N185="sníž. přenesená",J185,0)</f>
        <v>0</v>
      </c>
      <c r="BI185" s="227">
        <f>IF(N185="nulová",J185,0)</f>
        <v>0</v>
      </c>
      <c r="BJ185" s="19" t="s">
        <v>81</v>
      </c>
      <c r="BK185" s="227">
        <f>ROUND(I185*H185,2)</f>
        <v>0</v>
      </c>
      <c r="BL185" s="19" t="s">
        <v>225</v>
      </c>
      <c r="BM185" s="226" t="s">
        <v>347</v>
      </c>
    </row>
    <row r="186" s="2" customFormat="1">
      <c r="A186" s="40"/>
      <c r="B186" s="41"/>
      <c r="C186" s="42"/>
      <c r="D186" s="228" t="s">
        <v>227</v>
      </c>
      <c r="E186" s="42"/>
      <c r="F186" s="229" t="s">
        <v>346</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227</v>
      </c>
      <c r="AU186" s="19" t="s">
        <v>83</v>
      </c>
    </row>
    <row r="187" s="2" customFormat="1" ht="37.8" customHeight="1">
      <c r="A187" s="40"/>
      <c r="B187" s="41"/>
      <c r="C187" s="215" t="s">
        <v>348</v>
      </c>
      <c r="D187" s="215" t="s">
        <v>220</v>
      </c>
      <c r="E187" s="216" t="s">
        <v>349</v>
      </c>
      <c r="F187" s="217" t="s">
        <v>350</v>
      </c>
      <c r="G187" s="218" t="s">
        <v>351</v>
      </c>
      <c r="H187" s="219">
        <v>38.5</v>
      </c>
      <c r="I187" s="220"/>
      <c r="J187" s="221">
        <f>ROUND(I187*H187,2)</f>
        <v>0</v>
      </c>
      <c r="K187" s="217" t="s">
        <v>224</v>
      </c>
      <c r="L187" s="46"/>
      <c r="M187" s="222" t="s">
        <v>28</v>
      </c>
      <c r="N187" s="223" t="s">
        <v>45</v>
      </c>
      <c r="O187" s="86"/>
      <c r="P187" s="224">
        <f>O187*H187</f>
        <v>0</v>
      </c>
      <c r="Q187" s="224">
        <v>0.00059999999999999995</v>
      </c>
      <c r="R187" s="224">
        <f>Q187*H187</f>
        <v>0.023099999999999999</v>
      </c>
      <c r="S187" s="224">
        <v>4.0000000000000003E-05</v>
      </c>
      <c r="T187" s="225">
        <f>S187*H187</f>
        <v>0.0015400000000000001</v>
      </c>
      <c r="U187" s="40"/>
      <c r="V187" s="40"/>
      <c r="W187" s="40"/>
      <c r="X187" s="40"/>
      <c r="Y187" s="40"/>
      <c r="Z187" s="40"/>
      <c r="AA187" s="40"/>
      <c r="AB187" s="40"/>
      <c r="AC187" s="40"/>
      <c r="AD187" s="40"/>
      <c r="AE187" s="40"/>
      <c r="AR187" s="226" t="s">
        <v>225</v>
      </c>
      <c r="AT187" s="226" t="s">
        <v>220</v>
      </c>
      <c r="AU187" s="226" t="s">
        <v>83</v>
      </c>
      <c r="AY187" s="19" t="s">
        <v>218</v>
      </c>
      <c r="BE187" s="227">
        <f>IF(N187="základní",J187,0)</f>
        <v>0</v>
      </c>
      <c r="BF187" s="227">
        <f>IF(N187="snížená",J187,0)</f>
        <v>0</v>
      </c>
      <c r="BG187" s="227">
        <f>IF(N187="zákl. přenesená",J187,0)</f>
        <v>0</v>
      </c>
      <c r="BH187" s="227">
        <f>IF(N187="sníž. přenesená",J187,0)</f>
        <v>0</v>
      </c>
      <c r="BI187" s="227">
        <f>IF(N187="nulová",J187,0)</f>
        <v>0</v>
      </c>
      <c r="BJ187" s="19" t="s">
        <v>81</v>
      </c>
      <c r="BK187" s="227">
        <f>ROUND(I187*H187,2)</f>
        <v>0</v>
      </c>
      <c r="BL187" s="19" t="s">
        <v>225</v>
      </c>
      <c r="BM187" s="226" t="s">
        <v>352</v>
      </c>
    </row>
    <row r="188" s="2" customFormat="1">
      <c r="A188" s="40"/>
      <c r="B188" s="41"/>
      <c r="C188" s="42"/>
      <c r="D188" s="228" t="s">
        <v>227</v>
      </c>
      <c r="E188" s="42"/>
      <c r="F188" s="229" t="s">
        <v>350</v>
      </c>
      <c r="G188" s="42"/>
      <c r="H188" s="42"/>
      <c r="I188" s="230"/>
      <c r="J188" s="42"/>
      <c r="K188" s="42"/>
      <c r="L188" s="46"/>
      <c r="M188" s="231"/>
      <c r="N188" s="232"/>
      <c r="O188" s="86"/>
      <c r="P188" s="86"/>
      <c r="Q188" s="86"/>
      <c r="R188" s="86"/>
      <c r="S188" s="86"/>
      <c r="T188" s="87"/>
      <c r="U188" s="40"/>
      <c r="V188" s="40"/>
      <c r="W188" s="40"/>
      <c r="X188" s="40"/>
      <c r="Y188" s="40"/>
      <c r="Z188" s="40"/>
      <c r="AA188" s="40"/>
      <c r="AB188" s="40"/>
      <c r="AC188" s="40"/>
      <c r="AD188" s="40"/>
      <c r="AE188" s="40"/>
      <c r="AT188" s="19" t="s">
        <v>227</v>
      </c>
      <c r="AU188" s="19" t="s">
        <v>83</v>
      </c>
    </row>
    <row r="189" s="13" customFormat="1">
      <c r="A189" s="13"/>
      <c r="B189" s="233"/>
      <c r="C189" s="234"/>
      <c r="D189" s="228" t="s">
        <v>232</v>
      </c>
      <c r="E189" s="235" t="s">
        <v>28</v>
      </c>
      <c r="F189" s="236" t="s">
        <v>353</v>
      </c>
      <c r="G189" s="234"/>
      <c r="H189" s="237">
        <v>38.5</v>
      </c>
      <c r="I189" s="238"/>
      <c r="J189" s="234"/>
      <c r="K189" s="234"/>
      <c r="L189" s="239"/>
      <c r="M189" s="240"/>
      <c r="N189" s="241"/>
      <c r="O189" s="241"/>
      <c r="P189" s="241"/>
      <c r="Q189" s="241"/>
      <c r="R189" s="241"/>
      <c r="S189" s="241"/>
      <c r="T189" s="242"/>
      <c r="U189" s="13"/>
      <c r="V189" s="13"/>
      <c r="W189" s="13"/>
      <c r="X189" s="13"/>
      <c r="Y189" s="13"/>
      <c r="Z189" s="13"/>
      <c r="AA189" s="13"/>
      <c r="AB189" s="13"/>
      <c r="AC189" s="13"/>
      <c r="AD189" s="13"/>
      <c r="AE189" s="13"/>
      <c r="AT189" s="243" t="s">
        <v>232</v>
      </c>
      <c r="AU189" s="243" t="s">
        <v>83</v>
      </c>
      <c r="AV189" s="13" t="s">
        <v>83</v>
      </c>
      <c r="AW189" s="13" t="s">
        <v>35</v>
      </c>
      <c r="AX189" s="13" t="s">
        <v>81</v>
      </c>
      <c r="AY189" s="243" t="s">
        <v>218</v>
      </c>
    </row>
    <row r="190" s="2" customFormat="1" ht="62.7" customHeight="1">
      <c r="A190" s="40"/>
      <c r="B190" s="41"/>
      <c r="C190" s="215" t="s">
        <v>354</v>
      </c>
      <c r="D190" s="215" t="s">
        <v>220</v>
      </c>
      <c r="E190" s="216" t="s">
        <v>355</v>
      </c>
      <c r="F190" s="217" t="s">
        <v>356</v>
      </c>
      <c r="G190" s="218" t="s">
        <v>230</v>
      </c>
      <c r="H190" s="219">
        <v>4.8600000000000003</v>
      </c>
      <c r="I190" s="220"/>
      <c r="J190" s="221">
        <f>ROUND(I190*H190,2)</f>
        <v>0</v>
      </c>
      <c r="K190" s="217" t="s">
        <v>224</v>
      </c>
      <c r="L190" s="46"/>
      <c r="M190" s="222" t="s">
        <v>28</v>
      </c>
      <c r="N190" s="223" t="s">
        <v>45</v>
      </c>
      <c r="O190" s="86"/>
      <c r="P190" s="224">
        <f>O190*H190</f>
        <v>0</v>
      </c>
      <c r="Q190" s="224">
        <v>1.79172</v>
      </c>
      <c r="R190" s="224">
        <f>Q190*H190</f>
        <v>8.7077591999999999</v>
      </c>
      <c r="S190" s="224">
        <v>0</v>
      </c>
      <c r="T190" s="225">
        <f>S190*H190</f>
        <v>0</v>
      </c>
      <c r="U190" s="40"/>
      <c r="V190" s="40"/>
      <c r="W190" s="40"/>
      <c r="X190" s="40"/>
      <c r="Y190" s="40"/>
      <c r="Z190" s="40"/>
      <c r="AA190" s="40"/>
      <c r="AB190" s="40"/>
      <c r="AC190" s="40"/>
      <c r="AD190" s="40"/>
      <c r="AE190" s="40"/>
      <c r="AR190" s="226" t="s">
        <v>225</v>
      </c>
      <c r="AT190" s="226" t="s">
        <v>220</v>
      </c>
      <c r="AU190" s="226" t="s">
        <v>83</v>
      </c>
      <c r="AY190" s="19" t="s">
        <v>218</v>
      </c>
      <c r="BE190" s="227">
        <f>IF(N190="základní",J190,0)</f>
        <v>0</v>
      </c>
      <c r="BF190" s="227">
        <f>IF(N190="snížená",J190,0)</f>
        <v>0</v>
      </c>
      <c r="BG190" s="227">
        <f>IF(N190="zákl. přenesená",J190,0)</f>
        <v>0</v>
      </c>
      <c r="BH190" s="227">
        <f>IF(N190="sníž. přenesená",J190,0)</f>
        <v>0</v>
      </c>
      <c r="BI190" s="227">
        <f>IF(N190="nulová",J190,0)</f>
        <v>0</v>
      </c>
      <c r="BJ190" s="19" t="s">
        <v>81</v>
      </c>
      <c r="BK190" s="227">
        <f>ROUND(I190*H190,2)</f>
        <v>0</v>
      </c>
      <c r="BL190" s="19" t="s">
        <v>225</v>
      </c>
      <c r="BM190" s="226" t="s">
        <v>357</v>
      </c>
    </row>
    <row r="191" s="2" customFormat="1">
      <c r="A191" s="40"/>
      <c r="B191" s="41"/>
      <c r="C191" s="42"/>
      <c r="D191" s="228" t="s">
        <v>227</v>
      </c>
      <c r="E191" s="42"/>
      <c r="F191" s="229" t="s">
        <v>356</v>
      </c>
      <c r="G191" s="42"/>
      <c r="H191" s="42"/>
      <c r="I191" s="230"/>
      <c r="J191" s="42"/>
      <c r="K191" s="42"/>
      <c r="L191" s="46"/>
      <c r="M191" s="231"/>
      <c r="N191" s="232"/>
      <c r="O191" s="86"/>
      <c r="P191" s="86"/>
      <c r="Q191" s="86"/>
      <c r="R191" s="86"/>
      <c r="S191" s="86"/>
      <c r="T191" s="87"/>
      <c r="U191" s="40"/>
      <c r="V191" s="40"/>
      <c r="W191" s="40"/>
      <c r="X191" s="40"/>
      <c r="Y191" s="40"/>
      <c r="Z191" s="40"/>
      <c r="AA191" s="40"/>
      <c r="AB191" s="40"/>
      <c r="AC191" s="40"/>
      <c r="AD191" s="40"/>
      <c r="AE191" s="40"/>
      <c r="AT191" s="19" t="s">
        <v>227</v>
      </c>
      <c r="AU191" s="19" t="s">
        <v>83</v>
      </c>
    </row>
    <row r="192" s="13" customFormat="1">
      <c r="A192" s="13"/>
      <c r="B192" s="233"/>
      <c r="C192" s="234"/>
      <c r="D192" s="228" t="s">
        <v>232</v>
      </c>
      <c r="E192" s="235" t="s">
        <v>28</v>
      </c>
      <c r="F192" s="236" t="s">
        <v>358</v>
      </c>
      <c r="G192" s="234"/>
      <c r="H192" s="237">
        <v>4.8600000000000003</v>
      </c>
      <c r="I192" s="238"/>
      <c r="J192" s="234"/>
      <c r="K192" s="234"/>
      <c r="L192" s="239"/>
      <c r="M192" s="240"/>
      <c r="N192" s="241"/>
      <c r="O192" s="241"/>
      <c r="P192" s="241"/>
      <c r="Q192" s="241"/>
      <c r="R192" s="241"/>
      <c r="S192" s="241"/>
      <c r="T192" s="242"/>
      <c r="U192" s="13"/>
      <c r="V192" s="13"/>
      <c r="W192" s="13"/>
      <c r="X192" s="13"/>
      <c r="Y192" s="13"/>
      <c r="Z192" s="13"/>
      <c r="AA192" s="13"/>
      <c r="AB192" s="13"/>
      <c r="AC192" s="13"/>
      <c r="AD192" s="13"/>
      <c r="AE192" s="13"/>
      <c r="AT192" s="243" t="s">
        <v>232</v>
      </c>
      <c r="AU192" s="243" t="s">
        <v>83</v>
      </c>
      <c r="AV192" s="13" t="s">
        <v>83</v>
      </c>
      <c r="AW192" s="13" t="s">
        <v>35</v>
      </c>
      <c r="AX192" s="13" t="s">
        <v>81</v>
      </c>
      <c r="AY192" s="243" t="s">
        <v>218</v>
      </c>
    </row>
    <row r="193" s="2" customFormat="1" ht="24.15" customHeight="1">
      <c r="A193" s="40"/>
      <c r="B193" s="41"/>
      <c r="C193" s="215" t="s">
        <v>359</v>
      </c>
      <c r="D193" s="215" t="s">
        <v>220</v>
      </c>
      <c r="E193" s="216" t="s">
        <v>360</v>
      </c>
      <c r="F193" s="217" t="s">
        <v>361</v>
      </c>
      <c r="G193" s="218" t="s">
        <v>319</v>
      </c>
      <c r="H193" s="219">
        <v>3.75</v>
      </c>
      <c r="I193" s="220"/>
      <c r="J193" s="221">
        <f>ROUND(I193*H193,2)</f>
        <v>0</v>
      </c>
      <c r="K193" s="217" t="s">
        <v>224</v>
      </c>
      <c r="L193" s="46"/>
      <c r="M193" s="222" t="s">
        <v>28</v>
      </c>
      <c r="N193" s="223" t="s">
        <v>45</v>
      </c>
      <c r="O193" s="86"/>
      <c r="P193" s="224">
        <f>O193*H193</f>
        <v>0</v>
      </c>
      <c r="Q193" s="224">
        <v>0.12300999999999999</v>
      </c>
      <c r="R193" s="224">
        <f>Q193*H193</f>
        <v>0.46128749999999996</v>
      </c>
      <c r="S193" s="224">
        <v>0</v>
      </c>
      <c r="T193" s="225">
        <f>S193*H193</f>
        <v>0</v>
      </c>
      <c r="U193" s="40"/>
      <c r="V193" s="40"/>
      <c r="W193" s="40"/>
      <c r="X193" s="40"/>
      <c r="Y193" s="40"/>
      <c r="Z193" s="40"/>
      <c r="AA193" s="40"/>
      <c r="AB193" s="40"/>
      <c r="AC193" s="40"/>
      <c r="AD193" s="40"/>
      <c r="AE193" s="40"/>
      <c r="AR193" s="226" t="s">
        <v>225</v>
      </c>
      <c r="AT193" s="226" t="s">
        <v>220</v>
      </c>
      <c r="AU193" s="226" t="s">
        <v>83</v>
      </c>
      <c r="AY193" s="19" t="s">
        <v>218</v>
      </c>
      <c r="BE193" s="227">
        <f>IF(N193="základní",J193,0)</f>
        <v>0</v>
      </c>
      <c r="BF193" s="227">
        <f>IF(N193="snížená",J193,0)</f>
        <v>0</v>
      </c>
      <c r="BG193" s="227">
        <f>IF(N193="zákl. přenesená",J193,0)</f>
        <v>0</v>
      </c>
      <c r="BH193" s="227">
        <f>IF(N193="sníž. přenesená",J193,0)</f>
        <v>0</v>
      </c>
      <c r="BI193" s="227">
        <f>IF(N193="nulová",J193,0)</f>
        <v>0</v>
      </c>
      <c r="BJ193" s="19" t="s">
        <v>81</v>
      </c>
      <c r="BK193" s="227">
        <f>ROUND(I193*H193,2)</f>
        <v>0</v>
      </c>
      <c r="BL193" s="19" t="s">
        <v>225</v>
      </c>
      <c r="BM193" s="226" t="s">
        <v>362</v>
      </c>
    </row>
    <row r="194" s="2" customFormat="1">
      <c r="A194" s="40"/>
      <c r="B194" s="41"/>
      <c r="C194" s="42"/>
      <c r="D194" s="228" t="s">
        <v>227</v>
      </c>
      <c r="E194" s="42"/>
      <c r="F194" s="229" t="s">
        <v>361</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227</v>
      </c>
      <c r="AU194" s="19" t="s">
        <v>83</v>
      </c>
    </row>
    <row r="195" s="13" customFormat="1">
      <c r="A195" s="13"/>
      <c r="B195" s="233"/>
      <c r="C195" s="234"/>
      <c r="D195" s="228" t="s">
        <v>232</v>
      </c>
      <c r="E195" s="235" t="s">
        <v>28</v>
      </c>
      <c r="F195" s="236" t="s">
        <v>363</v>
      </c>
      <c r="G195" s="234"/>
      <c r="H195" s="237">
        <v>3.75</v>
      </c>
      <c r="I195" s="238"/>
      <c r="J195" s="234"/>
      <c r="K195" s="234"/>
      <c r="L195" s="239"/>
      <c r="M195" s="240"/>
      <c r="N195" s="241"/>
      <c r="O195" s="241"/>
      <c r="P195" s="241"/>
      <c r="Q195" s="241"/>
      <c r="R195" s="241"/>
      <c r="S195" s="241"/>
      <c r="T195" s="242"/>
      <c r="U195" s="13"/>
      <c r="V195" s="13"/>
      <c r="W195" s="13"/>
      <c r="X195" s="13"/>
      <c r="Y195" s="13"/>
      <c r="Z195" s="13"/>
      <c r="AA195" s="13"/>
      <c r="AB195" s="13"/>
      <c r="AC195" s="13"/>
      <c r="AD195" s="13"/>
      <c r="AE195" s="13"/>
      <c r="AT195" s="243" t="s">
        <v>232</v>
      </c>
      <c r="AU195" s="243" t="s">
        <v>83</v>
      </c>
      <c r="AV195" s="13" t="s">
        <v>83</v>
      </c>
      <c r="AW195" s="13" t="s">
        <v>35</v>
      </c>
      <c r="AX195" s="13" t="s">
        <v>81</v>
      </c>
      <c r="AY195" s="243" t="s">
        <v>218</v>
      </c>
    </row>
    <row r="196" s="2" customFormat="1" ht="24.15" customHeight="1">
      <c r="A196" s="40"/>
      <c r="B196" s="41"/>
      <c r="C196" s="215" t="s">
        <v>364</v>
      </c>
      <c r="D196" s="215" t="s">
        <v>220</v>
      </c>
      <c r="E196" s="216" t="s">
        <v>365</v>
      </c>
      <c r="F196" s="217" t="s">
        <v>366</v>
      </c>
      <c r="G196" s="218" t="s">
        <v>319</v>
      </c>
      <c r="H196" s="219">
        <v>7.5</v>
      </c>
      <c r="I196" s="220"/>
      <c r="J196" s="221">
        <f>ROUND(I196*H196,2)</f>
        <v>0</v>
      </c>
      <c r="K196" s="217" t="s">
        <v>224</v>
      </c>
      <c r="L196" s="46"/>
      <c r="M196" s="222" t="s">
        <v>28</v>
      </c>
      <c r="N196" s="223" t="s">
        <v>45</v>
      </c>
      <c r="O196" s="86"/>
      <c r="P196" s="224">
        <f>O196*H196</f>
        <v>0</v>
      </c>
      <c r="Q196" s="224">
        <v>0.18690000000000001</v>
      </c>
      <c r="R196" s="224">
        <f>Q196*H196</f>
        <v>1.4017500000000001</v>
      </c>
      <c r="S196" s="224">
        <v>0</v>
      </c>
      <c r="T196" s="225">
        <f>S196*H196</f>
        <v>0</v>
      </c>
      <c r="U196" s="40"/>
      <c r="V196" s="40"/>
      <c r="W196" s="40"/>
      <c r="X196" s="40"/>
      <c r="Y196" s="40"/>
      <c r="Z196" s="40"/>
      <c r="AA196" s="40"/>
      <c r="AB196" s="40"/>
      <c r="AC196" s="40"/>
      <c r="AD196" s="40"/>
      <c r="AE196" s="40"/>
      <c r="AR196" s="226" t="s">
        <v>225</v>
      </c>
      <c r="AT196" s="226" t="s">
        <v>220</v>
      </c>
      <c r="AU196" s="226" t="s">
        <v>83</v>
      </c>
      <c r="AY196" s="19" t="s">
        <v>218</v>
      </c>
      <c r="BE196" s="227">
        <f>IF(N196="základní",J196,0)</f>
        <v>0</v>
      </c>
      <c r="BF196" s="227">
        <f>IF(N196="snížená",J196,0)</f>
        <v>0</v>
      </c>
      <c r="BG196" s="227">
        <f>IF(N196="zákl. přenesená",J196,0)</f>
        <v>0</v>
      </c>
      <c r="BH196" s="227">
        <f>IF(N196="sníž. přenesená",J196,0)</f>
        <v>0</v>
      </c>
      <c r="BI196" s="227">
        <f>IF(N196="nulová",J196,0)</f>
        <v>0</v>
      </c>
      <c r="BJ196" s="19" t="s">
        <v>81</v>
      </c>
      <c r="BK196" s="227">
        <f>ROUND(I196*H196,2)</f>
        <v>0</v>
      </c>
      <c r="BL196" s="19" t="s">
        <v>225</v>
      </c>
      <c r="BM196" s="226" t="s">
        <v>367</v>
      </c>
    </row>
    <row r="197" s="2" customFormat="1">
      <c r="A197" s="40"/>
      <c r="B197" s="41"/>
      <c r="C197" s="42"/>
      <c r="D197" s="228" t="s">
        <v>227</v>
      </c>
      <c r="E197" s="42"/>
      <c r="F197" s="229" t="s">
        <v>366</v>
      </c>
      <c r="G197" s="42"/>
      <c r="H197" s="42"/>
      <c r="I197" s="230"/>
      <c r="J197" s="42"/>
      <c r="K197" s="42"/>
      <c r="L197" s="46"/>
      <c r="M197" s="231"/>
      <c r="N197" s="232"/>
      <c r="O197" s="86"/>
      <c r="P197" s="86"/>
      <c r="Q197" s="86"/>
      <c r="R197" s="86"/>
      <c r="S197" s="86"/>
      <c r="T197" s="87"/>
      <c r="U197" s="40"/>
      <c r="V197" s="40"/>
      <c r="W197" s="40"/>
      <c r="X197" s="40"/>
      <c r="Y197" s="40"/>
      <c r="Z197" s="40"/>
      <c r="AA197" s="40"/>
      <c r="AB197" s="40"/>
      <c r="AC197" s="40"/>
      <c r="AD197" s="40"/>
      <c r="AE197" s="40"/>
      <c r="AT197" s="19" t="s">
        <v>227</v>
      </c>
      <c r="AU197" s="19" t="s">
        <v>83</v>
      </c>
    </row>
    <row r="198" s="2" customFormat="1" ht="49.05" customHeight="1">
      <c r="A198" s="40"/>
      <c r="B198" s="41"/>
      <c r="C198" s="215" t="s">
        <v>368</v>
      </c>
      <c r="D198" s="215" t="s">
        <v>220</v>
      </c>
      <c r="E198" s="216" t="s">
        <v>369</v>
      </c>
      <c r="F198" s="217" t="s">
        <v>370</v>
      </c>
      <c r="G198" s="218" t="s">
        <v>223</v>
      </c>
      <c r="H198" s="219">
        <v>40.012999999999998</v>
      </c>
      <c r="I198" s="220"/>
      <c r="J198" s="221">
        <f>ROUND(I198*H198,2)</f>
        <v>0</v>
      </c>
      <c r="K198" s="217" t="s">
        <v>224</v>
      </c>
      <c r="L198" s="46"/>
      <c r="M198" s="222" t="s">
        <v>28</v>
      </c>
      <c r="N198" s="223" t="s">
        <v>45</v>
      </c>
      <c r="O198" s="86"/>
      <c r="P198" s="224">
        <f>O198*H198</f>
        <v>0</v>
      </c>
      <c r="Q198" s="224">
        <v>0.079210000000000003</v>
      </c>
      <c r="R198" s="224">
        <f>Q198*H198</f>
        <v>3.1694297300000001</v>
      </c>
      <c r="S198" s="224">
        <v>0</v>
      </c>
      <c r="T198" s="225">
        <f>S198*H198</f>
        <v>0</v>
      </c>
      <c r="U198" s="40"/>
      <c r="V198" s="40"/>
      <c r="W198" s="40"/>
      <c r="X198" s="40"/>
      <c r="Y198" s="40"/>
      <c r="Z198" s="40"/>
      <c r="AA198" s="40"/>
      <c r="AB198" s="40"/>
      <c r="AC198" s="40"/>
      <c r="AD198" s="40"/>
      <c r="AE198" s="40"/>
      <c r="AR198" s="226" t="s">
        <v>225</v>
      </c>
      <c r="AT198" s="226" t="s">
        <v>220</v>
      </c>
      <c r="AU198" s="226" t="s">
        <v>83</v>
      </c>
      <c r="AY198" s="19" t="s">
        <v>218</v>
      </c>
      <c r="BE198" s="227">
        <f>IF(N198="základní",J198,0)</f>
        <v>0</v>
      </c>
      <c r="BF198" s="227">
        <f>IF(N198="snížená",J198,0)</f>
        <v>0</v>
      </c>
      <c r="BG198" s="227">
        <f>IF(N198="zákl. přenesená",J198,0)</f>
        <v>0</v>
      </c>
      <c r="BH198" s="227">
        <f>IF(N198="sníž. přenesená",J198,0)</f>
        <v>0</v>
      </c>
      <c r="BI198" s="227">
        <f>IF(N198="nulová",J198,0)</f>
        <v>0</v>
      </c>
      <c r="BJ198" s="19" t="s">
        <v>81</v>
      </c>
      <c r="BK198" s="227">
        <f>ROUND(I198*H198,2)</f>
        <v>0</v>
      </c>
      <c r="BL198" s="19" t="s">
        <v>225</v>
      </c>
      <c r="BM198" s="226" t="s">
        <v>371</v>
      </c>
    </row>
    <row r="199" s="2" customFormat="1">
      <c r="A199" s="40"/>
      <c r="B199" s="41"/>
      <c r="C199" s="42"/>
      <c r="D199" s="228" t="s">
        <v>227</v>
      </c>
      <c r="E199" s="42"/>
      <c r="F199" s="229" t="s">
        <v>370</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227</v>
      </c>
      <c r="AU199" s="19" t="s">
        <v>83</v>
      </c>
    </row>
    <row r="200" s="15" customFormat="1">
      <c r="A200" s="15"/>
      <c r="B200" s="265"/>
      <c r="C200" s="266"/>
      <c r="D200" s="228" t="s">
        <v>232</v>
      </c>
      <c r="E200" s="267" t="s">
        <v>28</v>
      </c>
      <c r="F200" s="268" t="s">
        <v>372</v>
      </c>
      <c r="G200" s="266"/>
      <c r="H200" s="267" t="s">
        <v>28</v>
      </c>
      <c r="I200" s="269"/>
      <c r="J200" s="266"/>
      <c r="K200" s="266"/>
      <c r="L200" s="270"/>
      <c r="M200" s="271"/>
      <c r="N200" s="272"/>
      <c r="O200" s="272"/>
      <c r="P200" s="272"/>
      <c r="Q200" s="272"/>
      <c r="R200" s="272"/>
      <c r="S200" s="272"/>
      <c r="T200" s="273"/>
      <c r="U200" s="15"/>
      <c r="V200" s="15"/>
      <c r="W200" s="15"/>
      <c r="X200" s="15"/>
      <c r="Y200" s="15"/>
      <c r="Z200" s="15"/>
      <c r="AA200" s="15"/>
      <c r="AB200" s="15"/>
      <c r="AC200" s="15"/>
      <c r="AD200" s="15"/>
      <c r="AE200" s="15"/>
      <c r="AT200" s="274" t="s">
        <v>232</v>
      </c>
      <c r="AU200" s="274" t="s">
        <v>83</v>
      </c>
      <c r="AV200" s="15" t="s">
        <v>81</v>
      </c>
      <c r="AW200" s="15" t="s">
        <v>35</v>
      </c>
      <c r="AX200" s="15" t="s">
        <v>74</v>
      </c>
      <c r="AY200" s="274" t="s">
        <v>218</v>
      </c>
    </row>
    <row r="201" s="13" customFormat="1">
      <c r="A201" s="13"/>
      <c r="B201" s="233"/>
      <c r="C201" s="234"/>
      <c r="D201" s="228" t="s">
        <v>232</v>
      </c>
      <c r="E201" s="235" t="s">
        <v>28</v>
      </c>
      <c r="F201" s="236" t="s">
        <v>373</v>
      </c>
      <c r="G201" s="234"/>
      <c r="H201" s="237">
        <v>22.013000000000002</v>
      </c>
      <c r="I201" s="238"/>
      <c r="J201" s="234"/>
      <c r="K201" s="234"/>
      <c r="L201" s="239"/>
      <c r="M201" s="240"/>
      <c r="N201" s="241"/>
      <c r="O201" s="241"/>
      <c r="P201" s="241"/>
      <c r="Q201" s="241"/>
      <c r="R201" s="241"/>
      <c r="S201" s="241"/>
      <c r="T201" s="242"/>
      <c r="U201" s="13"/>
      <c r="V201" s="13"/>
      <c r="W201" s="13"/>
      <c r="X201" s="13"/>
      <c r="Y201" s="13"/>
      <c r="Z201" s="13"/>
      <c r="AA201" s="13"/>
      <c r="AB201" s="13"/>
      <c r="AC201" s="13"/>
      <c r="AD201" s="13"/>
      <c r="AE201" s="13"/>
      <c r="AT201" s="243" t="s">
        <v>232</v>
      </c>
      <c r="AU201" s="243" t="s">
        <v>83</v>
      </c>
      <c r="AV201" s="13" t="s">
        <v>83</v>
      </c>
      <c r="AW201" s="13" t="s">
        <v>35</v>
      </c>
      <c r="AX201" s="13" t="s">
        <v>74</v>
      </c>
      <c r="AY201" s="243" t="s">
        <v>218</v>
      </c>
    </row>
    <row r="202" s="13" customFormat="1">
      <c r="A202" s="13"/>
      <c r="B202" s="233"/>
      <c r="C202" s="234"/>
      <c r="D202" s="228" t="s">
        <v>232</v>
      </c>
      <c r="E202" s="235" t="s">
        <v>28</v>
      </c>
      <c r="F202" s="236" t="s">
        <v>374</v>
      </c>
      <c r="G202" s="234"/>
      <c r="H202" s="237">
        <v>18</v>
      </c>
      <c r="I202" s="238"/>
      <c r="J202" s="234"/>
      <c r="K202" s="234"/>
      <c r="L202" s="239"/>
      <c r="M202" s="240"/>
      <c r="N202" s="241"/>
      <c r="O202" s="241"/>
      <c r="P202" s="241"/>
      <c r="Q202" s="241"/>
      <c r="R202" s="241"/>
      <c r="S202" s="241"/>
      <c r="T202" s="242"/>
      <c r="U202" s="13"/>
      <c r="V202" s="13"/>
      <c r="W202" s="13"/>
      <c r="X202" s="13"/>
      <c r="Y202" s="13"/>
      <c r="Z202" s="13"/>
      <c r="AA202" s="13"/>
      <c r="AB202" s="13"/>
      <c r="AC202" s="13"/>
      <c r="AD202" s="13"/>
      <c r="AE202" s="13"/>
      <c r="AT202" s="243" t="s">
        <v>232</v>
      </c>
      <c r="AU202" s="243" t="s">
        <v>83</v>
      </c>
      <c r="AV202" s="13" t="s">
        <v>83</v>
      </c>
      <c r="AW202" s="13" t="s">
        <v>35</v>
      </c>
      <c r="AX202" s="13" t="s">
        <v>74</v>
      </c>
      <c r="AY202" s="243" t="s">
        <v>218</v>
      </c>
    </row>
    <row r="203" s="14" customFormat="1">
      <c r="A203" s="14"/>
      <c r="B203" s="244"/>
      <c r="C203" s="245"/>
      <c r="D203" s="228" t="s">
        <v>232</v>
      </c>
      <c r="E203" s="246" t="s">
        <v>28</v>
      </c>
      <c r="F203" s="247" t="s">
        <v>248</v>
      </c>
      <c r="G203" s="245"/>
      <c r="H203" s="248">
        <v>40.013000000000005</v>
      </c>
      <c r="I203" s="249"/>
      <c r="J203" s="245"/>
      <c r="K203" s="245"/>
      <c r="L203" s="250"/>
      <c r="M203" s="251"/>
      <c r="N203" s="252"/>
      <c r="O203" s="252"/>
      <c r="P203" s="252"/>
      <c r="Q203" s="252"/>
      <c r="R203" s="252"/>
      <c r="S203" s="252"/>
      <c r="T203" s="253"/>
      <c r="U203" s="14"/>
      <c r="V203" s="14"/>
      <c r="W203" s="14"/>
      <c r="X203" s="14"/>
      <c r="Y203" s="14"/>
      <c r="Z203" s="14"/>
      <c r="AA203" s="14"/>
      <c r="AB203" s="14"/>
      <c r="AC203" s="14"/>
      <c r="AD203" s="14"/>
      <c r="AE203" s="14"/>
      <c r="AT203" s="254" t="s">
        <v>232</v>
      </c>
      <c r="AU203" s="254" t="s">
        <v>83</v>
      </c>
      <c r="AV203" s="14" t="s">
        <v>225</v>
      </c>
      <c r="AW203" s="14" t="s">
        <v>35</v>
      </c>
      <c r="AX203" s="14" t="s">
        <v>81</v>
      </c>
      <c r="AY203" s="254" t="s">
        <v>218</v>
      </c>
    </row>
    <row r="204" s="2" customFormat="1" ht="49.05" customHeight="1">
      <c r="A204" s="40"/>
      <c r="B204" s="41"/>
      <c r="C204" s="215" t="s">
        <v>375</v>
      </c>
      <c r="D204" s="215" t="s">
        <v>220</v>
      </c>
      <c r="E204" s="216" t="s">
        <v>376</v>
      </c>
      <c r="F204" s="217" t="s">
        <v>377</v>
      </c>
      <c r="G204" s="218" t="s">
        <v>230</v>
      </c>
      <c r="H204" s="219">
        <v>5.4870000000000001</v>
      </c>
      <c r="I204" s="220"/>
      <c r="J204" s="221">
        <f>ROUND(I204*H204,2)</f>
        <v>0</v>
      </c>
      <c r="K204" s="217" t="s">
        <v>224</v>
      </c>
      <c r="L204" s="46"/>
      <c r="M204" s="222" t="s">
        <v>28</v>
      </c>
      <c r="N204" s="223" t="s">
        <v>45</v>
      </c>
      <c r="O204" s="86"/>
      <c r="P204" s="224">
        <f>O204*H204</f>
        <v>0</v>
      </c>
      <c r="Q204" s="224">
        <v>2.5143</v>
      </c>
      <c r="R204" s="224">
        <f>Q204*H204</f>
        <v>13.795964100000001</v>
      </c>
      <c r="S204" s="224">
        <v>0</v>
      </c>
      <c r="T204" s="225">
        <f>S204*H204</f>
        <v>0</v>
      </c>
      <c r="U204" s="40"/>
      <c r="V204" s="40"/>
      <c r="W204" s="40"/>
      <c r="X204" s="40"/>
      <c r="Y204" s="40"/>
      <c r="Z204" s="40"/>
      <c r="AA204" s="40"/>
      <c r="AB204" s="40"/>
      <c r="AC204" s="40"/>
      <c r="AD204" s="40"/>
      <c r="AE204" s="40"/>
      <c r="AR204" s="226" t="s">
        <v>225</v>
      </c>
      <c r="AT204" s="226" t="s">
        <v>220</v>
      </c>
      <c r="AU204" s="226" t="s">
        <v>83</v>
      </c>
      <c r="AY204" s="19" t="s">
        <v>218</v>
      </c>
      <c r="BE204" s="227">
        <f>IF(N204="základní",J204,0)</f>
        <v>0</v>
      </c>
      <c r="BF204" s="227">
        <f>IF(N204="snížená",J204,0)</f>
        <v>0</v>
      </c>
      <c r="BG204" s="227">
        <f>IF(N204="zákl. přenesená",J204,0)</f>
        <v>0</v>
      </c>
      <c r="BH204" s="227">
        <f>IF(N204="sníž. přenesená",J204,0)</f>
        <v>0</v>
      </c>
      <c r="BI204" s="227">
        <f>IF(N204="nulová",J204,0)</f>
        <v>0</v>
      </c>
      <c r="BJ204" s="19" t="s">
        <v>81</v>
      </c>
      <c r="BK204" s="227">
        <f>ROUND(I204*H204,2)</f>
        <v>0</v>
      </c>
      <c r="BL204" s="19" t="s">
        <v>225</v>
      </c>
      <c r="BM204" s="226" t="s">
        <v>378</v>
      </c>
    </row>
    <row r="205" s="2" customFormat="1">
      <c r="A205" s="40"/>
      <c r="B205" s="41"/>
      <c r="C205" s="42"/>
      <c r="D205" s="228" t="s">
        <v>227</v>
      </c>
      <c r="E205" s="42"/>
      <c r="F205" s="229" t="s">
        <v>377</v>
      </c>
      <c r="G205" s="42"/>
      <c r="H205" s="42"/>
      <c r="I205" s="230"/>
      <c r="J205" s="42"/>
      <c r="K205" s="42"/>
      <c r="L205" s="46"/>
      <c r="M205" s="231"/>
      <c r="N205" s="232"/>
      <c r="O205" s="86"/>
      <c r="P205" s="86"/>
      <c r="Q205" s="86"/>
      <c r="R205" s="86"/>
      <c r="S205" s="86"/>
      <c r="T205" s="87"/>
      <c r="U205" s="40"/>
      <c r="V205" s="40"/>
      <c r="W205" s="40"/>
      <c r="X205" s="40"/>
      <c r="Y205" s="40"/>
      <c r="Z205" s="40"/>
      <c r="AA205" s="40"/>
      <c r="AB205" s="40"/>
      <c r="AC205" s="40"/>
      <c r="AD205" s="40"/>
      <c r="AE205" s="40"/>
      <c r="AT205" s="19" t="s">
        <v>227</v>
      </c>
      <c r="AU205" s="19" t="s">
        <v>83</v>
      </c>
    </row>
    <row r="206" s="15" customFormat="1">
      <c r="A206" s="15"/>
      <c r="B206" s="265"/>
      <c r="C206" s="266"/>
      <c r="D206" s="228" t="s">
        <v>232</v>
      </c>
      <c r="E206" s="267" t="s">
        <v>28</v>
      </c>
      <c r="F206" s="268" t="s">
        <v>379</v>
      </c>
      <c r="G206" s="266"/>
      <c r="H206" s="267" t="s">
        <v>28</v>
      </c>
      <c r="I206" s="269"/>
      <c r="J206" s="266"/>
      <c r="K206" s="266"/>
      <c r="L206" s="270"/>
      <c r="M206" s="271"/>
      <c r="N206" s="272"/>
      <c r="O206" s="272"/>
      <c r="P206" s="272"/>
      <c r="Q206" s="272"/>
      <c r="R206" s="272"/>
      <c r="S206" s="272"/>
      <c r="T206" s="273"/>
      <c r="U206" s="15"/>
      <c r="V206" s="15"/>
      <c r="W206" s="15"/>
      <c r="X206" s="15"/>
      <c r="Y206" s="15"/>
      <c r="Z206" s="15"/>
      <c r="AA206" s="15"/>
      <c r="AB206" s="15"/>
      <c r="AC206" s="15"/>
      <c r="AD206" s="15"/>
      <c r="AE206" s="15"/>
      <c r="AT206" s="274" t="s">
        <v>232</v>
      </c>
      <c r="AU206" s="274" t="s">
        <v>83</v>
      </c>
      <c r="AV206" s="15" t="s">
        <v>81</v>
      </c>
      <c r="AW206" s="15" t="s">
        <v>35</v>
      </c>
      <c r="AX206" s="15" t="s">
        <v>74</v>
      </c>
      <c r="AY206" s="274" t="s">
        <v>218</v>
      </c>
    </row>
    <row r="207" s="13" customFormat="1">
      <c r="A207" s="13"/>
      <c r="B207" s="233"/>
      <c r="C207" s="234"/>
      <c r="D207" s="228" t="s">
        <v>232</v>
      </c>
      <c r="E207" s="235" t="s">
        <v>28</v>
      </c>
      <c r="F207" s="236" t="s">
        <v>380</v>
      </c>
      <c r="G207" s="234"/>
      <c r="H207" s="237">
        <v>1.9570000000000001</v>
      </c>
      <c r="I207" s="238"/>
      <c r="J207" s="234"/>
      <c r="K207" s="234"/>
      <c r="L207" s="239"/>
      <c r="M207" s="240"/>
      <c r="N207" s="241"/>
      <c r="O207" s="241"/>
      <c r="P207" s="241"/>
      <c r="Q207" s="241"/>
      <c r="R207" s="241"/>
      <c r="S207" s="241"/>
      <c r="T207" s="242"/>
      <c r="U207" s="13"/>
      <c r="V207" s="13"/>
      <c r="W207" s="13"/>
      <c r="X207" s="13"/>
      <c r="Y207" s="13"/>
      <c r="Z207" s="13"/>
      <c r="AA207" s="13"/>
      <c r="AB207" s="13"/>
      <c r="AC207" s="13"/>
      <c r="AD207" s="13"/>
      <c r="AE207" s="13"/>
      <c r="AT207" s="243" t="s">
        <v>232</v>
      </c>
      <c r="AU207" s="243" t="s">
        <v>83</v>
      </c>
      <c r="AV207" s="13" t="s">
        <v>83</v>
      </c>
      <c r="AW207" s="13" t="s">
        <v>35</v>
      </c>
      <c r="AX207" s="13" t="s">
        <v>74</v>
      </c>
      <c r="AY207" s="243" t="s">
        <v>218</v>
      </c>
    </row>
    <row r="208" s="13" customFormat="1">
      <c r="A208" s="13"/>
      <c r="B208" s="233"/>
      <c r="C208" s="234"/>
      <c r="D208" s="228" t="s">
        <v>232</v>
      </c>
      <c r="E208" s="235" t="s">
        <v>28</v>
      </c>
      <c r="F208" s="236" t="s">
        <v>381</v>
      </c>
      <c r="G208" s="234"/>
      <c r="H208" s="237">
        <v>3.5299999999999998</v>
      </c>
      <c r="I208" s="238"/>
      <c r="J208" s="234"/>
      <c r="K208" s="234"/>
      <c r="L208" s="239"/>
      <c r="M208" s="240"/>
      <c r="N208" s="241"/>
      <c r="O208" s="241"/>
      <c r="P208" s="241"/>
      <c r="Q208" s="241"/>
      <c r="R208" s="241"/>
      <c r="S208" s="241"/>
      <c r="T208" s="242"/>
      <c r="U208" s="13"/>
      <c r="V208" s="13"/>
      <c r="W208" s="13"/>
      <c r="X208" s="13"/>
      <c r="Y208" s="13"/>
      <c r="Z208" s="13"/>
      <c r="AA208" s="13"/>
      <c r="AB208" s="13"/>
      <c r="AC208" s="13"/>
      <c r="AD208" s="13"/>
      <c r="AE208" s="13"/>
      <c r="AT208" s="243" t="s">
        <v>232</v>
      </c>
      <c r="AU208" s="243" t="s">
        <v>83</v>
      </c>
      <c r="AV208" s="13" t="s">
        <v>83</v>
      </c>
      <c r="AW208" s="13" t="s">
        <v>35</v>
      </c>
      <c r="AX208" s="13" t="s">
        <v>74</v>
      </c>
      <c r="AY208" s="243" t="s">
        <v>218</v>
      </c>
    </row>
    <row r="209" s="14" customFormat="1">
      <c r="A209" s="14"/>
      <c r="B209" s="244"/>
      <c r="C209" s="245"/>
      <c r="D209" s="228" t="s">
        <v>232</v>
      </c>
      <c r="E209" s="246" t="s">
        <v>28</v>
      </c>
      <c r="F209" s="247" t="s">
        <v>248</v>
      </c>
      <c r="G209" s="245"/>
      <c r="H209" s="248">
        <v>5.4870000000000001</v>
      </c>
      <c r="I209" s="249"/>
      <c r="J209" s="245"/>
      <c r="K209" s="245"/>
      <c r="L209" s="250"/>
      <c r="M209" s="251"/>
      <c r="N209" s="252"/>
      <c r="O209" s="252"/>
      <c r="P209" s="252"/>
      <c r="Q209" s="252"/>
      <c r="R209" s="252"/>
      <c r="S209" s="252"/>
      <c r="T209" s="253"/>
      <c r="U209" s="14"/>
      <c r="V209" s="14"/>
      <c r="W209" s="14"/>
      <c r="X209" s="14"/>
      <c r="Y209" s="14"/>
      <c r="Z209" s="14"/>
      <c r="AA209" s="14"/>
      <c r="AB209" s="14"/>
      <c r="AC209" s="14"/>
      <c r="AD209" s="14"/>
      <c r="AE209" s="14"/>
      <c r="AT209" s="254" t="s">
        <v>232</v>
      </c>
      <c r="AU209" s="254" t="s">
        <v>83</v>
      </c>
      <c r="AV209" s="14" t="s">
        <v>225</v>
      </c>
      <c r="AW209" s="14" t="s">
        <v>35</v>
      </c>
      <c r="AX209" s="14" t="s">
        <v>81</v>
      </c>
      <c r="AY209" s="254" t="s">
        <v>218</v>
      </c>
    </row>
    <row r="210" s="2" customFormat="1" ht="49.05" customHeight="1">
      <c r="A210" s="40"/>
      <c r="B210" s="41"/>
      <c r="C210" s="215" t="s">
        <v>382</v>
      </c>
      <c r="D210" s="215" t="s">
        <v>220</v>
      </c>
      <c r="E210" s="216" t="s">
        <v>383</v>
      </c>
      <c r="F210" s="217" t="s">
        <v>384</v>
      </c>
      <c r="G210" s="218" t="s">
        <v>223</v>
      </c>
      <c r="H210" s="219">
        <v>25.899000000000001</v>
      </c>
      <c r="I210" s="220"/>
      <c r="J210" s="221">
        <f>ROUND(I210*H210,2)</f>
        <v>0</v>
      </c>
      <c r="K210" s="217" t="s">
        <v>224</v>
      </c>
      <c r="L210" s="46"/>
      <c r="M210" s="222" t="s">
        <v>28</v>
      </c>
      <c r="N210" s="223" t="s">
        <v>45</v>
      </c>
      <c r="O210" s="86"/>
      <c r="P210" s="224">
        <f>O210*H210</f>
        <v>0</v>
      </c>
      <c r="Q210" s="224">
        <v>0.00247</v>
      </c>
      <c r="R210" s="224">
        <f>Q210*H210</f>
        <v>0.063970529999999998</v>
      </c>
      <c r="S210" s="224">
        <v>0</v>
      </c>
      <c r="T210" s="225">
        <f>S210*H210</f>
        <v>0</v>
      </c>
      <c r="U210" s="40"/>
      <c r="V210" s="40"/>
      <c r="W210" s="40"/>
      <c r="X210" s="40"/>
      <c r="Y210" s="40"/>
      <c r="Z210" s="40"/>
      <c r="AA210" s="40"/>
      <c r="AB210" s="40"/>
      <c r="AC210" s="40"/>
      <c r="AD210" s="40"/>
      <c r="AE210" s="40"/>
      <c r="AR210" s="226" t="s">
        <v>225</v>
      </c>
      <c r="AT210" s="226" t="s">
        <v>220</v>
      </c>
      <c r="AU210" s="226" t="s">
        <v>83</v>
      </c>
      <c r="AY210" s="19" t="s">
        <v>218</v>
      </c>
      <c r="BE210" s="227">
        <f>IF(N210="základní",J210,0)</f>
        <v>0</v>
      </c>
      <c r="BF210" s="227">
        <f>IF(N210="snížená",J210,0)</f>
        <v>0</v>
      </c>
      <c r="BG210" s="227">
        <f>IF(N210="zákl. přenesená",J210,0)</f>
        <v>0</v>
      </c>
      <c r="BH210" s="227">
        <f>IF(N210="sníž. přenesená",J210,0)</f>
        <v>0</v>
      </c>
      <c r="BI210" s="227">
        <f>IF(N210="nulová",J210,0)</f>
        <v>0</v>
      </c>
      <c r="BJ210" s="19" t="s">
        <v>81</v>
      </c>
      <c r="BK210" s="227">
        <f>ROUND(I210*H210,2)</f>
        <v>0</v>
      </c>
      <c r="BL210" s="19" t="s">
        <v>225</v>
      </c>
      <c r="BM210" s="226" t="s">
        <v>385</v>
      </c>
    </row>
    <row r="211" s="2" customFormat="1">
      <c r="A211" s="40"/>
      <c r="B211" s="41"/>
      <c r="C211" s="42"/>
      <c r="D211" s="228" t="s">
        <v>227</v>
      </c>
      <c r="E211" s="42"/>
      <c r="F211" s="229" t="s">
        <v>384</v>
      </c>
      <c r="G211" s="42"/>
      <c r="H211" s="42"/>
      <c r="I211" s="230"/>
      <c r="J211" s="42"/>
      <c r="K211" s="42"/>
      <c r="L211" s="46"/>
      <c r="M211" s="231"/>
      <c r="N211" s="232"/>
      <c r="O211" s="86"/>
      <c r="P211" s="86"/>
      <c r="Q211" s="86"/>
      <c r="R211" s="86"/>
      <c r="S211" s="86"/>
      <c r="T211" s="87"/>
      <c r="U211" s="40"/>
      <c r="V211" s="40"/>
      <c r="W211" s="40"/>
      <c r="X211" s="40"/>
      <c r="Y211" s="40"/>
      <c r="Z211" s="40"/>
      <c r="AA211" s="40"/>
      <c r="AB211" s="40"/>
      <c r="AC211" s="40"/>
      <c r="AD211" s="40"/>
      <c r="AE211" s="40"/>
      <c r="AT211" s="19" t="s">
        <v>227</v>
      </c>
      <c r="AU211" s="19" t="s">
        <v>83</v>
      </c>
    </row>
    <row r="212" s="15" customFormat="1">
      <c r="A212" s="15"/>
      <c r="B212" s="265"/>
      <c r="C212" s="266"/>
      <c r="D212" s="228" t="s">
        <v>232</v>
      </c>
      <c r="E212" s="267" t="s">
        <v>28</v>
      </c>
      <c r="F212" s="268" t="s">
        <v>379</v>
      </c>
      <c r="G212" s="266"/>
      <c r="H212" s="267" t="s">
        <v>28</v>
      </c>
      <c r="I212" s="269"/>
      <c r="J212" s="266"/>
      <c r="K212" s="266"/>
      <c r="L212" s="270"/>
      <c r="M212" s="271"/>
      <c r="N212" s="272"/>
      <c r="O212" s="272"/>
      <c r="P212" s="272"/>
      <c r="Q212" s="272"/>
      <c r="R212" s="272"/>
      <c r="S212" s="272"/>
      <c r="T212" s="273"/>
      <c r="U212" s="15"/>
      <c r="V212" s="15"/>
      <c r="W212" s="15"/>
      <c r="X212" s="15"/>
      <c r="Y212" s="15"/>
      <c r="Z212" s="15"/>
      <c r="AA212" s="15"/>
      <c r="AB212" s="15"/>
      <c r="AC212" s="15"/>
      <c r="AD212" s="15"/>
      <c r="AE212" s="15"/>
      <c r="AT212" s="274" t="s">
        <v>232</v>
      </c>
      <c r="AU212" s="274" t="s">
        <v>83</v>
      </c>
      <c r="AV212" s="15" t="s">
        <v>81</v>
      </c>
      <c r="AW212" s="15" t="s">
        <v>35</v>
      </c>
      <c r="AX212" s="15" t="s">
        <v>74</v>
      </c>
      <c r="AY212" s="274" t="s">
        <v>218</v>
      </c>
    </row>
    <row r="213" s="13" customFormat="1">
      <c r="A213" s="13"/>
      <c r="B213" s="233"/>
      <c r="C213" s="234"/>
      <c r="D213" s="228" t="s">
        <v>232</v>
      </c>
      <c r="E213" s="235" t="s">
        <v>28</v>
      </c>
      <c r="F213" s="236" t="s">
        <v>386</v>
      </c>
      <c r="G213" s="234"/>
      <c r="H213" s="237">
        <v>2.3690000000000002</v>
      </c>
      <c r="I213" s="238"/>
      <c r="J213" s="234"/>
      <c r="K213" s="234"/>
      <c r="L213" s="239"/>
      <c r="M213" s="240"/>
      <c r="N213" s="241"/>
      <c r="O213" s="241"/>
      <c r="P213" s="241"/>
      <c r="Q213" s="241"/>
      <c r="R213" s="241"/>
      <c r="S213" s="241"/>
      <c r="T213" s="242"/>
      <c r="U213" s="13"/>
      <c r="V213" s="13"/>
      <c r="W213" s="13"/>
      <c r="X213" s="13"/>
      <c r="Y213" s="13"/>
      <c r="Z213" s="13"/>
      <c r="AA213" s="13"/>
      <c r="AB213" s="13"/>
      <c r="AC213" s="13"/>
      <c r="AD213" s="13"/>
      <c r="AE213" s="13"/>
      <c r="AT213" s="243" t="s">
        <v>232</v>
      </c>
      <c r="AU213" s="243" t="s">
        <v>83</v>
      </c>
      <c r="AV213" s="13" t="s">
        <v>83</v>
      </c>
      <c r="AW213" s="13" t="s">
        <v>35</v>
      </c>
      <c r="AX213" s="13" t="s">
        <v>74</v>
      </c>
      <c r="AY213" s="243" t="s">
        <v>218</v>
      </c>
    </row>
    <row r="214" s="13" customFormat="1">
      <c r="A214" s="13"/>
      <c r="B214" s="233"/>
      <c r="C214" s="234"/>
      <c r="D214" s="228" t="s">
        <v>232</v>
      </c>
      <c r="E214" s="235" t="s">
        <v>28</v>
      </c>
      <c r="F214" s="236" t="s">
        <v>387</v>
      </c>
      <c r="G214" s="234"/>
      <c r="H214" s="237">
        <v>23.530000000000001</v>
      </c>
      <c r="I214" s="238"/>
      <c r="J214" s="234"/>
      <c r="K214" s="234"/>
      <c r="L214" s="239"/>
      <c r="M214" s="240"/>
      <c r="N214" s="241"/>
      <c r="O214" s="241"/>
      <c r="P214" s="241"/>
      <c r="Q214" s="241"/>
      <c r="R214" s="241"/>
      <c r="S214" s="241"/>
      <c r="T214" s="242"/>
      <c r="U214" s="13"/>
      <c r="V214" s="13"/>
      <c r="W214" s="13"/>
      <c r="X214" s="13"/>
      <c r="Y214" s="13"/>
      <c r="Z214" s="13"/>
      <c r="AA214" s="13"/>
      <c r="AB214" s="13"/>
      <c r="AC214" s="13"/>
      <c r="AD214" s="13"/>
      <c r="AE214" s="13"/>
      <c r="AT214" s="243" t="s">
        <v>232</v>
      </c>
      <c r="AU214" s="243" t="s">
        <v>83</v>
      </c>
      <c r="AV214" s="13" t="s">
        <v>83</v>
      </c>
      <c r="AW214" s="13" t="s">
        <v>35</v>
      </c>
      <c r="AX214" s="13" t="s">
        <v>74</v>
      </c>
      <c r="AY214" s="243" t="s">
        <v>218</v>
      </c>
    </row>
    <row r="215" s="14" customFormat="1">
      <c r="A215" s="14"/>
      <c r="B215" s="244"/>
      <c r="C215" s="245"/>
      <c r="D215" s="228" t="s">
        <v>232</v>
      </c>
      <c r="E215" s="246" t="s">
        <v>28</v>
      </c>
      <c r="F215" s="247" t="s">
        <v>248</v>
      </c>
      <c r="G215" s="245"/>
      <c r="H215" s="248">
        <v>25.899000000000001</v>
      </c>
      <c r="I215" s="249"/>
      <c r="J215" s="245"/>
      <c r="K215" s="245"/>
      <c r="L215" s="250"/>
      <c r="M215" s="251"/>
      <c r="N215" s="252"/>
      <c r="O215" s="252"/>
      <c r="P215" s="252"/>
      <c r="Q215" s="252"/>
      <c r="R215" s="252"/>
      <c r="S215" s="252"/>
      <c r="T215" s="253"/>
      <c r="U215" s="14"/>
      <c r="V215" s="14"/>
      <c r="W215" s="14"/>
      <c r="X215" s="14"/>
      <c r="Y215" s="14"/>
      <c r="Z215" s="14"/>
      <c r="AA215" s="14"/>
      <c r="AB215" s="14"/>
      <c r="AC215" s="14"/>
      <c r="AD215" s="14"/>
      <c r="AE215" s="14"/>
      <c r="AT215" s="254" t="s">
        <v>232</v>
      </c>
      <c r="AU215" s="254" t="s">
        <v>83</v>
      </c>
      <c r="AV215" s="14" t="s">
        <v>225</v>
      </c>
      <c r="AW215" s="14" t="s">
        <v>35</v>
      </c>
      <c r="AX215" s="14" t="s">
        <v>81</v>
      </c>
      <c r="AY215" s="254" t="s">
        <v>218</v>
      </c>
    </row>
    <row r="216" s="2" customFormat="1" ht="49.05" customHeight="1">
      <c r="A216" s="40"/>
      <c r="B216" s="41"/>
      <c r="C216" s="215" t="s">
        <v>388</v>
      </c>
      <c r="D216" s="215" t="s">
        <v>220</v>
      </c>
      <c r="E216" s="216" t="s">
        <v>389</v>
      </c>
      <c r="F216" s="217" t="s">
        <v>390</v>
      </c>
      <c r="G216" s="218" t="s">
        <v>223</v>
      </c>
      <c r="H216" s="219">
        <v>25.899000000000001</v>
      </c>
      <c r="I216" s="220"/>
      <c r="J216" s="221">
        <f>ROUND(I216*H216,2)</f>
        <v>0</v>
      </c>
      <c r="K216" s="217" t="s">
        <v>224</v>
      </c>
      <c r="L216" s="46"/>
      <c r="M216" s="222" t="s">
        <v>28</v>
      </c>
      <c r="N216" s="223" t="s">
        <v>45</v>
      </c>
      <c r="O216" s="86"/>
      <c r="P216" s="224">
        <f>O216*H216</f>
        <v>0</v>
      </c>
      <c r="Q216" s="224">
        <v>0</v>
      </c>
      <c r="R216" s="224">
        <f>Q216*H216</f>
        <v>0</v>
      </c>
      <c r="S216" s="224">
        <v>0</v>
      </c>
      <c r="T216" s="225">
        <f>S216*H216</f>
        <v>0</v>
      </c>
      <c r="U216" s="40"/>
      <c r="V216" s="40"/>
      <c r="W216" s="40"/>
      <c r="X216" s="40"/>
      <c r="Y216" s="40"/>
      <c r="Z216" s="40"/>
      <c r="AA216" s="40"/>
      <c r="AB216" s="40"/>
      <c r="AC216" s="40"/>
      <c r="AD216" s="40"/>
      <c r="AE216" s="40"/>
      <c r="AR216" s="226" t="s">
        <v>225</v>
      </c>
      <c r="AT216" s="226" t="s">
        <v>220</v>
      </c>
      <c r="AU216" s="226" t="s">
        <v>83</v>
      </c>
      <c r="AY216" s="19" t="s">
        <v>218</v>
      </c>
      <c r="BE216" s="227">
        <f>IF(N216="základní",J216,0)</f>
        <v>0</v>
      </c>
      <c r="BF216" s="227">
        <f>IF(N216="snížená",J216,0)</f>
        <v>0</v>
      </c>
      <c r="BG216" s="227">
        <f>IF(N216="zákl. přenesená",J216,0)</f>
        <v>0</v>
      </c>
      <c r="BH216" s="227">
        <f>IF(N216="sníž. přenesená",J216,0)</f>
        <v>0</v>
      </c>
      <c r="BI216" s="227">
        <f>IF(N216="nulová",J216,0)</f>
        <v>0</v>
      </c>
      <c r="BJ216" s="19" t="s">
        <v>81</v>
      </c>
      <c r="BK216" s="227">
        <f>ROUND(I216*H216,2)</f>
        <v>0</v>
      </c>
      <c r="BL216" s="19" t="s">
        <v>225</v>
      </c>
      <c r="BM216" s="226" t="s">
        <v>391</v>
      </c>
    </row>
    <row r="217" s="2" customFormat="1">
      <c r="A217" s="40"/>
      <c r="B217" s="41"/>
      <c r="C217" s="42"/>
      <c r="D217" s="228" t="s">
        <v>227</v>
      </c>
      <c r="E217" s="42"/>
      <c r="F217" s="229" t="s">
        <v>390</v>
      </c>
      <c r="G217" s="42"/>
      <c r="H217" s="42"/>
      <c r="I217" s="230"/>
      <c r="J217" s="42"/>
      <c r="K217" s="42"/>
      <c r="L217" s="46"/>
      <c r="M217" s="231"/>
      <c r="N217" s="232"/>
      <c r="O217" s="86"/>
      <c r="P217" s="86"/>
      <c r="Q217" s="86"/>
      <c r="R217" s="86"/>
      <c r="S217" s="86"/>
      <c r="T217" s="87"/>
      <c r="U217" s="40"/>
      <c r="V217" s="40"/>
      <c r="W217" s="40"/>
      <c r="X217" s="40"/>
      <c r="Y217" s="40"/>
      <c r="Z217" s="40"/>
      <c r="AA217" s="40"/>
      <c r="AB217" s="40"/>
      <c r="AC217" s="40"/>
      <c r="AD217" s="40"/>
      <c r="AE217" s="40"/>
      <c r="AT217" s="19" t="s">
        <v>227</v>
      </c>
      <c r="AU217" s="19" t="s">
        <v>83</v>
      </c>
    </row>
    <row r="218" s="2" customFormat="1" ht="37.8" customHeight="1">
      <c r="A218" s="40"/>
      <c r="B218" s="41"/>
      <c r="C218" s="215" t="s">
        <v>392</v>
      </c>
      <c r="D218" s="215" t="s">
        <v>220</v>
      </c>
      <c r="E218" s="216" t="s">
        <v>393</v>
      </c>
      <c r="F218" s="217" t="s">
        <v>394</v>
      </c>
      <c r="G218" s="218" t="s">
        <v>280</v>
      </c>
      <c r="H218" s="219">
        <v>0.82299999999999995</v>
      </c>
      <c r="I218" s="220"/>
      <c r="J218" s="221">
        <f>ROUND(I218*H218,2)</f>
        <v>0</v>
      </c>
      <c r="K218" s="217" t="s">
        <v>224</v>
      </c>
      <c r="L218" s="46"/>
      <c r="M218" s="222" t="s">
        <v>28</v>
      </c>
      <c r="N218" s="223" t="s">
        <v>45</v>
      </c>
      <c r="O218" s="86"/>
      <c r="P218" s="224">
        <f>O218*H218</f>
        <v>0</v>
      </c>
      <c r="Q218" s="224">
        <v>1.10907</v>
      </c>
      <c r="R218" s="224">
        <f>Q218*H218</f>
        <v>0.91276460999999998</v>
      </c>
      <c r="S218" s="224">
        <v>0</v>
      </c>
      <c r="T218" s="225">
        <f>S218*H218</f>
        <v>0</v>
      </c>
      <c r="U218" s="40"/>
      <c r="V218" s="40"/>
      <c r="W218" s="40"/>
      <c r="X218" s="40"/>
      <c r="Y218" s="40"/>
      <c r="Z218" s="40"/>
      <c r="AA218" s="40"/>
      <c r="AB218" s="40"/>
      <c r="AC218" s="40"/>
      <c r="AD218" s="40"/>
      <c r="AE218" s="40"/>
      <c r="AR218" s="226" t="s">
        <v>225</v>
      </c>
      <c r="AT218" s="226" t="s">
        <v>220</v>
      </c>
      <c r="AU218" s="226" t="s">
        <v>83</v>
      </c>
      <c r="AY218" s="19" t="s">
        <v>218</v>
      </c>
      <c r="BE218" s="227">
        <f>IF(N218="základní",J218,0)</f>
        <v>0</v>
      </c>
      <c r="BF218" s="227">
        <f>IF(N218="snížená",J218,0)</f>
        <v>0</v>
      </c>
      <c r="BG218" s="227">
        <f>IF(N218="zákl. přenesená",J218,0)</f>
        <v>0</v>
      </c>
      <c r="BH218" s="227">
        <f>IF(N218="sníž. přenesená",J218,0)</f>
        <v>0</v>
      </c>
      <c r="BI218" s="227">
        <f>IF(N218="nulová",J218,0)</f>
        <v>0</v>
      </c>
      <c r="BJ218" s="19" t="s">
        <v>81</v>
      </c>
      <c r="BK218" s="227">
        <f>ROUND(I218*H218,2)</f>
        <v>0</v>
      </c>
      <c r="BL218" s="19" t="s">
        <v>225</v>
      </c>
      <c r="BM218" s="226" t="s">
        <v>395</v>
      </c>
    </row>
    <row r="219" s="2" customFormat="1">
      <c r="A219" s="40"/>
      <c r="B219" s="41"/>
      <c r="C219" s="42"/>
      <c r="D219" s="228" t="s">
        <v>227</v>
      </c>
      <c r="E219" s="42"/>
      <c r="F219" s="229" t="s">
        <v>394</v>
      </c>
      <c r="G219" s="42"/>
      <c r="H219" s="42"/>
      <c r="I219" s="230"/>
      <c r="J219" s="42"/>
      <c r="K219" s="42"/>
      <c r="L219" s="46"/>
      <c r="M219" s="231"/>
      <c r="N219" s="232"/>
      <c r="O219" s="86"/>
      <c r="P219" s="86"/>
      <c r="Q219" s="86"/>
      <c r="R219" s="86"/>
      <c r="S219" s="86"/>
      <c r="T219" s="87"/>
      <c r="U219" s="40"/>
      <c r="V219" s="40"/>
      <c r="W219" s="40"/>
      <c r="X219" s="40"/>
      <c r="Y219" s="40"/>
      <c r="Z219" s="40"/>
      <c r="AA219" s="40"/>
      <c r="AB219" s="40"/>
      <c r="AC219" s="40"/>
      <c r="AD219" s="40"/>
      <c r="AE219" s="40"/>
      <c r="AT219" s="19" t="s">
        <v>227</v>
      </c>
      <c r="AU219" s="19" t="s">
        <v>83</v>
      </c>
    </row>
    <row r="220" s="13" customFormat="1">
      <c r="A220" s="13"/>
      <c r="B220" s="233"/>
      <c r="C220" s="234"/>
      <c r="D220" s="228" t="s">
        <v>232</v>
      </c>
      <c r="E220" s="235" t="s">
        <v>28</v>
      </c>
      <c r="F220" s="236" t="s">
        <v>396</v>
      </c>
      <c r="G220" s="234"/>
      <c r="H220" s="237">
        <v>0.82299999999999995</v>
      </c>
      <c r="I220" s="238"/>
      <c r="J220" s="234"/>
      <c r="K220" s="234"/>
      <c r="L220" s="239"/>
      <c r="M220" s="240"/>
      <c r="N220" s="241"/>
      <c r="O220" s="241"/>
      <c r="P220" s="241"/>
      <c r="Q220" s="241"/>
      <c r="R220" s="241"/>
      <c r="S220" s="241"/>
      <c r="T220" s="242"/>
      <c r="U220" s="13"/>
      <c r="V220" s="13"/>
      <c r="W220" s="13"/>
      <c r="X220" s="13"/>
      <c r="Y220" s="13"/>
      <c r="Z220" s="13"/>
      <c r="AA220" s="13"/>
      <c r="AB220" s="13"/>
      <c r="AC220" s="13"/>
      <c r="AD220" s="13"/>
      <c r="AE220" s="13"/>
      <c r="AT220" s="243" t="s">
        <v>232</v>
      </c>
      <c r="AU220" s="243" t="s">
        <v>83</v>
      </c>
      <c r="AV220" s="13" t="s">
        <v>83</v>
      </c>
      <c r="AW220" s="13" t="s">
        <v>35</v>
      </c>
      <c r="AX220" s="13" t="s">
        <v>81</v>
      </c>
      <c r="AY220" s="243" t="s">
        <v>218</v>
      </c>
    </row>
    <row r="221" s="2" customFormat="1" ht="14.4" customHeight="1">
      <c r="A221" s="40"/>
      <c r="B221" s="41"/>
      <c r="C221" s="215" t="s">
        <v>397</v>
      </c>
      <c r="D221" s="215" t="s">
        <v>220</v>
      </c>
      <c r="E221" s="216" t="s">
        <v>398</v>
      </c>
      <c r="F221" s="217" t="s">
        <v>399</v>
      </c>
      <c r="G221" s="218" t="s">
        <v>230</v>
      </c>
      <c r="H221" s="219">
        <v>29.561</v>
      </c>
      <c r="I221" s="220"/>
      <c r="J221" s="221">
        <f>ROUND(I221*H221,2)</f>
        <v>0</v>
      </c>
      <c r="K221" s="217" t="s">
        <v>400</v>
      </c>
      <c r="L221" s="46"/>
      <c r="M221" s="222" t="s">
        <v>28</v>
      </c>
      <c r="N221" s="223" t="s">
        <v>45</v>
      </c>
      <c r="O221" s="86"/>
      <c r="P221" s="224">
        <f>O221*H221</f>
        <v>0</v>
      </c>
      <c r="Q221" s="224">
        <v>1.3271500000000001</v>
      </c>
      <c r="R221" s="224">
        <f>Q221*H221</f>
        <v>39.23188115</v>
      </c>
      <c r="S221" s="224">
        <v>0</v>
      </c>
      <c r="T221" s="225">
        <f>S221*H221</f>
        <v>0</v>
      </c>
      <c r="U221" s="40"/>
      <c r="V221" s="40"/>
      <c r="W221" s="40"/>
      <c r="X221" s="40"/>
      <c r="Y221" s="40"/>
      <c r="Z221" s="40"/>
      <c r="AA221" s="40"/>
      <c r="AB221" s="40"/>
      <c r="AC221" s="40"/>
      <c r="AD221" s="40"/>
      <c r="AE221" s="40"/>
      <c r="AR221" s="226" t="s">
        <v>225</v>
      </c>
      <c r="AT221" s="226" t="s">
        <v>220</v>
      </c>
      <c r="AU221" s="226" t="s">
        <v>83</v>
      </c>
      <c r="AY221" s="19" t="s">
        <v>218</v>
      </c>
      <c r="BE221" s="227">
        <f>IF(N221="základní",J221,0)</f>
        <v>0</v>
      </c>
      <c r="BF221" s="227">
        <f>IF(N221="snížená",J221,0)</f>
        <v>0</v>
      </c>
      <c r="BG221" s="227">
        <f>IF(N221="zákl. přenesená",J221,0)</f>
        <v>0</v>
      </c>
      <c r="BH221" s="227">
        <f>IF(N221="sníž. přenesená",J221,0)</f>
        <v>0</v>
      </c>
      <c r="BI221" s="227">
        <f>IF(N221="nulová",J221,0)</f>
        <v>0</v>
      </c>
      <c r="BJ221" s="19" t="s">
        <v>81</v>
      </c>
      <c r="BK221" s="227">
        <f>ROUND(I221*H221,2)</f>
        <v>0</v>
      </c>
      <c r="BL221" s="19" t="s">
        <v>225</v>
      </c>
      <c r="BM221" s="226" t="s">
        <v>401</v>
      </c>
    </row>
    <row r="222" s="2" customFormat="1">
      <c r="A222" s="40"/>
      <c r="B222" s="41"/>
      <c r="C222" s="42"/>
      <c r="D222" s="228" t="s">
        <v>227</v>
      </c>
      <c r="E222" s="42"/>
      <c r="F222" s="229" t="s">
        <v>399</v>
      </c>
      <c r="G222" s="42"/>
      <c r="H222" s="42"/>
      <c r="I222" s="230"/>
      <c r="J222" s="42"/>
      <c r="K222" s="42"/>
      <c r="L222" s="46"/>
      <c r="M222" s="231"/>
      <c r="N222" s="232"/>
      <c r="O222" s="86"/>
      <c r="P222" s="86"/>
      <c r="Q222" s="86"/>
      <c r="R222" s="86"/>
      <c r="S222" s="86"/>
      <c r="T222" s="87"/>
      <c r="U222" s="40"/>
      <c r="V222" s="40"/>
      <c r="W222" s="40"/>
      <c r="X222" s="40"/>
      <c r="Y222" s="40"/>
      <c r="Z222" s="40"/>
      <c r="AA222" s="40"/>
      <c r="AB222" s="40"/>
      <c r="AC222" s="40"/>
      <c r="AD222" s="40"/>
      <c r="AE222" s="40"/>
      <c r="AT222" s="19" t="s">
        <v>227</v>
      </c>
      <c r="AU222" s="19" t="s">
        <v>83</v>
      </c>
    </row>
    <row r="223" s="13" customFormat="1">
      <c r="A223" s="13"/>
      <c r="B223" s="233"/>
      <c r="C223" s="234"/>
      <c r="D223" s="228" t="s">
        <v>232</v>
      </c>
      <c r="E223" s="235" t="s">
        <v>28</v>
      </c>
      <c r="F223" s="236" t="s">
        <v>402</v>
      </c>
      <c r="G223" s="234"/>
      <c r="H223" s="237">
        <v>1.1879999999999999</v>
      </c>
      <c r="I223" s="238"/>
      <c r="J223" s="234"/>
      <c r="K223" s="234"/>
      <c r="L223" s="239"/>
      <c r="M223" s="240"/>
      <c r="N223" s="241"/>
      <c r="O223" s="241"/>
      <c r="P223" s="241"/>
      <c r="Q223" s="241"/>
      <c r="R223" s="241"/>
      <c r="S223" s="241"/>
      <c r="T223" s="242"/>
      <c r="U223" s="13"/>
      <c r="V223" s="13"/>
      <c r="W223" s="13"/>
      <c r="X223" s="13"/>
      <c r="Y223" s="13"/>
      <c r="Z223" s="13"/>
      <c r="AA223" s="13"/>
      <c r="AB223" s="13"/>
      <c r="AC223" s="13"/>
      <c r="AD223" s="13"/>
      <c r="AE223" s="13"/>
      <c r="AT223" s="243" t="s">
        <v>232</v>
      </c>
      <c r="AU223" s="243" t="s">
        <v>83</v>
      </c>
      <c r="AV223" s="13" t="s">
        <v>83</v>
      </c>
      <c r="AW223" s="13" t="s">
        <v>35</v>
      </c>
      <c r="AX223" s="13" t="s">
        <v>74</v>
      </c>
      <c r="AY223" s="243" t="s">
        <v>218</v>
      </c>
    </row>
    <row r="224" s="13" customFormat="1">
      <c r="A224" s="13"/>
      <c r="B224" s="233"/>
      <c r="C224" s="234"/>
      <c r="D224" s="228" t="s">
        <v>232</v>
      </c>
      <c r="E224" s="235" t="s">
        <v>28</v>
      </c>
      <c r="F224" s="236" t="s">
        <v>403</v>
      </c>
      <c r="G224" s="234"/>
      <c r="H224" s="237">
        <v>10.082000000000001</v>
      </c>
      <c r="I224" s="238"/>
      <c r="J224" s="234"/>
      <c r="K224" s="234"/>
      <c r="L224" s="239"/>
      <c r="M224" s="240"/>
      <c r="N224" s="241"/>
      <c r="O224" s="241"/>
      <c r="P224" s="241"/>
      <c r="Q224" s="241"/>
      <c r="R224" s="241"/>
      <c r="S224" s="241"/>
      <c r="T224" s="242"/>
      <c r="U224" s="13"/>
      <c r="V224" s="13"/>
      <c r="W224" s="13"/>
      <c r="X224" s="13"/>
      <c r="Y224" s="13"/>
      <c r="Z224" s="13"/>
      <c r="AA224" s="13"/>
      <c r="AB224" s="13"/>
      <c r="AC224" s="13"/>
      <c r="AD224" s="13"/>
      <c r="AE224" s="13"/>
      <c r="AT224" s="243" t="s">
        <v>232</v>
      </c>
      <c r="AU224" s="243" t="s">
        <v>83</v>
      </c>
      <c r="AV224" s="13" t="s">
        <v>83</v>
      </c>
      <c r="AW224" s="13" t="s">
        <v>35</v>
      </c>
      <c r="AX224" s="13" t="s">
        <v>74</v>
      </c>
      <c r="AY224" s="243" t="s">
        <v>218</v>
      </c>
    </row>
    <row r="225" s="13" customFormat="1">
      <c r="A225" s="13"/>
      <c r="B225" s="233"/>
      <c r="C225" s="234"/>
      <c r="D225" s="228" t="s">
        <v>232</v>
      </c>
      <c r="E225" s="235" t="s">
        <v>28</v>
      </c>
      <c r="F225" s="236" t="s">
        <v>404</v>
      </c>
      <c r="G225" s="234"/>
      <c r="H225" s="237">
        <v>8.2910000000000004</v>
      </c>
      <c r="I225" s="238"/>
      <c r="J225" s="234"/>
      <c r="K225" s="234"/>
      <c r="L225" s="239"/>
      <c r="M225" s="240"/>
      <c r="N225" s="241"/>
      <c r="O225" s="241"/>
      <c r="P225" s="241"/>
      <c r="Q225" s="241"/>
      <c r="R225" s="241"/>
      <c r="S225" s="241"/>
      <c r="T225" s="242"/>
      <c r="U225" s="13"/>
      <c r="V225" s="13"/>
      <c r="W225" s="13"/>
      <c r="X225" s="13"/>
      <c r="Y225" s="13"/>
      <c r="Z225" s="13"/>
      <c r="AA225" s="13"/>
      <c r="AB225" s="13"/>
      <c r="AC225" s="13"/>
      <c r="AD225" s="13"/>
      <c r="AE225" s="13"/>
      <c r="AT225" s="243" t="s">
        <v>232</v>
      </c>
      <c r="AU225" s="243" t="s">
        <v>83</v>
      </c>
      <c r="AV225" s="13" t="s">
        <v>83</v>
      </c>
      <c r="AW225" s="13" t="s">
        <v>35</v>
      </c>
      <c r="AX225" s="13" t="s">
        <v>74</v>
      </c>
      <c r="AY225" s="243" t="s">
        <v>218</v>
      </c>
    </row>
    <row r="226" s="13" customFormat="1">
      <c r="A226" s="13"/>
      <c r="B226" s="233"/>
      <c r="C226" s="234"/>
      <c r="D226" s="228" t="s">
        <v>232</v>
      </c>
      <c r="E226" s="235" t="s">
        <v>28</v>
      </c>
      <c r="F226" s="236" t="s">
        <v>405</v>
      </c>
      <c r="G226" s="234"/>
      <c r="H226" s="237">
        <v>10</v>
      </c>
      <c r="I226" s="238"/>
      <c r="J226" s="234"/>
      <c r="K226" s="234"/>
      <c r="L226" s="239"/>
      <c r="M226" s="240"/>
      <c r="N226" s="241"/>
      <c r="O226" s="241"/>
      <c r="P226" s="241"/>
      <c r="Q226" s="241"/>
      <c r="R226" s="241"/>
      <c r="S226" s="241"/>
      <c r="T226" s="242"/>
      <c r="U226" s="13"/>
      <c r="V226" s="13"/>
      <c r="W226" s="13"/>
      <c r="X226" s="13"/>
      <c r="Y226" s="13"/>
      <c r="Z226" s="13"/>
      <c r="AA226" s="13"/>
      <c r="AB226" s="13"/>
      <c r="AC226" s="13"/>
      <c r="AD226" s="13"/>
      <c r="AE226" s="13"/>
      <c r="AT226" s="243" t="s">
        <v>232</v>
      </c>
      <c r="AU226" s="243" t="s">
        <v>83</v>
      </c>
      <c r="AV226" s="13" t="s">
        <v>83</v>
      </c>
      <c r="AW226" s="13" t="s">
        <v>35</v>
      </c>
      <c r="AX226" s="13" t="s">
        <v>74</v>
      </c>
      <c r="AY226" s="243" t="s">
        <v>218</v>
      </c>
    </row>
    <row r="227" s="14" customFormat="1">
      <c r="A227" s="14"/>
      <c r="B227" s="244"/>
      <c r="C227" s="245"/>
      <c r="D227" s="228" t="s">
        <v>232</v>
      </c>
      <c r="E227" s="246" t="s">
        <v>28</v>
      </c>
      <c r="F227" s="247" t="s">
        <v>248</v>
      </c>
      <c r="G227" s="245"/>
      <c r="H227" s="248">
        <v>29.561</v>
      </c>
      <c r="I227" s="249"/>
      <c r="J227" s="245"/>
      <c r="K227" s="245"/>
      <c r="L227" s="250"/>
      <c r="M227" s="251"/>
      <c r="N227" s="252"/>
      <c r="O227" s="252"/>
      <c r="P227" s="252"/>
      <c r="Q227" s="252"/>
      <c r="R227" s="252"/>
      <c r="S227" s="252"/>
      <c r="T227" s="253"/>
      <c r="U227" s="14"/>
      <c r="V227" s="14"/>
      <c r="W227" s="14"/>
      <c r="X227" s="14"/>
      <c r="Y227" s="14"/>
      <c r="Z227" s="14"/>
      <c r="AA227" s="14"/>
      <c r="AB227" s="14"/>
      <c r="AC227" s="14"/>
      <c r="AD227" s="14"/>
      <c r="AE227" s="14"/>
      <c r="AT227" s="254" t="s">
        <v>232</v>
      </c>
      <c r="AU227" s="254" t="s">
        <v>83</v>
      </c>
      <c r="AV227" s="14" t="s">
        <v>225</v>
      </c>
      <c r="AW227" s="14" t="s">
        <v>35</v>
      </c>
      <c r="AX227" s="14" t="s">
        <v>81</v>
      </c>
      <c r="AY227" s="254" t="s">
        <v>218</v>
      </c>
    </row>
    <row r="228" s="2" customFormat="1" ht="14.4" customHeight="1">
      <c r="A228" s="40"/>
      <c r="B228" s="41"/>
      <c r="C228" s="215" t="s">
        <v>406</v>
      </c>
      <c r="D228" s="215" t="s">
        <v>220</v>
      </c>
      <c r="E228" s="216" t="s">
        <v>407</v>
      </c>
      <c r="F228" s="217" t="s">
        <v>408</v>
      </c>
      <c r="G228" s="218" t="s">
        <v>230</v>
      </c>
      <c r="H228" s="219">
        <v>0.84999999999999998</v>
      </c>
      <c r="I228" s="220"/>
      <c r="J228" s="221">
        <f>ROUND(I228*H228,2)</f>
        <v>0</v>
      </c>
      <c r="K228" s="217" t="s">
        <v>400</v>
      </c>
      <c r="L228" s="46"/>
      <c r="M228" s="222" t="s">
        <v>28</v>
      </c>
      <c r="N228" s="223" t="s">
        <v>45</v>
      </c>
      <c r="O228" s="86"/>
      <c r="P228" s="224">
        <f>O228*H228</f>
        <v>0</v>
      </c>
      <c r="Q228" s="224">
        <v>2.3305500000000001</v>
      </c>
      <c r="R228" s="224">
        <f>Q228*H228</f>
        <v>1.9809675</v>
      </c>
      <c r="S228" s="224">
        <v>0</v>
      </c>
      <c r="T228" s="225">
        <f>S228*H228</f>
        <v>0</v>
      </c>
      <c r="U228" s="40"/>
      <c r="V228" s="40"/>
      <c r="W228" s="40"/>
      <c r="X228" s="40"/>
      <c r="Y228" s="40"/>
      <c r="Z228" s="40"/>
      <c r="AA228" s="40"/>
      <c r="AB228" s="40"/>
      <c r="AC228" s="40"/>
      <c r="AD228" s="40"/>
      <c r="AE228" s="40"/>
      <c r="AR228" s="226" t="s">
        <v>225</v>
      </c>
      <c r="AT228" s="226" t="s">
        <v>220</v>
      </c>
      <c r="AU228" s="226" t="s">
        <v>83</v>
      </c>
      <c r="AY228" s="19" t="s">
        <v>218</v>
      </c>
      <c r="BE228" s="227">
        <f>IF(N228="základní",J228,0)</f>
        <v>0</v>
      </c>
      <c r="BF228" s="227">
        <f>IF(N228="snížená",J228,0)</f>
        <v>0</v>
      </c>
      <c r="BG228" s="227">
        <f>IF(N228="zákl. přenesená",J228,0)</f>
        <v>0</v>
      </c>
      <c r="BH228" s="227">
        <f>IF(N228="sníž. přenesená",J228,0)</f>
        <v>0</v>
      </c>
      <c r="BI228" s="227">
        <f>IF(N228="nulová",J228,0)</f>
        <v>0</v>
      </c>
      <c r="BJ228" s="19" t="s">
        <v>81</v>
      </c>
      <c r="BK228" s="227">
        <f>ROUND(I228*H228,2)</f>
        <v>0</v>
      </c>
      <c r="BL228" s="19" t="s">
        <v>225</v>
      </c>
      <c r="BM228" s="226" t="s">
        <v>409</v>
      </c>
    </row>
    <row r="229" s="2" customFormat="1">
      <c r="A229" s="40"/>
      <c r="B229" s="41"/>
      <c r="C229" s="42"/>
      <c r="D229" s="228" t="s">
        <v>227</v>
      </c>
      <c r="E229" s="42"/>
      <c r="F229" s="229" t="s">
        <v>408</v>
      </c>
      <c r="G229" s="42"/>
      <c r="H229" s="42"/>
      <c r="I229" s="230"/>
      <c r="J229" s="42"/>
      <c r="K229" s="42"/>
      <c r="L229" s="46"/>
      <c r="M229" s="231"/>
      <c r="N229" s="232"/>
      <c r="O229" s="86"/>
      <c r="P229" s="86"/>
      <c r="Q229" s="86"/>
      <c r="R229" s="86"/>
      <c r="S229" s="86"/>
      <c r="T229" s="87"/>
      <c r="U229" s="40"/>
      <c r="V229" s="40"/>
      <c r="W229" s="40"/>
      <c r="X229" s="40"/>
      <c r="Y229" s="40"/>
      <c r="Z229" s="40"/>
      <c r="AA229" s="40"/>
      <c r="AB229" s="40"/>
      <c r="AC229" s="40"/>
      <c r="AD229" s="40"/>
      <c r="AE229" s="40"/>
      <c r="AT229" s="19" t="s">
        <v>227</v>
      </c>
      <c r="AU229" s="19" t="s">
        <v>83</v>
      </c>
    </row>
    <row r="230" s="12" customFormat="1" ht="22.8" customHeight="1">
      <c r="A230" s="12"/>
      <c r="B230" s="199"/>
      <c r="C230" s="200"/>
      <c r="D230" s="201" t="s">
        <v>73</v>
      </c>
      <c r="E230" s="213" t="s">
        <v>225</v>
      </c>
      <c r="F230" s="213" t="s">
        <v>410</v>
      </c>
      <c r="G230" s="200"/>
      <c r="H230" s="200"/>
      <c r="I230" s="203"/>
      <c r="J230" s="214">
        <f>BK230</f>
        <v>0</v>
      </c>
      <c r="K230" s="200"/>
      <c r="L230" s="205"/>
      <c r="M230" s="206"/>
      <c r="N230" s="207"/>
      <c r="O230" s="207"/>
      <c r="P230" s="208">
        <f>SUM(P231:P339)</f>
        <v>0</v>
      </c>
      <c r="Q230" s="207"/>
      <c r="R230" s="208">
        <f>SUM(R231:R339)</f>
        <v>181.10419792000005</v>
      </c>
      <c r="S230" s="207"/>
      <c r="T230" s="209">
        <f>SUM(T231:T339)</f>
        <v>0</v>
      </c>
      <c r="U230" s="12"/>
      <c r="V230" s="12"/>
      <c r="W230" s="12"/>
      <c r="X230" s="12"/>
      <c r="Y230" s="12"/>
      <c r="Z230" s="12"/>
      <c r="AA230" s="12"/>
      <c r="AB230" s="12"/>
      <c r="AC230" s="12"/>
      <c r="AD230" s="12"/>
      <c r="AE230" s="12"/>
      <c r="AR230" s="210" t="s">
        <v>81</v>
      </c>
      <c r="AT230" s="211" t="s">
        <v>73</v>
      </c>
      <c r="AU230" s="211" t="s">
        <v>81</v>
      </c>
      <c r="AY230" s="210" t="s">
        <v>218</v>
      </c>
      <c r="BK230" s="212">
        <f>SUM(BK231:BK339)</f>
        <v>0</v>
      </c>
    </row>
    <row r="231" s="2" customFormat="1" ht="49.05" customHeight="1">
      <c r="A231" s="40"/>
      <c r="B231" s="41"/>
      <c r="C231" s="215" t="s">
        <v>411</v>
      </c>
      <c r="D231" s="215" t="s">
        <v>220</v>
      </c>
      <c r="E231" s="216" t="s">
        <v>412</v>
      </c>
      <c r="F231" s="217" t="s">
        <v>413</v>
      </c>
      <c r="G231" s="218" t="s">
        <v>230</v>
      </c>
      <c r="H231" s="219">
        <v>7.2850000000000001</v>
      </c>
      <c r="I231" s="220"/>
      <c r="J231" s="221">
        <f>ROUND(I231*H231,2)</f>
        <v>0</v>
      </c>
      <c r="K231" s="217" t="s">
        <v>224</v>
      </c>
      <c r="L231" s="46"/>
      <c r="M231" s="222" t="s">
        <v>28</v>
      </c>
      <c r="N231" s="223" t="s">
        <v>45</v>
      </c>
      <c r="O231" s="86"/>
      <c r="P231" s="224">
        <f>O231*H231</f>
        <v>0</v>
      </c>
      <c r="Q231" s="224">
        <v>2.45343</v>
      </c>
      <c r="R231" s="224">
        <f>Q231*H231</f>
        <v>17.873237549999999</v>
      </c>
      <c r="S231" s="224">
        <v>0</v>
      </c>
      <c r="T231" s="225">
        <f>S231*H231</f>
        <v>0</v>
      </c>
      <c r="U231" s="40"/>
      <c r="V231" s="40"/>
      <c r="W231" s="40"/>
      <c r="X231" s="40"/>
      <c r="Y231" s="40"/>
      <c r="Z231" s="40"/>
      <c r="AA231" s="40"/>
      <c r="AB231" s="40"/>
      <c r="AC231" s="40"/>
      <c r="AD231" s="40"/>
      <c r="AE231" s="40"/>
      <c r="AR231" s="226" t="s">
        <v>225</v>
      </c>
      <c r="AT231" s="226" t="s">
        <v>220</v>
      </c>
      <c r="AU231" s="226" t="s">
        <v>83</v>
      </c>
      <c r="AY231" s="19" t="s">
        <v>218</v>
      </c>
      <c r="BE231" s="227">
        <f>IF(N231="základní",J231,0)</f>
        <v>0</v>
      </c>
      <c r="BF231" s="227">
        <f>IF(N231="snížená",J231,0)</f>
        <v>0</v>
      </c>
      <c r="BG231" s="227">
        <f>IF(N231="zákl. přenesená",J231,0)</f>
        <v>0</v>
      </c>
      <c r="BH231" s="227">
        <f>IF(N231="sníž. přenesená",J231,0)</f>
        <v>0</v>
      </c>
      <c r="BI231" s="227">
        <f>IF(N231="nulová",J231,0)</f>
        <v>0</v>
      </c>
      <c r="BJ231" s="19" t="s">
        <v>81</v>
      </c>
      <c r="BK231" s="227">
        <f>ROUND(I231*H231,2)</f>
        <v>0</v>
      </c>
      <c r="BL231" s="19" t="s">
        <v>225</v>
      </c>
      <c r="BM231" s="226" t="s">
        <v>414</v>
      </c>
    </row>
    <row r="232" s="2" customFormat="1">
      <c r="A232" s="40"/>
      <c r="B232" s="41"/>
      <c r="C232" s="42"/>
      <c r="D232" s="228" t="s">
        <v>227</v>
      </c>
      <c r="E232" s="42"/>
      <c r="F232" s="229" t="s">
        <v>413</v>
      </c>
      <c r="G232" s="42"/>
      <c r="H232" s="42"/>
      <c r="I232" s="230"/>
      <c r="J232" s="42"/>
      <c r="K232" s="42"/>
      <c r="L232" s="46"/>
      <c r="M232" s="231"/>
      <c r="N232" s="232"/>
      <c r="O232" s="86"/>
      <c r="P232" s="86"/>
      <c r="Q232" s="86"/>
      <c r="R232" s="86"/>
      <c r="S232" s="86"/>
      <c r="T232" s="87"/>
      <c r="U232" s="40"/>
      <c r="V232" s="40"/>
      <c r="W232" s="40"/>
      <c r="X232" s="40"/>
      <c r="Y232" s="40"/>
      <c r="Z232" s="40"/>
      <c r="AA232" s="40"/>
      <c r="AB232" s="40"/>
      <c r="AC232" s="40"/>
      <c r="AD232" s="40"/>
      <c r="AE232" s="40"/>
      <c r="AT232" s="19" t="s">
        <v>227</v>
      </c>
      <c r="AU232" s="19" t="s">
        <v>83</v>
      </c>
    </row>
    <row r="233" s="13" customFormat="1">
      <c r="A233" s="13"/>
      <c r="B233" s="233"/>
      <c r="C233" s="234"/>
      <c r="D233" s="228" t="s">
        <v>232</v>
      </c>
      <c r="E233" s="235" t="s">
        <v>28</v>
      </c>
      <c r="F233" s="236" t="s">
        <v>415</v>
      </c>
      <c r="G233" s="234"/>
      <c r="H233" s="237">
        <v>7.2850000000000001</v>
      </c>
      <c r="I233" s="238"/>
      <c r="J233" s="234"/>
      <c r="K233" s="234"/>
      <c r="L233" s="239"/>
      <c r="M233" s="240"/>
      <c r="N233" s="241"/>
      <c r="O233" s="241"/>
      <c r="P233" s="241"/>
      <c r="Q233" s="241"/>
      <c r="R233" s="241"/>
      <c r="S233" s="241"/>
      <c r="T233" s="242"/>
      <c r="U233" s="13"/>
      <c r="V233" s="13"/>
      <c r="W233" s="13"/>
      <c r="X233" s="13"/>
      <c r="Y233" s="13"/>
      <c r="Z233" s="13"/>
      <c r="AA233" s="13"/>
      <c r="AB233" s="13"/>
      <c r="AC233" s="13"/>
      <c r="AD233" s="13"/>
      <c r="AE233" s="13"/>
      <c r="AT233" s="243" t="s">
        <v>232</v>
      </c>
      <c r="AU233" s="243" t="s">
        <v>83</v>
      </c>
      <c r="AV233" s="13" t="s">
        <v>83</v>
      </c>
      <c r="AW233" s="13" t="s">
        <v>35</v>
      </c>
      <c r="AX233" s="13" t="s">
        <v>81</v>
      </c>
      <c r="AY233" s="243" t="s">
        <v>218</v>
      </c>
    </row>
    <row r="234" s="2" customFormat="1" ht="49.05" customHeight="1">
      <c r="A234" s="40"/>
      <c r="B234" s="41"/>
      <c r="C234" s="215" t="s">
        <v>416</v>
      </c>
      <c r="D234" s="215" t="s">
        <v>220</v>
      </c>
      <c r="E234" s="216" t="s">
        <v>417</v>
      </c>
      <c r="F234" s="217" t="s">
        <v>418</v>
      </c>
      <c r="G234" s="218" t="s">
        <v>230</v>
      </c>
      <c r="H234" s="219">
        <v>37.457999999999998</v>
      </c>
      <c r="I234" s="220"/>
      <c r="J234" s="221">
        <f>ROUND(I234*H234,2)</f>
        <v>0</v>
      </c>
      <c r="K234" s="217" t="s">
        <v>224</v>
      </c>
      <c r="L234" s="46"/>
      <c r="M234" s="222" t="s">
        <v>28</v>
      </c>
      <c r="N234" s="223" t="s">
        <v>45</v>
      </c>
      <c r="O234" s="86"/>
      <c r="P234" s="224">
        <f>O234*H234</f>
        <v>0</v>
      </c>
      <c r="Q234" s="224">
        <v>2.45343</v>
      </c>
      <c r="R234" s="224">
        <f>Q234*H234</f>
        <v>91.900580939999998</v>
      </c>
      <c r="S234" s="224">
        <v>0</v>
      </c>
      <c r="T234" s="225">
        <f>S234*H234</f>
        <v>0</v>
      </c>
      <c r="U234" s="40"/>
      <c r="V234" s="40"/>
      <c r="W234" s="40"/>
      <c r="X234" s="40"/>
      <c r="Y234" s="40"/>
      <c r="Z234" s="40"/>
      <c r="AA234" s="40"/>
      <c r="AB234" s="40"/>
      <c r="AC234" s="40"/>
      <c r="AD234" s="40"/>
      <c r="AE234" s="40"/>
      <c r="AR234" s="226" t="s">
        <v>225</v>
      </c>
      <c r="AT234" s="226" t="s">
        <v>220</v>
      </c>
      <c r="AU234" s="226" t="s">
        <v>83</v>
      </c>
      <c r="AY234" s="19" t="s">
        <v>218</v>
      </c>
      <c r="BE234" s="227">
        <f>IF(N234="základní",J234,0)</f>
        <v>0</v>
      </c>
      <c r="BF234" s="227">
        <f>IF(N234="snížená",J234,0)</f>
        <v>0</v>
      </c>
      <c r="BG234" s="227">
        <f>IF(N234="zákl. přenesená",J234,0)</f>
        <v>0</v>
      </c>
      <c r="BH234" s="227">
        <f>IF(N234="sníž. přenesená",J234,0)</f>
        <v>0</v>
      </c>
      <c r="BI234" s="227">
        <f>IF(N234="nulová",J234,0)</f>
        <v>0</v>
      </c>
      <c r="BJ234" s="19" t="s">
        <v>81</v>
      </c>
      <c r="BK234" s="227">
        <f>ROUND(I234*H234,2)</f>
        <v>0</v>
      </c>
      <c r="BL234" s="19" t="s">
        <v>225</v>
      </c>
      <c r="BM234" s="226" t="s">
        <v>419</v>
      </c>
    </row>
    <row r="235" s="2" customFormat="1">
      <c r="A235" s="40"/>
      <c r="B235" s="41"/>
      <c r="C235" s="42"/>
      <c r="D235" s="228" t="s">
        <v>227</v>
      </c>
      <c r="E235" s="42"/>
      <c r="F235" s="229" t="s">
        <v>418</v>
      </c>
      <c r="G235" s="42"/>
      <c r="H235" s="42"/>
      <c r="I235" s="230"/>
      <c r="J235" s="42"/>
      <c r="K235" s="42"/>
      <c r="L235" s="46"/>
      <c r="M235" s="231"/>
      <c r="N235" s="232"/>
      <c r="O235" s="86"/>
      <c r="P235" s="86"/>
      <c r="Q235" s="86"/>
      <c r="R235" s="86"/>
      <c r="S235" s="86"/>
      <c r="T235" s="87"/>
      <c r="U235" s="40"/>
      <c r="V235" s="40"/>
      <c r="W235" s="40"/>
      <c r="X235" s="40"/>
      <c r="Y235" s="40"/>
      <c r="Z235" s="40"/>
      <c r="AA235" s="40"/>
      <c r="AB235" s="40"/>
      <c r="AC235" s="40"/>
      <c r="AD235" s="40"/>
      <c r="AE235" s="40"/>
      <c r="AT235" s="19" t="s">
        <v>227</v>
      </c>
      <c r="AU235" s="19" t="s">
        <v>83</v>
      </c>
    </row>
    <row r="236" s="13" customFormat="1">
      <c r="A236" s="13"/>
      <c r="B236" s="233"/>
      <c r="C236" s="234"/>
      <c r="D236" s="228" t="s">
        <v>232</v>
      </c>
      <c r="E236" s="235" t="s">
        <v>28</v>
      </c>
      <c r="F236" s="236" t="s">
        <v>420</v>
      </c>
      <c r="G236" s="234"/>
      <c r="H236" s="237">
        <v>0.67700000000000005</v>
      </c>
      <c r="I236" s="238"/>
      <c r="J236" s="234"/>
      <c r="K236" s="234"/>
      <c r="L236" s="239"/>
      <c r="M236" s="240"/>
      <c r="N236" s="241"/>
      <c r="O236" s="241"/>
      <c r="P236" s="241"/>
      <c r="Q236" s="241"/>
      <c r="R236" s="241"/>
      <c r="S236" s="241"/>
      <c r="T236" s="242"/>
      <c r="U236" s="13"/>
      <c r="V236" s="13"/>
      <c r="W236" s="13"/>
      <c r="X236" s="13"/>
      <c r="Y236" s="13"/>
      <c r="Z236" s="13"/>
      <c r="AA236" s="13"/>
      <c r="AB236" s="13"/>
      <c r="AC236" s="13"/>
      <c r="AD236" s="13"/>
      <c r="AE236" s="13"/>
      <c r="AT236" s="243" t="s">
        <v>232</v>
      </c>
      <c r="AU236" s="243" t="s">
        <v>83</v>
      </c>
      <c r="AV236" s="13" t="s">
        <v>83</v>
      </c>
      <c r="AW236" s="13" t="s">
        <v>35</v>
      </c>
      <c r="AX236" s="13" t="s">
        <v>74</v>
      </c>
      <c r="AY236" s="243" t="s">
        <v>218</v>
      </c>
    </row>
    <row r="237" s="13" customFormat="1">
      <c r="A237" s="13"/>
      <c r="B237" s="233"/>
      <c r="C237" s="234"/>
      <c r="D237" s="228" t="s">
        <v>232</v>
      </c>
      <c r="E237" s="235" t="s">
        <v>28</v>
      </c>
      <c r="F237" s="236" t="s">
        <v>421</v>
      </c>
      <c r="G237" s="234"/>
      <c r="H237" s="237">
        <v>36.780999999999999</v>
      </c>
      <c r="I237" s="238"/>
      <c r="J237" s="234"/>
      <c r="K237" s="234"/>
      <c r="L237" s="239"/>
      <c r="M237" s="240"/>
      <c r="N237" s="241"/>
      <c r="O237" s="241"/>
      <c r="P237" s="241"/>
      <c r="Q237" s="241"/>
      <c r="R237" s="241"/>
      <c r="S237" s="241"/>
      <c r="T237" s="242"/>
      <c r="U237" s="13"/>
      <c r="V237" s="13"/>
      <c r="W237" s="13"/>
      <c r="X237" s="13"/>
      <c r="Y237" s="13"/>
      <c r="Z237" s="13"/>
      <c r="AA237" s="13"/>
      <c r="AB237" s="13"/>
      <c r="AC237" s="13"/>
      <c r="AD237" s="13"/>
      <c r="AE237" s="13"/>
      <c r="AT237" s="243" t="s">
        <v>232</v>
      </c>
      <c r="AU237" s="243" t="s">
        <v>83</v>
      </c>
      <c r="AV237" s="13" t="s">
        <v>83</v>
      </c>
      <c r="AW237" s="13" t="s">
        <v>35</v>
      </c>
      <c r="AX237" s="13" t="s">
        <v>74</v>
      </c>
      <c r="AY237" s="243" t="s">
        <v>218</v>
      </c>
    </row>
    <row r="238" s="14" customFormat="1">
      <c r="A238" s="14"/>
      <c r="B238" s="244"/>
      <c r="C238" s="245"/>
      <c r="D238" s="228" t="s">
        <v>232</v>
      </c>
      <c r="E238" s="246" t="s">
        <v>28</v>
      </c>
      <c r="F238" s="247" t="s">
        <v>248</v>
      </c>
      <c r="G238" s="245"/>
      <c r="H238" s="248">
        <v>37.457999999999998</v>
      </c>
      <c r="I238" s="249"/>
      <c r="J238" s="245"/>
      <c r="K238" s="245"/>
      <c r="L238" s="250"/>
      <c r="M238" s="251"/>
      <c r="N238" s="252"/>
      <c r="O238" s="252"/>
      <c r="P238" s="252"/>
      <c r="Q238" s="252"/>
      <c r="R238" s="252"/>
      <c r="S238" s="252"/>
      <c r="T238" s="253"/>
      <c r="U238" s="14"/>
      <c r="V238" s="14"/>
      <c r="W238" s="14"/>
      <c r="X238" s="14"/>
      <c r="Y238" s="14"/>
      <c r="Z238" s="14"/>
      <c r="AA238" s="14"/>
      <c r="AB238" s="14"/>
      <c r="AC238" s="14"/>
      <c r="AD238" s="14"/>
      <c r="AE238" s="14"/>
      <c r="AT238" s="254" t="s">
        <v>232</v>
      </c>
      <c r="AU238" s="254" t="s">
        <v>83</v>
      </c>
      <c r="AV238" s="14" t="s">
        <v>225</v>
      </c>
      <c r="AW238" s="14" t="s">
        <v>35</v>
      </c>
      <c r="AX238" s="14" t="s">
        <v>81</v>
      </c>
      <c r="AY238" s="254" t="s">
        <v>218</v>
      </c>
    </row>
    <row r="239" s="2" customFormat="1" ht="37.8" customHeight="1">
      <c r="A239" s="40"/>
      <c r="B239" s="41"/>
      <c r="C239" s="215" t="s">
        <v>422</v>
      </c>
      <c r="D239" s="215" t="s">
        <v>220</v>
      </c>
      <c r="E239" s="216" t="s">
        <v>423</v>
      </c>
      <c r="F239" s="217" t="s">
        <v>424</v>
      </c>
      <c r="G239" s="218" t="s">
        <v>223</v>
      </c>
      <c r="H239" s="219">
        <v>28.02</v>
      </c>
      <c r="I239" s="220"/>
      <c r="J239" s="221">
        <f>ROUND(I239*H239,2)</f>
        <v>0</v>
      </c>
      <c r="K239" s="217" t="s">
        <v>224</v>
      </c>
      <c r="L239" s="46"/>
      <c r="M239" s="222" t="s">
        <v>28</v>
      </c>
      <c r="N239" s="223" t="s">
        <v>45</v>
      </c>
      <c r="O239" s="86"/>
      <c r="P239" s="224">
        <f>O239*H239</f>
        <v>0</v>
      </c>
      <c r="Q239" s="224">
        <v>0.0055199999999999997</v>
      </c>
      <c r="R239" s="224">
        <f>Q239*H239</f>
        <v>0.15467039999999999</v>
      </c>
      <c r="S239" s="224">
        <v>0</v>
      </c>
      <c r="T239" s="225">
        <f>S239*H239</f>
        <v>0</v>
      </c>
      <c r="U239" s="40"/>
      <c r="V239" s="40"/>
      <c r="W239" s="40"/>
      <c r="X239" s="40"/>
      <c r="Y239" s="40"/>
      <c r="Z239" s="40"/>
      <c r="AA239" s="40"/>
      <c r="AB239" s="40"/>
      <c r="AC239" s="40"/>
      <c r="AD239" s="40"/>
      <c r="AE239" s="40"/>
      <c r="AR239" s="226" t="s">
        <v>225</v>
      </c>
      <c r="AT239" s="226" t="s">
        <v>220</v>
      </c>
      <c r="AU239" s="226" t="s">
        <v>83</v>
      </c>
      <c r="AY239" s="19" t="s">
        <v>218</v>
      </c>
      <c r="BE239" s="227">
        <f>IF(N239="základní",J239,0)</f>
        <v>0</v>
      </c>
      <c r="BF239" s="227">
        <f>IF(N239="snížená",J239,0)</f>
        <v>0</v>
      </c>
      <c r="BG239" s="227">
        <f>IF(N239="zákl. přenesená",J239,0)</f>
        <v>0</v>
      </c>
      <c r="BH239" s="227">
        <f>IF(N239="sníž. přenesená",J239,0)</f>
        <v>0</v>
      </c>
      <c r="BI239" s="227">
        <f>IF(N239="nulová",J239,0)</f>
        <v>0</v>
      </c>
      <c r="BJ239" s="19" t="s">
        <v>81</v>
      </c>
      <c r="BK239" s="227">
        <f>ROUND(I239*H239,2)</f>
        <v>0</v>
      </c>
      <c r="BL239" s="19" t="s">
        <v>225</v>
      </c>
      <c r="BM239" s="226" t="s">
        <v>425</v>
      </c>
    </row>
    <row r="240" s="2" customFormat="1">
      <c r="A240" s="40"/>
      <c r="B240" s="41"/>
      <c r="C240" s="42"/>
      <c r="D240" s="228" t="s">
        <v>227</v>
      </c>
      <c r="E240" s="42"/>
      <c r="F240" s="229" t="s">
        <v>424</v>
      </c>
      <c r="G240" s="42"/>
      <c r="H240" s="42"/>
      <c r="I240" s="230"/>
      <c r="J240" s="42"/>
      <c r="K240" s="42"/>
      <c r="L240" s="46"/>
      <c r="M240" s="231"/>
      <c r="N240" s="232"/>
      <c r="O240" s="86"/>
      <c r="P240" s="86"/>
      <c r="Q240" s="86"/>
      <c r="R240" s="86"/>
      <c r="S240" s="86"/>
      <c r="T240" s="87"/>
      <c r="U240" s="40"/>
      <c r="V240" s="40"/>
      <c r="W240" s="40"/>
      <c r="X240" s="40"/>
      <c r="Y240" s="40"/>
      <c r="Z240" s="40"/>
      <c r="AA240" s="40"/>
      <c r="AB240" s="40"/>
      <c r="AC240" s="40"/>
      <c r="AD240" s="40"/>
      <c r="AE240" s="40"/>
      <c r="AT240" s="19" t="s">
        <v>227</v>
      </c>
      <c r="AU240" s="19" t="s">
        <v>83</v>
      </c>
    </row>
    <row r="241" s="2" customFormat="1" ht="37.8" customHeight="1">
      <c r="A241" s="40"/>
      <c r="B241" s="41"/>
      <c r="C241" s="215" t="s">
        <v>426</v>
      </c>
      <c r="D241" s="215" t="s">
        <v>220</v>
      </c>
      <c r="E241" s="216" t="s">
        <v>427</v>
      </c>
      <c r="F241" s="217" t="s">
        <v>428</v>
      </c>
      <c r="G241" s="218" t="s">
        <v>223</v>
      </c>
      <c r="H241" s="219">
        <v>28.02</v>
      </c>
      <c r="I241" s="220"/>
      <c r="J241" s="221">
        <f>ROUND(I241*H241,2)</f>
        <v>0</v>
      </c>
      <c r="K241" s="217" t="s">
        <v>224</v>
      </c>
      <c r="L241" s="46"/>
      <c r="M241" s="222" t="s">
        <v>28</v>
      </c>
      <c r="N241" s="223" t="s">
        <v>45</v>
      </c>
      <c r="O241" s="86"/>
      <c r="P241" s="224">
        <f>O241*H241</f>
        <v>0</v>
      </c>
      <c r="Q241" s="224">
        <v>0</v>
      </c>
      <c r="R241" s="224">
        <f>Q241*H241</f>
        <v>0</v>
      </c>
      <c r="S241" s="224">
        <v>0</v>
      </c>
      <c r="T241" s="225">
        <f>S241*H241</f>
        <v>0</v>
      </c>
      <c r="U241" s="40"/>
      <c r="V241" s="40"/>
      <c r="W241" s="40"/>
      <c r="X241" s="40"/>
      <c r="Y241" s="40"/>
      <c r="Z241" s="40"/>
      <c r="AA241" s="40"/>
      <c r="AB241" s="40"/>
      <c r="AC241" s="40"/>
      <c r="AD241" s="40"/>
      <c r="AE241" s="40"/>
      <c r="AR241" s="226" t="s">
        <v>225</v>
      </c>
      <c r="AT241" s="226" t="s">
        <v>220</v>
      </c>
      <c r="AU241" s="226" t="s">
        <v>83</v>
      </c>
      <c r="AY241" s="19" t="s">
        <v>218</v>
      </c>
      <c r="BE241" s="227">
        <f>IF(N241="základní",J241,0)</f>
        <v>0</v>
      </c>
      <c r="BF241" s="227">
        <f>IF(N241="snížená",J241,0)</f>
        <v>0</v>
      </c>
      <c r="BG241" s="227">
        <f>IF(N241="zákl. přenesená",J241,0)</f>
        <v>0</v>
      </c>
      <c r="BH241" s="227">
        <f>IF(N241="sníž. přenesená",J241,0)</f>
        <v>0</v>
      </c>
      <c r="BI241" s="227">
        <f>IF(N241="nulová",J241,0)</f>
        <v>0</v>
      </c>
      <c r="BJ241" s="19" t="s">
        <v>81</v>
      </c>
      <c r="BK241" s="227">
        <f>ROUND(I241*H241,2)</f>
        <v>0</v>
      </c>
      <c r="BL241" s="19" t="s">
        <v>225</v>
      </c>
      <c r="BM241" s="226" t="s">
        <v>429</v>
      </c>
    </row>
    <row r="242" s="2" customFormat="1">
      <c r="A242" s="40"/>
      <c r="B242" s="41"/>
      <c r="C242" s="42"/>
      <c r="D242" s="228" t="s">
        <v>227</v>
      </c>
      <c r="E242" s="42"/>
      <c r="F242" s="229" t="s">
        <v>428</v>
      </c>
      <c r="G242" s="42"/>
      <c r="H242" s="42"/>
      <c r="I242" s="230"/>
      <c r="J242" s="42"/>
      <c r="K242" s="42"/>
      <c r="L242" s="46"/>
      <c r="M242" s="231"/>
      <c r="N242" s="232"/>
      <c r="O242" s="86"/>
      <c r="P242" s="86"/>
      <c r="Q242" s="86"/>
      <c r="R242" s="86"/>
      <c r="S242" s="86"/>
      <c r="T242" s="87"/>
      <c r="U242" s="40"/>
      <c r="V242" s="40"/>
      <c r="W242" s="40"/>
      <c r="X242" s="40"/>
      <c r="Y242" s="40"/>
      <c r="Z242" s="40"/>
      <c r="AA242" s="40"/>
      <c r="AB242" s="40"/>
      <c r="AC242" s="40"/>
      <c r="AD242" s="40"/>
      <c r="AE242" s="40"/>
      <c r="AT242" s="19" t="s">
        <v>227</v>
      </c>
      <c r="AU242" s="19" t="s">
        <v>83</v>
      </c>
    </row>
    <row r="243" s="2" customFormat="1" ht="76.35" customHeight="1">
      <c r="A243" s="40"/>
      <c r="B243" s="41"/>
      <c r="C243" s="215" t="s">
        <v>430</v>
      </c>
      <c r="D243" s="215" t="s">
        <v>220</v>
      </c>
      <c r="E243" s="216" t="s">
        <v>431</v>
      </c>
      <c r="F243" s="217" t="s">
        <v>432</v>
      </c>
      <c r="G243" s="218" t="s">
        <v>223</v>
      </c>
      <c r="H243" s="219">
        <v>6.766</v>
      </c>
      <c r="I243" s="220"/>
      <c r="J243" s="221">
        <f>ROUND(I243*H243,2)</f>
        <v>0</v>
      </c>
      <c r="K243" s="217" t="s">
        <v>224</v>
      </c>
      <c r="L243" s="46"/>
      <c r="M243" s="222" t="s">
        <v>28</v>
      </c>
      <c r="N243" s="223" t="s">
        <v>45</v>
      </c>
      <c r="O243" s="86"/>
      <c r="P243" s="224">
        <f>O243*H243</f>
        <v>0</v>
      </c>
      <c r="Q243" s="224">
        <v>0.0070800000000000004</v>
      </c>
      <c r="R243" s="224">
        <f>Q243*H243</f>
        <v>0.047903279999999999</v>
      </c>
      <c r="S243" s="224">
        <v>0</v>
      </c>
      <c r="T243" s="225">
        <f>S243*H243</f>
        <v>0</v>
      </c>
      <c r="U243" s="40"/>
      <c r="V243" s="40"/>
      <c r="W243" s="40"/>
      <c r="X243" s="40"/>
      <c r="Y243" s="40"/>
      <c r="Z243" s="40"/>
      <c r="AA243" s="40"/>
      <c r="AB243" s="40"/>
      <c r="AC243" s="40"/>
      <c r="AD243" s="40"/>
      <c r="AE243" s="40"/>
      <c r="AR243" s="226" t="s">
        <v>225</v>
      </c>
      <c r="AT243" s="226" t="s">
        <v>220</v>
      </c>
      <c r="AU243" s="226" t="s">
        <v>83</v>
      </c>
      <c r="AY243" s="19" t="s">
        <v>218</v>
      </c>
      <c r="BE243" s="227">
        <f>IF(N243="základní",J243,0)</f>
        <v>0</v>
      </c>
      <c r="BF243" s="227">
        <f>IF(N243="snížená",J243,0)</f>
        <v>0</v>
      </c>
      <c r="BG243" s="227">
        <f>IF(N243="zákl. přenesená",J243,0)</f>
        <v>0</v>
      </c>
      <c r="BH243" s="227">
        <f>IF(N243="sníž. přenesená",J243,0)</f>
        <v>0</v>
      </c>
      <c r="BI243" s="227">
        <f>IF(N243="nulová",J243,0)</f>
        <v>0</v>
      </c>
      <c r="BJ243" s="19" t="s">
        <v>81</v>
      </c>
      <c r="BK243" s="227">
        <f>ROUND(I243*H243,2)</f>
        <v>0</v>
      </c>
      <c r="BL243" s="19" t="s">
        <v>225</v>
      </c>
      <c r="BM243" s="226" t="s">
        <v>433</v>
      </c>
    </row>
    <row r="244" s="2" customFormat="1">
      <c r="A244" s="40"/>
      <c r="B244" s="41"/>
      <c r="C244" s="42"/>
      <c r="D244" s="228" t="s">
        <v>227</v>
      </c>
      <c r="E244" s="42"/>
      <c r="F244" s="229" t="s">
        <v>434</v>
      </c>
      <c r="G244" s="42"/>
      <c r="H244" s="42"/>
      <c r="I244" s="230"/>
      <c r="J244" s="42"/>
      <c r="K244" s="42"/>
      <c r="L244" s="46"/>
      <c r="M244" s="231"/>
      <c r="N244" s="232"/>
      <c r="O244" s="86"/>
      <c r="P244" s="86"/>
      <c r="Q244" s="86"/>
      <c r="R244" s="86"/>
      <c r="S244" s="86"/>
      <c r="T244" s="87"/>
      <c r="U244" s="40"/>
      <c r="V244" s="40"/>
      <c r="W244" s="40"/>
      <c r="X244" s="40"/>
      <c r="Y244" s="40"/>
      <c r="Z244" s="40"/>
      <c r="AA244" s="40"/>
      <c r="AB244" s="40"/>
      <c r="AC244" s="40"/>
      <c r="AD244" s="40"/>
      <c r="AE244" s="40"/>
      <c r="AT244" s="19" t="s">
        <v>227</v>
      </c>
      <c r="AU244" s="19" t="s">
        <v>83</v>
      </c>
    </row>
    <row r="245" s="13" customFormat="1">
      <c r="A245" s="13"/>
      <c r="B245" s="233"/>
      <c r="C245" s="234"/>
      <c r="D245" s="228" t="s">
        <v>232</v>
      </c>
      <c r="E245" s="235" t="s">
        <v>28</v>
      </c>
      <c r="F245" s="236" t="s">
        <v>435</v>
      </c>
      <c r="G245" s="234"/>
      <c r="H245" s="237">
        <v>6.766</v>
      </c>
      <c r="I245" s="238"/>
      <c r="J245" s="234"/>
      <c r="K245" s="234"/>
      <c r="L245" s="239"/>
      <c r="M245" s="240"/>
      <c r="N245" s="241"/>
      <c r="O245" s="241"/>
      <c r="P245" s="241"/>
      <c r="Q245" s="241"/>
      <c r="R245" s="241"/>
      <c r="S245" s="241"/>
      <c r="T245" s="242"/>
      <c r="U245" s="13"/>
      <c r="V245" s="13"/>
      <c r="W245" s="13"/>
      <c r="X245" s="13"/>
      <c r="Y245" s="13"/>
      <c r="Z245" s="13"/>
      <c r="AA245" s="13"/>
      <c r="AB245" s="13"/>
      <c r="AC245" s="13"/>
      <c r="AD245" s="13"/>
      <c r="AE245" s="13"/>
      <c r="AT245" s="243" t="s">
        <v>232</v>
      </c>
      <c r="AU245" s="243" t="s">
        <v>83</v>
      </c>
      <c r="AV245" s="13" t="s">
        <v>83</v>
      </c>
      <c r="AW245" s="13" t="s">
        <v>35</v>
      </c>
      <c r="AX245" s="13" t="s">
        <v>81</v>
      </c>
      <c r="AY245" s="243" t="s">
        <v>218</v>
      </c>
    </row>
    <row r="246" s="2" customFormat="1" ht="76.35" customHeight="1">
      <c r="A246" s="40"/>
      <c r="B246" s="41"/>
      <c r="C246" s="215" t="s">
        <v>436</v>
      </c>
      <c r="D246" s="215" t="s">
        <v>220</v>
      </c>
      <c r="E246" s="216" t="s">
        <v>437</v>
      </c>
      <c r="F246" s="217" t="s">
        <v>432</v>
      </c>
      <c r="G246" s="218" t="s">
        <v>223</v>
      </c>
      <c r="H246" s="219">
        <v>367.81</v>
      </c>
      <c r="I246" s="220"/>
      <c r="J246" s="221">
        <f>ROUND(I246*H246,2)</f>
        <v>0</v>
      </c>
      <c r="K246" s="217" t="s">
        <v>224</v>
      </c>
      <c r="L246" s="46"/>
      <c r="M246" s="222" t="s">
        <v>28</v>
      </c>
      <c r="N246" s="223" t="s">
        <v>45</v>
      </c>
      <c r="O246" s="86"/>
      <c r="P246" s="224">
        <f>O246*H246</f>
        <v>0</v>
      </c>
      <c r="Q246" s="224">
        <v>0.0070800000000000004</v>
      </c>
      <c r="R246" s="224">
        <f>Q246*H246</f>
        <v>2.6040947999999999</v>
      </c>
      <c r="S246" s="224">
        <v>0</v>
      </c>
      <c r="T246" s="225">
        <f>S246*H246</f>
        <v>0</v>
      </c>
      <c r="U246" s="40"/>
      <c r="V246" s="40"/>
      <c r="W246" s="40"/>
      <c r="X246" s="40"/>
      <c r="Y246" s="40"/>
      <c r="Z246" s="40"/>
      <c r="AA246" s="40"/>
      <c r="AB246" s="40"/>
      <c r="AC246" s="40"/>
      <c r="AD246" s="40"/>
      <c r="AE246" s="40"/>
      <c r="AR246" s="226" t="s">
        <v>225</v>
      </c>
      <c r="AT246" s="226" t="s">
        <v>220</v>
      </c>
      <c r="AU246" s="226" t="s">
        <v>83</v>
      </c>
      <c r="AY246" s="19" t="s">
        <v>218</v>
      </c>
      <c r="BE246" s="227">
        <f>IF(N246="základní",J246,0)</f>
        <v>0</v>
      </c>
      <c r="BF246" s="227">
        <f>IF(N246="snížená",J246,0)</f>
        <v>0</v>
      </c>
      <c r="BG246" s="227">
        <f>IF(N246="zákl. přenesená",J246,0)</f>
        <v>0</v>
      </c>
      <c r="BH246" s="227">
        <f>IF(N246="sníž. přenesená",J246,0)</f>
        <v>0</v>
      </c>
      <c r="BI246" s="227">
        <f>IF(N246="nulová",J246,0)</f>
        <v>0</v>
      </c>
      <c r="BJ246" s="19" t="s">
        <v>81</v>
      </c>
      <c r="BK246" s="227">
        <f>ROUND(I246*H246,2)</f>
        <v>0</v>
      </c>
      <c r="BL246" s="19" t="s">
        <v>225</v>
      </c>
      <c r="BM246" s="226" t="s">
        <v>438</v>
      </c>
    </row>
    <row r="247" s="2" customFormat="1">
      <c r="A247" s="40"/>
      <c r="B247" s="41"/>
      <c r="C247" s="42"/>
      <c r="D247" s="228" t="s">
        <v>227</v>
      </c>
      <c r="E247" s="42"/>
      <c r="F247" s="229" t="s">
        <v>439</v>
      </c>
      <c r="G247" s="42"/>
      <c r="H247" s="42"/>
      <c r="I247" s="230"/>
      <c r="J247" s="42"/>
      <c r="K247" s="42"/>
      <c r="L247" s="46"/>
      <c r="M247" s="231"/>
      <c r="N247" s="232"/>
      <c r="O247" s="86"/>
      <c r="P247" s="86"/>
      <c r="Q247" s="86"/>
      <c r="R247" s="86"/>
      <c r="S247" s="86"/>
      <c r="T247" s="87"/>
      <c r="U247" s="40"/>
      <c r="V247" s="40"/>
      <c r="W247" s="40"/>
      <c r="X247" s="40"/>
      <c r="Y247" s="40"/>
      <c r="Z247" s="40"/>
      <c r="AA247" s="40"/>
      <c r="AB247" s="40"/>
      <c r="AC247" s="40"/>
      <c r="AD247" s="40"/>
      <c r="AE247" s="40"/>
      <c r="AT247" s="19" t="s">
        <v>227</v>
      </c>
      <c r="AU247" s="19" t="s">
        <v>83</v>
      </c>
    </row>
    <row r="248" s="13" customFormat="1">
      <c r="A248" s="13"/>
      <c r="B248" s="233"/>
      <c r="C248" s="234"/>
      <c r="D248" s="228" t="s">
        <v>232</v>
      </c>
      <c r="E248" s="235" t="s">
        <v>28</v>
      </c>
      <c r="F248" s="236" t="s">
        <v>440</v>
      </c>
      <c r="G248" s="234"/>
      <c r="H248" s="237">
        <v>367.81</v>
      </c>
      <c r="I248" s="238"/>
      <c r="J248" s="234"/>
      <c r="K248" s="234"/>
      <c r="L248" s="239"/>
      <c r="M248" s="240"/>
      <c r="N248" s="241"/>
      <c r="O248" s="241"/>
      <c r="P248" s="241"/>
      <c r="Q248" s="241"/>
      <c r="R248" s="241"/>
      <c r="S248" s="241"/>
      <c r="T248" s="242"/>
      <c r="U248" s="13"/>
      <c r="V248" s="13"/>
      <c r="W248" s="13"/>
      <c r="X248" s="13"/>
      <c r="Y248" s="13"/>
      <c r="Z248" s="13"/>
      <c r="AA248" s="13"/>
      <c r="AB248" s="13"/>
      <c r="AC248" s="13"/>
      <c r="AD248" s="13"/>
      <c r="AE248" s="13"/>
      <c r="AT248" s="243" t="s">
        <v>232</v>
      </c>
      <c r="AU248" s="243" t="s">
        <v>83</v>
      </c>
      <c r="AV248" s="13" t="s">
        <v>83</v>
      </c>
      <c r="AW248" s="13" t="s">
        <v>35</v>
      </c>
      <c r="AX248" s="13" t="s">
        <v>81</v>
      </c>
      <c r="AY248" s="243" t="s">
        <v>218</v>
      </c>
    </row>
    <row r="249" s="2" customFormat="1" ht="37.8" customHeight="1">
      <c r="A249" s="40"/>
      <c r="B249" s="41"/>
      <c r="C249" s="215" t="s">
        <v>441</v>
      </c>
      <c r="D249" s="215" t="s">
        <v>220</v>
      </c>
      <c r="E249" s="216" t="s">
        <v>442</v>
      </c>
      <c r="F249" s="217" t="s">
        <v>443</v>
      </c>
      <c r="G249" s="218" t="s">
        <v>223</v>
      </c>
      <c r="H249" s="219">
        <v>28.02</v>
      </c>
      <c r="I249" s="220"/>
      <c r="J249" s="221">
        <f>ROUND(I249*H249,2)</f>
        <v>0</v>
      </c>
      <c r="K249" s="217" t="s">
        <v>224</v>
      </c>
      <c r="L249" s="46"/>
      <c r="M249" s="222" t="s">
        <v>28</v>
      </c>
      <c r="N249" s="223" t="s">
        <v>45</v>
      </c>
      <c r="O249" s="86"/>
      <c r="P249" s="224">
        <f>O249*H249</f>
        <v>0</v>
      </c>
      <c r="Q249" s="224">
        <v>0.001</v>
      </c>
      <c r="R249" s="224">
        <f>Q249*H249</f>
        <v>0.02802</v>
      </c>
      <c r="S249" s="224">
        <v>0</v>
      </c>
      <c r="T249" s="225">
        <f>S249*H249</f>
        <v>0</v>
      </c>
      <c r="U249" s="40"/>
      <c r="V249" s="40"/>
      <c r="W249" s="40"/>
      <c r="X249" s="40"/>
      <c r="Y249" s="40"/>
      <c r="Z249" s="40"/>
      <c r="AA249" s="40"/>
      <c r="AB249" s="40"/>
      <c r="AC249" s="40"/>
      <c r="AD249" s="40"/>
      <c r="AE249" s="40"/>
      <c r="AR249" s="226" t="s">
        <v>225</v>
      </c>
      <c r="AT249" s="226" t="s">
        <v>220</v>
      </c>
      <c r="AU249" s="226" t="s">
        <v>83</v>
      </c>
      <c r="AY249" s="19" t="s">
        <v>218</v>
      </c>
      <c r="BE249" s="227">
        <f>IF(N249="základní",J249,0)</f>
        <v>0</v>
      </c>
      <c r="BF249" s="227">
        <f>IF(N249="snížená",J249,0)</f>
        <v>0</v>
      </c>
      <c r="BG249" s="227">
        <f>IF(N249="zákl. přenesená",J249,0)</f>
        <v>0</v>
      </c>
      <c r="BH249" s="227">
        <f>IF(N249="sníž. přenesená",J249,0)</f>
        <v>0</v>
      </c>
      <c r="BI249" s="227">
        <f>IF(N249="nulová",J249,0)</f>
        <v>0</v>
      </c>
      <c r="BJ249" s="19" t="s">
        <v>81</v>
      </c>
      <c r="BK249" s="227">
        <f>ROUND(I249*H249,2)</f>
        <v>0</v>
      </c>
      <c r="BL249" s="19" t="s">
        <v>225</v>
      </c>
      <c r="BM249" s="226" t="s">
        <v>444</v>
      </c>
    </row>
    <row r="250" s="2" customFormat="1">
      <c r="A250" s="40"/>
      <c r="B250" s="41"/>
      <c r="C250" s="42"/>
      <c r="D250" s="228" t="s">
        <v>227</v>
      </c>
      <c r="E250" s="42"/>
      <c r="F250" s="229" t="s">
        <v>443</v>
      </c>
      <c r="G250" s="42"/>
      <c r="H250" s="42"/>
      <c r="I250" s="230"/>
      <c r="J250" s="42"/>
      <c r="K250" s="42"/>
      <c r="L250" s="46"/>
      <c r="M250" s="231"/>
      <c r="N250" s="232"/>
      <c r="O250" s="86"/>
      <c r="P250" s="86"/>
      <c r="Q250" s="86"/>
      <c r="R250" s="86"/>
      <c r="S250" s="86"/>
      <c r="T250" s="87"/>
      <c r="U250" s="40"/>
      <c r="V250" s="40"/>
      <c r="W250" s="40"/>
      <c r="X250" s="40"/>
      <c r="Y250" s="40"/>
      <c r="Z250" s="40"/>
      <c r="AA250" s="40"/>
      <c r="AB250" s="40"/>
      <c r="AC250" s="40"/>
      <c r="AD250" s="40"/>
      <c r="AE250" s="40"/>
      <c r="AT250" s="19" t="s">
        <v>227</v>
      </c>
      <c r="AU250" s="19" t="s">
        <v>83</v>
      </c>
    </row>
    <row r="251" s="2" customFormat="1" ht="37.8" customHeight="1">
      <c r="A251" s="40"/>
      <c r="B251" s="41"/>
      <c r="C251" s="215" t="s">
        <v>445</v>
      </c>
      <c r="D251" s="215" t="s">
        <v>220</v>
      </c>
      <c r="E251" s="216" t="s">
        <v>446</v>
      </c>
      <c r="F251" s="217" t="s">
        <v>447</v>
      </c>
      <c r="G251" s="218" t="s">
        <v>223</v>
      </c>
      <c r="H251" s="219">
        <v>28.02</v>
      </c>
      <c r="I251" s="220"/>
      <c r="J251" s="221">
        <f>ROUND(I251*H251,2)</f>
        <v>0</v>
      </c>
      <c r="K251" s="217" t="s">
        <v>224</v>
      </c>
      <c r="L251" s="46"/>
      <c r="M251" s="222" t="s">
        <v>28</v>
      </c>
      <c r="N251" s="223" t="s">
        <v>45</v>
      </c>
      <c r="O251" s="86"/>
      <c r="P251" s="224">
        <f>O251*H251</f>
        <v>0</v>
      </c>
      <c r="Q251" s="224">
        <v>0</v>
      </c>
      <c r="R251" s="224">
        <f>Q251*H251</f>
        <v>0</v>
      </c>
      <c r="S251" s="224">
        <v>0</v>
      </c>
      <c r="T251" s="225">
        <f>S251*H251</f>
        <v>0</v>
      </c>
      <c r="U251" s="40"/>
      <c r="V251" s="40"/>
      <c r="W251" s="40"/>
      <c r="X251" s="40"/>
      <c r="Y251" s="40"/>
      <c r="Z251" s="40"/>
      <c r="AA251" s="40"/>
      <c r="AB251" s="40"/>
      <c r="AC251" s="40"/>
      <c r="AD251" s="40"/>
      <c r="AE251" s="40"/>
      <c r="AR251" s="226" t="s">
        <v>225</v>
      </c>
      <c r="AT251" s="226" t="s">
        <v>220</v>
      </c>
      <c r="AU251" s="226" t="s">
        <v>83</v>
      </c>
      <c r="AY251" s="19" t="s">
        <v>218</v>
      </c>
      <c r="BE251" s="227">
        <f>IF(N251="základní",J251,0)</f>
        <v>0</v>
      </c>
      <c r="BF251" s="227">
        <f>IF(N251="snížená",J251,0)</f>
        <v>0</v>
      </c>
      <c r="BG251" s="227">
        <f>IF(N251="zákl. přenesená",J251,0)</f>
        <v>0</v>
      </c>
      <c r="BH251" s="227">
        <f>IF(N251="sníž. přenesená",J251,0)</f>
        <v>0</v>
      </c>
      <c r="BI251" s="227">
        <f>IF(N251="nulová",J251,0)</f>
        <v>0</v>
      </c>
      <c r="BJ251" s="19" t="s">
        <v>81</v>
      </c>
      <c r="BK251" s="227">
        <f>ROUND(I251*H251,2)</f>
        <v>0</v>
      </c>
      <c r="BL251" s="19" t="s">
        <v>225</v>
      </c>
      <c r="BM251" s="226" t="s">
        <v>448</v>
      </c>
    </row>
    <row r="252" s="2" customFormat="1">
      <c r="A252" s="40"/>
      <c r="B252" s="41"/>
      <c r="C252" s="42"/>
      <c r="D252" s="228" t="s">
        <v>227</v>
      </c>
      <c r="E252" s="42"/>
      <c r="F252" s="229" t="s">
        <v>447</v>
      </c>
      <c r="G252" s="42"/>
      <c r="H252" s="42"/>
      <c r="I252" s="230"/>
      <c r="J252" s="42"/>
      <c r="K252" s="42"/>
      <c r="L252" s="46"/>
      <c r="M252" s="231"/>
      <c r="N252" s="232"/>
      <c r="O252" s="86"/>
      <c r="P252" s="86"/>
      <c r="Q252" s="86"/>
      <c r="R252" s="86"/>
      <c r="S252" s="86"/>
      <c r="T252" s="87"/>
      <c r="U252" s="40"/>
      <c r="V252" s="40"/>
      <c r="W252" s="40"/>
      <c r="X252" s="40"/>
      <c r="Y252" s="40"/>
      <c r="Z252" s="40"/>
      <c r="AA252" s="40"/>
      <c r="AB252" s="40"/>
      <c r="AC252" s="40"/>
      <c r="AD252" s="40"/>
      <c r="AE252" s="40"/>
      <c r="AT252" s="19" t="s">
        <v>227</v>
      </c>
      <c r="AU252" s="19" t="s">
        <v>83</v>
      </c>
    </row>
    <row r="253" s="2" customFormat="1" ht="62.7" customHeight="1">
      <c r="A253" s="40"/>
      <c r="B253" s="41"/>
      <c r="C253" s="215" t="s">
        <v>449</v>
      </c>
      <c r="D253" s="215" t="s">
        <v>220</v>
      </c>
      <c r="E253" s="216" t="s">
        <v>450</v>
      </c>
      <c r="F253" s="217" t="s">
        <v>451</v>
      </c>
      <c r="G253" s="218" t="s">
        <v>280</v>
      </c>
      <c r="H253" s="219">
        <v>2.4159999999999999</v>
      </c>
      <c r="I253" s="220"/>
      <c r="J253" s="221">
        <f>ROUND(I253*H253,2)</f>
        <v>0</v>
      </c>
      <c r="K253" s="217" t="s">
        <v>224</v>
      </c>
      <c r="L253" s="46"/>
      <c r="M253" s="222" t="s">
        <v>28</v>
      </c>
      <c r="N253" s="223" t="s">
        <v>45</v>
      </c>
      <c r="O253" s="86"/>
      <c r="P253" s="224">
        <f>O253*H253</f>
        <v>0</v>
      </c>
      <c r="Q253" s="224">
        <v>1.06277</v>
      </c>
      <c r="R253" s="224">
        <f>Q253*H253</f>
        <v>2.5676523200000001</v>
      </c>
      <c r="S253" s="224">
        <v>0</v>
      </c>
      <c r="T253" s="225">
        <f>S253*H253</f>
        <v>0</v>
      </c>
      <c r="U253" s="40"/>
      <c r="V253" s="40"/>
      <c r="W253" s="40"/>
      <c r="X253" s="40"/>
      <c r="Y253" s="40"/>
      <c r="Z253" s="40"/>
      <c r="AA253" s="40"/>
      <c r="AB253" s="40"/>
      <c r="AC253" s="40"/>
      <c r="AD253" s="40"/>
      <c r="AE253" s="40"/>
      <c r="AR253" s="226" t="s">
        <v>225</v>
      </c>
      <c r="AT253" s="226" t="s">
        <v>220</v>
      </c>
      <c r="AU253" s="226" t="s">
        <v>83</v>
      </c>
      <c r="AY253" s="19" t="s">
        <v>218</v>
      </c>
      <c r="BE253" s="227">
        <f>IF(N253="základní",J253,0)</f>
        <v>0</v>
      </c>
      <c r="BF253" s="227">
        <f>IF(N253="snížená",J253,0)</f>
        <v>0</v>
      </c>
      <c r="BG253" s="227">
        <f>IF(N253="zákl. přenesená",J253,0)</f>
        <v>0</v>
      </c>
      <c r="BH253" s="227">
        <f>IF(N253="sníž. přenesená",J253,0)</f>
        <v>0</v>
      </c>
      <c r="BI253" s="227">
        <f>IF(N253="nulová",J253,0)</f>
        <v>0</v>
      </c>
      <c r="BJ253" s="19" t="s">
        <v>81</v>
      </c>
      <c r="BK253" s="227">
        <f>ROUND(I253*H253,2)</f>
        <v>0</v>
      </c>
      <c r="BL253" s="19" t="s">
        <v>225</v>
      </c>
      <c r="BM253" s="226" t="s">
        <v>452</v>
      </c>
    </row>
    <row r="254" s="2" customFormat="1">
      <c r="A254" s="40"/>
      <c r="B254" s="41"/>
      <c r="C254" s="42"/>
      <c r="D254" s="228" t="s">
        <v>227</v>
      </c>
      <c r="E254" s="42"/>
      <c r="F254" s="229" t="s">
        <v>453</v>
      </c>
      <c r="G254" s="42"/>
      <c r="H254" s="42"/>
      <c r="I254" s="230"/>
      <c r="J254" s="42"/>
      <c r="K254" s="42"/>
      <c r="L254" s="46"/>
      <c r="M254" s="231"/>
      <c r="N254" s="232"/>
      <c r="O254" s="86"/>
      <c r="P254" s="86"/>
      <c r="Q254" s="86"/>
      <c r="R254" s="86"/>
      <c r="S254" s="86"/>
      <c r="T254" s="87"/>
      <c r="U254" s="40"/>
      <c r="V254" s="40"/>
      <c r="W254" s="40"/>
      <c r="X254" s="40"/>
      <c r="Y254" s="40"/>
      <c r="Z254" s="40"/>
      <c r="AA254" s="40"/>
      <c r="AB254" s="40"/>
      <c r="AC254" s="40"/>
      <c r="AD254" s="40"/>
      <c r="AE254" s="40"/>
      <c r="AT254" s="19" t="s">
        <v>227</v>
      </c>
      <c r="AU254" s="19" t="s">
        <v>83</v>
      </c>
    </row>
    <row r="255" s="13" customFormat="1">
      <c r="A255" s="13"/>
      <c r="B255" s="233"/>
      <c r="C255" s="234"/>
      <c r="D255" s="228" t="s">
        <v>232</v>
      </c>
      <c r="E255" s="235" t="s">
        <v>28</v>
      </c>
      <c r="F255" s="236" t="s">
        <v>454</v>
      </c>
      <c r="G255" s="234"/>
      <c r="H255" s="237">
        <v>2.4159999999999999</v>
      </c>
      <c r="I255" s="238"/>
      <c r="J255" s="234"/>
      <c r="K255" s="234"/>
      <c r="L255" s="239"/>
      <c r="M255" s="240"/>
      <c r="N255" s="241"/>
      <c r="O255" s="241"/>
      <c r="P255" s="241"/>
      <c r="Q255" s="241"/>
      <c r="R255" s="241"/>
      <c r="S255" s="241"/>
      <c r="T255" s="242"/>
      <c r="U255" s="13"/>
      <c r="V255" s="13"/>
      <c r="W255" s="13"/>
      <c r="X255" s="13"/>
      <c r="Y255" s="13"/>
      <c r="Z255" s="13"/>
      <c r="AA255" s="13"/>
      <c r="AB255" s="13"/>
      <c r="AC255" s="13"/>
      <c r="AD255" s="13"/>
      <c r="AE255" s="13"/>
      <c r="AT255" s="243" t="s">
        <v>232</v>
      </c>
      <c r="AU255" s="243" t="s">
        <v>83</v>
      </c>
      <c r="AV255" s="13" t="s">
        <v>83</v>
      </c>
      <c r="AW255" s="13" t="s">
        <v>35</v>
      </c>
      <c r="AX255" s="13" t="s">
        <v>81</v>
      </c>
      <c r="AY255" s="243" t="s">
        <v>218</v>
      </c>
    </row>
    <row r="256" s="2" customFormat="1" ht="37.8" customHeight="1">
      <c r="A256" s="40"/>
      <c r="B256" s="41"/>
      <c r="C256" s="215" t="s">
        <v>455</v>
      </c>
      <c r="D256" s="215" t="s">
        <v>220</v>
      </c>
      <c r="E256" s="216" t="s">
        <v>456</v>
      </c>
      <c r="F256" s="217" t="s">
        <v>457</v>
      </c>
      <c r="G256" s="218" t="s">
        <v>319</v>
      </c>
      <c r="H256" s="219">
        <v>116</v>
      </c>
      <c r="I256" s="220"/>
      <c r="J256" s="221">
        <f>ROUND(I256*H256,2)</f>
        <v>0</v>
      </c>
      <c r="K256" s="217" t="s">
        <v>224</v>
      </c>
      <c r="L256" s="46"/>
      <c r="M256" s="222" t="s">
        <v>28</v>
      </c>
      <c r="N256" s="223" t="s">
        <v>45</v>
      </c>
      <c r="O256" s="86"/>
      <c r="P256" s="224">
        <f>O256*H256</f>
        <v>0</v>
      </c>
      <c r="Q256" s="224">
        <v>0.058999999999999997</v>
      </c>
      <c r="R256" s="224">
        <f>Q256*H256</f>
        <v>6.8439999999999994</v>
      </c>
      <c r="S256" s="224">
        <v>0</v>
      </c>
      <c r="T256" s="225">
        <f>S256*H256</f>
        <v>0</v>
      </c>
      <c r="U256" s="40"/>
      <c r="V256" s="40"/>
      <c r="W256" s="40"/>
      <c r="X256" s="40"/>
      <c r="Y256" s="40"/>
      <c r="Z256" s="40"/>
      <c r="AA256" s="40"/>
      <c r="AB256" s="40"/>
      <c r="AC256" s="40"/>
      <c r="AD256" s="40"/>
      <c r="AE256" s="40"/>
      <c r="AR256" s="226" t="s">
        <v>225</v>
      </c>
      <c r="AT256" s="226" t="s">
        <v>220</v>
      </c>
      <c r="AU256" s="226" t="s">
        <v>83</v>
      </c>
      <c r="AY256" s="19" t="s">
        <v>218</v>
      </c>
      <c r="BE256" s="227">
        <f>IF(N256="základní",J256,0)</f>
        <v>0</v>
      </c>
      <c r="BF256" s="227">
        <f>IF(N256="snížená",J256,0)</f>
        <v>0</v>
      </c>
      <c r="BG256" s="227">
        <f>IF(N256="zákl. přenesená",J256,0)</f>
        <v>0</v>
      </c>
      <c r="BH256" s="227">
        <f>IF(N256="sníž. přenesená",J256,0)</f>
        <v>0</v>
      </c>
      <c r="BI256" s="227">
        <f>IF(N256="nulová",J256,0)</f>
        <v>0</v>
      </c>
      <c r="BJ256" s="19" t="s">
        <v>81</v>
      </c>
      <c r="BK256" s="227">
        <f>ROUND(I256*H256,2)</f>
        <v>0</v>
      </c>
      <c r="BL256" s="19" t="s">
        <v>225</v>
      </c>
      <c r="BM256" s="226" t="s">
        <v>458</v>
      </c>
    </row>
    <row r="257" s="2" customFormat="1">
      <c r="A257" s="40"/>
      <c r="B257" s="41"/>
      <c r="C257" s="42"/>
      <c r="D257" s="228" t="s">
        <v>227</v>
      </c>
      <c r="E257" s="42"/>
      <c r="F257" s="229" t="s">
        <v>457</v>
      </c>
      <c r="G257" s="42"/>
      <c r="H257" s="42"/>
      <c r="I257" s="230"/>
      <c r="J257" s="42"/>
      <c r="K257" s="42"/>
      <c r="L257" s="46"/>
      <c r="M257" s="231"/>
      <c r="N257" s="232"/>
      <c r="O257" s="86"/>
      <c r="P257" s="86"/>
      <c r="Q257" s="86"/>
      <c r="R257" s="86"/>
      <c r="S257" s="86"/>
      <c r="T257" s="87"/>
      <c r="U257" s="40"/>
      <c r="V257" s="40"/>
      <c r="W257" s="40"/>
      <c r="X257" s="40"/>
      <c r="Y257" s="40"/>
      <c r="Z257" s="40"/>
      <c r="AA257" s="40"/>
      <c r="AB257" s="40"/>
      <c r="AC257" s="40"/>
      <c r="AD257" s="40"/>
      <c r="AE257" s="40"/>
      <c r="AT257" s="19" t="s">
        <v>227</v>
      </c>
      <c r="AU257" s="19" t="s">
        <v>83</v>
      </c>
    </row>
    <row r="258" s="2" customFormat="1" ht="49.05" customHeight="1">
      <c r="A258" s="40"/>
      <c r="B258" s="41"/>
      <c r="C258" s="215" t="s">
        <v>459</v>
      </c>
      <c r="D258" s="215" t="s">
        <v>220</v>
      </c>
      <c r="E258" s="216" t="s">
        <v>460</v>
      </c>
      <c r="F258" s="217" t="s">
        <v>461</v>
      </c>
      <c r="G258" s="218" t="s">
        <v>230</v>
      </c>
      <c r="H258" s="219">
        <v>1.853</v>
      </c>
      <c r="I258" s="220"/>
      <c r="J258" s="221">
        <f>ROUND(I258*H258,2)</f>
        <v>0</v>
      </c>
      <c r="K258" s="217" t="s">
        <v>224</v>
      </c>
      <c r="L258" s="46"/>
      <c r="M258" s="222" t="s">
        <v>28</v>
      </c>
      <c r="N258" s="223" t="s">
        <v>45</v>
      </c>
      <c r="O258" s="86"/>
      <c r="P258" s="224">
        <f>O258*H258</f>
        <v>0</v>
      </c>
      <c r="Q258" s="224">
        <v>2.45336</v>
      </c>
      <c r="R258" s="224">
        <f>Q258*H258</f>
        <v>4.5460760799999997</v>
      </c>
      <c r="S258" s="224">
        <v>0</v>
      </c>
      <c r="T258" s="225">
        <f>S258*H258</f>
        <v>0</v>
      </c>
      <c r="U258" s="40"/>
      <c r="V258" s="40"/>
      <c r="W258" s="40"/>
      <c r="X258" s="40"/>
      <c r="Y258" s="40"/>
      <c r="Z258" s="40"/>
      <c r="AA258" s="40"/>
      <c r="AB258" s="40"/>
      <c r="AC258" s="40"/>
      <c r="AD258" s="40"/>
      <c r="AE258" s="40"/>
      <c r="AR258" s="226" t="s">
        <v>225</v>
      </c>
      <c r="AT258" s="226" t="s">
        <v>220</v>
      </c>
      <c r="AU258" s="226" t="s">
        <v>83</v>
      </c>
      <c r="AY258" s="19" t="s">
        <v>218</v>
      </c>
      <c r="BE258" s="227">
        <f>IF(N258="základní",J258,0)</f>
        <v>0</v>
      </c>
      <c r="BF258" s="227">
        <f>IF(N258="snížená",J258,0)</f>
        <v>0</v>
      </c>
      <c r="BG258" s="227">
        <f>IF(N258="zákl. přenesená",J258,0)</f>
        <v>0</v>
      </c>
      <c r="BH258" s="227">
        <f>IF(N258="sníž. přenesená",J258,0)</f>
        <v>0</v>
      </c>
      <c r="BI258" s="227">
        <f>IF(N258="nulová",J258,0)</f>
        <v>0</v>
      </c>
      <c r="BJ258" s="19" t="s">
        <v>81</v>
      </c>
      <c r="BK258" s="227">
        <f>ROUND(I258*H258,2)</f>
        <v>0</v>
      </c>
      <c r="BL258" s="19" t="s">
        <v>225</v>
      </c>
      <c r="BM258" s="226" t="s">
        <v>462</v>
      </c>
    </row>
    <row r="259" s="2" customFormat="1">
      <c r="A259" s="40"/>
      <c r="B259" s="41"/>
      <c r="C259" s="42"/>
      <c r="D259" s="228" t="s">
        <v>227</v>
      </c>
      <c r="E259" s="42"/>
      <c r="F259" s="229" t="s">
        <v>461</v>
      </c>
      <c r="G259" s="42"/>
      <c r="H259" s="42"/>
      <c r="I259" s="230"/>
      <c r="J259" s="42"/>
      <c r="K259" s="42"/>
      <c r="L259" s="46"/>
      <c r="M259" s="231"/>
      <c r="N259" s="232"/>
      <c r="O259" s="86"/>
      <c r="P259" s="86"/>
      <c r="Q259" s="86"/>
      <c r="R259" s="86"/>
      <c r="S259" s="86"/>
      <c r="T259" s="87"/>
      <c r="U259" s="40"/>
      <c r="V259" s="40"/>
      <c r="W259" s="40"/>
      <c r="X259" s="40"/>
      <c r="Y259" s="40"/>
      <c r="Z259" s="40"/>
      <c r="AA259" s="40"/>
      <c r="AB259" s="40"/>
      <c r="AC259" s="40"/>
      <c r="AD259" s="40"/>
      <c r="AE259" s="40"/>
      <c r="AT259" s="19" t="s">
        <v>227</v>
      </c>
      <c r="AU259" s="19" t="s">
        <v>83</v>
      </c>
    </row>
    <row r="260" s="13" customFormat="1">
      <c r="A260" s="13"/>
      <c r="B260" s="233"/>
      <c r="C260" s="234"/>
      <c r="D260" s="228" t="s">
        <v>232</v>
      </c>
      <c r="E260" s="235" t="s">
        <v>28</v>
      </c>
      <c r="F260" s="236" t="s">
        <v>463</v>
      </c>
      <c r="G260" s="234"/>
      <c r="H260" s="237">
        <v>1.853</v>
      </c>
      <c r="I260" s="238"/>
      <c r="J260" s="234"/>
      <c r="K260" s="234"/>
      <c r="L260" s="239"/>
      <c r="M260" s="240"/>
      <c r="N260" s="241"/>
      <c r="O260" s="241"/>
      <c r="P260" s="241"/>
      <c r="Q260" s="241"/>
      <c r="R260" s="241"/>
      <c r="S260" s="241"/>
      <c r="T260" s="242"/>
      <c r="U260" s="13"/>
      <c r="V260" s="13"/>
      <c r="W260" s="13"/>
      <c r="X260" s="13"/>
      <c r="Y260" s="13"/>
      <c r="Z260" s="13"/>
      <c r="AA260" s="13"/>
      <c r="AB260" s="13"/>
      <c r="AC260" s="13"/>
      <c r="AD260" s="13"/>
      <c r="AE260" s="13"/>
      <c r="AT260" s="243" t="s">
        <v>232</v>
      </c>
      <c r="AU260" s="243" t="s">
        <v>83</v>
      </c>
      <c r="AV260" s="13" t="s">
        <v>83</v>
      </c>
      <c r="AW260" s="13" t="s">
        <v>35</v>
      </c>
      <c r="AX260" s="13" t="s">
        <v>81</v>
      </c>
      <c r="AY260" s="243" t="s">
        <v>218</v>
      </c>
    </row>
    <row r="261" s="2" customFormat="1" ht="37.8" customHeight="1">
      <c r="A261" s="40"/>
      <c r="B261" s="41"/>
      <c r="C261" s="215" t="s">
        <v>464</v>
      </c>
      <c r="D261" s="215" t="s">
        <v>220</v>
      </c>
      <c r="E261" s="216" t="s">
        <v>465</v>
      </c>
      <c r="F261" s="217" t="s">
        <v>466</v>
      </c>
      <c r="G261" s="218" t="s">
        <v>223</v>
      </c>
      <c r="H261" s="219">
        <v>7.4100000000000001</v>
      </c>
      <c r="I261" s="220"/>
      <c r="J261" s="221">
        <f>ROUND(I261*H261,2)</f>
        <v>0</v>
      </c>
      <c r="K261" s="217" t="s">
        <v>224</v>
      </c>
      <c r="L261" s="46"/>
      <c r="M261" s="222" t="s">
        <v>28</v>
      </c>
      <c r="N261" s="223" t="s">
        <v>45</v>
      </c>
      <c r="O261" s="86"/>
      <c r="P261" s="224">
        <f>O261*H261</f>
        <v>0</v>
      </c>
      <c r="Q261" s="224">
        <v>0.0066299999999999996</v>
      </c>
      <c r="R261" s="224">
        <f>Q261*H261</f>
        <v>0.0491283</v>
      </c>
      <c r="S261" s="224">
        <v>0</v>
      </c>
      <c r="T261" s="225">
        <f>S261*H261</f>
        <v>0</v>
      </c>
      <c r="U261" s="40"/>
      <c r="V261" s="40"/>
      <c r="W261" s="40"/>
      <c r="X261" s="40"/>
      <c r="Y261" s="40"/>
      <c r="Z261" s="40"/>
      <c r="AA261" s="40"/>
      <c r="AB261" s="40"/>
      <c r="AC261" s="40"/>
      <c r="AD261" s="40"/>
      <c r="AE261" s="40"/>
      <c r="AR261" s="226" t="s">
        <v>225</v>
      </c>
      <c r="AT261" s="226" t="s">
        <v>220</v>
      </c>
      <c r="AU261" s="226" t="s">
        <v>83</v>
      </c>
      <c r="AY261" s="19" t="s">
        <v>218</v>
      </c>
      <c r="BE261" s="227">
        <f>IF(N261="základní",J261,0)</f>
        <v>0</v>
      </c>
      <c r="BF261" s="227">
        <f>IF(N261="snížená",J261,0)</f>
        <v>0</v>
      </c>
      <c r="BG261" s="227">
        <f>IF(N261="zákl. přenesená",J261,0)</f>
        <v>0</v>
      </c>
      <c r="BH261" s="227">
        <f>IF(N261="sníž. přenesená",J261,0)</f>
        <v>0</v>
      </c>
      <c r="BI261" s="227">
        <f>IF(N261="nulová",J261,0)</f>
        <v>0</v>
      </c>
      <c r="BJ261" s="19" t="s">
        <v>81</v>
      </c>
      <c r="BK261" s="227">
        <f>ROUND(I261*H261,2)</f>
        <v>0</v>
      </c>
      <c r="BL261" s="19" t="s">
        <v>225</v>
      </c>
      <c r="BM261" s="226" t="s">
        <v>467</v>
      </c>
    </row>
    <row r="262" s="2" customFormat="1">
      <c r="A262" s="40"/>
      <c r="B262" s="41"/>
      <c r="C262" s="42"/>
      <c r="D262" s="228" t="s">
        <v>227</v>
      </c>
      <c r="E262" s="42"/>
      <c r="F262" s="229" t="s">
        <v>466</v>
      </c>
      <c r="G262" s="42"/>
      <c r="H262" s="42"/>
      <c r="I262" s="230"/>
      <c r="J262" s="42"/>
      <c r="K262" s="42"/>
      <c r="L262" s="46"/>
      <c r="M262" s="231"/>
      <c r="N262" s="232"/>
      <c r="O262" s="86"/>
      <c r="P262" s="86"/>
      <c r="Q262" s="86"/>
      <c r="R262" s="86"/>
      <c r="S262" s="86"/>
      <c r="T262" s="87"/>
      <c r="U262" s="40"/>
      <c r="V262" s="40"/>
      <c r="W262" s="40"/>
      <c r="X262" s="40"/>
      <c r="Y262" s="40"/>
      <c r="Z262" s="40"/>
      <c r="AA262" s="40"/>
      <c r="AB262" s="40"/>
      <c r="AC262" s="40"/>
      <c r="AD262" s="40"/>
      <c r="AE262" s="40"/>
      <c r="AT262" s="19" t="s">
        <v>227</v>
      </c>
      <c r="AU262" s="19" t="s">
        <v>83</v>
      </c>
    </row>
    <row r="263" s="13" customFormat="1">
      <c r="A263" s="13"/>
      <c r="B263" s="233"/>
      <c r="C263" s="234"/>
      <c r="D263" s="228" t="s">
        <v>232</v>
      </c>
      <c r="E263" s="235" t="s">
        <v>28</v>
      </c>
      <c r="F263" s="236" t="s">
        <v>468</v>
      </c>
      <c r="G263" s="234"/>
      <c r="H263" s="237">
        <v>7.4100000000000001</v>
      </c>
      <c r="I263" s="238"/>
      <c r="J263" s="234"/>
      <c r="K263" s="234"/>
      <c r="L263" s="239"/>
      <c r="M263" s="240"/>
      <c r="N263" s="241"/>
      <c r="O263" s="241"/>
      <c r="P263" s="241"/>
      <c r="Q263" s="241"/>
      <c r="R263" s="241"/>
      <c r="S263" s="241"/>
      <c r="T263" s="242"/>
      <c r="U263" s="13"/>
      <c r="V263" s="13"/>
      <c r="W263" s="13"/>
      <c r="X263" s="13"/>
      <c r="Y263" s="13"/>
      <c r="Z263" s="13"/>
      <c r="AA263" s="13"/>
      <c r="AB263" s="13"/>
      <c r="AC263" s="13"/>
      <c r="AD263" s="13"/>
      <c r="AE263" s="13"/>
      <c r="AT263" s="243" t="s">
        <v>232</v>
      </c>
      <c r="AU263" s="243" t="s">
        <v>83</v>
      </c>
      <c r="AV263" s="13" t="s">
        <v>83</v>
      </c>
      <c r="AW263" s="13" t="s">
        <v>35</v>
      </c>
      <c r="AX263" s="13" t="s">
        <v>81</v>
      </c>
      <c r="AY263" s="243" t="s">
        <v>218</v>
      </c>
    </row>
    <row r="264" s="2" customFormat="1" ht="37.8" customHeight="1">
      <c r="A264" s="40"/>
      <c r="B264" s="41"/>
      <c r="C264" s="215" t="s">
        <v>469</v>
      </c>
      <c r="D264" s="215" t="s">
        <v>220</v>
      </c>
      <c r="E264" s="216" t="s">
        <v>470</v>
      </c>
      <c r="F264" s="217" t="s">
        <v>471</v>
      </c>
      <c r="G264" s="218" t="s">
        <v>223</v>
      </c>
      <c r="H264" s="219">
        <v>7.4100000000000001</v>
      </c>
      <c r="I264" s="220"/>
      <c r="J264" s="221">
        <f>ROUND(I264*H264,2)</f>
        <v>0</v>
      </c>
      <c r="K264" s="217" t="s">
        <v>224</v>
      </c>
      <c r="L264" s="46"/>
      <c r="M264" s="222" t="s">
        <v>28</v>
      </c>
      <c r="N264" s="223" t="s">
        <v>45</v>
      </c>
      <c r="O264" s="86"/>
      <c r="P264" s="224">
        <f>O264*H264</f>
        <v>0</v>
      </c>
      <c r="Q264" s="224">
        <v>0</v>
      </c>
      <c r="R264" s="224">
        <f>Q264*H264</f>
        <v>0</v>
      </c>
      <c r="S264" s="224">
        <v>0</v>
      </c>
      <c r="T264" s="225">
        <f>S264*H264</f>
        <v>0</v>
      </c>
      <c r="U264" s="40"/>
      <c r="V264" s="40"/>
      <c r="W264" s="40"/>
      <c r="X264" s="40"/>
      <c r="Y264" s="40"/>
      <c r="Z264" s="40"/>
      <c r="AA264" s="40"/>
      <c r="AB264" s="40"/>
      <c r="AC264" s="40"/>
      <c r="AD264" s="40"/>
      <c r="AE264" s="40"/>
      <c r="AR264" s="226" t="s">
        <v>225</v>
      </c>
      <c r="AT264" s="226" t="s">
        <v>220</v>
      </c>
      <c r="AU264" s="226" t="s">
        <v>83</v>
      </c>
      <c r="AY264" s="19" t="s">
        <v>218</v>
      </c>
      <c r="BE264" s="227">
        <f>IF(N264="základní",J264,0)</f>
        <v>0</v>
      </c>
      <c r="BF264" s="227">
        <f>IF(N264="snížená",J264,0)</f>
        <v>0</v>
      </c>
      <c r="BG264" s="227">
        <f>IF(N264="zákl. přenesená",J264,0)</f>
        <v>0</v>
      </c>
      <c r="BH264" s="227">
        <f>IF(N264="sníž. přenesená",J264,0)</f>
        <v>0</v>
      </c>
      <c r="BI264" s="227">
        <f>IF(N264="nulová",J264,0)</f>
        <v>0</v>
      </c>
      <c r="BJ264" s="19" t="s">
        <v>81</v>
      </c>
      <c r="BK264" s="227">
        <f>ROUND(I264*H264,2)</f>
        <v>0</v>
      </c>
      <c r="BL264" s="19" t="s">
        <v>225</v>
      </c>
      <c r="BM264" s="226" t="s">
        <v>472</v>
      </c>
    </row>
    <row r="265" s="2" customFormat="1">
      <c r="A265" s="40"/>
      <c r="B265" s="41"/>
      <c r="C265" s="42"/>
      <c r="D265" s="228" t="s">
        <v>227</v>
      </c>
      <c r="E265" s="42"/>
      <c r="F265" s="229" t="s">
        <v>471</v>
      </c>
      <c r="G265" s="42"/>
      <c r="H265" s="42"/>
      <c r="I265" s="230"/>
      <c r="J265" s="42"/>
      <c r="K265" s="42"/>
      <c r="L265" s="46"/>
      <c r="M265" s="231"/>
      <c r="N265" s="232"/>
      <c r="O265" s="86"/>
      <c r="P265" s="86"/>
      <c r="Q265" s="86"/>
      <c r="R265" s="86"/>
      <c r="S265" s="86"/>
      <c r="T265" s="87"/>
      <c r="U265" s="40"/>
      <c r="V265" s="40"/>
      <c r="W265" s="40"/>
      <c r="X265" s="40"/>
      <c r="Y265" s="40"/>
      <c r="Z265" s="40"/>
      <c r="AA265" s="40"/>
      <c r="AB265" s="40"/>
      <c r="AC265" s="40"/>
      <c r="AD265" s="40"/>
      <c r="AE265" s="40"/>
      <c r="AT265" s="19" t="s">
        <v>227</v>
      </c>
      <c r="AU265" s="19" t="s">
        <v>83</v>
      </c>
    </row>
    <row r="266" s="2" customFormat="1" ht="62.7" customHeight="1">
      <c r="A266" s="40"/>
      <c r="B266" s="41"/>
      <c r="C266" s="215" t="s">
        <v>473</v>
      </c>
      <c r="D266" s="215" t="s">
        <v>220</v>
      </c>
      <c r="E266" s="216" t="s">
        <v>474</v>
      </c>
      <c r="F266" s="217" t="s">
        <v>475</v>
      </c>
      <c r="G266" s="218" t="s">
        <v>280</v>
      </c>
      <c r="H266" s="219">
        <v>0.185</v>
      </c>
      <c r="I266" s="220"/>
      <c r="J266" s="221">
        <f>ROUND(I266*H266,2)</f>
        <v>0</v>
      </c>
      <c r="K266" s="217" t="s">
        <v>224</v>
      </c>
      <c r="L266" s="46"/>
      <c r="M266" s="222" t="s">
        <v>28</v>
      </c>
      <c r="N266" s="223" t="s">
        <v>45</v>
      </c>
      <c r="O266" s="86"/>
      <c r="P266" s="224">
        <f>O266*H266</f>
        <v>0</v>
      </c>
      <c r="Q266" s="224">
        <v>1.0551200000000001</v>
      </c>
      <c r="R266" s="224">
        <f>Q266*H266</f>
        <v>0.19519720000000002</v>
      </c>
      <c r="S266" s="224">
        <v>0</v>
      </c>
      <c r="T266" s="225">
        <f>S266*H266</f>
        <v>0</v>
      </c>
      <c r="U266" s="40"/>
      <c r="V266" s="40"/>
      <c r="W266" s="40"/>
      <c r="X266" s="40"/>
      <c r="Y266" s="40"/>
      <c r="Z266" s="40"/>
      <c r="AA266" s="40"/>
      <c r="AB266" s="40"/>
      <c r="AC266" s="40"/>
      <c r="AD266" s="40"/>
      <c r="AE266" s="40"/>
      <c r="AR266" s="226" t="s">
        <v>225</v>
      </c>
      <c r="AT266" s="226" t="s">
        <v>220</v>
      </c>
      <c r="AU266" s="226" t="s">
        <v>83</v>
      </c>
      <c r="AY266" s="19" t="s">
        <v>218</v>
      </c>
      <c r="BE266" s="227">
        <f>IF(N266="základní",J266,0)</f>
        <v>0</v>
      </c>
      <c r="BF266" s="227">
        <f>IF(N266="snížená",J266,0)</f>
        <v>0</v>
      </c>
      <c r="BG266" s="227">
        <f>IF(N266="zákl. přenesená",J266,0)</f>
        <v>0</v>
      </c>
      <c r="BH266" s="227">
        <f>IF(N266="sníž. přenesená",J266,0)</f>
        <v>0</v>
      </c>
      <c r="BI266" s="227">
        <f>IF(N266="nulová",J266,0)</f>
        <v>0</v>
      </c>
      <c r="BJ266" s="19" t="s">
        <v>81</v>
      </c>
      <c r="BK266" s="227">
        <f>ROUND(I266*H266,2)</f>
        <v>0</v>
      </c>
      <c r="BL266" s="19" t="s">
        <v>225</v>
      </c>
      <c r="BM266" s="226" t="s">
        <v>476</v>
      </c>
    </row>
    <row r="267" s="2" customFormat="1">
      <c r="A267" s="40"/>
      <c r="B267" s="41"/>
      <c r="C267" s="42"/>
      <c r="D267" s="228" t="s">
        <v>227</v>
      </c>
      <c r="E267" s="42"/>
      <c r="F267" s="229" t="s">
        <v>477</v>
      </c>
      <c r="G267" s="42"/>
      <c r="H267" s="42"/>
      <c r="I267" s="230"/>
      <c r="J267" s="42"/>
      <c r="K267" s="42"/>
      <c r="L267" s="46"/>
      <c r="M267" s="231"/>
      <c r="N267" s="232"/>
      <c r="O267" s="86"/>
      <c r="P267" s="86"/>
      <c r="Q267" s="86"/>
      <c r="R267" s="86"/>
      <c r="S267" s="86"/>
      <c r="T267" s="87"/>
      <c r="U267" s="40"/>
      <c r="V267" s="40"/>
      <c r="W267" s="40"/>
      <c r="X267" s="40"/>
      <c r="Y267" s="40"/>
      <c r="Z267" s="40"/>
      <c r="AA267" s="40"/>
      <c r="AB267" s="40"/>
      <c r="AC267" s="40"/>
      <c r="AD267" s="40"/>
      <c r="AE267" s="40"/>
      <c r="AT267" s="19" t="s">
        <v>227</v>
      </c>
      <c r="AU267" s="19" t="s">
        <v>83</v>
      </c>
    </row>
    <row r="268" s="13" customFormat="1">
      <c r="A268" s="13"/>
      <c r="B268" s="233"/>
      <c r="C268" s="234"/>
      <c r="D268" s="228" t="s">
        <v>232</v>
      </c>
      <c r="E268" s="235" t="s">
        <v>28</v>
      </c>
      <c r="F268" s="236" t="s">
        <v>478</v>
      </c>
      <c r="G268" s="234"/>
      <c r="H268" s="237">
        <v>0.185</v>
      </c>
      <c r="I268" s="238"/>
      <c r="J268" s="234"/>
      <c r="K268" s="234"/>
      <c r="L268" s="239"/>
      <c r="M268" s="240"/>
      <c r="N268" s="241"/>
      <c r="O268" s="241"/>
      <c r="P268" s="241"/>
      <c r="Q268" s="241"/>
      <c r="R268" s="241"/>
      <c r="S268" s="241"/>
      <c r="T268" s="242"/>
      <c r="U268" s="13"/>
      <c r="V268" s="13"/>
      <c r="W268" s="13"/>
      <c r="X268" s="13"/>
      <c r="Y268" s="13"/>
      <c r="Z268" s="13"/>
      <c r="AA268" s="13"/>
      <c r="AB268" s="13"/>
      <c r="AC268" s="13"/>
      <c r="AD268" s="13"/>
      <c r="AE268" s="13"/>
      <c r="AT268" s="243" t="s">
        <v>232</v>
      </c>
      <c r="AU268" s="243" t="s">
        <v>83</v>
      </c>
      <c r="AV268" s="13" t="s">
        <v>83</v>
      </c>
      <c r="AW268" s="13" t="s">
        <v>35</v>
      </c>
      <c r="AX268" s="13" t="s">
        <v>81</v>
      </c>
      <c r="AY268" s="243" t="s">
        <v>218</v>
      </c>
    </row>
    <row r="269" s="2" customFormat="1" ht="37.8" customHeight="1">
      <c r="A269" s="40"/>
      <c r="B269" s="41"/>
      <c r="C269" s="215" t="s">
        <v>479</v>
      </c>
      <c r="D269" s="215" t="s">
        <v>220</v>
      </c>
      <c r="E269" s="216" t="s">
        <v>480</v>
      </c>
      <c r="F269" s="217" t="s">
        <v>481</v>
      </c>
      <c r="G269" s="218" t="s">
        <v>280</v>
      </c>
      <c r="H269" s="219">
        <v>6.2290000000000001</v>
      </c>
      <c r="I269" s="220"/>
      <c r="J269" s="221">
        <f>ROUND(I269*H269,2)</f>
        <v>0</v>
      </c>
      <c r="K269" s="217" t="s">
        <v>224</v>
      </c>
      <c r="L269" s="46"/>
      <c r="M269" s="222" t="s">
        <v>28</v>
      </c>
      <c r="N269" s="223" t="s">
        <v>45</v>
      </c>
      <c r="O269" s="86"/>
      <c r="P269" s="224">
        <f>O269*H269</f>
        <v>0</v>
      </c>
      <c r="Q269" s="224">
        <v>0.017090000000000001</v>
      </c>
      <c r="R269" s="224">
        <f>Q269*H269</f>
        <v>0.10645361</v>
      </c>
      <c r="S269" s="224">
        <v>0</v>
      </c>
      <c r="T269" s="225">
        <f>S269*H269</f>
        <v>0</v>
      </c>
      <c r="U269" s="40"/>
      <c r="V269" s="40"/>
      <c r="W269" s="40"/>
      <c r="X269" s="40"/>
      <c r="Y269" s="40"/>
      <c r="Z269" s="40"/>
      <c r="AA269" s="40"/>
      <c r="AB269" s="40"/>
      <c r="AC269" s="40"/>
      <c r="AD269" s="40"/>
      <c r="AE269" s="40"/>
      <c r="AR269" s="226" t="s">
        <v>225</v>
      </c>
      <c r="AT269" s="226" t="s">
        <v>220</v>
      </c>
      <c r="AU269" s="226" t="s">
        <v>83</v>
      </c>
      <c r="AY269" s="19" t="s">
        <v>218</v>
      </c>
      <c r="BE269" s="227">
        <f>IF(N269="základní",J269,0)</f>
        <v>0</v>
      </c>
      <c r="BF269" s="227">
        <f>IF(N269="snížená",J269,0)</f>
        <v>0</v>
      </c>
      <c r="BG269" s="227">
        <f>IF(N269="zákl. přenesená",J269,0)</f>
        <v>0</v>
      </c>
      <c r="BH269" s="227">
        <f>IF(N269="sníž. přenesená",J269,0)</f>
        <v>0</v>
      </c>
      <c r="BI269" s="227">
        <f>IF(N269="nulová",J269,0)</f>
        <v>0</v>
      </c>
      <c r="BJ269" s="19" t="s">
        <v>81</v>
      </c>
      <c r="BK269" s="227">
        <f>ROUND(I269*H269,2)</f>
        <v>0</v>
      </c>
      <c r="BL269" s="19" t="s">
        <v>225</v>
      </c>
      <c r="BM269" s="226" t="s">
        <v>482</v>
      </c>
    </row>
    <row r="270" s="2" customFormat="1">
      <c r="A270" s="40"/>
      <c r="B270" s="41"/>
      <c r="C270" s="42"/>
      <c r="D270" s="228" t="s">
        <v>227</v>
      </c>
      <c r="E270" s="42"/>
      <c r="F270" s="229" t="s">
        <v>481</v>
      </c>
      <c r="G270" s="42"/>
      <c r="H270" s="42"/>
      <c r="I270" s="230"/>
      <c r="J270" s="42"/>
      <c r="K270" s="42"/>
      <c r="L270" s="46"/>
      <c r="M270" s="231"/>
      <c r="N270" s="232"/>
      <c r="O270" s="86"/>
      <c r="P270" s="86"/>
      <c r="Q270" s="86"/>
      <c r="R270" s="86"/>
      <c r="S270" s="86"/>
      <c r="T270" s="87"/>
      <c r="U270" s="40"/>
      <c r="V270" s="40"/>
      <c r="W270" s="40"/>
      <c r="X270" s="40"/>
      <c r="Y270" s="40"/>
      <c r="Z270" s="40"/>
      <c r="AA270" s="40"/>
      <c r="AB270" s="40"/>
      <c r="AC270" s="40"/>
      <c r="AD270" s="40"/>
      <c r="AE270" s="40"/>
      <c r="AT270" s="19" t="s">
        <v>227</v>
      </c>
      <c r="AU270" s="19" t="s">
        <v>83</v>
      </c>
    </row>
    <row r="271" s="13" customFormat="1">
      <c r="A271" s="13"/>
      <c r="B271" s="233"/>
      <c r="C271" s="234"/>
      <c r="D271" s="228" t="s">
        <v>232</v>
      </c>
      <c r="E271" s="235" t="s">
        <v>28</v>
      </c>
      <c r="F271" s="236" t="s">
        <v>483</v>
      </c>
      <c r="G271" s="234"/>
      <c r="H271" s="237">
        <v>0.17399999999999999</v>
      </c>
      <c r="I271" s="238"/>
      <c r="J271" s="234"/>
      <c r="K271" s="234"/>
      <c r="L271" s="239"/>
      <c r="M271" s="240"/>
      <c r="N271" s="241"/>
      <c r="O271" s="241"/>
      <c r="P271" s="241"/>
      <c r="Q271" s="241"/>
      <c r="R271" s="241"/>
      <c r="S271" s="241"/>
      <c r="T271" s="242"/>
      <c r="U271" s="13"/>
      <c r="V271" s="13"/>
      <c r="W271" s="13"/>
      <c r="X271" s="13"/>
      <c r="Y271" s="13"/>
      <c r="Z271" s="13"/>
      <c r="AA271" s="13"/>
      <c r="AB271" s="13"/>
      <c r="AC271" s="13"/>
      <c r="AD271" s="13"/>
      <c r="AE271" s="13"/>
      <c r="AT271" s="243" t="s">
        <v>232</v>
      </c>
      <c r="AU271" s="243" t="s">
        <v>83</v>
      </c>
      <c r="AV271" s="13" t="s">
        <v>83</v>
      </c>
      <c r="AW271" s="13" t="s">
        <v>35</v>
      </c>
      <c r="AX271" s="13" t="s">
        <v>74</v>
      </c>
      <c r="AY271" s="243" t="s">
        <v>218</v>
      </c>
    </row>
    <row r="272" s="13" customFormat="1">
      <c r="A272" s="13"/>
      <c r="B272" s="233"/>
      <c r="C272" s="234"/>
      <c r="D272" s="228" t="s">
        <v>232</v>
      </c>
      <c r="E272" s="235" t="s">
        <v>28</v>
      </c>
      <c r="F272" s="236" t="s">
        <v>484</v>
      </c>
      <c r="G272" s="234"/>
      <c r="H272" s="237">
        <v>0.56399999999999995</v>
      </c>
      <c r="I272" s="238"/>
      <c r="J272" s="234"/>
      <c r="K272" s="234"/>
      <c r="L272" s="239"/>
      <c r="M272" s="240"/>
      <c r="N272" s="241"/>
      <c r="O272" s="241"/>
      <c r="P272" s="241"/>
      <c r="Q272" s="241"/>
      <c r="R272" s="241"/>
      <c r="S272" s="241"/>
      <c r="T272" s="242"/>
      <c r="U272" s="13"/>
      <c r="V272" s="13"/>
      <c r="W272" s="13"/>
      <c r="X272" s="13"/>
      <c r="Y272" s="13"/>
      <c r="Z272" s="13"/>
      <c r="AA272" s="13"/>
      <c r="AB272" s="13"/>
      <c r="AC272" s="13"/>
      <c r="AD272" s="13"/>
      <c r="AE272" s="13"/>
      <c r="AT272" s="243" t="s">
        <v>232</v>
      </c>
      <c r="AU272" s="243" t="s">
        <v>83</v>
      </c>
      <c r="AV272" s="13" t="s">
        <v>83</v>
      </c>
      <c r="AW272" s="13" t="s">
        <v>35</v>
      </c>
      <c r="AX272" s="13" t="s">
        <v>74</v>
      </c>
      <c r="AY272" s="243" t="s">
        <v>218</v>
      </c>
    </row>
    <row r="273" s="13" customFormat="1">
      <c r="A273" s="13"/>
      <c r="B273" s="233"/>
      <c r="C273" s="234"/>
      <c r="D273" s="228" t="s">
        <v>232</v>
      </c>
      <c r="E273" s="235" t="s">
        <v>28</v>
      </c>
      <c r="F273" s="236" t="s">
        <v>485</v>
      </c>
      <c r="G273" s="234"/>
      <c r="H273" s="237">
        <v>4.7489999999999997</v>
      </c>
      <c r="I273" s="238"/>
      <c r="J273" s="234"/>
      <c r="K273" s="234"/>
      <c r="L273" s="239"/>
      <c r="M273" s="240"/>
      <c r="N273" s="241"/>
      <c r="O273" s="241"/>
      <c r="P273" s="241"/>
      <c r="Q273" s="241"/>
      <c r="R273" s="241"/>
      <c r="S273" s="241"/>
      <c r="T273" s="242"/>
      <c r="U273" s="13"/>
      <c r="V273" s="13"/>
      <c r="W273" s="13"/>
      <c r="X273" s="13"/>
      <c r="Y273" s="13"/>
      <c r="Z273" s="13"/>
      <c r="AA273" s="13"/>
      <c r="AB273" s="13"/>
      <c r="AC273" s="13"/>
      <c r="AD273" s="13"/>
      <c r="AE273" s="13"/>
      <c r="AT273" s="243" t="s">
        <v>232</v>
      </c>
      <c r="AU273" s="243" t="s">
        <v>83</v>
      </c>
      <c r="AV273" s="13" t="s">
        <v>83</v>
      </c>
      <c r="AW273" s="13" t="s">
        <v>35</v>
      </c>
      <c r="AX273" s="13" t="s">
        <v>74</v>
      </c>
      <c r="AY273" s="243" t="s">
        <v>218</v>
      </c>
    </row>
    <row r="274" s="13" customFormat="1">
      <c r="A274" s="13"/>
      <c r="B274" s="233"/>
      <c r="C274" s="234"/>
      <c r="D274" s="228" t="s">
        <v>232</v>
      </c>
      <c r="E274" s="235" t="s">
        <v>28</v>
      </c>
      <c r="F274" s="236" t="s">
        <v>486</v>
      </c>
      <c r="G274" s="234"/>
      <c r="H274" s="237">
        <v>0.46000000000000002</v>
      </c>
      <c r="I274" s="238"/>
      <c r="J274" s="234"/>
      <c r="K274" s="234"/>
      <c r="L274" s="239"/>
      <c r="M274" s="240"/>
      <c r="N274" s="241"/>
      <c r="O274" s="241"/>
      <c r="P274" s="241"/>
      <c r="Q274" s="241"/>
      <c r="R274" s="241"/>
      <c r="S274" s="241"/>
      <c r="T274" s="242"/>
      <c r="U274" s="13"/>
      <c r="V274" s="13"/>
      <c r="W274" s="13"/>
      <c r="X274" s="13"/>
      <c r="Y274" s="13"/>
      <c r="Z274" s="13"/>
      <c r="AA274" s="13"/>
      <c r="AB274" s="13"/>
      <c r="AC274" s="13"/>
      <c r="AD274" s="13"/>
      <c r="AE274" s="13"/>
      <c r="AT274" s="243" t="s">
        <v>232</v>
      </c>
      <c r="AU274" s="243" t="s">
        <v>83</v>
      </c>
      <c r="AV274" s="13" t="s">
        <v>83</v>
      </c>
      <c r="AW274" s="13" t="s">
        <v>35</v>
      </c>
      <c r="AX274" s="13" t="s">
        <v>74</v>
      </c>
      <c r="AY274" s="243" t="s">
        <v>218</v>
      </c>
    </row>
    <row r="275" s="13" customFormat="1">
      <c r="A275" s="13"/>
      <c r="B275" s="233"/>
      <c r="C275" s="234"/>
      <c r="D275" s="228" t="s">
        <v>232</v>
      </c>
      <c r="E275" s="235" t="s">
        <v>28</v>
      </c>
      <c r="F275" s="236" t="s">
        <v>487</v>
      </c>
      <c r="G275" s="234"/>
      <c r="H275" s="237">
        <v>0.28199999999999997</v>
      </c>
      <c r="I275" s="238"/>
      <c r="J275" s="234"/>
      <c r="K275" s="234"/>
      <c r="L275" s="239"/>
      <c r="M275" s="240"/>
      <c r="N275" s="241"/>
      <c r="O275" s="241"/>
      <c r="P275" s="241"/>
      <c r="Q275" s="241"/>
      <c r="R275" s="241"/>
      <c r="S275" s="241"/>
      <c r="T275" s="242"/>
      <c r="U275" s="13"/>
      <c r="V275" s="13"/>
      <c r="W275" s="13"/>
      <c r="X275" s="13"/>
      <c r="Y275" s="13"/>
      <c r="Z275" s="13"/>
      <c r="AA275" s="13"/>
      <c r="AB275" s="13"/>
      <c r="AC275" s="13"/>
      <c r="AD275" s="13"/>
      <c r="AE275" s="13"/>
      <c r="AT275" s="243" t="s">
        <v>232</v>
      </c>
      <c r="AU275" s="243" t="s">
        <v>83</v>
      </c>
      <c r="AV275" s="13" t="s">
        <v>83</v>
      </c>
      <c r="AW275" s="13" t="s">
        <v>35</v>
      </c>
      <c r="AX275" s="13" t="s">
        <v>74</v>
      </c>
      <c r="AY275" s="243" t="s">
        <v>218</v>
      </c>
    </row>
    <row r="276" s="14" customFormat="1">
      <c r="A276" s="14"/>
      <c r="B276" s="244"/>
      <c r="C276" s="245"/>
      <c r="D276" s="228" t="s">
        <v>232</v>
      </c>
      <c r="E276" s="246" t="s">
        <v>28</v>
      </c>
      <c r="F276" s="247" t="s">
        <v>248</v>
      </c>
      <c r="G276" s="245"/>
      <c r="H276" s="248">
        <v>6.2290000000000001</v>
      </c>
      <c r="I276" s="249"/>
      <c r="J276" s="245"/>
      <c r="K276" s="245"/>
      <c r="L276" s="250"/>
      <c r="M276" s="251"/>
      <c r="N276" s="252"/>
      <c r="O276" s="252"/>
      <c r="P276" s="252"/>
      <c r="Q276" s="252"/>
      <c r="R276" s="252"/>
      <c r="S276" s="252"/>
      <c r="T276" s="253"/>
      <c r="U276" s="14"/>
      <c r="V276" s="14"/>
      <c r="W276" s="14"/>
      <c r="X276" s="14"/>
      <c r="Y276" s="14"/>
      <c r="Z276" s="14"/>
      <c r="AA276" s="14"/>
      <c r="AB276" s="14"/>
      <c r="AC276" s="14"/>
      <c r="AD276" s="14"/>
      <c r="AE276" s="14"/>
      <c r="AT276" s="254" t="s">
        <v>232</v>
      </c>
      <c r="AU276" s="254" t="s">
        <v>83</v>
      </c>
      <c r="AV276" s="14" t="s">
        <v>225</v>
      </c>
      <c r="AW276" s="14" t="s">
        <v>35</v>
      </c>
      <c r="AX276" s="14" t="s">
        <v>81</v>
      </c>
      <c r="AY276" s="254" t="s">
        <v>218</v>
      </c>
    </row>
    <row r="277" s="2" customFormat="1" ht="14.4" customHeight="1">
      <c r="A277" s="40"/>
      <c r="B277" s="41"/>
      <c r="C277" s="255" t="s">
        <v>488</v>
      </c>
      <c r="D277" s="255" t="s">
        <v>335</v>
      </c>
      <c r="E277" s="256" t="s">
        <v>489</v>
      </c>
      <c r="F277" s="257" t="s">
        <v>490</v>
      </c>
      <c r="G277" s="258" t="s">
        <v>280</v>
      </c>
      <c r="H277" s="259">
        <v>0.191</v>
      </c>
      <c r="I277" s="260"/>
      <c r="J277" s="261">
        <f>ROUND(I277*H277,2)</f>
        <v>0</v>
      </c>
      <c r="K277" s="257" t="s">
        <v>224</v>
      </c>
      <c r="L277" s="262"/>
      <c r="M277" s="263" t="s">
        <v>28</v>
      </c>
      <c r="N277" s="264" t="s">
        <v>45</v>
      </c>
      <c r="O277" s="86"/>
      <c r="P277" s="224">
        <f>O277*H277</f>
        <v>0</v>
      </c>
      <c r="Q277" s="224">
        <v>1</v>
      </c>
      <c r="R277" s="224">
        <f>Q277*H277</f>
        <v>0.191</v>
      </c>
      <c r="S277" s="224">
        <v>0</v>
      </c>
      <c r="T277" s="225">
        <f>S277*H277</f>
        <v>0</v>
      </c>
      <c r="U277" s="40"/>
      <c r="V277" s="40"/>
      <c r="W277" s="40"/>
      <c r="X277" s="40"/>
      <c r="Y277" s="40"/>
      <c r="Z277" s="40"/>
      <c r="AA277" s="40"/>
      <c r="AB277" s="40"/>
      <c r="AC277" s="40"/>
      <c r="AD277" s="40"/>
      <c r="AE277" s="40"/>
      <c r="AR277" s="226" t="s">
        <v>258</v>
      </c>
      <c r="AT277" s="226" t="s">
        <v>335</v>
      </c>
      <c r="AU277" s="226" t="s">
        <v>83</v>
      </c>
      <c r="AY277" s="19" t="s">
        <v>218</v>
      </c>
      <c r="BE277" s="227">
        <f>IF(N277="základní",J277,0)</f>
        <v>0</v>
      </c>
      <c r="BF277" s="227">
        <f>IF(N277="snížená",J277,0)</f>
        <v>0</v>
      </c>
      <c r="BG277" s="227">
        <f>IF(N277="zákl. přenesená",J277,0)</f>
        <v>0</v>
      </c>
      <c r="BH277" s="227">
        <f>IF(N277="sníž. přenesená",J277,0)</f>
        <v>0</v>
      </c>
      <c r="BI277" s="227">
        <f>IF(N277="nulová",J277,0)</f>
        <v>0</v>
      </c>
      <c r="BJ277" s="19" t="s">
        <v>81</v>
      </c>
      <c r="BK277" s="227">
        <f>ROUND(I277*H277,2)</f>
        <v>0</v>
      </c>
      <c r="BL277" s="19" t="s">
        <v>225</v>
      </c>
      <c r="BM277" s="226" t="s">
        <v>491</v>
      </c>
    </row>
    <row r="278" s="2" customFormat="1">
      <c r="A278" s="40"/>
      <c r="B278" s="41"/>
      <c r="C278" s="42"/>
      <c r="D278" s="228" t="s">
        <v>227</v>
      </c>
      <c r="E278" s="42"/>
      <c r="F278" s="229" t="s">
        <v>490</v>
      </c>
      <c r="G278" s="42"/>
      <c r="H278" s="42"/>
      <c r="I278" s="230"/>
      <c r="J278" s="42"/>
      <c r="K278" s="42"/>
      <c r="L278" s="46"/>
      <c r="M278" s="231"/>
      <c r="N278" s="232"/>
      <c r="O278" s="86"/>
      <c r="P278" s="86"/>
      <c r="Q278" s="86"/>
      <c r="R278" s="86"/>
      <c r="S278" s="86"/>
      <c r="T278" s="87"/>
      <c r="U278" s="40"/>
      <c r="V278" s="40"/>
      <c r="W278" s="40"/>
      <c r="X278" s="40"/>
      <c r="Y278" s="40"/>
      <c r="Z278" s="40"/>
      <c r="AA278" s="40"/>
      <c r="AB278" s="40"/>
      <c r="AC278" s="40"/>
      <c r="AD278" s="40"/>
      <c r="AE278" s="40"/>
      <c r="AT278" s="19" t="s">
        <v>227</v>
      </c>
      <c r="AU278" s="19" t="s">
        <v>83</v>
      </c>
    </row>
    <row r="279" s="13" customFormat="1">
      <c r="A279" s="13"/>
      <c r="B279" s="233"/>
      <c r="C279" s="234"/>
      <c r="D279" s="228" t="s">
        <v>232</v>
      </c>
      <c r="E279" s="235" t="s">
        <v>28</v>
      </c>
      <c r="F279" s="236" t="s">
        <v>492</v>
      </c>
      <c r="G279" s="234"/>
      <c r="H279" s="237">
        <v>0.191</v>
      </c>
      <c r="I279" s="238"/>
      <c r="J279" s="234"/>
      <c r="K279" s="234"/>
      <c r="L279" s="239"/>
      <c r="M279" s="240"/>
      <c r="N279" s="241"/>
      <c r="O279" s="241"/>
      <c r="P279" s="241"/>
      <c r="Q279" s="241"/>
      <c r="R279" s="241"/>
      <c r="S279" s="241"/>
      <c r="T279" s="242"/>
      <c r="U279" s="13"/>
      <c r="V279" s="13"/>
      <c r="W279" s="13"/>
      <c r="X279" s="13"/>
      <c r="Y279" s="13"/>
      <c r="Z279" s="13"/>
      <c r="AA279" s="13"/>
      <c r="AB279" s="13"/>
      <c r="AC279" s="13"/>
      <c r="AD279" s="13"/>
      <c r="AE279" s="13"/>
      <c r="AT279" s="243" t="s">
        <v>232</v>
      </c>
      <c r="AU279" s="243" t="s">
        <v>83</v>
      </c>
      <c r="AV279" s="13" t="s">
        <v>83</v>
      </c>
      <c r="AW279" s="13" t="s">
        <v>35</v>
      </c>
      <c r="AX279" s="13" t="s">
        <v>81</v>
      </c>
      <c r="AY279" s="243" t="s">
        <v>218</v>
      </c>
    </row>
    <row r="280" s="2" customFormat="1" ht="14.4" customHeight="1">
      <c r="A280" s="40"/>
      <c r="B280" s="41"/>
      <c r="C280" s="255" t="s">
        <v>493</v>
      </c>
      <c r="D280" s="255" t="s">
        <v>335</v>
      </c>
      <c r="E280" s="256" t="s">
        <v>494</v>
      </c>
      <c r="F280" s="257" t="s">
        <v>495</v>
      </c>
      <c r="G280" s="258" t="s">
        <v>280</v>
      </c>
      <c r="H280" s="259">
        <v>5.2240000000000002</v>
      </c>
      <c r="I280" s="260"/>
      <c r="J280" s="261">
        <f>ROUND(I280*H280,2)</f>
        <v>0</v>
      </c>
      <c r="K280" s="257" t="s">
        <v>224</v>
      </c>
      <c r="L280" s="262"/>
      <c r="M280" s="263" t="s">
        <v>28</v>
      </c>
      <c r="N280" s="264" t="s">
        <v>45</v>
      </c>
      <c r="O280" s="86"/>
      <c r="P280" s="224">
        <f>O280*H280</f>
        <v>0</v>
      </c>
      <c r="Q280" s="224">
        <v>1</v>
      </c>
      <c r="R280" s="224">
        <f>Q280*H280</f>
        <v>5.2240000000000002</v>
      </c>
      <c r="S280" s="224">
        <v>0</v>
      </c>
      <c r="T280" s="225">
        <f>S280*H280</f>
        <v>0</v>
      </c>
      <c r="U280" s="40"/>
      <c r="V280" s="40"/>
      <c r="W280" s="40"/>
      <c r="X280" s="40"/>
      <c r="Y280" s="40"/>
      <c r="Z280" s="40"/>
      <c r="AA280" s="40"/>
      <c r="AB280" s="40"/>
      <c r="AC280" s="40"/>
      <c r="AD280" s="40"/>
      <c r="AE280" s="40"/>
      <c r="AR280" s="226" t="s">
        <v>258</v>
      </c>
      <c r="AT280" s="226" t="s">
        <v>335</v>
      </c>
      <c r="AU280" s="226" t="s">
        <v>83</v>
      </c>
      <c r="AY280" s="19" t="s">
        <v>218</v>
      </c>
      <c r="BE280" s="227">
        <f>IF(N280="základní",J280,0)</f>
        <v>0</v>
      </c>
      <c r="BF280" s="227">
        <f>IF(N280="snížená",J280,0)</f>
        <v>0</v>
      </c>
      <c r="BG280" s="227">
        <f>IF(N280="zákl. přenesená",J280,0)</f>
        <v>0</v>
      </c>
      <c r="BH280" s="227">
        <f>IF(N280="sníž. přenesená",J280,0)</f>
        <v>0</v>
      </c>
      <c r="BI280" s="227">
        <f>IF(N280="nulová",J280,0)</f>
        <v>0</v>
      </c>
      <c r="BJ280" s="19" t="s">
        <v>81</v>
      </c>
      <c r="BK280" s="227">
        <f>ROUND(I280*H280,2)</f>
        <v>0</v>
      </c>
      <c r="BL280" s="19" t="s">
        <v>225</v>
      </c>
      <c r="BM280" s="226" t="s">
        <v>496</v>
      </c>
    </row>
    <row r="281" s="2" customFormat="1">
      <c r="A281" s="40"/>
      <c r="B281" s="41"/>
      <c r="C281" s="42"/>
      <c r="D281" s="228" t="s">
        <v>227</v>
      </c>
      <c r="E281" s="42"/>
      <c r="F281" s="229" t="s">
        <v>495</v>
      </c>
      <c r="G281" s="42"/>
      <c r="H281" s="42"/>
      <c r="I281" s="230"/>
      <c r="J281" s="42"/>
      <c r="K281" s="42"/>
      <c r="L281" s="46"/>
      <c r="M281" s="231"/>
      <c r="N281" s="232"/>
      <c r="O281" s="86"/>
      <c r="P281" s="86"/>
      <c r="Q281" s="86"/>
      <c r="R281" s="86"/>
      <c r="S281" s="86"/>
      <c r="T281" s="87"/>
      <c r="U281" s="40"/>
      <c r="V281" s="40"/>
      <c r="W281" s="40"/>
      <c r="X281" s="40"/>
      <c r="Y281" s="40"/>
      <c r="Z281" s="40"/>
      <c r="AA281" s="40"/>
      <c r="AB281" s="40"/>
      <c r="AC281" s="40"/>
      <c r="AD281" s="40"/>
      <c r="AE281" s="40"/>
      <c r="AT281" s="19" t="s">
        <v>227</v>
      </c>
      <c r="AU281" s="19" t="s">
        <v>83</v>
      </c>
    </row>
    <row r="282" s="13" customFormat="1">
      <c r="A282" s="13"/>
      <c r="B282" s="233"/>
      <c r="C282" s="234"/>
      <c r="D282" s="228" t="s">
        <v>232</v>
      </c>
      <c r="E282" s="235" t="s">
        <v>28</v>
      </c>
      <c r="F282" s="236" t="s">
        <v>497</v>
      </c>
      <c r="G282" s="234"/>
      <c r="H282" s="237">
        <v>5.2240000000000002</v>
      </c>
      <c r="I282" s="238"/>
      <c r="J282" s="234"/>
      <c r="K282" s="234"/>
      <c r="L282" s="239"/>
      <c r="M282" s="240"/>
      <c r="N282" s="241"/>
      <c r="O282" s="241"/>
      <c r="P282" s="241"/>
      <c r="Q282" s="241"/>
      <c r="R282" s="241"/>
      <c r="S282" s="241"/>
      <c r="T282" s="242"/>
      <c r="U282" s="13"/>
      <c r="V282" s="13"/>
      <c r="W282" s="13"/>
      <c r="X282" s="13"/>
      <c r="Y282" s="13"/>
      <c r="Z282" s="13"/>
      <c r="AA282" s="13"/>
      <c r="AB282" s="13"/>
      <c r="AC282" s="13"/>
      <c r="AD282" s="13"/>
      <c r="AE282" s="13"/>
      <c r="AT282" s="243" t="s">
        <v>232</v>
      </c>
      <c r="AU282" s="243" t="s">
        <v>83</v>
      </c>
      <c r="AV282" s="13" t="s">
        <v>83</v>
      </c>
      <c r="AW282" s="13" t="s">
        <v>35</v>
      </c>
      <c r="AX282" s="13" t="s">
        <v>81</v>
      </c>
      <c r="AY282" s="243" t="s">
        <v>218</v>
      </c>
    </row>
    <row r="283" s="2" customFormat="1" ht="14.4" customHeight="1">
      <c r="A283" s="40"/>
      <c r="B283" s="41"/>
      <c r="C283" s="255" t="s">
        <v>498</v>
      </c>
      <c r="D283" s="255" t="s">
        <v>335</v>
      </c>
      <c r="E283" s="256" t="s">
        <v>499</v>
      </c>
      <c r="F283" s="257" t="s">
        <v>500</v>
      </c>
      <c r="G283" s="258" t="s">
        <v>280</v>
      </c>
      <c r="H283" s="259">
        <v>0.62</v>
      </c>
      <c r="I283" s="260"/>
      <c r="J283" s="261">
        <f>ROUND(I283*H283,2)</f>
        <v>0</v>
      </c>
      <c r="K283" s="257" t="s">
        <v>224</v>
      </c>
      <c r="L283" s="262"/>
      <c r="M283" s="263" t="s">
        <v>28</v>
      </c>
      <c r="N283" s="264" t="s">
        <v>45</v>
      </c>
      <c r="O283" s="86"/>
      <c r="P283" s="224">
        <f>O283*H283</f>
        <v>0</v>
      </c>
      <c r="Q283" s="224">
        <v>1</v>
      </c>
      <c r="R283" s="224">
        <f>Q283*H283</f>
        <v>0.62</v>
      </c>
      <c r="S283" s="224">
        <v>0</v>
      </c>
      <c r="T283" s="225">
        <f>S283*H283</f>
        <v>0</v>
      </c>
      <c r="U283" s="40"/>
      <c r="V283" s="40"/>
      <c r="W283" s="40"/>
      <c r="X283" s="40"/>
      <c r="Y283" s="40"/>
      <c r="Z283" s="40"/>
      <c r="AA283" s="40"/>
      <c r="AB283" s="40"/>
      <c r="AC283" s="40"/>
      <c r="AD283" s="40"/>
      <c r="AE283" s="40"/>
      <c r="AR283" s="226" t="s">
        <v>258</v>
      </c>
      <c r="AT283" s="226" t="s">
        <v>335</v>
      </c>
      <c r="AU283" s="226" t="s">
        <v>83</v>
      </c>
      <c r="AY283" s="19" t="s">
        <v>218</v>
      </c>
      <c r="BE283" s="227">
        <f>IF(N283="základní",J283,0)</f>
        <v>0</v>
      </c>
      <c r="BF283" s="227">
        <f>IF(N283="snížená",J283,0)</f>
        <v>0</v>
      </c>
      <c r="BG283" s="227">
        <f>IF(N283="zákl. přenesená",J283,0)</f>
        <v>0</v>
      </c>
      <c r="BH283" s="227">
        <f>IF(N283="sníž. přenesená",J283,0)</f>
        <v>0</v>
      </c>
      <c r="BI283" s="227">
        <f>IF(N283="nulová",J283,0)</f>
        <v>0</v>
      </c>
      <c r="BJ283" s="19" t="s">
        <v>81</v>
      </c>
      <c r="BK283" s="227">
        <f>ROUND(I283*H283,2)</f>
        <v>0</v>
      </c>
      <c r="BL283" s="19" t="s">
        <v>225</v>
      </c>
      <c r="BM283" s="226" t="s">
        <v>501</v>
      </c>
    </row>
    <row r="284" s="2" customFormat="1">
      <c r="A284" s="40"/>
      <c r="B284" s="41"/>
      <c r="C284" s="42"/>
      <c r="D284" s="228" t="s">
        <v>227</v>
      </c>
      <c r="E284" s="42"/>
      <c r="F284" s="229" t="s">
        <v>500</v>
      </c>
      <c r="G284" s="42"/>
      <c r="H284" s="42"/>
      <c r="I284" s="230"/>
      <c r="J284" s="42"/>
      <c r="K284" s="42"/>
      <c r="L284" s="46"/>
      <c r="M284" s="231"/>
      <c r="N284" s="232"/>
      <c r="O284" s="86"/>
      <c r="P284" s="86"/>
      <c r="Q284" s="86"/>
      <c r="R284" s="86"/>
      <c r="S284" s="86"/>
      <c r="T284" s="87"/>
      <c r="U284" s="40"/>
      <c r="V284" s="40"/>
      <c r="W284" s="40"/>
      <c r="X284" s="40"/>
      <c r="Y284" s="40"/>
      <c r="Z284" s="40"/>
      <c r="AA284" s="40"/>
      <c r="AB284" s="40"/>
      <c r="AC284" s="40"/>
      <c r="AD284" s="40"/>
      <c r="AE284" s="40"/>
      <c r="AT284" s="19" t="s">
        <v>227</v>
      </c>
      <c r="AU284" s="19" t="s">
        <v>83</v>
      </c>
    </row>
    <row r="285" s="13" customFormat="1">
      <c r="A285" s="13"/>
      <c r="B285" s="233"/>
      <c r="C285" s="234"/>
      <c r="D285" s="228" t="s">
        <v>232</v>
      </c>
      <c r="E285" s="235" t="s">
        <v>28</v>
      </c>
      <c r="F285" s="236" t="s">
        <v>502</v>
      </c>
      <c r="G285" s="234"/>
      <c r="H285" s="237">
        <v>0.62</v>
      </c>
      <c r="I285" s="238"/>
      <c r="J285" s="234"/>
      <c r="K285" s="234"/>
      <c r="L285" s="239"/>
      <c r="M285" s="240"/>
      <c r="N285" s="241"/>
      <c r="O285" s="241"/>
      <c r="P285" s="241"/>
      <c r="Q285" s="241"/>
      <c r="R285" s="241"/>
      <c r="S285" s="241"/>
      <c r="T285" s="242"/>
      <c r="U285" s="13"/>
      <c r="V285" s="13"/>
      <c r="W285" s="13"/>
      <c r="X285" s="13"/>
      <c r="Y285" s="13"/>
      <c r="Z285" s="13"/>
      <c r="AA285" s="13"/>
      <c r="AB285" s="13"/>
      <c r="AC285" s="13"/>
      <c r="AD285" s="13"/>
      <c r="AE285" s="13"/>
      <c r="AT285" s="243" t="s">
        <v>232</v>
      </c>
      <c r="AU285" s="243" t="s">
        <v>83</v>
      </c>
      <c r="AV285" s="13" t="s">
        <v>83</v>
      </c>
      <c r="AW285" s="13" t="s">
        <v>35</v>
      </c>
      <c r="AX285" s="13" t="s">
        <v>81</v>
      </c>
      <c r="AY285" s="243" t="s">
        <v>218</v>
      </c>
    </row>
    <row r="286" s="2" customFormat="1" ht="14.4" customHeight="1">
      <c r="A286" s="40"/>
      <c r="B286" s="41"/>
      <c r="C286" s="255" t="s">
        <v>503</v>
      </c>
      <c r="D286" s="255" t="s">
        <v>335</v>
      </c>
      <c r="E286" s="256" t="s">
        <v>504</v>
      </c>
      <c r="F286" s="257" t="s">
        <v>505</v>
      </c>
      <c r="G286" s="258" t="s">
        <v>280</v>
      </c>
      <c r="H286" s="259">
        <v>0.50600000000000001</v>
      </c>
      <c r="I286" s="260"/>
      <c r="J286" s="261">
        <f>ROUND(I286*H286,2)</f>
        <v>0</v>
      </c>
      <c r="K286" s="257" t="s">
        <v>224</v>
      </c>
      <c r="L286" s="262"/>
      <c r="M286" s="263" t="s">
        <v>28</v>
      </c>
      <c r="N286" s="264" t="s">
        <v>45</v>
      </c>
      <c r="O286" s="86"/>
      <c r="P286" s="224">
        <f>O286*H286</f>
        <v>0</v>
      </c>
      <c r="Q286" s="224">
        <v>1</v>
      </c>
      <c r="R286" s="224">
        <f>Q286*H286</f>
        <v>0.50600000000000001</v>
      </c>
      <c r="S286" s="224">
        <v>0</v>
      </c>
      <c r="T286" s="225">
        <f>S286*H286</f>
        <v>0</v>
      </c>
      <c r="U286" s="40"/>
      <c r="V286" s="40"/>
      <c r="W286" s="40"/>
      <c r="X286" s="40"/>
      <c r="Y286" s="40"/>
      <c r="Z286" s="40"/>
      <c r="AA286" s="40"/>
      <c r="AB286" s="40"/>
      <c r="AC286" s="40"/>
      <c r="AD286" s="40"/>
      <c r="AE286" s="40"/>
      <c r="AR286" s="226" t="s">
        <v>258</v>
      </c>
      <c r="AT286" s="226" t="s">
        <v>335</v>
      </c>
      <c r="AU286" s="226" t="s">
        <v>83</v>
      </c>
      <c r="AY286" s="19" t="s">
        <v>218</v>
      </c>
      <c r="BE286" s="227">
        <f>IF(N286="základní",J286,0)</f>
        <v>0</v>
      </c>
      <c r="BF286" s="227">
        <f>IF(N286="snížená",J286,0)</f>
        <v>0</v>
      </c>
      <c r="BG286" s="227">
        <f>IF(N286="zákl. přenesená",J286,0)</f>
        <v>0</v>
      </c>
      <c r="BH286" s="227">
        <f>IF(N286="sníž. přenesená",J286,0)</f>
        <v>0</v>
      </c>
      <c r="BI286" s="227">
        <f>IF(N286="nulová",J286,0)</f>
        <v>0</v>
      </c>
      <c r="BJ286" s="19" t="s">
        <v>81</v>
      </c>
      <c r="BK286" s="227">
        <f>ROUND(I286*H286,2)</f>
        <v>0</v>
      </c>
      <c r="BL286" s="19" t="s">
        <v>225</v>
      </c>
      <c r="BM286" s="226" t="s">
        <v>506</v>
      </c>
    </row>
    <row r="287" s="2" customFormat="1">
      <c r="A287" s="40"/>
      <c r="B287" s="41"/>
      <c r="C287" s="42"/>
      <c r="D287" s="228" t="s">
        <v>227</v>
      </c>
      <c r="E287" s="42"/>
      <c r="F287" s="229" t="s">
        <v>505</v>
      </c>
      <c r="G287" s="42"/>
      <c r="H287" s="42"/>
      <c r="I287" s="230"/>
      <c r="J287" s="42"/>
      <c r="K287" s="42"/>
      <c r="L287" s="46"/>
      <c r="M287" s="231"/>
      <c r="N287" s="232"/>
      <c r="O287" s="86"/>
      <c r="P287" s="86"/>
      <c r="Q287" s="86"/>
      <c r="R287" s="86"/>
      <c r="S287" s="86"/>
      <c r="T287" s="87"/>
      <c r="U287" s="40"/>
      <c r="V287" s="40"/>
      <c r="W287" s="40"/>
      <c r="X287" s="40"/>
      <c r="Y287" s="40"/>
      <c r="Z287" s="40"/>
      <c r="AA287" s="40"/>
      <c r="AB287" s="40"/>
      <c r="AC287" s="40"/>
      <c r="AD287" s="40"/>
      <c r="AE287" s="40"/>
      <c r="AT287" s="19" t="s">
        <v>227</v>
      </c>
      <c r="AU287" s="19" t="s">
        <v>83</v>
      </c>
    </row>
    <row r="288" s="13" customFormat="1">
      <c r="A288" s="13"/>
      <c r="B288" s="233"/>
      <c r="C288" s="234"/>
      <c r="D288" s="228" t="s">
        <v>232</v>
      </c>
      <c r="E288" s="235" t="s">
        <v>28</v>
      </c>
      <c r="F288" s="236" t="s">
        <v>507</v>
      </c>
      <c r="G288" s="234"/>
      <c r="H288" s="237">
        <v>0.50600000000000001</v>
      </c>
      <c r="I288" s="238"/>
      <c r="J288" s="234"/>
      <c r="K288" s="234"/>
      <c r="L288" s="239"/>
      <c r="M288" s="240"/>
      <c r="N288" s="241"/>
      <c r="O288" s="241"/>
      <c r="P288" s="241"/>
      <c r="Q288" s="241"/>
      <c r="R288" s="241"/>
      <c r="S288" s="241"/>
      <c r="T288" s="242"/>
      <c r="U288" s="13"/>
      <c r="V288" s="13"/>
      <c r="W288" s="13"/>
      <c r="X288" s="13"/>
      <c r="Y288" s="13"/>
      <c r="Z288" s="13"/>
      <c r="AA288" s="13"/>
      <c r="AB288" s="13"/>
      <c r="AC288" s="13"/>
      <c r="AD288" s="13"/>
      <c r="AE288" s="13"/>
      <c r="AT288" s="243" t="s">
        <v>232</v>
      </c>
      <c r="AU288" s="243" t="s">
        <v>83</v>
      </c>
      <c r="AV288" s="13" t="s">
        <v>83</v>
      </c>
      <c r="AW288" s="13" t="s">
        <v>35</v>
      </c>
      <c r="AX288" s="13" t="s">
        <v>81</v>
      </c>
      <c r="AY288" s="243" t="s">
        <v>218</v>
      </c>
    </row>
    <row r="289" s="2" customFormat="1" ht="14.4" customHeight="1">
      <c r="A289" s="40"/>
      <c r="B289" s="41"/>
      <c r="C289" s="255" t="s">
        <v>508</v>
      </c>
      <c r="D289" s="255" t="s">
        <v>335</v>
      </c>
      <c r="E289" s="256" t="s">
        <v>509</v>
      </c>
      <c r="F289" s="257" t="s">
        <v>510</v>
      </c>
      <c r="G289" s="258" t="s">
        <v>280</v>
      </c>
      <c r="H289" s="259">
        <v>0.31</v>
      </c>
      <c r="I289" s="260"/>
      <c r="J289" s="261">
        <f>ROUND(I289*H289,2)</f>
        <v>0</v>
      </c>
      <c r="K289" s="257" t="s">
        <v>224</v>
      </c>
      <c r="L289" s="262"/>
      <c r="M289" s="263" t="s">
        <v>28</v>
      </c>
      <c r="N289" s="264" t="s">
        <v>45</v>
      </c>
      <c r="O289" s="86"/>
      <c r="P289" s="224">
        <f>O289*H289</f>
        <v>0</v>
      </c>
      <c r="Q289" s="224">
        <v>1</v>
      </c>
      <c r="R289" s="224">
        <f>Q289*H289</f>
        <v>0.31</v>
      </c>
      <c r="S289" s="224">
        <v>0</v>
      </c>
      <c r="T289" s="225">
        <f>S289*H289</f>
        <v>0</v>
      </c>
      <c r="U289" s="40"/>
      <c r="V289" s="40"/>
      <c r="W289" s="40"/>
      <c r="X289" s="40"/>
      <c r="Y289" s="40"/>
      <c r="Z289" s="40"/>
      <c r="AA289" s="40"/>
      <c r="AB289" s="40"/>
      <c r="AC289" s="40"/>
      <c r="AD289" s="40"/>
      <c r="AE289" s="40"/>
      <c r="AR289" s="226" t="s">
        <v>258</v>
      </c>
      <c r="AT289" s="226" t="s">
        <v>335</v>
      </c>
      <c r="AU289" s="226" t="s">
        <v>83</v>
      </c>
      <c r="AY289" s="19" t="s">
        <v>218</v>
      </c>
      <c r="BE289" s="227">
        <f>IF(N289="základní",J289,0)</f>
        <v>0</v>
      </c>
      <c r="BF289" s="227">
        <f>IF(N289="snížená",J289,0)</f>
        <v>0</v>
      </c>
      <c r="BG289" s="227">
        <f>IF(N289="zákl. přenesená",J289,0)</f>
        <v>0</v>
      </c>
      <c r="BH289" s="227">
        <f>IF(N289="sníž. přenesená",J289,0)</f>
        <v>0</v>
      </c>
      <c r="BI289" s="227">
        <f>IF(N289="nulová",J289,0)</f>
        <v>0</v>
      </c>
      <c r="BJ289" s="19" t="s">
        <v>81</v>
      </c>
      <c r="BK289" s="227">
        <f>ROUND(I289*H289,2)</f>
        <v>0</v>
      </c>
      <c r="BL289" s="19" t="s">
        <v>225</v>
      </c>
      <c r="BM289" s="226" t="s">
        <v>511</v>
      </c>
    </row>
    <row r="290" s="2" customFormat="1">
      <c r="A290" s="40"/>
      <c r="B290" s="41"/>
      <c r="C290" s="42"/>
      <c r="D290" s="228" t="s">
        <v>227</v>
      </c>
      <c r="E290" s="42"/>
      <c r="F290" s="229" t="s">
        <v>510</v>
      </c>
      <c r="G290" s="42"/>
      <c r="H290" s="42"/>
      <c r="I290" s="230"/>
      <c r="J290" s="42"/>
      <c r="K290" s="42"/>
      <c r="L290" s="46"/>
      <c r="M290" s="231"/>
      <c r="N290" s="232"/>
      <c r="O290" s="86"/>
      <c r="P290" s="86"/>
      <c r="Q290" s="86"/>
      <c r="R290" s="86"/>
      <c r="S290" s="86"/>
      <c r="T290" s="87"/>
      <c r="U290" s="40"/>
      <c r="V290" s="40"/>
      <c r="W290" s="40"/>
      <c r="X290" s="40"/>
      <c r="Y290" s="40"/>
      <c r="Z290" s="40"/>
      <c r="AA290" s="40"/>
      <c r="AB290" s="40"/>
      <c r="AC290" s="40"/>
      <c r="AD290" s="40"/>
      <c r="AE290" s="40"/>
      <c r="AT290" s="19" t="s">
        <v>227</v>
      </c>
      <c r="AU290" s="19" t="s">
        <v>83</v>
      </c>
    </row>
    <row r="291" s="13" customFormat="1">
      <c r="A291" s="13"/>
      <c r="B291" s="233"/>
      <c r="C291" s="234"/>
      <c r="D291" s="228" t="s">
        <v>232</v>
      </c>
      <c r="E291" s="235" t="s">
        <v>28</v>
      </c>
      <c r="F291" s="236" t="s">
        <v>512</v>
      </c>
      <c r="G291" s="234"/>
      <c r="H291" s="237">
        <v>0.31</v>
      </c>
      <c r="I291" s="238"/>
      <c r="J291" s="234"/>
      <c r="K291" s="234"/>
      <c r="L291" s="239"/>
      <c r="M291" s="240"/>
      <c r="N291" s="241"/>
      <c r="O291" s="241"/>
      <c r="P291" s="241"/>
      <c r="Q291" s="241"/>
      <c r="R291" s="241"/>
      <c r="S291" s="241"/>
      <c r="T291" s="242"/>
      <c r="U291" s="13"/>
      <c r="V291" s="13"/>
      <c r="W291" s="13"/>
      <c r="X291" s="13"/>
      <c r="Y291" s="13"/>
      <c r="Z291" s="13"/>
      <c r="AA291" s="13"/>
      <c r="AB291" s="13"/>
      <c r="AC291" s="13"/>
      <c r="AD291" s="13"/>
      <c r="AE291" s="13"/>
      <c r="AT291" s="243" t="s">
        <v>232</v>
      </c>
      <c r="AU291" s="243" t="s">
        <v>83</v>
      </c>
      <c r="AV291" s="13" t="s">
        <v>83</v>
      </c>
      <c r="AW291" s="13" t="s">
        <v>35</v>
      </c>
      <c r="AX291" s="13" t="s">
        <v>81</v>
      </c>
      <c r="AY291" s="243" t="s">
        <v>218</v>
      </c>
    </row>
    <row r="292" s="2" customFormat="1" ht="37.8" customHeight="1">
      <c r="A292" s="40"/>
      <c r="B292" s="41"/>
      <c r="C292" s="215" t="s">
        <v>513</v>
      </c>
      <c r="D292" s="215" t="s">
        <v>220</v>
      </c>
      <c r="E292" s="216" t="s">
        <v>514</v>
      </c>
      <c r="F292" s="217" t="s">
        <v>515</v>
      </c>
      <c r="G292" s="218" t="s">
        <v>280</v>
      </c>
      <c r="H292" s="219">
        <v>14.696999999999999</v>
      </c>
      <c r="I292" s="220"/>
      <c r="J292" s="221">
        <f>ROUND(I292*H292,2)</f>
        <v>0</v>
      </c>
      <c r="K292" s="217" t="s">
        <v>224</v>
      </c>
      <c r="L292" s="46"/>
      <c r="M292" s="222" t="s">
        <v>28</v>
      </c>
      <c r="N292" s="223" t="s">
        <v>45</v>
      </c>
      <c r="O292" s="86"/>
      <c r="P292" s="224">
        <f>O292*H292</f>
        <v>0</v>
      </c>
      <c r="Q292" s="224">
        <v>0.01221</v>
      </c>
      <c r="R292" s="224">
        <f>Q292*H292</f>
        <v>0.17945037</v>
      </c>
      <c r="S292" s="224">
        <v>0</v>
      </c>
      <c r="T292" s="225">
        <f>S292*H292</f>
        <v>0</v>
      </c>
      <c r="U292" s="40"/>
      <c r="V292" s="40"/>
      <c r="W292" s="40"/>
      <c r="X292" s="40"/>
      <c r="Y292" s="40"/>
      <c r="Z292" s="40"/>
      <c r="AA292" s="40"/>
      <c r="AB292" s="40"/>
      <c r="AC292" s="40"/>
      <c r="AD292" s="40"/>
      <c r="AE292" s="40"/>
      <c r="AR292" s="226" t="s">
        <v>225</v>
      </c>
      <c r="AT292" s="226" t="s">
        <v>220</v>
      </c>
      <c r="AU292" s="226" t="s">
        <v>83</v>
      </c>
      <c r="AY292" s="19" t="s">
        <v>218</v>
      </c>
      <c r="BE292" s="227">
        <f>IF(N292="základní",J292,0)</f>
        <v>0</v>
      </c>
      <c r="BF292" s="227">
        <f>IF(N292="snížená",J292,0)</f>
        <v>0</v>
      </c>
      <c r="BG292" s="227">
        <f>IF(N292="zákl. přenesená",J292,0)</f>
        <v>0</v>
      </c>
      <c r="BH292" s="227">
        <f>IF(N292="sníž. přenesená",J292,0)</f>
        <v>0</v>
      </c>
      <c r="BI292" s="227">
        <f>IF(N292="nulová",J292,0)</f>
        <v>0</v>
      </c>
      <c r="BJ292" s="19" t="s">
        <v>81</v>
      </c>
      <c r="BK292" s="227">
        <f>ROUND(I292*H292,2)</f>
        <v>0</v>
      </c>
      <c r="BL292" s="19" t="s">
        <v>225</v>
      </c>
      <c r="BM292" s="226" t="s">
        <v>516</v>
      </c>
    </row>
    <row r="293" s="2" customFormat="1">
      <c r="A293" s="40"/>
      <c r="B293" s="41"/>
      <c r="C293" s="42"/>
      <c r="D293" s="228" t="s">
        <v>227</v>
      </c>
      <c r="E293" s="42"/>
      <c r="F293" s="229" t="s">
        <v>515</v>
      </c>
      <c r="G293" s="42"/>
      <c r="H293" s="42"/>
      <c r="I293" s="230"/>
      <c r="J293" s="42"/>
      <c r="K293" s="42"/>
      <c r="L293" s="46"/>
      <c r="M293" s="231"/>
      <c r="N293" s="232"/>
      <c r="O293" s="86"/>
      <c r="P293" s="86"/>
      <c r="Q293" s="86"/>
      <c r="R293" s="86"/>
      <c r="S293" s="86"/>
      <c r="T293" s="87"/>
      <c r="U293" s="40"/>
      <c r="V293" s="40"/>
      <c r="W293" s="40"/>
      <c r="X293" s="40"/>
      <c r="Y293" s="40"/>
      <c r="Z293" s="40"/>
      <c r="AA293" s="40"/>
      <c r="AB293" s="40"/>
      <c r="AC293" s="40"/>
      <c r="AD293" s="40"/>
      <c r="AE293" s="40"/>
      <c r="AT293" s="19" t="s">
        <v>227</v>
      </c>
      <c r="AU293" s="19" t="s">
        <v>83</v>
      </c>
    </row>
    <row r="294" s="13" customFormat="1">
      <c r="A294" s="13"/>
      <c r="B294" s="233"/>
      <c r="C294" s="234"/>
      <c r="D294" s="228" t="s">
        <v>232</v>
      </c>
      <c r="E294" s="235" t="s">
        <v>28</v>
      </c>
      <c r="F294" s="236" t="s">
        <v>517</v>
      </c>
      <c r="G294" s="234"/>
      <c r="H294" s="237">
        <v>0.97899999999999998</v>
      </c>
      <c r="I294" s="238"/>
      <c r="J294" s="234"/>
      <c r="K294" s="234"/>
      <c r="L294" s="239"/>
      <c r="M294" s="240"/>
      <c r="N294" s="241"/>
      <c r="O294" s="241"/>
      <c r="P294" s="241"/>
      <c r="Q294" s="241"/>
      <c r="R294" s="241"/>
      <c r="S294" s="241"/>
      <c r="T294" s="242"/>
      <c r="U294" s="13"/>
      <c r="V294" s="13"/>
      <c r="W294" s="13"/>
      <c r="X294" s="13"/>
      <c r="Y294" s="13"/>
      <c r="Z294" s="13"/>
      <c r="AA294" s="13"/>
      <c r="AB294" s="13"/>
      <c r="AC294" s="13"/>
      <c r="AD294" s="13"/>
      <c r="AE294" s="13"/>
      <c r="AT294" s="243" t="s">
        <v>232</v>
      </c>
      <c r="AU294" s="243" t="s">
        <v>83</v>
      </c>
      <c r="AV294" s="13" t="s">
        <v>83</v>
      </c>
      <c r="AW294" s="13" t="s">
        <v>35</v>
      </c>
      <c r="AX294" s="13" t="s">
        <v>74</v>
      </c>
      <c r="AY294" s="243" t="s">
        <v>218</v>
      </c>
    </row>
    <row r="295" s="13" customFormat="1">
      <c r="A295" s="13"/>
      <c r="B295" s="233"/>
      <c r="C295" s="234"/>
      <c r="D295" s="228" t="s">
        <v>232</v>
      </c>
      <c r="E295" s="235" t="s">
        <v>28</v>
      </c>
      <c r="F295" s="236" t="s">
        <v>518</v>
      </c>
      <c r="G295" s="234"/>
      <c r="H295" s="237">
        <v>0.54400000000000004</v>
      </c>
      <c r="I295" s="238"/>
      <c r="J295" s="234"/>
      <c r="K295" s="234"/>
      <c r="L295" s="239"/>
      <c r="M295" s="240"/>
      <c r="N295" s="241"/>
      <c r="O295" s="241"/>
      <c r="P295" s="241"/>
      <c r="Q295" s="241"/>
      <c r="R295" s="241"/>
      <c r="S295" s="241"/>
      <c r="T295" s="242"/>
      <c r="U295" s="13"/>
      <c r="V295" s="13"/>
      <c r="W295" s="13"/>
      <c r="X295" s="13"/>
      <c r="Y295" s="13"/>
      <c r="Z295" s="13"/>
      <c r="AA295" s="13"/>
      <c r="AB295" s="13"/>
      <c r="AC295" s="13"/>
      <c r="AD295" s="13"/>
      <c r="AE295" s="13"/>
      <c r="AT295" s="243" t="s">
        <v>232</v>
      </c>
      <c r="AU295" s="243" t="s">
        <v>83</v>
      </c>
      <c r="AV295" s="13" t="s">
        <v>83</v>
      </c>
      <c r="AW295" s="13" t="s">
        <v>35</v>
      </c>
      <c r="AX295" s="13" t="s">
        <v>74</v>
      </c>
      <c r="AY295" s="243" t="s">
        <v>218</v>
      </c>
    </row>
    <row r="296" s="13" customFormat="1">
      <c r="A296" s="13"/>
      <c r="B296" s="233"/>
      <c r="C296" s="234"/>
      <c r="D296" s="228" t="s">
        <v>232</v>
      </c>
      <c r="E296" s="235" t="s">
        <v>28</v>
      </c>
      <c r="F296" s="236" t="s">
        <v>519</v>
      </c>
      <c r="G296" s="234"/>
      <c r="H296" s="237">
        <v>4.5590000000000002</v>
      </c>
      <c r="I296" s="238"/>
      <c r="J296" s="234"/>
      <c r="K296" s="234"/>
      <c r="L296" s="239"/>
      <c r="M296" s="240"/>
      <c r="N296" s="241"/>
      <c r="O296" s="241"/>
      <c r="P296" s="241"/>
      <c r="Q296" s="241"/>
      <c r="R296" s="241"/>
      <c r="S296" s="241"/>
      <c r="T296" s="242"/>
      <c r="U296" s="13"/>
      <c r="V296" s="13"/>
      <c r="W296" s="13"/>
      <c r="X296" s="13"/>
      <c r="Y296" s="13"/>
      <c r="Z296" s="13"/>
      <c r="AA296" s="13"/>
      <c r="AB296" s="13"/>
      <c r="AC296" s="13"/>
      <c r="AD296" s="13"/>
      <c r="AE296" s="13"/>
      <c r="AT296" s="243" t="s">
        <v>232</v>
      </c>
      <c r="AU296" s="243" t="s">
        <v>83</v>
      </c>
      <c r="AV296" s="13" t="s">
        <v>83</v>
      </c>
      <c r="AW296" s="13" t="s">
        <v>35</v>
      </c>
      <c r="AX296" s="13" t="s">
        <v>74</v>
      </c>
      <c r="AY296" s="243" t="s">
        <v>218</v>
      </c>
    </row>
    <row r="297" s="13" customFormat="1">
      <c r="A297" s="13"/>
      <c r="B297" s="233"/>
      <c r="C297" s="234"/>
      <c r="D297" s="228" t="s">
        <v>232</v>
      </c>
      <c r="E297" s="235" t="s">
        <v>28</v>
      </c>
      <c r="F297" s="236" t="s">
        <v>520</v>
      </c>
      <c r="G297" s="234"/>
      <c r="H297" s="237">
        <v>5.5030000000000001</v>
      </c>
      <c r="I297" s="238"/>
      <c r="J297" s="234"/>
      <c r="K297" s="234"/>
      <c r="L297" s="239"/>
      <c r="M297" s="240"/>
      <c r="N297" s="241"/>
      <c r="O297" s="241"/>
      <c r="P297" s="241"/>
      <c r="Q297" s="241"/>
      <c r="R297" s="241"/>
      <c r="S297" s="241"/>
      <c r="T297" s="242"/>
      <c r="U297" s="13"/>
      <c r="V297" s="13"/>
      <c r="W297" s="13"/>
      <c r="X297" s="13"/>
      <c r="Y297" s="13"/>
      <c r="Z297" s="13"/>
      <c r="AA297" s="13"/>
      <c r="AB297" s="13"/>
      <c r="AC297" s="13"/>
      <c r="AD297" s="13"/>
      <c r="AE297" s="13"/>
      <c r="AT297" s="243" t="s">
        <v>232</v>
      </c>
      <c r="AU297" s="243" t="s">
        <v>83</v>
      </c>
      <c r="AV297" s="13" t="s">
        <v>83</v>
      </c>
      <c r="AW297" s="13" t="s">
        <v>35</v>
      </c>
      <c r="AX297" s="13" t="s">
        <v>74</v>
      </c>
      <c r="AY297" s="243" t="s">
        <v>218</v>
      </c>
    </row>
    <row r="298" s="13" customFormat="1">
      <c r="A298" s="13"/>
      <c r="B298" s="233"/>
      <c r="C298" s="234"/>
      <c r="D298" s="228" t="s">
        <v>232</v>
      </c>
      <c r="E298" s="235" t="s">
        <v>28</v>
      </c>
      <c r="F298" s="236" t="s">
        <v>521</v>
      </c>
      <c r="G298" s="234"/>
      <c r="H298" s="237">
        <v>3.1120000000000001</v>
      </c>
      <c r="I298" s="238"/>
      <c r="J298" s="234"/>
      <c r="K298" s="234"/>
      <c r="L298" s="239"/>
      <c r="M298" s="240"/>
      <c r="N298" s="241"/>
      <c r="O298" s="241"/>
      <c r="P298" s="241"/>
      <c r="Q298" s="241"/>
      <c r="R298" s="241"/>
      <c r="S298" s="241"/>
      <c r="T298" s="242"/>
      <c r="U298" s="13"/>
      <c r="V298" s="13"/>
      <c r="W298" s="13"/>
      <c r="X298" s="13"/>
      <c r="Y298" s="13"/>
      <c r="Z298" s="13"/>
      <c r="AA298" s="13"/>
      <c r="AB298" s="13"/>
      <c r="AC298" s="13"/>
      <c r="AD298" s="13"/>
      <c r="AE298" s="13"/>
      <c r="AT298" s="243" t="s">
        <v>232</v>
      </c>
      <c r="AU298" s="243" t="s">
        <v>83</v>
      </c>
      <c r="AV298" s="13" t="s">
        <v>83</v>
      </c>
      <c r="AW298" s="13" t="s">
        <v>35</v>
      </c>
      <c r="AX298" s="13" t="s">
        <v>74</v>
      </c>
      <c r="AY298" s="243" t="s">
        <v>218</v>
      </c>
    </row>
    <row r="299" s="14" customFormat="1">
      <c r="A299" s="14"/>
      <c r="B299" s="244"/>
      <c r="C299" s="245"/>
      <c r="D299" s="228" t="s">
        <v>232</v>
      </c>
      <c r="E299" s="246" t="s">
        <v>28</v>
      </c>
      <c r="F299" s="247" t="s">
        <v>248</v>
      </c>
      <c r="G299" s="245"/>
      <c r="H299" s="248">
        <v>14.697000000000001</v>
      </c>
      <c r="I299" s="249"/>
      <c r="J299" s="245"/>
      <c r="K299" s="245"/>
      <c r="L299" s="250"/>
      <c r="M299" s="251"/>
      <c r="N299" s="252"/>
      <c r="O299" s="252"/>
      <c r="P299" s="252"/>
      <c r="Q299" s="252"/>
      <c r="R299" s="252"/>
      <c r="S299" s="252"/>
      <c r="T299" s="253"/>
      <c r="U299" s="14"/>
      <c r="V299" s="14"/>
      <c r="W299" s="14"/>
      <c r="X299" s="14"/>
      <c r="Y299" s="14"/>
      <c r="Z299" s="14"/>
      <c r="AA299" s="14"/>
      <c r="AB299" s="14"/>
      <c r="AC299" s="14"/>
      <c r="AD299" s="14"/>
      <c r="AE299" s="14"/>
      <c r="AT299" s="254" t="s">
        <v>232</v>
      </c>
      <c r="AU299" s="254" t="s">
        <v>83</v>
      </c>
      <c r="AV299" s="14" t="s">
        <v>225</v>
      </c>
      <c r="AW299" s="14" t="s">
        <v>35</v>
      </c>
      <c r="AX299" s="14" t="s">
        <v>81</v>
      </c>
      <c r="AY299" s="254" t="s">
        <v>218</v>
      </c>
    </row>
    <row r="300" s="2" customFormat="1" ht="14.4" customHeight="1">
      <c r="A300" s="40"/>
      <c r="B300" s="41"/>
      <c r="C300" s="255" t="s">
        <v>522</v>
      </c>
      <c r="D300" s="255" t="s">
        <v>335</v>
      </c>
      <c r="E300" s="256" t="s">
        <v>523</v>
      </c>
      <c r="F300" s="257" t="s">
        <v>524</v>
      </c>
      <c r="G300" s="258" t="s">
        <v>280</v>
      </c>
      <c r="H300" s="259">
        <v>6.0919999999999996</v>
      </c>
      <c r="I300" s="260"/>
      <c r="J300" s="261">
        <f>ROUND(I300*H300,2)</f>
        <v>0</v>
      </c>
      <c r="K300" s="257" t="s">
        <v>224</v>
      </c>
      <c r="L300" s="262"/>
      <c r="M300" s="263" t="s">
        <v>28</v>
      </c>
      <c r="N300" s="264" t="s">
        <v>45</v>
      </c>
      <c r="O300" s="86"/>
      <c r="P300" s="224">
        <f>O300*H300</f>
        <v>0</v>
      </c>
      <c r="Q300" s="224">
        <v>1</v>
      </c>
      <c r="R300" s="224">
        <f>Q300*H300</f>
        <v>6.0919999999999996</v>
      </c>
      <c r="S300" s="224">
        <v>0</v>
      </c>
      <c r="T300" s="225">
        <f>S300*H300</f>
        <v>0</v>
      </c>
      <c r="U300" s="40"/>
      <c r="V300" s="40"/>
      <c r="W300" s="40"/>
      <c r="X300" s="40"/>
      <c r="Y300" s="40"/>
      <c r="Z300" s="40"/>
      <c r="AA300" s="40"/>
      <c r="AB300" s="40"/>
      <c r="AC300" s="40"/>
      <c r="AD300" s="40"/>
      <c r="AE300" s="40"/>
      <c r="AR300" s="226" t="s">
        <v>258</v>
      </c>
      <c r="AT300" s="226" t="s">
        <v>335</v>
      </c>
      <c r="AU300" s="226" t="s">
        <v>83</v>
      </c>
      <c r="AY300" s="19" t="s">
        <v>218</v>
      </c>
      <c r="BE300" s="227">
        <f>IF(N300="základní",J300,0)</f>
        <v>0</v>
      </c>
      <c r="BF300" s="227">
        <f>IF(N300="snížená",J300,0)</f>
        <v>0</v>
      </c>
      <c r="BG300" s="227">
        <f>IF(N300="zákl. přenesená",J300,0)</f>
        <v>0</v>
      </c>
      <c r="BH300" s="227">
        <f>IF(N300="sníž. přenesená",J300,0)</f>
        <v>0</v>
      </c>
      <c r="BI300" s="227">
        <f>IF(N300="nulová",J300,0)</f>
        <v>0</v>
      </c>
      <c r="BJ300" s="19" t="s">
        <v>81</v>
      </c>
      <c r="BK300" s="227">
        <f>ROUND(I300*H300,2)</f>
        <v>0</v>
      </c>
      <c r="BL300" s="19" t="s">
        <v>225</v>
      </c>
      <c r="BM300" s="226" t="s">
        <v>525</v>
      </c>
    </row>
    <row r="301" s="2" customFormat="1">
      <c r="A301" s="40"/>
      <c r="B301" s="41"/>
      <c r="C301" s="42"/>
      <c r="D301" s="228" t="s">
        <v>227</v>
      </c>
      <c r="E301" s="42"/>
      <c r="F301" s="229" t="s">
        <v>524</v>
      </c>
      <c r="G301" s="42"/>
      <c r="H301" s="42"/>
      <c r="I301" s="230"/>
      <c r="J301" s="42"/>
      <c r="K301" s="42"/>
      <c r="L301" s="46"/>
      <c r="M301" s="231"/>
      <c r="N301" s="232"/>
      <c r="O301" s="86"/>
      <c r="P301" s="86"/>
      <c r="Q301" s="86"/>
      <c r="R301" s="86"/>
      <c r="S301" s="86"/>
      <c r="T301" s="87"/>
      <c r="U301" s="40"/>
      <c r="V301" s="40"/>
      <c r="W301" s="40"/>
      <c r="X301" s="40"/>
      <c r="Y301" s="40"/>
      <c r="Z301" s="40"/>
      <c r="AA301" s="40"/>
      <c r="AB301" s="40"/>
      <c r="AC301" s="40"/>
      <c r="AD301" s="40"/>
      <c r="AE301" s="40"/>
      <c r="AT301" s="19" t="s">
        <v>227</v>
      </c>
      <c r="AU301" s="19" t="s">
        <v>83</v>
      </c>
    </row>
    <row r="302" s="13" customFormat="1">
      <c r="A302" s="13"/>
      <c r="B302" s="233"/>
      <c r="C302" s="234"/>
      <c r="D302" s="228" t="s">
        <v>232</v>
      </c>
      <c r="E302" s="235" t="s">
        <v>28</v>
      </c>
      <c r="F302" s="236" t="s">
        <v>526</v>
      </c>
      <c r="G302" s="234"/>
      <c r="H302" s="237">
        <v>5.5380000000000003</v>
      </c>
      <c r="I302" s="238"/>
      <c r="J302" s="234"/>
      <c r="K302" s="234"/>
      <c r="L302" s="239"/>
      <c r="M302" s="240"/>
      <c r="N302" s="241"/>
      <c r="O302" s="241"/>
      <c r="P302" s="241"/>
      <c r="Q302" s="241"/>
      <c r="R302" s="241"/>
      <c r="S302" s="241"/>
      <c r="T302" s="242"/>
      <c r="U302" s="13"/>
      <c r="V302" s="13"/>
      <c r="W302" s="13"/>
      <c r="X302" s="13"/>
      <c r="Y302" s="13"/>
      <c r="Z302" s="13"/>
      <c r="AA302" s="13"/>
      <c r="AB302" s="13"/>
      <c r="AC302" s="13"/>
      <c r="AD302" s="13"/>
      <c r="AE302" s="13"/>
      <c r="AT302" s="243" t="s">
        <v>232</v>
      </c>
      <c r="AU302" s="243" t="s">
        <v>83</v>
      </c>
      <c r="AV302" s="13" t="s">
        <v>83</v>
      </c>
      <c r="AW302" s="13" t="s">
        <v>35</v>
      </c>
      <c r="AX302" s="13" t="s">
        <v>74</v>
      </c>
      <c r="AY302" s="243" t="s">
        <v>218</v>
      </c>
    </row>
    <row r="303" s="13" customFormat="1">
      <c r="A303" s="13"/>
      <c r="B303" s="233"/>
      <c r="C303" s="234"/>
      <c r="D303" s="228" t="s">
        <v>232</v>
      </c>
      <c r="E303" s="235" t="s">
        <v>28</v>
      </c>
      <c r="F303" s="236" t="s">
        <v>527</v>
      </c>
      <c r="G303" s="234"/>
      <c r="H303" s="237">
        <v>6.0919999999999996</v>
      </c>
      <c r="I303" s="238"/>
      <c r="J303" s="234"/>
      <c r="K303" s="234"/>
      <c r="L303" s="239"/>
      <c r="M303" s="240"/>
      <c r="N303" s="241"/>
      <c r="O303" s="241"/>
      <c r="P303" s="241"/>
      <c r="Q303" s="241"/>
      <c r="R303" s="241"/>
      <c r="S303" s="241"/>
      <c r="T303" s="242"/>
      <c r="U303" s="13"/>
      <c r="V303" s="13"/>
      <c r="W303" s="13"/>
      <c r="X303" s="13"/>
      <c r="Y303" s="13"/>
      <c r="Z303" s="13"/>
      <c r="AA303" s="13"/>
      <c r="AB303" s="13"/>
      <c r="AC303" s="13"/>
      <c r="AD303" s="13"/>
      <c r="AE303" s="13"/>
      <c r="AT303" s="243" t="s">
        <v>232</v>
      </c>
      <c r="AU303" s="243" t="s">
        <v>83</v>
      </c>
      <c r="AV303" s="13" t="s">
        <v>83</v>
      </c>
      <c r="AW303" s="13" t="s">
        <v>35</v>
      </c>
      <c r="AX303" s="13" t="s">
        <v>81</v>
      </c>
      <c r="AY303" s="243" t="s">
        <v>218</v>
      </c>
    </row>
    <row r="304" s="2" customFormat="1" ht="14.4" customHeight="1">
      <c r="A304" s="40"/>
      <c r="B304" s="41"/>
      <c r="C304" s="255" t="s">
        <v>528</v>
      </c>
      <c r="D304" s="255" t="s">
        <v>335</v>
      </c>
      <c r="E304" s="256" t="s">
        <v>529</v>
      </c>
      <c r="F304" s="257" t="s">
        <v>530</v>
      </c>
      <c r="G304" s="258" t="s">
        <v>280</v>
      </c>
      <c r="H304" s="259">
        <v>0.59799999999999998</v>
      </c>
      <c r="I304" s="260"/>
      <c r="J304" s="261">
        <f>ROUND(I304*H304,2)</f>
        <v>0</v>
      </c>
      <c r="K304" s="257" t="s">
        <v>224</v>
      </c>
      <c r="L304" s="262"/>
      <c r="M304" s="263" t="s">
        <v>28</v>
      </c>
      <c r="N304" s="264" t="s">
        <v>45</v>
      </c>
      <c r="O304" s="86"/>
      <c r="P304" s="224">
        <f>O304*H304</f>
        <v>0</v>
      </c>
      <c r="Q304" s="224">
        <v>1</v>
      </c>
      <c r="R304" s="224">
        <f>Q304*H304</f>
        <v>0.59799999999999998</v>
      </c>
      <c r="S304" s="224">
        <v>0</v>
      </c>
      <c r="T304" s="225">
        <f>S304*H304</f>
        <v>0</v>
      </c>
      <c r="U304" s="40"/>
      <c r="V304" s="40"/>
      <c r="W304" s="40"/>
      <c r="X304" s="40"/>
      <c r="Y304" s="40"/>
      <c r="Z304" s="40"/>
      <c r="AA304" s="40"/>
      <c r="AB304" s="40"/>
      <c r="AC304" s="40"/>
      <c r="AD304" s="40"/>
      <c r="AE304" s="40"/>
      <c r="AR304" s="226" t="s">
        <v>258</v>
      </c>
      <c r="AT304" s="226" t="s">
        <v>335</v>
      </c>
      <c r="AU304" s="226" t="s">
        <v>83</v>
      </c>
      <c r="AY304" s="19" t="s">
        <v>218</v>
      </c>
      <c r="BE304" s="227">
        <f>IF(N304="základní",J304,0)</f>
        <v>0</v>
      </c>
      <c r="BF304" s="227">
        <f>IF(N304="snížená",J304,0)</f>
        <v>0</v>
      </c>
      <c r="BG304" s="227">
        <f>IF(N304="zákl. přenesená",J304,0)</f>
        <v>0</v>
      </c>
      <c r="BH304" s="227">
        <f>IF(N304="sníž. přenesená",J304,0)</f>
        <v>0</v>
      </c>
      <c r="BI304" s="227">
        <f>IF(N304="nulová",J304,0)</f>
        <v>0</v>
      </c>
      <c r="BJ304" s="19" t="s">
        <v>81</v>
      </c>
      <c r="BK304" s="227">
        <f>ROUND(I304*H304,2)</f>
        <v>0</v>
      </c>
      <c r="BL304" s="19" t="s">
        <v>225</v>
      </c>
      <c r="BM304" s="226" t="s">
        <v>531</v>
      </c>
    </row>
    <row r="305" s="2" customFormat="1">
      <c r="A305" s="40"/>
      <c r="B305" s="41"/>
      <c r="C305" s="42"/>
      <c r="D305" s="228" t="s">
        <v>227</v>
      </c>
      <c r="E305" s="42"/>
      <c r="F305" s="229" t="s">
        <v>530</v>
      </c>
      <c r="G305" s="42"/>
      <c r="H305" s="42"/>
      <c r="I305" s="230"/>
      <c r="J305" s="42"/>
      <c r="K305" s="42"/>
      <c r="L305" s="46"/>
      <c r="M305" s="231"/>
      <c r="N305" s="232"/>
      <c r="O305" s="86"/>
      <c r="P305" s="86"/>
      <c r="Q305" s="86"/>
      <c r="R305" s="86"/>
      <c r="S305" s="86"/>
      <c r="T305" s="87"/>
      <c r="U305" s="40"/>
      <c r="V305" s="40"/>
      <c r="W305" s="40"/>
      <c r="X305" s="40"/>
      <c r="Y305" s="40"/>
      <c r="Z305" s="40"/>
      <c r="AA305" s="40"/>
      <c r="AB305" s="40"/>
      <c r="AC305" s="40"/>
      <c r="AD305" s="40"/>
      <c r="AE305" s="40"/>
      <c r="AT305" s="19" t="s">
        <v>227</v>
      </c>
      <c r="AU305" s="19" t="s">
        <v>83</v>
      </c>
    </row>
    <row r="306" s="13" customFormat="1">
      <c r="A306" s="13"/>
      <c r="B306" s="233"/>
      <c r="C306" s="234"/>
      <c r="D306" s="228" t="s">
        <v>232</v>
      </c>
      <c r="E306" s="235" t="s">
        <v>28</v>
      </c>
      <c r="F306" s="236" t="s">
        <v>532</v>
      </c>
      <c r="G306" s="234"/>
      <c r="H306" s="237">
        <v>0.59799999999999998</v>
      </c>
      <c r="I306" s="238"/>
      <c r="J306" s="234"/>
      <c r="K306" s="234"/>
      <c r="L306" s="239"/>
      <c r="M306" s="240"/>
      <c r="N306" s="241"/>
      <c r="O306" s="241"/>
      <c r="P306" s="241"/>
      <c r="Q306" s="241"/>
      <c r="R306" s="241"/>
      <c r="S306" s="241"/>
      <c r="T306" s="242"/>
      <c r="U306" s="13"/>
      <c r="V306" s="13"/>
      <c r="W306" s="13"/>
      <c r="X306" s="13"/>
      <c r="Y306" s="13"/>
      <c r="Z306" s="13"/>
      <c r="AA306" s="13"/>
      <c r="AB306" s="13"/>
      <c r="AC306" s="13"/>
      <c r="AD306" s="13"/>
      <c r="AE306" s="13"/>
      <c r="AT306" s="243" t="s">
        <v>232</v>
      </c>
      <c r="AU306" s="243" t="s">
        <v>83</v>
      </c>
      <c r="AV306" s="13" t="s">
        <v>83</v>
      </c>
      <c r="AW306" s="13" t="s">
        <v>35</v>
      </c>
      <c r="AX306" s="13" t="s">
        <v>81</v>
      </c>
      <c r="AY306" s="243" t="s">
        <v>218</v>
      </c>
    </row>
    <row r="307" s="2" customFormat="1" ht="14.4" customHeight="1">
      <c r="A307" s="40"/>
      <c r="B307" s="41"/>
      <c r="C307" s="255" t="s">
        <v>533</v>
      </c>
      <c r="D307" s="255" t="s">
        <v>335</v>
      </c>
      <c r="E307" s="256" t="s">
        <v>534</v>
      </c>
      <c r="F307" s="257" t="s">
        <v>535</v>
      </c>
      <c r="G307" s="258" t="s">
        <v>280</v>
      </c>
      <c r="H307" s="259">
        <v>6.0529999999999999</v>
      </c>
      <c r="I307" s="260"/>
      <c r="J307" s="261">
        <f>ROUND(I307*H307,2)</f>
        <v>0</v>
      </c>
      <c r="K307" s="257" t="s">
        <v>224</v>
      </c>
      <c r="L307" s="262"/>
      <c r="M307" s="263" t="s">
        <v>28</v>
      </c>
      <c r="N307" s="264" t="s">
        <v>45</v>
      </c>
      <c r="O307" s="86"/>
      <c r="P307" s="224">
        <f>O307*H307</f>
        <v>0</v>
      </c>
      <c r="Q307" s="224">
        <v>1</v>
      </c>
      <c r="R307" s="224">
        <f>Q307*H307</f>
        <v>6.0529999999999999</v>
      </c>
      <c r="S307" s="224">
        <v>0</v>
      </c>
      <c r="T307" s="225">
        <f>S307*H307</f>
        <v>0</v>
      </c>
      <c r="U307" s="40"/>
      <c r="V307" s="40"/>
      <c r="W307" s="40"/>
      <c r="X307" s="40"/>
      <c r="Y307" s="40"/>
      <c r="Z307" s="40"/>
      <c r="AA307" s="40"/>
      <c r="AB307" s="40"/>
      <c r="AC307" s="40"/>
      <c r="AD307" s="40"/>
      <c r="AE307" s="40"/>
      <c r="AR307" s="226" t="s">
        <v>258</v>
      </c>
      <c r="AT307" s="226" t="s">
        <v>335</v>
      </c>
      <c r="AU307" s="226" t="s">
        <v>83</v>
      </c>
      <c r="AY307" s="19" t="s">
        <v>218</v>
      </c>
      <c r="BE307" s="227">
        <f>IF(N307="základní",J307,0)</f>
        <v>0</v>
      </c>
      <c r="BF307" s="227">
        <f>IF(N307="snížená",J307,0)</f>
        <v>0</v>
      </c>
      <c r="BG307" s="227">
        <f>IF(N307="zákl. přenesená",J307,0)</f>
        <v>0</v>
      </c>
      <c r="BH307" s="227">
        <f>IF(N307="sníž. přenesená",J307,0)</f>
        <v>0</v>
      </c>
      <c r="BI307" s="227">
        <f>IF(N307="nulová",J307,0)</f>
        <v>0</v>
      </c>
      <c r="BJ307" s="19" t="s">
        <v>81</v>
      </c>
      <c r="BK307" s="227">
        <f>ROUND(I307*H307,2)</f>
        <v>0</v>
      </c>
      <c r="BL307" s="19" t="s">
        <v>225</v>
      </c>
      <c r="BM307" s="226" t="s">
        <v>536</v>
      </c>
    </row>
    <row r="308" s="2" customFormat="1">
      <c r="A308" s="40"/>
      <c r="B308" s="41"/>
      <c r="C308" s="42"/>
      <c r="D308" s="228" t="s">
        <v>227</v>
      </c>
      <c r="E308" s="42"/>
      <c r="F308" s="229" t="s">
        <v>535</v>
      </c>
      <c r="G308" s="42"/>
      <c r="H308" s="42"/>
      <c r="I308" s="230"/>
      <c r="J308" s="42"/>
      <c r="K308" s="42"/>
      <c r="L308" s="46"/>
      <c r="M308" s="231"/>
      <c r="N308" s="232"/>
      <c r="O308" s="86"/>
      <c r="P308" s="86"/>
      <c r="Q308" s="86"/>
      <c r="R308" s="86"/>
      <c r="S308" s="86"/>
      <c r="T308" s="87"/>
      <c r="U308" s="40"/>
      <c r="V308" s="40"/>
      <c r="W308" s="40"/>
      <c r="X308" s="40"/>
      <c r="Y308" s="40"/>
      <c r="Z308" s="40"/>
      <c r="AA308" s="40"/>
      <c r="AB308" s="40"/>
      <c r="AC308" s="40"/>
      <c r="AD308" s="40"/>
      <c r="AE308" s="40"/>
      <c r="AT308" s="19" t="s">
        <v>227</v>
      </c>
      <c r="AU308" s="19" t="s">
        <v>83</v>
      </c>
    </row>
    <row r="309" s="13" customFormat="1">
      <c r="A309" s="13"/>
      <c r="B309" s="233"/>
      <c r="C309" s="234"/>
      <c r="D309" s="228" t="s">
        <v>232</v>
      </c>
      <c r="E309" s="235" t="s">
        <v>28</v>
      </c>
      <c r="F309" s="236" t="s">
        <v>537</v>
      </c>
      <c r="G309" s="234"/>
      <c r="H309" s="237">
        <v>6.0529999999999999</v>
      </c>
      <c r="I309" s="238"/>
      <c r="J309" s="234"/>
      <c r="K309" s="234"/>
      <c r="L309" s="239"/>
      <c r="M309" s="240"/>
      <c r="N309" s="241"/>
      <c r="O309" s="241"/>
      <c r="P309" s="241"/>
      <c r="Q309" s="241"/>
      <c r="R309" s="241"/>
      <c r="S309" s="241"/>
      <c r="T309" s="242"/>
      <c r="U309" s="13"/>
      <c r="V309" s="13"/>
      <c r="W309" s="13"/>
      <c r="X309" s="13"/>
      <c r="Y309" s="13"/>
      <c r="Z309" s="13"/>
      <c r="AA309" s="13"/>
      <c r="AB309" s="13"/>
      <c r="AC309" s="13"/>
      <c r="AD309" s="13"/>
      <c r="AE309" s="13"/>
      <c r="AT309" s="243" t="s">
        <v>232</v>
      </c>
      <c r="AU309" s="243" t="s">
        <v>83</v>
      </c>
      <c r="AV309" s="13" t="s">
        <v>83</v>
      </c>
      <c r="AW309" s="13" t="s">
        <v>35</v>
      </c>
      <c r="AX309" s="13" t="s">
        <v>81</v>
      </c>
      <c r="AY309" s="243" t="s">
        <v>218</v>
      </c>
    </row>
    <row r="310" s="2" customFormat="1" ht="14.4" customHeight="1">
      <c r="A310" s="40"/>
      <c r="B310" s="41"/>
      <c r="C310" s="255" t="s">
        <v>538</v>
      </c>
      <c r="D310" s="255" t="s">
        <v>335</v>
      </c>
      <c r="E310" s="256" t="s">
        <v>539</v>
      </c>
      <c r="F310" s="257" t="s">
        <v>540</v>
      </c>
      <c r="G310" s="258" t="s">
        <v>280</v>
      </c>
      <c r="H310" s="259">
        <v>3.423</v>
      </c>
      <c r="I310" s="260"/>
      <c r="J310" s="261">
        <f>ROUND(I310*H310,2)</f>
        <v>0</v>
      </c>
      <c r="K310" s="257" t="s">
        <v>224</v>
      </c>
      <c r="L310" s="262"/>
      <c r="M310" s="263" t="s">
        <v>28</v>
      </c>
      <c r="N310" s="264" t="s">
        <v>45</v>
      </c>
      <c r="O310" s="86"/>
      <c r="P310" s="224">
        <f>O310*H310</f>
        <v>0</v>
      </c>
      <c r="Q310" s="224">
        <v>1</v>
      </c>
      <c r="R310" s="224">
        <f>Q310*H310</f>
        <v>3.423</v>
      </c>
      <c r="S310" s="224">
        <v>0</v>
      </c>
      <c r="T310" s="225">
        <f>S310*H310</f>
        <v>0</v>
      </c>
      <c r="U310" s="40"/>
      <c r="V310" s="40"/>
      <c r="W310" s="40"/>
      <c r="X310" s="40"/>
      <c r="Y310" s="40"/>
      <c r="Z310" s="40"/>
      <c r="AA310" s="40"/>
      <c r="AB310" s="40"/>
      <c r="AC310" s="40"/>
      <c r="AD310" s="40"/>
      <c r="AE310" s="40"/>
      <c r="AR310" s="226" t="s">
        <v>258</v>
      </c>
      <c r="AT310" s="226" t="s">
        <v>335</v>
      </c>
      <c r="AU310" s="226" t="s">
        <v>83</v>
      </c>
      <c r="AY310" s="19" t="s">
        <v>218</v>
      </c>
      <c r="BE310" s="227">
        <f>IF(N310="základní",J310,0)</f>
        <v>0</v>
      </c>
      <c r="BF310" s="227">
        <f>IF(N310="snížená",J310,0)</f>
        <v>0</v>
      </c>
      <c r="BG310" s="227">
        <f>IF(N310="zákl. přenesená",J310,0)</f>
        <v>0</v>
      </c>
      <c r="BH310" s="227">
        <f>IF(N310="sníž. přenesená",J310,0)</f>
        <v>0</v>
      </c>
      <c r="BI310" s="227">
        <f>IF(N310="nulová",J310,0)</f>
        <v>0</v>
      </c>
      <c r="BJ310" s="19" t="s">
        <v>81</v>
      </c>
      <c r="BK310" s="227">
        <f>ROUND(I310*H310,2)</f>
        <v>0</v>
      </c>
      <c r="BL310" s="19" t="s">
        <v>225</v>
      </c>
      <c r="BM310" s="226" t="s">
        <v>541</v>
      </c>
    </row>
    <row r="311" s="2" customFormat="1">
      <c r="A311" s="40"/>
      <c r="B311" s="41"/>
      <c r="C311" s="42"/>
      <c r="D311" s="228" t="s">
        <v>227</v>
      </c>
      <c r="E311" s="42"/>
      <c r="F311" s="229" t="s">
        <v>540</v>
      </c>
      <c r="G311" s="42"/>
      <c r="H311" s="42"/>
      <c r="I311" s="230"/>
      <c r="J311" s="42"/>
      <c r="K311" s="42"/>
      <c r="L311" s="46"/>
      <c r="M311" s="231"/>
      <c r="N311" s="232"/>
      <c r="O311" s="86"/>
      <c r="P311" s="86"/>
      <c r="Q311" s="86"/>
      <c r="R311" s="86"/>
      <c r="S311" s="86"/>
      <c r="T311" s="87"/>
      <c r="U311" s="40"/>
      <c r="V311" s="40"/>
      <c r="W311" s="40"/>
      <c r="X311" s="40"/>
      <c r="Y311" s="40"/>
      <c r="Z311" s="40"/>
      <c r="AA311" s="40"/>
      <c r="AB311" s="40"/>
      <c r="AC311" s="40"/>
      <c r="AD311" s="40"/>
      <c r="AE311" s="40"/>
      <c r="AT311" s="19" t="s">
        <v>227</v>
      </c>
      <c r="AU311" s="19" t="s">
        <v>83</v>
      </c>
    </row>
    <row r="312" s="13" customFormat="1">
      <c r="A312" s="13"/>
      <c r="B312" s="233"/>
      <c r="C312" s="234"/>
      <c r="D312" s="228" t="s">
        <v>232</v>
      </c>
      <c r="E312" s="235" t="s">
        <v>28</v>
      </c>
      <c r="F312" s="236" t="s">
        <v>542</v>
      </c>
      <c r="G312" s="234"/>
      <c r="H312" s="237">
        <v>3.423</v>
      </c>
      <c r="I312" s="238"/>
      <c r="J312" s="234"/>
      <c r="K312" s="234"/>
      <c r="L312" s="239"/>
      <c r="M312" s="240"/>
      <c r="N312" s="241"/>
      <c r="O312" s="241"/>
      <c r="P312" s="241"/>
      <c r="Q312" s="241"/>
      <c r="R312" s="241"/>
      <c r="S312" s="241"/>
      <c r="T312" s="242"/>
      <c r="U312" s="13"/>
      <c r="V312" s="13"/>
      <c r="W312" s="13"/>
      <c r="X312" s="13"/>
      <c r="Y312" s="13"/>
      <c r="Z312" s="13"/>
      <c r="AA312" s="13"/>
      <c r="AB312" s="13"/>
      <c r="AC312" s="13"/>
      <c r="AD312" s="13"/>
      <c r="AE312" s="13"/>
      <c r="AT312" s="243" t="s">
        <v>232</v>
      </c>
      <c r="AU312" s="243" t="s">
        <v>83</v>
      </c>
      <c r="AV312" s="13" t="s">
        <v>83</v>
      </c>
      <c r="AW312" s="13" t="s">
        <v>35</v>
      </c>
      <c r="AX312" s="13" t="s">
        <v>81</v>
      </c>
      <c r="AY312" s="243" t="s">
        <v>218</v>
      </c>
    </row>
    <row r="313" s="2" customFormat="1" ht="37.8" customHeight="1">
      <c r="A313" s="40"/>
      <c r="B313" s="41"/>
      <c r="C313" s="215" t="s">
        <v>543</v>
      </c>
      <c r="D313" s="215" t="s">
        <v>220</v>
      </c>
      <c r="E313" s="216" t="s">
        <v>544</v>
      </c>
      <c r="F313" s="217" t="s">
        <v>545</v>
      </c>
      <c r="G313" s="218" t="s">
        <v>230</v>
      </c>
      <c r="H313" s="219">
        <v>10.257</v>
      </c>
      <c r="I313" s="220"/>
      <c r="J313" s="221">
        <f>ROUND(I313*H313,2)</f>
        <v>0</v>
      </c>
      <c r="K313" s="217" t="s">
        <v>224</v>
      </c>
      <c r="L313" s="46"/>
      <c r="M313" s="222" t="s">
        <v>28</v>
      </c>
      <c r="N313" s="223" t="s">
        <v>45</v>
      </c>
      <c r="O313" s="86"/>
      <c r="P313" s="224">
        <f>O313*H313</f>
        <v>0</v>
      </c>
      <c r="Q313" s="224">
        <v>2.4533700000000001</v>
      </c>
      <c r="R313" s="224">
        <f>Q313*H313</f>
        <v>25.16421609</v>
      </c>
      <c r="S313" s="224">
        <v>0</v>
      </c>
      <c r="T313" s="225">
        <f>S313*H313</f>
        <v>0</v>
      </c>
      <c r="U313" s="40"/>
      <c r="V313" s="40"/>
      <c r="W313" s="40"/>
      <c r="X313" s="40"/>
      <c r="Y313" s="40"/>
      <c r="Z313" s="40"/>
      <c r="AA313" s="40"/>
      <c r="AB313" s="40"/>
      <c r="AC313" s="40"/>
      <c r="AD313" s="40"/>
      <c r="AE313" s="40"/>
      <c r="AR313" s="226" t="s">
        <v>225</v>
      </c>
      <c r="AT313" s="226" t="s">
        <v>220</v>
      </c>
      <c r="AU313" s="226" t="s">
        <v>83</v>
      </c>
      <c r="AY313" s="19" t="s">
        <v>218</v>
      </c>
      <c r="BE313" s="227">
        <f>IF(N313="základní",J313,0)</f>
        <v>0</v>
      </c>
      <c r="BF313" s="227">
        <f>IF(N313="snížená",J313,0)</f>
        <v>0</v>
      </c>
      <c r="BG313" s="227">
        <f>IF(N313="zákl. přenesená",J313,0)</f>
        <v>0</v>
      </c>
      <c r="BH313" s="227">
        <f>IF(N313="sníž. přenesená",J313,0)</f>
        <v>0</v>
      </c>
      <c r="BI313" s="227">
        <f>IF(N313="nulová",J313,0)</f>
        <v>0</v>
      </c>
      <c r="BJ313" s="19" t="s">
        <v>81</v>
      </c>
      <c r="BK313" s="227">
        <f>ROUND(I313*H313,2)</f>
        <v>0</v>
      </c>
      <c r="BL313" s="19" t="s">
        <v>225</v>
      </c>
      <c r="BM313" s="226" t="s">
        <v>546</v>
      </c>
    </row>
    <row r="314" s="2" customFormat="1">
      <c r="A314" s="40"/>
      <c r="B314" s="41"/>
      <c r="C314" s="42"/>
      <c r="D314" s="228" t="s">
        <v>227</v>
      </c>
      <c r="E314" s="42"/>
      <c r="F314" s="229" t="s">
        <v>545</v>
      </c>
      <c r="G314" s="42"/>
      <c r="H314" s="42"/>
      <c r="I314" s="230"/>
      <c r="J314" s="42"/>
      <c r="K314" s="42"/>
      <c r="L314" s="46"/>
      <c r="M314" s="231"/>
      <c r="N314" s="232"/>
      <c r="O314" s="86"/>
      <c r="P314" s="86"/>
      <c r="Q314" s="86"/>
      <c r="R314" s="86"/>
      <c r="S314" s="86"/>
      <c r="T314" s="87"/>
      <c r="U314" s="40"/>
      <c r="V314" s="40"/>
      <c r="W314" s="40"/>
      <c r="X314" s="40"/>
      <c r="Y314" s="40"/>
      <c r="Z314" s="40"/>
      <c r="AA314" s="40"/>
      <c r="AB314" s="40"/>
      <c r="AC314" s="40"/>
      <c r="AD314" s="40"/>
      <c r="AE314" s="40"/>
      <c r="AT314" s="19" t="s">
        <v>227</v>
      </c>
      <c r="AU314" s="19" t="s">
        <v>83</v>
      </c>
    </row>
    <row r="315" s="13" customFormat="1">
      <c r="A315" s="13"/>
      <c r="B315" s="233"/>
      <c r="C315" s="234"/>
      <c r="D315" s="228" t="s">
        <v>232</v>
      </c>
      <c r="E315" s="235" t="s">
        <v>28</v>
      </c>
      <c r="F315" s="236" t="s">
        <v>547</v>
      </c>
      <c r="G315" s="234"/>
      <c r="H315" s="237">
        <v>3.6030000000000002</v>
      </c>
      <c r="I315" s="238"/>
      <c r="J315" s="234"/>
      <c r="K315" s="234"/>
      <c r="L315" s="239"/>
      <c r="M315" s="240"/>
      <c r="N315" s="241"/>
      <c r="O315" s="241"/>
      <c r="P315" s="241"/>
      <c r="Q315" s="241"/>
      <c r="R315" s="241"/>
      <c r="S315" s="241"/>
      <c r="T315" s="242"/>
      <c r="U315" s="13"/>
      <c r="V315" s="13"/>
      <c r="W315" s="13"/>
      <c r="X315" s="13"/>
      <c r="Y315" s="13"/>
      <c r="Z315" s="13"/>
      <c r="AA315" s="13"/>
      <c r="AB315" s="13"/>
      <c r="AC315" s="13"/>
      <c r="AD315" s="13"/>
      <c r="AE315" s="13"/>
      <c r="AT315" s="243" t="s">
        <v>232</v>
      </c>
      <c r="AU315" s="243" t="s">
        <v>83</v>
      </c>
      <c r="AV315" s="13" t="s">
        <v>83</v>
      </c>
      <c r="AW315" s="13" t="s">
        <v>35</v>
      </c>
      <c r="AX315" s="13" t="s">
        <v>74</v>
      </c>
      <c r="AY315" s="243" t="s">
        <v>218</v>
      </c>
    </row>
    <row r="316" s="13" customFormat="1">
      <c r="A316" s="13"/>
      <c r="B316" s="233"/>
      <c r="C316" s="234"/>
      <c r="D316" s="228" t="s">
        <v>232</v>
      </c>
      <c r="E316" s="235" t="s">
        <v>28</v>
      </c>
      <c r="F316" s="236" t="s">
        <v>548</v>
      </c>
      <c r="G316" s="234"/>
      <c r="H316" s="237">
        <v>3.234</v>
      </c>
      <c r="I316" s="238"/>
      <c r="J316" s="234"/>
      <c r="K316" s="234"/>
      <c r="L316" s="239"/>
      <c r="M316" s="240"/>
      <c r="N316" s="241"/>
      <c r="O316" s="241"/>
      <c r="P316" s="241"/>
      <c r="Q316" s="241"/>
      <c r="R316" s="241"/>
      <c r="S316" s="241"/>
      <c r="T316" s="242"/>
      <c r="U316" s="13"/>
      <c r="V316" s="13"/>
      <c r="W316" s="13"/>
      <c r="X316" s="13"/>
      <c r="Y316" s="13"/>
      <c r="Z316" s="13"/>
      <c r="AA316" s="13"/>
      <c r="AB316" s="13"/>
      <c r="AC316" s="13"/>
      <c r="AD316" s="13"/>
      <c r="AE316" s="13"/>
      <c r="AT316" s="243" t="s">
        <v>232</v>
      </c>
      <c r="AU316" s="243" t="s">
        <v>83</v>
      </c>
      <c r="AV316" s="13" t="s">
        <v>83</v>
      </c>
      <c r="AW316" s="13" t="s">
        <v>35</v>
      </c>
      <c r="AX316" s="13" t="s">
        <v>74</v>
      </c>
      <c r="AY316" s="243" t="s">
        <v>218</v>
      </c>
    </row>
    <row r="317" s="13" customFormat="1">
      <c r="A317" s="13"/>
      <c r="B317" s="233"/>
      <c r="C317" s="234"/>
      <c r="D317" s="228" t="s">
        <v>232</v>
      </c>
      <c r="E317" s="235" t="s">
        <v>28</v>
      </c>
      <c r="F317" s="236" t="s">
        <v>549</v>
      </c>
      <c r="G317" s="234"/>
      <c r="H317" s="237">
        <v>3.4199999999999999</v>
      </c>
      <c r="I317" s="238"/>
      <c r="J317" s="234"/>
      <c r="K317" s="234"/>
      <c r="L317" s="239"/>
      <c r="M317" s="240"/>
      <c r="N317" s="241"/>
      <c r="O317" s="241"/>
      <c r="P317" s="241"/>
      <c r="Q317" s="241"/>
      <c r="R317" s="241"/>
      <c r="S317" s="241"/>
      <c r="T317" s="242"/>
      <c r="U317" s="13"/>
      <c r="V317" s="13"/>
      <c r="W317" s="13"/>
      <c r="X317" s="13"/>
      <c r="Y317" s="13"/>
      <c r="Z317" s="13"/>
      <c r="AA317" s="13"/>
      <c r="AB317" s="13"/>
      <c r="AC317" s="13"/>
      <c r="AD317" s="13"/>
      <c r="AE317" s="13"/>
      <c r="AT317" s="243" t="s">
        <v>232</v>
      </c>
      <c r="AU317" s="243" t="s">
        <v>83</v>
      </c>
      <c r="AV317" s="13" t="s">
        <v>83</v>
      </c>
      <c r="AW317" s="13" t="s">
        <v>35</v>
      </c>
      <c r="AX317" s="13" t="s">
        <v>74</v>
      </c>
      <c r="AY317" s="243" t="s">
        <v>218</v>
      </c>
    </row>
    <row r="318" s="14" customFormat="1">
      <c r="A318" s="14"/>
      <c r="B318" s="244"/>
      <c r="C318" s="245"/>
      <c r="D318" s="228" t="s">
        <v>232</v>
      </c>
      <c r="E318" s="246" t="s">
        <v>28</v>
      </c>
      <c r="F318" s="247" t="s">
        <v>248</v>
      </c>
      <c r="G318" s="245"/>
      <c r="H318" s="248">
        <v>10.257</v>
      </c>
      <c r="I318" s="249"/>
      <c r="J318" s="245"/>
      <c r="K318" s="245"/>
      <c r="L318" s="250"/>
      <c r="M318" s="251"/>
      <c r="N318" s="252"/>
      <c r="O318" s="252"/>
      <c r="P318" s="252"/>
      <c r="Q318" s="252"/>
      <c r="R318" s="252"/>
      <c r="S318" s="252"/>
      <c r="T318" s="253"/>
      <c r="U318" s="14"/>
      <c r="V318" s="14"/>
      <c r="W318" s="14"/>
      <c r="X318" s="14"/>
      <c r="Y318" s="14"/>
      <c r="Z318" s="14"/>
      <c r="AA318" s="14"/>
      <c r="AB318" s="14"/>
      <c r="AC318" s="14"/>
      <c r="AD318" s="14"/>
      <c r="AE318" s="14"/>
      <c r="AT318" s="254" t="s">
        <v>232</v>
      </c>
      <c r="AU318" s="254" t="s">
        <v>83</v>
      </c>
      <c r="AV318" s="14" t="s">
        <v>225</v>
      </c>
      <c r="AW318" s="14" t="s">
        <v>35</v>
      </c>
      <c r="AX318" s="14" t="s">
        <v>81</v>
      </c>
      <c r="AY318" s="254" t="s">
        <v>218</v>
      </c>
    </row>
    <row r="319" s="2" customFormat="1" ht="37.8" customHeight="1">
      <c r="A319" s="40"/>
      <c r="B319" s="41"/>
      <c r="C319" s="215" t="s">
        <v>550</v>
      </c>
      <c r="D319" s="215" t="s">
        <v>220</v>
      </c>
      <c r="E319" s="216" t="s">
        <v>551</v>
      </c>
      <c r="F319" s="217" t="s">
        <v>552</v>
      </c>
      <c r="G319" s="218" t="s">
        <v>280</v>
      </c>
      <c r="H319" s="219">
        <v>1.026</v>
      </c>
      <c r="I319" s="220"/>
      <c r="J319" s="221">
        <f>ROUND(I319*H319,2)</f>
        <v>0</v>
      </c>
      <c r="K319" s="217" t="s">
        <v>224</v>
      </c>
      <c r="L319" s="46"/>
      <c r="M319" s="222" t="s">
        <v>28</v>
      </c>
      <c r="N319" s="223" t="s">
        <v>45</v>
      </c>
      <c r="O319" s="86"/>
      <c r="P319" s="224">
        <f>O319*H319</f>
        <v>0</v>
      </c>
      <c r="Q319" s="224">
        <v>1.0492699999999999</v>
      </c>
      <c r="R319" s="224">
        <f>Q319*H319</f>
        <v>1.0765510199999999</v>
      </c>
      <c r="S319" s="224">
        <v>0</v>
      </c>
      <c r="T319" s="225">
        <f>S319*H319</f>
        <v>0</v>
      </c>
      <c r="U319" s="40"/>
      <c r="V319" s="40"/>
      <c r="W319" s="40"/>
      <c r="X319" s="40"/>
      <c r="Y319" s="40"/>
      <c r="Z319" s="40"/>
      <c r="AA319" s="40"/>
      <c r="AB319" s="40"/>
      <c r="AC319" s="40"/>
      <c r="AD319" s="40"/>
      <c r="AE319" s="40"/>
      <c r="AR319" s="226" t="s">
        <v>225</v>
      </c>
      <c r="AT319" s="226" t="s">
        <v>220</v>
      </c>
      <c r="AU319" s="226" t="s">
        <v>83</v>
      </c>
      <c r="AY319" s="19" t="s">
        <v>218</v>
      </c>
      <c r="BE319" s="227">
        <f>IF(N319="základní",J319,0)</f>
        <v>0</v>
      </c>
      <c r="BF319" s="227">
        <f>IF(N319="snížená",J319,0)</f>
        <v>0</v>
      </c>
      <c r="BG319" s="227">
        <f>IF(N319="zákl. přenesená",J319,0)</f>
        <v>0</v>
      </c>
      <c r="BH319" s="227">
        <f>IF(N319="sníž. přenesená",J319,0)</f>
        <v>0</v>
      </c>
      <c r="BI319" s="227">
        <f>IF(N319="nulová",J319,0)</f>
        <v>0</v>
      </c>
      <c r="BJ319" s="19" t="s">
        <v>81</v>
      </c>
      <c r="BK319" s="227">
        <f>ROUND(I319*H319,2)</f>
        <v>0</v>
      </c>
      <c r="BL319" s="19" t="s">
        <v>225</v>
      </c>
      <c r="BM319" s="226" t="s">
        <v>553</v>
      </c>
    </row>
    <row r="320" s="2" customFormat="1">
      <c r="A320" s="40"/>
      <c r="B320" s="41"/>
      <c r="C320" s="42"/>
      <c r="D320" s="228" t="s">
        <v>227</v>
      </c>
      <c r="E320" s="42"/>
      <c r="F320" s="229" t="s">
        <v>552</v>
      </c>
      <c r="G320" s="42"/>
      <c r="H320" s="42"/>
      <c r="I320" s="230"/>
      <c r="J320" s="42"/>
      <c r="K320" s="42"/>
      <c r="L320" s="46"/>
      <c r="M320" s="231"/>
      <c r="N320" s="232"/>
      <c r="O320" s="86"/>
      <c r="P320" s="86"/>
      <c r="Q320" s="86"/>
      <c r="R320" s="86"/>
      <c r="S320" s="86"/>
      <c r="T320" s="87"/>
      <c r="U320" s="40"/>
      <c r="V320" s="40"/>
      <c r="W320" s="40"/>
      <c r="X320" s="40"/>
      <c r="Y320" s="40"/>
      <c r="Z320" s="40"/>
      <c r="AA320" s="40"/>
      <c r="AB320" s="40"/>
      <c r="AC320" s="40"/>
      <c r="AD320" s="40"/>
      <c r="AE320" s="40"/>
      <c r="AT320" s="19" t="s">
        <v>227</v>
      </c>
      <c r="AU320" s="19" t="s">
        <v>83</v>
      </c>
    </row>
    <row r="321" s="13" customFormat="1">
      <c r="A321" s="13"/>
      <c r="B321" s="233"/>
      <c r="C321" s="234"/>
      <c r="D321" s="228" t="s">
        <v>232</v>
      </c>
      <c r="E321" s="235" t="s">
        <v>28</v>
      </c>
      <c r="F321" s="236" t="s">
        <v>554</v>
      </c>
      <c r="G321" s="234"/>
      <c r="H321" s="237">
        <v>1.026</v>
      </c>
      <c r="I321" s="238"/>
      <c r="J321" s="234"/>
      <c r="K321" s="234"/>
      <c r="L321" s="239"/>
      <c r="M321" s="240"/>
      <c r="N321" s="241"/>
      <c r="O321" s="241"/>
      <c r="P321" s="241"/>
      <c r="Q321" s="241"/>
      <c r="R321" s="241"/>
      <c r="S321" s="241"/>
      <c r="T321" s="242"/>
      <c r="U321" s="13"/>
      <c r="V321" s="13"/>
      <c r="W321" s="13"/>
      <c r="X321" s="13"/>
      <c r="Y321" s="13"/>
      <c r="Z321" s="13"/>
      <c r="AA321" s="13"/>
      <c r="AB321" s="13"/>
      <c r="AC321" s="13"/>
      <c r="AD321" s="13"/>
      <c r="AE321" s="13"/>
      <c r="AT321" s="243" t="s">
        <v>232</v>
      </c>
      <c r="AU321" s="243" t="s">
        <v>83</v>
      </c>
      <c r="AV321" s="13" t="s">
        <v>83</v>
      </c>
      <c r="AW321" s="13" t="s">
        <v>35</v>
      </c>
      <c r="AX321" s="13" t="s">
        <v>81</v>
      </c>
      <c r="AY321" s="243" t="s">
        <v>218</v>
      </c>
    </row>
    <row r="322" s="2" customFormat="1" ht="37.8" customHeight="1">
      <c r="A322" s="40"/>
      <c r="B322" s="41"/>
      <c r="C322" s="215" t="s">
        <v>555</v>
      </c>
      <c r="D322" s="215" t="s">
        <v>220</v>
      </c>
      <c r="E322" s="216" t="s">
        <v>556</v>
      </c>
      <c r="F322" s="217" t="s">
        <v>557</v>
      </c>
      <c r="G322" s="218" t="s">
        <v>223</v>
      </c>
      <c r="H322" s="219">
        <v>61.463000000000001</v>
      </c>
      <c r="I322" s="220"/>
      <c r="J322" s="221">
        <f>ROUND(I322*H322,2)</f>
        <v>0</v>
      </c>
      <c r="K322" s="217" t="s">
        <v>224</v>
      </c>
      <c r="L322" s="46"/>
      <c r="M322" s="222" t="s">
        <v>28</v>
      </c>
      <c r="N322" s="223" t="s">
        <v>45</v>
      </c>
      <c r="O322" s="86"/>
      <c r="P322" s="224">
        <f>O322*H322</f>
        <v>0</v>
      </c>
      <c r="Q322" s="224">
        <v>0.01282</v>
      </c>
      <c r="R322" s="224">
        <f>Q322*H322</f>
        <v>0.78795565999999995</v>
      </c>
      <c r="S322" s="224">
        <v>0</v>
      </c>
      <c r="T322" s="225">
        <f>S322*H322</f>
        <v>0</v>
      </c>
      <c r="U322" s="40"/>
      <c r="V322" s="40"/>
      <c r="W322" s="40"/>
      <c r="X322" s="40"/>
      <c r="Y322" s="40"/>
      <c r="Z322" s="40"/>
      <c r="AA322" s="40"/>
      <c r="AB322" s="40"/>
      <c r="AC322" s="40"/>
      <c r="AD322" s="40"/>
      <c r="AE322" s="40"/>
      <c r="AR322" s="226" t="s">
        <v>225</v>
      </c>
      <c r="AT322" s="226" t="s">
        <v>220</v>
      </c>
      <c r="AU322" s="226" t="s">
        <v>83</v>
      </c>
      <c r="AY322" s="19" t="s">
        <v>218</v>
      </c>
      <c r="BE322" s="227">
        <f>IF(N322="základní",J322,0)</f>
        <v>0</v>
      </c>
      <c r="BF322" s="227">
        <f>IF(N322="snížená",J322,0)</f>
        <v>0</v>
      </c>
      <c r="BG322" s="227">
        <f>IF(N322="zákl. přenesená",J322,0)</f>
        <v>0</v>
      </c>
      <c r="BH322" s="227">
        <f>IF(N322="sníž. přenesená",J322,0)</f>
        <v>0</v>
      </c>
      <c r="BI322" s="227">
        <f>IF(N322="nulová",J322,0)</f>
        <v>0</v>
      </c>
      <c r="BJ322" s="19" t="s">
        <v>81</v>
      </c>
      <c r="BK322" s="227">
        <f>ROUND(I322*H322,2)</f>
        <v>0</v>
      </c>
      <c r="BL322" s="19" t="s">
        <v>225</v>
      </c>
      <c r="BM322" s="226" t="s">
        <v>558</v>
      </c>
    </row>
    <row r="323" s="2" customFormat="1">
      <c r="A323" s="40"/>
      <c r="B323" s="41"/>
      <c r="C323" s="42"/>
      <c r="D323" s="228" t="s">
        <v>227</v>
      </c>
      <c r="E323" s="42"/>
      <c r="F323" s="229" t="s">
        <v>557</v>
      </c>
      <c r="G323" s="42"/>
      <c r="H323" s="42"/>
      <c r="I323" s="230"/>
      <c r="J323" s="42"/>
      <c r="K323" s="42"/>
      <c r="L323" s="46"/>
      <c r="M323" s="231"/>
      <c r="N323" s="232"/>
      <c r="O323" s="86"/>
      <c r="P323" s="86"/>
      <c r="Q323" s="86"/>
      <c r="R323" s="86"/>
      <c r="S323" s="86"/>
      <c r="T323" s="87"/>
      <c r="U323" s="40"/>
      <c r="V323" s="40"/>
      <c r="W323" s="40"/>
      <c r="X323" s="40"/>
      <c r="Y323" s="40"/>
      <c r="Z323" s="40"/>
      <c r="AA323" s="40"/>
      <c r="AB323" s="40"/>
      <c r="AC323" s="40"/>
      <c r="AD323" s="40"/>
      <c r="AE323" s="40"/>
      <c r="AT323" s="19" t="s">
        <v>227</v>
      </c>
      <c r="AU323" s="19" t="s">
        <v>83</v>
      </c>
    </row>
    <row r="324" s="13" customFormat="1">
      <c r="A324" s="13"/>
      <c r="B324" s="233"/>
      <c r="C324" s="234"/>
      <c r="D324" s="228" t="s">
        <v>232</v>
      </c>
      <c r="E324" s="235" t="s">
        <v>28</v>
      </c>
      <c r="F324" s="236" t="s">
        <v>559</v>
      </c>
      <c r="G324" s="234"/>
      <c r="H324" s="237">
        <v>61.463000000000001</v>
      </c>
      <c r="I324" s="238"/>
      <c r="J324" s="234"/>
      <c r="K324" s="234"/>
      <c r="L324" s="239"/>
      <c r="M324" s="240"/>
      <c r="N324" s="241"/>
      <c r="O324" s="241"/>
      <c r="P324" s="241"/>
      <c r="Q324" s="241"/>
      <c r="R324" s="241"/>
      <c r="S324" s="241"/>
      <c r="T324" s="242"/>
      <c r="U324" s="13"/>
      <c r="V324" s="13"/>
      <c r="W324" s="13"/>
      <c r="X324" s="13"/>
      <c r="Y324" s="13"/>
      <c r="Z324" s="13"/>
      <c r="AA324" s="13"/>
      <c r="AB324" s="13"/>
      <c r="AC324" s="13"/>
      <c r="AD324" s="13"/>
      <c r="AE324" s="13"/>
      <c r="AT324" s="243" t="s">
        <v>232</v>
      </c>
      <c r="AU324" s="243" t="s">
        <v>83</v>
      </c>
      <c r="AV324" s="13" t="s">
        <v>83</v>
      </c>
      <c r="AW324" s="13" t="s">
        <v>35</v>
      </c>
      <c r="AX324" s="13" t="s">
        <v>81</v>
      </c>
      <c r="AY324" s="243" t="s">
        <v>218</v>
      </c>
    </row>
    <row r="325" s="2" customFormat="1" ht="37.8" customHeight="1">
      <c r="A325" s="40"/>
      <c r="B325" s="41"/>
      <c r="C325" s="215" t="s">
        <v>560</v>
      </c>
      <c r="D325" s="215" t="s">
        <v>220</v>
      </c>
      <c r="E325" s="216" t="s">
        <v>561</v>
      </c>
      <c r="F325" s="217" t="s">
        <v>562</v>
      </c>
      <c r="G325" s="218" t="s">
        <v>223</v>
      </c>
      <c r="H325" s="219">
        <v>61.463000000000001</v>
      </c>
      <c r="I325" s="220"/>
      <c r="J325" s="221">
        <f>ROUND(I325*H325,2)</f>
        <v>0</v>
      </c>
      <c r="K325" s="217" t="s">
        <v>224</v>
      </c>
      <c r="L325" s="46"/>
      <c r="M325" s="222" t="s">
        <v>28</v>
      </c>
      <c r="N325" s="223" t="s">
        <v>45</v>
      </c>
      <c r="O325" s="86"/>
      <c r="P325" s="224">
        <f>O325*H325</f>
        <v>0</v>
      </c>
      <c r="Q325" s="224">
        <v>0</v>
      </c>
      <c r="R325" s="224">
        <f>Q325*H325</f>
        <v>0</v>
      </c>
      <c r="S325" s="224">
        <v>0</v>
      </c>
      <c r="T325" s="225">
        <f>S325*H325</f>
        <v>0</v>
      </c>
      <c r="U325" s="40"/>
      <c r="V325" s="40"/>
      <c r="W325" s="40"/>
      <c r="X325" s="40"/>
      <c r="Y325" s="40"/>
      <c r="Z325" s="40"/>
      <c r="AA325" s="40"/>
      <c r="AB325" s="40"/>
      <c r="AC325" s="40"/>
      <c r="AD325" s="40"/>
      <c r="AE325" s="40"/>
      <c r="AR325" s="226" t="s">
        <v>225</v>
      </c>
      <c r="AT325" s="226" t="s">
        <v>220</v>
      </c>
      <c r="AU325" s="226" t="s">
        <v>83</v>
      </c>
      <c r="AY325" s="19" t="s">
        <v>218</v>
      </c>
      <c r="BE325" s="227">
        <f>IF(N325="základní",J325,0)</f>
        <v>0</v>
      </c>
      <c r="BF325" s="227">
        <f>IF(N325="snížená",J325,0)</f>
        <v>0</v>
      </c>
      <c r="BG325" s="227">
        <f>IF(N325="zákl. přenesená",J325,0)</f>
        <v>0</v>
      </c>
      <c r="BH325" s="227">
        <f>IF(N325="sníž. přenesená",J325,0)</f>
        <v>0</v>
      </c>
      <c r="BI325" s="227">
        <f>IF(N325="nulová",J325,0)</f>
        <v>0</v>
      </c>
      <c r="BJ325" s="19" t="s">
        <v>81</v>
      </c>
      <c r="BK325" s="227">
        <f>ROUND(I325*H325,2)</f>
        <v>0</v>
      </c>
      <c r="BL325" s="19" t="s">
        <v>225</v>
      </c>
      <c r="BM325" s="226" t="s">
        <v>563</v>
      </c>
    </row>
    <row r="326" s="2" customFormat="1">
      <c r="A326" s="40"/>
      <c r="B326" s="41"/>
      <c r="C326" s="42"/>
      <c r="D326" s="228" t="s">
        <v>227</v>
      </c>
      <c r="E326" s="42"/>
      <c r="F326" s="229" t="s">
        <v>562</v>
      </c>
      <c r="G326" s="42"/>
      <c r="H326" s="42"/>
      <c r="I326" s="230"/>
      <c r="J326" s="42"/>
      <c r="K326" s="42"/>
      <c r="L326" s="46"/>
      <c r="M326" s="231"/>
      <c r="N326" s="232"/>
      <c r="O326" s="86"/>
      <c r="P326" s="86"/>
      <c r="Q326" s="86"/>
      <c r="R326" s="86"/>
      <c r="S326" s="86"/>
      <c r="T326" s="87"/>
      <c r="U326" s="40"/>
      <c r="V326" s="40"/>
      <c r="W326" s="40"/>
      <c r="X326" s="40"/>
      <c r="Y326" s="40"/>
      <c r="Z326" s="40"/>
      <c r="AA326" s="40"/>
      <c r="AB326" s="40"/>
      <c r="AC326" s="40"/>
      <c r="AD326" s="40"/>
      <c r="AE326" s="40"/>
      <c r="AT326" s="19" t="s">
        <v>227</v>
      </c>
      <c r="AU326" s="19" t="s">
        <v>83</v>
      </c>
    </row>
    <row r="327" s="2" customFormat="1" ht="49.05" customHeight="1">
      <c r="A327" s="40"/>
      <c r="B327" s="41"/>
      <c r="C327" s="215" t="s">
        <v>564</v>
      </c>
      <c r="D327" s="215" t="s">
        <v>220</v>
      </c>
      <c r="E327" s="216" t="s">
        <v>565</v>
      </c>
      <c r="F327" s="217" t="s">
        <v>566</v>
      </c>
      <c r="G327" s="218" t="s">
        <v>351</v>
      </c>
      <c r="H327" s="219">
        <v>20.280000000000001</v>
      </c>
      <c r="I327" s="220"/>
      <c r="J327" s="221">
        <f>ROUND(I327*H327,2)</f>
        <v>0</v>
      </c>
      <c r="K327" s="217" t="s">
        <v>224</v>
      </c>
      <c r="L327" s="46"/>
      <c r="M327" s="222" t="s">
        <v>28</v>
      </c>
      <c r="N327" s="223" t="s">
        <v>45</v>
      </c>
      <c r="O327" s="86"/>
      <c r="P327" s="224">
        <f>O327*H327</f>
        <v>0</v>
      </c>
      <c r="Q327" s="224">
        <v>0.03465</v>
      </c>
      <c r="R327" s="224">
        <f>Q327*H327</f>
        <v>0.70270200000000005</v>
      </c>
      <c r="S327" s="224">
        <v>0</v>
      </c>
      <c r="T327" s="225">
        <f>S327*H327</f>
        <v>0</v>
      </c>
      <c r="U327" s="40"/>
      <c r="V327" s="40"/>
      <c r="W327" s="40"/>
      <c r="X327" s="40"/>
      <c r="Y327" s="40"/>
      <c r="Z327" s="40"/>
      <c r="AA327" s="40"/>
      <c r="AB327" s="40"/>
      <c r="AC327" s="40"/>
      <c r="AD327" s="40"/>
      <c r="AE327" s="40"/>
      <c r="AR327" s="226" t="s">
        <v>225</v>
      </c>
      <c r="AT327" s="226" t="s">
        <v>220</v>
      </c>
      <c r="AU327" s="226" t="s">
        <v>83</v>
      </c>
      <c r="AY327" s="19" t="s">
        <v>218</v>
      </c>
      <c r="BE327" s="227">
        <f>IF(N327="základní",J327,0)</f>
        <v>0</v>
      </c>
      <c r="BF327" s="227">
        <f>IF(N327="snížená",J327,0)</f>
        <v>0</v>
      </c>
      <c r="BG327" s="227">
        <f>IF(N327="zákl. přenesená",J327,0)</f>
        <v>0</v>
      </c>
      <c r="BH327" s="227">
        <f>IF(N327="sníž. přenesená",J327,0)</f>
        <v>0</v>
      </c>
      <c r="BI327" s="227">
        <f>IF(N327="nulová",J327,0)</f>
        <v>0</v>
      </c>
      <c r="BJ327" s="19" t="s">
        <v>81</v>
      </c>
      <c r="BK327" s="227">
        <f>ROUND(I327*H327,2)</f>
        <v>0</v>
      </c>
      <c r="BL327" s="19" t="s">
        <v>225</v>
      </c>
      <c r="BM327" s="226" t="s">
        <v>567</v>
      </c>
    </row>
    <row r="328" s="2" customFormat="1">
      <c r="A328" s="40"/>
      <c r="B328" s="41"/>
      <c r="C328" s="42"/>
      <c r="D328" s="228" t="s">
        <v>227</v>
      </c>
      <c r="E328" s="42"/>
      <c r="F328" s="229" t="s">
        <v>566</v>
      </c>
      <c r="G328" s="42"/>
      <c r="H328" s="42"/>
      <c r="I328" s="230"/>
      <c r="J328" s="42"/>
      <c r="K328" s="42"/>
      <c r="L328" s="46"/>
      <c r="M328" s="231"/>
      <c r="N328" s="232"/>
      <c r="O328" s="86"/>
      <c r="P328" s="86"/>
      <c r="Q328" s="86"/>
      <c r="R328" s="86"/>
      <c r="S328" s="86"/>
      <c r="T328" s="87"/>
      <c r="U328" s="40"/>
      <c r="V328" s="40"/>
      <c r="W328" s="40"/>
      <c r="X328" s="40"/>
      <c r="Y328" s="40"/>
      <c r="Z328" s="40"/>
      <c r="AA328" s="40"/>
      <c r="AB328" s="40"/>
      <c r="AC328" s="40"/>
      <c r="AD328" s="40"/>
      <c r="AE328" s="40"/>
      <c r="AT328" s="19" t="s">
        <v>227</v>
      </c>
      <c r="AU328" s="19" t="s">
        <v>83</v>
      </c>
    </row>
    <row r="329" s="2" customFormat="1" ht="14.4" customHeight="1">
      <c r="A329" s="40"/>
      <c r="B329" s="41"/>
      <c r="C329" s="255" t="s">
        <v>568</v>
      </c>
      <c r="D329" s="255" t="s">
        <v>335</v>
      </c>
      <c r="E329" s="256" t="s">
        <v>569</v>
      </c>
      <c r="F329" s="257" t="s">
        <v>570</v>
      </c>
      <c r="G329" s="258" t="s">
        <v>351</v>
      </c>
      <c r="H329" s="259">
        <v>18.16</v>
      </c>
      <c r="I329" s="260"/>
      <c r="J329" s="261">
        <f>ROUND(I329*H329,2)</f>
        <v>0</v>
      </c>
      <c r="K329" s="257" t="s">
        <v>236</v>
      </c>
      <c r="L329" s="262"/>
      <c r="M329" s="263" t="s">
        <v>28</v>
      </c>
      <c r="N329" s="264" t="s">
        <v>45</v>
      </c>
      <c r="O329" s="86"/>
      <c r="P329" s="224">
        <f>O329*H329</f>
        <v>0</v>
      </c>
      <c r="Q329" s="224">
        <v>0.089999999999999997</v>
      </c>
      <c r="R329" s="224">
        <f>Q329*H329</f>
        <v>1.6343999999999999</v>
      </c>
      <c r="S329" s="224">
        <v>0</v>
      </c>
      <c r="T329" s="225">
        <f>S329*H329</f>
        <v>0</v>
      </c>
      <c r="U329" s="40"/>
      <c r="V329" s="40"/>
      <c r="W329" s="40"/>
      <c r="X329" s="40"/>
      <c r="Y329" s="40"/>
      <c r="Z329" s="40"/>
      <c r="AA329" s="40"/>
      <c r="AB329" s="40"/>
      <c r="AC329" s="40"/>
      <c r="AD329" s="40"/>
      <c r="AE329" s="40"/>
      <c r="AR329" s="226" t="s">
        <v>258</v>
      </c>
      <c r="AT329" s="226" t="s">
        <v>335</v>
      </c>
      <c r="AU329" s="226" t="s">
        <v>83</v>
      </c>
      <c r="AY329" s="19" t="s">
        <v>218</v>
      </c>
      <c r="BE329" s="227">
        <f>IF(N329="základní",J329,0)</f>
        <v>0</v>
      </c>
      <c r="BF329" s="227">
        <f>IF(N329="snížená",J329,0)</f>
        <v>0</v>
      </c>
      <c r="BG329" s="227">
        <f>IF(N329="zákl. přenesená",J329,0)</f>
        <v>0</v>
      </c>
      <c r="BH329" s="227">
        <f>IF(N329="sníž. přenesená",J329,0)</f>
        <v>0</v>
      </c>
      <c r="BI329" s="227">
        <f>IF(N329="nulová",J329,0)</f>
        <v>0</v>
      </c>
      <c r="BJ329" s="19" t="s">
        <v>81</v>
      </c>
      <c r="BK329" s="227">
        <f>ROUND(I329*H329,2)</f>
        <v>0</v>
      </c>
      <c r="BL329" s="19" t="s">
        <v>225</v>
      </c>
      <c r="BM329" s="226" t="s">
        <v>571</v>
      </c>
    </row>
    <row r="330" s="2" customFormat="1">
      <c r="A330" s="40"/>
      <c r="B330" s="41"/>
      <c r="C330" s="42"/>
      <c r="D330" s="228" t="s">
        <v>227</v>
      </c>
      <c r="E330" s="42"/>
      <c r="F330" s="229" t="s">
        <v>570</v>
      </c>
      <c r="G330" s="42"/>
      <c r="H330" s="42"/>
      <c r="I330" s="230"/>
      <c r="J330" s="42"/>
      <c r="K330" s="42"/>
      <c r="L330" s="46"/>
      <c r="M330" s="231"/>
      <c r="N330" s="232"/>
      <c r="O330" s="86"/>
      <c r="P330" s="86"/>
      <c r="Q330" s="86"/>
      <c r="R330" s="86"/>
      <c r="S330" s="86"/>
      <c r="T330" s="87"/>
      <c r="U330" s="40"/>
      <c r="V330" s="40"/>
      <c r="W330" s="40"/>
      <c r="X330" s="40"/>
      <c r="Y330" s="40"/>
      <c r="Z330" s="40"/>
      <c r="AA330" s="40"/>
      <c r="AB330" s="40"/>
      <c r="AC330" s="40"/>
      <c r="AD330" s="40"/>
      <c r="AE330" s="40"/>
      <c r="AT330" s="19" t="s">
        <v>227</v>
      </c>
      <c r="AU330" s="19" t="s">
        <v>83</v>
      </c>
    </row>
    <row r="331" s="2" customFormat="1" ht="14.4" customHeight="1">
      <c r="A331" s="40"/>
      <c r="B331" s="41"/>
      <c r="C331" s="255" t="s">
        <v>572</v>
      </c>
      <c r="D331" s="255" t="s">
        <v>335</v>
      </c>
      <c r="E331" s="256" t="s">
        <v>573</v>
      </c>
      <c r="F331" s="257" t="s">
        <v>574</v>
      </c>
      <c r="G331" s="258" t="s">
        <v>351</v>
      </c>
      <c r="H331" s="259">
        <v>2.1200000000000001</v>
      </c>
      <c r="I331" s="260"/>
      <c r="J331" s="261">
        <f>ROUND(I331*H331,2)</f>
        <v>0</v>
      </c>
      <c r="K331" s="257" t="s">
        <v>236</v>
      </c>
      <c r="L331" s="262"/>
      <c r="M331" s="263" t="s">
        <v>28</v>
      </c>
      <c r="N331" s="264" t="s">
        <v>45</v>
      </c>
      <c r="O331" s="86"/>
      <c r="P331" s="224">
        <f>O331*H331</f>
        <v>0</v>
      </c>
      <c r="Q331" s="224">
        <v>0.12</v>
      </c>
      <c r="R331" s="224">
        <f>Q331*H331</f>
        <v>0.25440000000000002</v>
      </c>
      <c r="S331" s="224">
        <v>0</v>
      </c>
      <c r="T331" s="225">
        <f>S331*H331</f>
        <v>0</v>
      </c>
      <c r="U331" s="40"/>
      <c r="V331" s="40"/>
      <c r="W331" s="40"/>
      <c r="X331" s="40"/>
      <c r="Y331" s="40"/>
      <c r="Z331" s="40"/>
      <c r="AA331" s="40"/>
      <c r="AB331" s="40"/>
      <c r="AC331" s="40"/>
      <c r="AD331" s="40"/>
      <c r="AE331" s="40"/>
      <c r="AR331" s="226" t="s">
        <v>258</v>
      </c>
      <c r="AT331" s="226" t="s">
        <v>335</v>
      </c>
      <c r="AU331" s="226" t="s">
        <v>83</v>
      </c>
      <c r="AY331" s="19" t="s">
        <v>218</v>
      </c>
      <c r="BE331" s="227">
        <f>IF(N331="základní",J331,0)</f>
        <v>0</v>
      </c>
      <c r="BF331" s="227">
        <f>IF(N331="snížená",J331,0)</f>
        <v>0</v>
      </c>
      <c r="BG331" s="227">
        <f>IF(N331="zákl. přenesená",J331,0)</f>
        <v>0</v>
      </c>
      <c r="BH331" s="227">
        <f>IF(N331="sníž. přenesená",J331,0)</f>
        <v>0</v>
      </c>
      <c r="BI331" s="227">
        <f>IF(N331="nulová",J331,0)</f>
        <v>0</v>
      </c>
      <c r="BJ331" s="19" t="s">
        <v>81</v>
      </c>
      <c r="BK331" s="227">
        <f>ROUND(I331*H331,2)</f>
        <v>0</v>
      </c>
      <c r="BL331" s="19" t="s">
        <v>225</v>
      </c>
      <c r="BM331" s="226" t="s">
        <v>575</v>
      </c>
    </row>
    <row r="332" s="2" customFormat="1">
      <c r="A332" s="40"/>
      <c r="B332" s="41"/>
      <c r="C332" s="42"/>
      <c r="D332" s="228" t="s">
        <v>227</v>
      </c>
      <c r="E332" s="42"/>
      <c r="F332" s="229" t="s">
        <v>574</v>
      </c>
      <c r="G332" s="42"/>
      <c r="H332" s="42"/>
      <c r="I332" s="230"/>
      <c r="J332" s="42"/>
      <c r="K332" s="42"/>
      <c r="L332" s="46"/>
      <c r="M332" s="231"/>
      <c r="N332" s="232"/>
      <c r="O332" s="86"/>
      <c r="P332" s="86"/>
      <c r="Q332" s="86"/>
      <c r="R332" s="86"/>
      <c r="S332" s="86"/>
      <c r="T332" s="87"/>
      <c r="U332" s="40"/>
      <c r="V332" s="40"/>
      <c r="W332" s="40"/>
      <c r="X332" s="40"/>
      <c r="Y332" s="40"/>
      <c r="Z332" s="40"/>
      <c r="AA332" s="40"/>
      <c r="AB332" s="40"/>
      <c r="AC332" s="40"/>
      <c r="AD332" s="40"/>
      <c r="AE332" s="40"/>
      <c r="AT332" s="19" t="s">
        <v>227</v>
      </c>
      <c r="AU332" s="19" t="s">
        <v>83</v>
      </c>
    </row>
    <row r="333" s="2" customFormat="1" ht="24.15" customHeight="1">
      <c r="A333" s="40"/>
      <c r="B333" s="41"/>
      <c r="C333" s="215" t="s">
        <v>576</v>
      </c>
      <c r="D333" s="215" t="s">
        <v>220</v>
      </c>
      <c r="E333" s="216" t="s">
        <v>577</v>
      </c>
      <c r="F333" s="217" t="s">
        <v>578</v>
      </c>
      <c r="G333" s="218" t="s">
        <v>230</v>
      </c>
      <c r="H333" s="219">
        <v>12.800000000000001</v>
      </c>
      <c r="I333" s="220"/>
      <c r="J333" s="221">
        <f>ROUND(I333*H333,2)</f>
        <v>0</v>
      </c>
      <c r="K333" s="217" t="s">
        <v>224</v>
      </c>
      <c r="L333" s="46"/>
      <c r="M333" s="222" t="s">
        <v>28</v>
      </c>
      <c r="N333" s="223" t="s">
        <v>45</v>
      </c>
      <c r="O333" s="86"/>
      <c r="P333" s="224">
        <f>O333*H333</f>
        <v>0</v>
      </c>
      <c r="Q333" s="224">
        <v>0</v>
      </c>
      <c r="R333" s="224">
        <f>Q333*H333</f>
        <v>0</v>
      </c>
      <c r="S333" s="224">
        <v>0</v>
      </c>
      <c r="T333" s="225">
        <f>S333*H333</f>
        <v>0</v>
      </c>
      <c r="U333" s="40"/>
      <c r="V333" s="40"/>
      <c r="W333" s="40"/>
      <c r="X333" s="40"/>
      <c r="Y333" s="40"/>
      <c r="Z333" s="40"/>
      <c r="AA333" s="40"/>
      <c r="AB333" s="40"/>
      <c r="AC333" s="40"/>
      <c r="AD333" s="40"/>
      <c r="AE333" s="40"/>
      <c r="AR333" s="226" t="s">
        <v>225</v>
      </c>
      <c r="AT333" s="226" t="s">
        <v>220</v>
      </c>
      <c r="AU333" s="226" t="s">
        <v>83</v>
      </c>
      <c r="AY333" s="19" t="s">
        <v>218</v>
      </c>
      <c r="BE333" s="227">
        <f>IF(N333="základní",J333,0)</f>
        <v>0</v>
      </c>
      <c r="BF333" s="227">
        <f>IF(N333="snížená",J333,0)</f>
        <v>0</v>
      </c>
      <c r="BG333" s="227">
        <f>IF(N333="zákl. přenesená",J333,0)</f>
        <v>0</v>
      </c>
      <c r="BH333" s="227">
        <f>IF(N333="sníž. přenesená",J333,0)</f>
        <v>0</v>
      </c>
      <c r="BI333" s="227">
        <f>IF(N333="nulová",J333,0)</f>
        <v>0</v>
      </c>
      <c r="BJ333" s="19" t="s">
        <v>81</v>
      </c>
      <c r="BK333" s="227">
        <f>ROUND(I333*H333,2)</f>
        <v>0</v>
      </c>
      <c r="BL333" s="19" t="s">
        <v>225</v>
      </c>
      <c r="BM333" s="226" t="s">
        <v>579</v>
      </c>
    </row>
    <row r="334" s="2" customFormat="1">
      <c r="A334" s="40"/>
      <c r="B334" s="41"/>
      <c r="C334" s="42"/>
      <c r="D334" s="228" t="s">
        <v>227</v>
      </c>
      <c r="E334" s="42"/>
      <c r="F334" s="229" t="s">
        <v>578</v>
      </c>
      <c r="G334" s="42"/>
      <c r="H334" s="42"/>
      <c r="I334" s="230"/>
      <c r="J334" s="42"/>
      <c r="K334" s="42"/>
      <c r="L334" s="46"/>
      <c r="M334" s="231"/>
      <c r="N334" s="232"/>
      <c r="O334" s="86"/>
      <c r="P334" s="86"/>
      <c r="Q334" s="86"/>
      <c r="R334" s="86"/>
      <c r="S334" s="86"/>
      <c r="T334" s="87"/>
      <c r="U334" s="40"/>
      <c r="V334" s="40"/>
      <c r="W334" s="40"/>
      <c r="X334" s="40"/>
      <c r="Y334" s="40"/>
      <c r="Z334" s="40"/>
      <c r="AA334" s="40"/>
      <c r="AB334" s="40"/>
      <c r="AC334" s="40"/>
      <c r="AD334" s="40"/>
      <c r="AE334" s="40"/>
      <c r="AT334" s="19" t="s">
        <v>227</v>
      </c>
      <c r="AU334" s="19" t="s">
        <v>83</v>
      </c>
    </row>
    <row r="335" s="13" customFormat="1">
      <c r="A335" s="13"/>
      <c r="B335" s="233"/>
      <c r="C335" s="234"/>
      <c r="D335" s="228" t="s">
        <v>232</v>
      </c>
      <c r="E335" s="235" t="s">
        <v>28</v>
      </c>
      <c r="F335" s="236" t="s">
        <v>580</v>
      </c>
      <c r="G335" s="234"/>
      <c r="H335" s="237">
        <v>12.800000000000001</v>
      </c>
      <c r="I335" s="238"/>
      <c r="J335" s="234"/>
      <c r="K335" s="234"/>
      <c r="L335" s="239"/>
      <c r="M335" s="240"/>
      <c r="N335" s="241"/>
      <c r="O335" s="241"/>
      <c r="P335" s="241"/>
      <c r="Q335" s="241"/>
      <c r="R335" s="241"/>
      <c r="S335" s="241"/>
      <c r="T335" s="242"/>
      <c r="U335" s="13"/>
      <c r="V335" s="13"/>
      <c r="W335" s="13"/>
      <c r="X335" s="13"/>
      <c r="Y335" s="13"/>
      <c r="Z335" s="13"/>
      <c r="AA335" s="13"/>
      <c r="AB335" s="13"/>
      <c r="AC335" s="13"/>
      <c r="AD335" s="13"/>
      <c r="AE335" s="13"/>
      <c r="AT335" s="243" t="s">
        <v>232</v>
      </c>
      <c r="AU335" s="243" t="s">
        <v>83</v>
      </c>
      <c r="AV335" s="13" t="s">
        <v>83</v>
      </c>
      <c r="AW335" s="13" t="s">
        <v>35</v>
      </c>
      <c r="AX335" s="13" t="s">
        <v>81</v>
      </c>
      <c r="AY335" s="243" t="s">
        <v>218</v>
      </c>
    </row>
    <row r="336" s="2" customFormat="1" ht="49.05" customHeight="1">
      <c r="A336" s="40"/>
      <c r="B336" s="41"/>
      <c r="C336" s="215" t="s">
        <v>581</v>
      </c>
      <c r="D336" s="215" t="s">
        <v>220</v>
      </c>
      <c r="E336" s="216" t="s">
        <v>582</v>
      </c>
      <c r="F336" s="217" t="s">
        <v>583</v>
      </c>
      <c r="G336" s="218" t="s">
        <v>223</v>
      </c>
      <c r="H336" s="219">
        <v>8.8620000000000001</v>
      </c>
      <c r="I336" s="220"/>
      <c r="J336" s="221">
        <f>ROUND(I336*H336,2)</f>
        <v>0</v>
      </c>
      <c r="K336" s="217" t="s">
        <v>400</v>
      </c>
      <c r="L336" s="46"/>
      <c r="M336" s="222" t="s">
        <v>28</v>
      </c>
      <c r="N336" s="223" t="s">
        <v>45</v>
      </c>
      <c r="O336" s="86"/>
      <c r="P336" s="224">
        <f>O336*H336</f>
        <v>0</v>
      </c>
      <c r="Q336" s="224">
        <v>0.03465</v>
      </c>
      <c r="R336" s="224">
        <f>Q336*H336</f>
        <v>0.30706830000000002</v>
      </c>
      <c r="S336" s="224">
        <v>0</v>
      </c>
      <c r="T336" s="225">
        <f>S336*H336</f>
        <v>0</v>
      </c>
      <c r="U336" s="40"/>
      <c r="V336" s="40"/>
      <c r="W336" s="40"/>
      <c r="X336" s="40"/>
      <c r="Y336" s="40"/>
      <c r="Z336" s="40"/>
      <c r="AA336" s="40"/>
      <c r="AB336" s="40"/>
      <c r="AC336" s="40"/>
      <c r="AD336" s="40"/>
      <c r="AE336" s="40"/>
      <c r="AR336" s="226" t="s">
        <v>225</v>
      </c>
      <c r="AT336" s="226" t="s">
        <v>220</v>
      </c>
      <c r="AU336" s="226" t="s">
        <v>83</v>
      </c>
      <c r="AY336" s="19" t="s">
        <v>218</v>
      </c>
      <c r="BE336" s="227">
        <f>IF(N336="základní",J336,0)</f>
        <v>0</v>
      </c>
      <c r="BF336" s="227">
        <f>IF(N336="snížená",J336,0)</f>
        <v>0</v>
      </c>
      <c r="BG336" s="227">
        <f>IF(N336="zákl. přenesená",J336,0)</f>
        <v>0</v>
      </c>
      <c r="BH336" s="227">
        <f>IF(N336="sníž. přenesená",J336,0)</f>
        <v>0</v>
      </c>
      <c r="BI336" s="227">
        <f>IF(N336="nulová",J336,0)</f>
        <v>0</v>
      </c>
      <c r="BJ336" s="19" t="s">
        <v>81</v>
      </c>
      <c r="BK336" s="227">
        <f>ROUND(I336*H336,2)</f>
        <v>0</v>
      </c>
      <c r="BL336" s="19" t="s">
        <v>225</v>
      </c>
      <c r="BM336" s="226" t="s">
        <v>584</v>
      </c>
    </row>
    <row r="337" s="2" customFormat="1">
      <c r="A337" s="40"/>
      <c r="B337" s="41"/>
      <c r="C337" s="42"/>
      <c r="D337" s="228" t="s">
        <v>227</v>
      </c>
      <c r="E337" s="42"/>
      <c r="F337" s="229" t="s">
        <v>583</v>
      </c>
      <c r="G337" s="42"/>
      <c r="H337" s="42"/>
      <c r="I337" s="230"/>
      <c r="J337" s="42"/>
      <c r="K337" s="42"/>
      <c r="L337" s="46"/>
      <c r="M337" s="231"/>
      <c r="N337" s="232"/>
      <c r="O337" s="86"/>
      <c r="P337" s="86"/>
      <c r="Q337" s="86"/>
      <c r="R337" s="86"/>
      <c r="S337" s="86"/>
      <c r="T337" s="87"/>
      <c r="U337" s="40"/>
      <c r="V337" s="40"/>
      <c r="W337" s="40"/>
      <c r="X337" s="40"/>
      <c r="Y337" s="40"/>
      <c r="Z337" s="40"/>
      <c r="AA337" s="40"/>
      <c r="AB337" s="40"/>
      <c r="AC337" s="40"/>
      <c r="AD337" s="40"/>
      <c r="AE337" s="40"/>
      <c r="AT337" s="19" t="s">
        <v>227</v>
      </c>
      <c r="AU337" s="19" t="s">
        <v>83</v>
      </c>
    </row>
    <row r="338" s="2" customFormat="1" ht="14.4" customHeight="1">
      <c r="A338" s="40"/>
      <c r="B338" s="41"/>
      <c r="C338" s="255" t="s">
        <v>585</v>
      </c>
      <c r="D338" s="255" t="s">
        <v>335</v>
      </c>
      <c r="E338" s="256" t="s">
        <v>586</v>
      </c>
      <c r="F338" s="257" t="s">
        <v>587</v>
      </c>
      <c r="G338" s="258" t="s">
        <v>223</v>
      </c>
      <c r="H338" s="259">
        <v>8.8620000000000001</v>
      </c>
      <c r="I338" s="260"/>
      <c r="J338" s="261">
        <f>ROUND(I338*H338,2)</f>
        <v>0</v>
      </c>
      <c r="K338" s="257" t="s">
        <v>400</v>
      </c>
      <c r="L338" s="262"/>
      <c r="M338" s="263" t="s">
        <v>28</v>
      </c>
      <c r="N338" s="264" t="s">
        <v>45</v>
      </c>
      <c r="O338" s="86"/>
      <c r="P338" s="224">
        <f>O338*H338</f>
        <v>0</v>
      </c>
      <c r="Q338" s="224">
        <v>0.12</v>
      </c>
      <c r="R338" s="224">
        <f>Q338*H338</f>
        <v>1.0634399999999999</v>
      </c>
      <c r="S338" s="224">
        <v>0</v>
      </c>
      <c r="T338" s="225">
        <f>S338*H338</f>
        <v>0</v>
      </c>
      <c r="U338" s="40"/>
      <c r="V338" s="40"/>
      <c r="W338" s="40"/>
      <c r="X338" s="40"/>
      <c r="Y338" s="40"/>
      <c r="Z338" s="40"/>
      <c r="AA338" s="40"/>
      <c r="AB338" s="40"/>
      <c r="AC338" s="40"/>
      <c r="AD338" s="40"/>
      <c r="AE338" s="40"/>
      <c r="AR338" s="226" t="s">
        <v>258</v>
      </c>
      <c r="AT338" s="226" t="s">
        <v>335</v>
      </c>
      <c r="AU338" s="226" t="s">
        <v>83</v>
      </c>
      <c r="AY338" s="19" t="s">
        <v>218</v>
      </c>
      <c r="BE338" s="227">
        <f>IF(N338="základní",J338,0)</f>
        <v>0</v>
      </c>
      <c r="BF338" s="227">
        <f>IF(N338="snížená",J338,0)</f>
        <v>0</v>
      </c>
      <c r="BG338" s="227">
        <f>IF(N338="zákl. přenesená",J338,0)</f>
        <v>0</v>
      </c>
      <c r="BH338" s="227">
        <f>IF(N338="sníž. přenesená",J338,0)</f>
        <v>0</v>
      </c>
      <c r="BI338" s="227">
        <f>IF(N338="nulová",J338,0)</f>
        <v>0</v>
      </c>
      <c r="BJ338" s="19" t="s">
        <v>81</v>
      </c>
      <c r="BK338" s="227">
        <f>ROUND(I338*H338,2)</f>
        <v>0</v>
      </c>
      <c r="BL338" s="19" t="s">
        <v>225</v>
      </c>
      <c r="BM338" s="226" t="s">
        <v>588</v>
      </c>
    </row>
    <row r="339" s="2" customFormat="1">
      <c r="A339" s="40"/>
      <c r="B339" s="41"/>
      <c r="C339" s="42"/>
      <c r="D339" s="228" t="s">
        <v>227</v>
      </c>
      <c r="E339" s="42"/>
      <c r="F339" s="229" t="s">
        <v>587</v>
      </c>
      <c r="G339" s="42"/>
      <c r="H339" s="42"/>
      <c r="I339" s="230"/>
      <c r="J339" s="42"/>
      <c r="K339" s="42"/>
      <c r="L339" s="46"/>
      <c r="M339" s="231"/>
      <c r="N339" s="232"/>
      <c r="O339" s="86"/>
      <c r="P339" s="86"/>
      <c r="Q339" s="86"/>
      <c r="R339" s="86"/>
      <c r="S339" s="86"/>
      <c r="T339" s="87"/>
      <c r="U339" s="40"/>
      <c r="V339" s="40"/>
      <c r="W339" s="40"/>
      <c r="X339" s="40"/>
      <c r="Y339" s="40"/>
      <c r="Z339" s="40"/>
      <c r="AA339" s="40"/>
      <c r="AB339" s="40"/>
      <c r="AC339" s="40"/>
      <c r="AD339" s="40"/>
      <c r="AE339" s="40"/>
      <c r="AT339" s="19" t="s">
        <v>227</v>
      </c>
      <c r="AU339" s="19" t="s">
        <v>83</v>
      </c>
    </row>
    <row r="340" s="12" customFormat="1" ht="22.8" customHeight="1">
      <c r="A340" s="12"/>
      <c r="B340" s="199"/>
      <c r="C340" s="200"/>
      <c r="D340" s="201" t="s">
        <v>73</v>
      </c>
      <c r="E340" s="213" t="s">
        <v>249</v>
      </c>
      <c r="F340" s="213" t="s">
        <v>589</v>
      </c>
      <c r="G340" s="200"/>
      <c r="H340" s="200"/>
      <c r="I340" s="203"/>
      <c r="J340" s="214">
        <f>BK340</f>
        <v>0</v>
      </c>
      <c r="K340" s="200"/>
      <c r="L340" s="205"/>
      <c r="M340" s="206"/>
      <c r="N340" s="207"/>
      <c r="O340" s="207"/>
      <c r="P340" s="208">
        <f>SUM(P341:P662)</f>
        <v>0</v>
      </c>
      <c r="Q340" s="207"/>
      <c r="R340" s="208">
        <f>SUM(R341:R662)</f>
        <v>1534.5826471999997</v>
      </c>
      <c r="S340" s="207"/>
      <c r="T340" s="209">
        <f>SUM(T341:T662)</f>
        <v>0</v>
      </c>
      <c r="U340" s="12"/>
      <c r="V340" s="12"/>
      <c r="W340" s="12"/>
      <c r="X340" s="12"/>
      <c r="Y340" s="12"/>
      <c r="Z340" s="12"/>
      <c r="AA340" s="12"/>
      <c r="AB340" s="12"/>
      <c r="AC340" s="12"/>
      <c r="AD340" s="12"/>
      <c r="AE340" s="12"/>
      <c r="AR340" s="210" t="s">
        <v>81</v>
      </c>
      <c r="AT340" s="211" t="s">
        <v>73</v>
      </c>
      <c r="AU340" s="211" t="s">
        <v>81</v>
      </c>
      <c r="AY340" s="210" t="s">
        <v>218</v>
      </c>
      <c r="BK340" s="212">
        <f>SUM(BK341:BK662)</f>
        <v>0</v>
      </c>
    </row>
    <row r="341" s="2" customFormat="1" ht="24.15" customHeight="1">
      <c r="A341" s="40"/>
      <c r="B341" s="41"/>
      <c r="C341" s="215" t="s">
        <v>590</v>
      </c>
      <c r="D341" s="215" t="s">
        <v>220</v>
      </c>
      <c r="E341" s="216" t="s">
        <v>591</v>
      </c>
      <c r="F341" s="217" t="s">
        <v>592</v>
      </c>
      <c r="G341" s="218" t="s">
        <v>319</v>
      </c>
      <c r="H341" s="219">
        <v>114</v>
      </c>
      <c r="I341" s="220"/>
      <c r="J341" s="221">
        <f>ROUND(I341*H341,2)</f>
        <v>0</v>
      </c>
      <c r="K341" s="217" t="s">
        <v>224</v>
      </c>
      <c r="L341" s="46"/>
      <c r="M341" s="222" t="s">
        <v>28</v>
      </c>
      <c r="N341" s="223" t="s">
        <v>45</v>
      </c>
      <c r="O341" s="86"/>
      <c r="P341" s="224">
        <f>O341*H341</f>
        <v>0</v>
      </c>
      <c r="Q341" s="224">
        <v>0.0035000000000000001</v>
      </c>
      <c r="R341" s="224">
        <f>Q341*H341</f>
        <v>0.39900000000000002</v>
      </c>
      <c r="S341" s="224">
        <v>0</v>
      </c>
      <c r="T341" s="225">
        <f>S341*H341</f>
        <v>0</v>
      </c>
      <c r="U341" s="40"/>
      <c r="V341" s="40"/>
      <c r="W341" s="40"/>
      <c r="X341" s="40"/>
      <c r="Y341" s="40"/>
      <c r="Z341" s="40"/>
      <c r="AA341" s="40"/>
      <c r="AB341" s="40"/>
      <c r="AC341" s="40"/>
      <c r="AD341" s="40"/>
      <c r="AE341" s="40"/>
      <c r="AR341" s="226" t="s">
        <v>225</v>
      </c>
      <c r="AT341" s="226" t="s">
        <v>220</v>
      </c>
      <c r="AU341" s="226" t="s">
        <v>83</v>
      </c>
      <c r="AY341" s="19" t="s">
        <v>218</v>
      </c>
      <c r="BE341" s="227">
        <f>IF(N341="základní",J341,0)</f>
        <v>0</v>
      </c>
      <c r="BF341" s="227">
        <f>IF(N341="snížená",J341,0)</f>
        <v>0</v>
      </c>
      <c r="BG341" s="227">
        <f>IF(N341="zákl. přenesená",J341,0)</f>
        <v>0</v>
      </c>
      <c r="BH341" s="227">
        <f>IF(N341="sníž. přenesená",J341,0)</f>
        <v>0</v>
      </c>
      <c r="BI341" s="227">
        <f>IF(N341="nulová",J341,0)</f>
        <v>0</v>
      </c>
      <c r="BJ341" s="19" t="s">
        <v>81</v>
      </c>
      <c r="BK341" s="227">
        <f>ROUND(I341*H341,2)</f>
        <v>0</v>
      </c>
      <c r="BL341" s="19" t="s">
        <v>225</v>
      </c>
      <c r="BM341" s="226" t="s">
        <v>593</v>
      </c>
    </row>
    <row r="342" s="2" customFormat="1">
      <c r="A342" s="40"/>
      <c r="B342" s="41"/>
      <c r="C342" s="42"/>
      <c r="D342" s="228" t="s">
        <v>227</v>
      </c>
      <c r="E342" s="42"/>
      <c r="F342" s="229" t="s">
        <v>592</v>
      </c>
      <c r="G342" s="42"/>
      <c r="H342" s="42"/>
      <c r="I342" s="230"/>
      <c r="J342" s="42"/>
      <c r="K342" s="42"/>
      <c r="L342" s="46"/>
      <c r="M342" s="231"/>
      <c r="N342" s="232"/>
      <c r="O342" s="86"/>
      <c r="P342" s="86"/>
      <c r="Q342" s="86"/>
      <c r="R342" s="86"/>
      <c r="S342" s="86"/>
      <c r="T342" s="87"/>
      <c r="U342" s="40"/>
      <c r="V342" s="40"/>
      <c r="W342" s="40"/>
      <c r="X342" s="40"/>
      <c r="Y342" s="40"/>
      <c r="Z342" s="40"/>
      <c r="AA342" s="40"/>
      <c r="AB342" s="40"/>
      <c r="AC342" s="40"/>
      <c r="AD342" s="40"/>
      <c r="AE342" s="40"/>
      <c r="AT342" s="19" t="s">
        <v>227</v>
      </c>
      <c r="AU342" s="19" t="s">
        <v>83</v>
      </c>
    </row>
    <row r="343" s="13" customFormat="1">
      <c r="A343" s="13"/>
      <c r="B343" s="233"/>
      <c r="C343" s="234"/>
      <c r="D343" s="228" t="s">
        <v>232</v>
      </c>
      <c r="E343" s="235" t="s">
        <v>28</v>
      </c>
      <c r="F343" s="236" t="s">
        <v>594</v>
      </c>
      <c r="G343" s="234"/>
      <c r="H343" s="237">
        <v>15</v>
      </c>
      <c r="I343" s="238"/>
      <c r="J343" s="234"/>
      <c r="K343" s="234"/>
      <c r="L343" s="239"/>
      <c r="M343" s="240"/>
      <c r="N343" s="241"/>
      <c r="O343" s="241"/>
      <c r="P343" s="241"/>
      <c r="Q343" s="241"/>
      <c r="R343" s="241"/>
      <c r="S343" s="241"/>
      <c r="T343" s="242"/>
      <c r="U343" s="13"/>
      <c r="V343" s="13"/>
      <c r="W343" s="13"/>
      <c r="X343" s="13"/>
      <c r="Y343" s="13"/>
      <c r="Z343" s="13"/>
      <c r="AA343" s="13"/>
      <c r="AB343" s="13"/>
      <c r="AC343" s="13"/>
      <c r="AD343" s="13"/>
      <c r="AE343" s="13"/>
      <c r="AT343" s="243" t="s">
        <v>232</v>
      </c>
      <c r="AU343" s="243" t="s">
        <v>83</v>
      </c>
      <c r="AV343" s="13" t="s">
        <v>83</v>
      </c>
      <c r="AW343" s="13" t="s">
        <v>35</v>
      </c>
      <c r="AX343" s="13" t="s">
        <v>74</v>
      </c>
      <c r="AY343" s="243" t="s">
        <v>218</v>
      </c>
    </row>
    <row r="344" s="13" customFormat="1">
      <c r="A344" s="13"/>
      <c r="B344" s="233"/>
      <c r="C344" s="234"/>
      <c r="D344" s="228" t="s">
        <v>232</v>
      </c>
      <c r="E344" s="235" t="s">
        <v>28</v>
      </c>
      <c r="F344" s="236" t="s">
        <v>595</v>
      </c>
      <c r="G344" s="234"/>
      <c r="H344" s="237">
        <v>2</v>
      </c>
      <c r="I344" s="238"/>
      <c r="J344" s="234"/>
      <c r="K344" s="234"/>
      <c r="L344" s="239"/>
      <c r="M344" s="240"/>
      <c r="N344" s="241"/>
      <c r="O344" s="241"/>
      <c r="P344" s="241"/>
      <c r="Q344" s="241"/>
      <c r="R344" s="241"/>
      <c r="S344" s="241"/>
      <c r="T344" s="242"/>
      <c r="U344" s="13"/>
      <c r="V344" s="13"/>
      <c r="W344" s="13"/>
      <c r="X344" s="13"/>
      <c r="Y344" s="13"/>
      <c r="Z344" s="13"/>
      <c r="AA344" s="13"/>
      <c r="AB344" s="13"/>
      <c r="AC344" s="13"/>
      <c r="AD344" s="13"/>
      <c r="AE344" s="13"/>
      <c r="AT344" s="243" t="s">
        <v>232</v>
      </c>
      <c r="AU344" s="243" t="s">
        <v>83</v>
      </c>
      <c r="AV344" s="13" t="s">
        <v>83</v>
      </c>
      <c r="AW344" s="13" t="s">
        <v>35</v>
      </c>
      <c r="AX344" s="13" t="s">
        <v>74</v>
      </c>
      <c r="AY344" s="243" t="s">
        <v>218</v>
      </c>
    </row>
    <row r="345" s="13" customFormat="1">
      <c r="A345" s="13"/>
      <c r="B345" s="233"/>
      <c r="C345" s="234"/>
      <c r="D345" s="228" t="s">
        <v>232</v>
      </c>
      <c r="E345" s="235" t="s">
        <v>28</v>
      </c>
      <c r="F345" s="236" t="s">
        <v>596</v>
      </c>
      <c r="G345" s="234"/>
      <c r="H345" s="237">
        <v>3</v>
      </c>
      <c r="I345" s="238"/>
      <c r="J345" s="234"/>
      <c r="K345" s="234"/>
      <c r="L345" s="239"/>
      <c r="M345" s="240"/>
      <c r="N345" s="241"/>
      <c r="O345" s="241"/>
      <c r="P345" s="241"/>
      <c r="Q345" s="241"/>
      <c r="R345" s="241"/>
      <c r="S345" s="241"/>
      <c r="T345" s="242"/>
      <c r="U345" s="13"/>
      <c r="V345" s="13"/>
      <c r="W345" s="13"/>
      <c r="X345" s="13"/>
      <c r="Y345" s="13"/>
      <c r="Z345" s="13"/>
      <c r="AA345" s="13"/>
      <c r="AB345" s="13"/>
      <c r="AC345" s="13"/>
      <c r="AD345" s="13"/>
      <c r="AE345" s="13"/>
      <c r="AT345" s="243" t="s">
        <v>232</v>
      </c>
      <c r="AU345" s="243" t="s">
        <v>83</v>
      </c>
      <c r="AV345" s="13" t="s">
        <v>83</v>
      </c>
      <c r="AW345" s="13" t="s">
        <v>35</v>
      </c>
      <c r="AX345" s="13" t="s">
        <v>74</v>
      </c>
      <c r="AY345" s="243" t="s">
        <v>218</v>
      </c>
    </row>
    <row r="346" s="13" customFormat="1">
      <c r="A346" s="13"/>
      <c r="B346" s="233"/>
      <c r="C346" s="234"/>
      <c r="D346" s="228" t="s">
        <v>232</v>
      </c>
      <c r="E346" s="235" t="s">
        <v>28</v>
      </c>
      <c r="F346" s="236" t="s">
        <v>597</v>
      </c>
      <c r="G346" s="234"/>
      <c r="H346" s="237">
        <v>27</v>
      </c>
      <c r="I346" s="238"/>
      <c r="J346" s="234"/>
      <c r="K346" s="234"/>
      <c r="L346" s="239"/>
      <c r="M346" s="240"/>
      <c r="N346" s="241"/>
      <c r="O346" s="241"/>
      <c r="P346" s="241"/>
      <c r="Q346" s="241"/>
      <c r="R346" s="241"/>
      <c r="S346" s="241"/>
      <c r="T346" s="242"/>
      <c r="U346" s="13"/>
      <c r="V346" s="13"/>
      <c r="W346" s="13"/>
      <c r="X346" s="13"/>
      <c r="Y346" s="13"/>
      <c r="Z346" s="13"/>
      <c r="AA346" s="13"/>
      <c r="AB346" s="13"/>
      <c r="AC346" s="13"/>
      <c r="AD346" s="13"/>
      <c r="AE346" s="13"/>
      <c r="AT346" s="243" t="s">
        <v>232</v>
      </c>
      <c r="AU346" s="243" t="s">
        <v>83</v>
      </c>
      <c r="AV346" s="13" t="s">
        <v>83</v>
      </c>
      <c r="AW346" s="13" t="s">
        <v>35</v>
      </c>
      <c r="AX346" s="13" t="s">
        <v>74</v>
      </c>
      <c r="AY346" s="243" t="s">
        <v>218</v>
      </c>
    </row>
    <row r="347" s="13" customFormat="1">
      <c r="A347" s="13"/>
      <c r="B347" s="233"/>
      <c r="C347" s="234"/>
      <c r="D347" s="228" t="s">
        <v>232</v>
      </c>
      <c r="E347" s="235" t="s">
        <v>28</v>
      </c>
      <c r="F347" s="236" t="s">
        <v>598</v>
      </c>
      <c r="G347" s="234"/>
      <c r="H347" s="237">
        <v>5</v>
      </c>
      <c r="I347" s="238"/>
      <c r="J347" s="234"/>
      <c r="K347" s="234"/>
      <c r="L347" s="239"/>
      <c r="M347" s="240"/>
      <c r="N347" s="241"/>
      <c r="O347" s="241"/>
      <c r="P347" s="241"/>
      <c r="Q347" s="241"/>
      <c r="R347" s="241"/>
      <c r="S347" s="241"/>
      <c r="T347" s="242"/>
      <c r="U347" s="13"/>
      <c r="V347" s="13"/>
      <c r="W347" s="13"/>
      <c r="X347" s="13"/>
      <c r="Y347" s="13"/>
      <c r="Z347" s="13"/>
      <c r="AA347" s="13"/>
      <c r="AB347" s="13"/>
      <c r="AC347" s="13"/>
      <c r="AD347" s="13"/>
      <c r="AE347" s="13"/>
      <c r="AT347" s="243" t="s">
        <v>232</v>
      </c>
      <c r="AU347" s="243" t="s">
        <v>83</v>
      </c>
      <c r="AV347" s="13" t="s">
        <v>83</v>
      </c>
      <c r="AW347" s="13" t="s">
        <v>35</v>
      </c>
      <c r="AX347" s="13" t="s">
        <v>74</v>
      </c>
      <c r="AY347" s="243" t="s">
        <v>218</v>
      </c>
    </row>
    <row r="348" s="13" customFormat="1">
      <c r="A348" s="13"/>
      <c r="B348" s="233"/>
      <c r="C348" s="234"/>
      <c r="D348" s="228" t="s">
        <v>232</v>
      </c>
      <c r="E348" s="235" t="s">
        <v>28</v>
      </c>
      <c r="F348" s="236" t="s">
        <v>599</v>
      </c>
      <c r="G348" s="234"/>
      <c r="H348" s="237">
        <v>24</v>
      </c>
      <c r="I348" s="238"/>
      <c r="J348" s="234"/>
      <c r="K348" s="234"/>
      <c r="L348" s="239"/>
      <c r="M348" s="240"/>
      <c r="N348" s="241"/>
      <c r="O348" s="241"/>
      <c r="P348" s="241"/>
      <c r="Q348" s="241"/>
      <c r="R348" s="241"/>
      <c r="S348" s="241"/>
      <c r="T348" s="242"/>
      <c r="U348" s="13"/>
      <c r="V348" s="13"/>
      <c r="W348" s="13"/>
      <c r="X348" s="13"/>
      <c r="Y348" s="13"/>
      <c r="Z348" s="13"/>
      <c r="AA348" s="13"/>
      <c r="AB348" s="13"/>
      <c r="AC348" s="13"/>
      <c r="AD348" s="13"/>
      <c r="AE348" s="13"/>
      <c r="AT348" s="243" t="s">
        <v>232</v>
      </c>
      <c r="AU348" s="243" t="s">
        <v>83</v>
      </c>
      <c r="AV348" s="13" t="s">
        <v>83</v>
      </c>
      <c r="AW348" s="13" t="s">
        <v>35</v>
      </c>
      <c r="AX348" s="13" t="s">
        <v>74</v>
      </c>
      <c r="AY348" s="243" t="s">
        <v>218</v>
      </c>
    </row>
    <row r="349" s="13" customFormat="1">
      <c r="A349" s="13"/>
      <c r="B349" s="233"/>
      <c r="C349" s="234"/>
      <c r="D349" s="228" t="s">
        <v>232</v>
      </c>
      <c r="E349" s="235" t="s">
        <v>28</v>
      </c>
      <c r="F349" s="236" t="s">
        <v>600</v>
      </c>
      <c r="G349" s="234"/>
      <c r="H349" s="237">
        <v>38</v>
      </c>
      <c r="I349" s="238"/>
      <c r="J349" s="234"/>
      <c r="K349" s="234"/>
      <c r="L349" s="239"/>
      <c r="M349" s="240"/>
      <c r="N349" s="241"/>
      <c r="O349" s="241"/>
      <c r="P349" s="241"/>
      <c r="Q349" s="241"/>
      <c r="R349" s="241"/>
      <c r="S349" s="241"/>
      <c r="T349" s="242"/>
      <c r="U349" s="13"/>
      <c r="V349" s="13"/>
      <c r="W349" s="13"/>
      <c r="X349" s="13"/>
      <c r="Y349" s="13"/>
      <c r="Z349" s="13"/>
      <c r="AA349" s="13"/>
      <c r="AB349" s="13"/>
      <c r="AC349" s="13"/>
      <c r="AD349" s="13"/>
      <c r="AE349" s="13"/>
      <c r="AT349" s="243" t="s">
        <v>232</v>
      </c>
      <c r="AU349" s="243" t="s">
        <v>83</v>
      </c>
      <c r="AV349" s="13" t="s">
        <v>83</v>
      </c>
      <c r="AW349" s="13" t="s">
        <v>35</v>
      </c>
      <c r="AX349" s="13" t="s">
        <v>74</v>
      </c>
      <c r="AY349" s="243" t="s">
        <v>218</v>
      </c>
    </row>
    <row r="350" s="14" customFormat="1">
      <c r="A350" s="14"/>
      <c r="B350" s="244"/>
      <c r="C350" s="245"/>
      <c r="D350" s="228" t="s">
        <v>232</v>
      </c>
      <c r="E350" s="246" t="s">
        <v>28</v>
      </c>
      <c r="F350" s="247" t="s">
        <v>248</v>
      </c>
      <c r="G350" s="245"/>
      <c r="H350" s="248">
        <v>114</v>
      </c>
      <c r="I350" s="249"/>
      <c r="J350" s="245"/>
      <c r="K350" s="245"/>
      <c r="L350" s="250"/>
      <c r="M350" s="251"/>
      <c r="N350" s="252"/>
      <c r="O350" s="252"/>
      <c r="P350" s="252"/>
      <c r="Q350" s="252"/>
      <c r="R350" s="252"/>
      <c r="S350" s="252"/>
      <c r="T350" s="253"/>
      <c r="U350" s="14"/>
      <c r="V350" s="14"/>
      <c r="W350" s="14"/>
      <c r="X350" s="14"/>
      <c r="Y350" s="14"/>
      <c r="Z350" s="14"/>
      <c r="AA350" s="14"/>
      <c r="AB350" s="14"/>
      <c r="AC350" s="14"/>
      <c r="AD350" s="14"/>
      <c r="AE350" s="14"/>
      <c r="AT350" s="254" t="s">
        <v>232</v>
      </c>
      <c r="AU350" s="254" t="s">
        <v>83</v>
      </c>
      <c r="AV350" s="14" t="s">
        <v>225</v>
      </c>
      <c r="AW350" s="14" t="s">
        <v>35</v>
      </c>
      <c r="AX350" s="14" t="s">
        <v>81</v>
      </c>
      <c r="AY350" s="254" t="s">
        <v>218</v>
      </c>
    </row>
    <row r="351" s="2" customFormat="1" ht="37.8" customHeight="1">
      <c r="A351" s="40"/>
      <c r="B351" s="41"/>
      <c r="C351" s="215" t="s">
        <v>601</v>
      </c>
      <c r="D351" s="215" t="s">
        <v>220</v>
      </c>
      <c r="E351" s="216" t="s">
        <v>602</v>
      </c>
      <c r="F351" s="217" t="s">
        <v>603</v>
      </c>
      <c r="G351" s="218" t="s">
        <v>223</v>
      </c>
      <c r="H351" s="219">
        <v>225</v>
      </c>
      <c r="I351" s="220"/>
      <c r="J351" s="221">
        <f>ROUND(I351*H351,2)</f>
        <v>0</v>
      </c>
      <c r="K351" s="217" t="s">
        <v>224</v>
      </c>
      <c r="L351" s="46"/>
      <c r="M351" s="222" t="s">
        <v>28</v>
      </c>
      <c r="N351" s="223" t="s">
        <v>45</v>
      </c>
      <c r="O351" s="86"/>
      <c r="P351" s="224">
        <f>O351*H351</f>
        <v>0</v>
      </c>
      <c r="Q351" s="224">
        <v>0.020480000000000002</v>
      </c>
      <c r="R351" s="224">
        <f>Q351*H351</f>
        <v>4.6080000000000005</v>
      </c>
      <c r="S351" s="224">
        <v>0</v>
      </c>
      <c r="T351" s="225">
        <f>S351*H351</f>
        <v>0</v>
      </c>
      <c r="U351" s="40"/>
      <c r="V351" s="40"/>
      <c r="W351" s="40"/>
      <c r="X351" s="40"/>
      <c r="Y351" s="40"/>
      <c r="Z351" s="40"/>
      <c r="AA351" s="40"/>
      <c r="AB351" s="40"/>
      <c r="AC351" s="40"/>
      <c r="AD351" s="40"/>
      <c r="AE351" s="40"/>
      <c r="AR351" s="226" t="s">
        <v>225</v>
      </c>
      <c r="AT351" s="226" t="s">
        <v>220</v>
      </c>
      <c r="AU351" s="226" t="s">
        <v>83</v>
      </c>
      <c r="AY351" s="19" t="s">
        <v>218</v>
      </c>
      <c r="BE351" s="227">
        <f>IF(N351="základní",J351,0)</f>
        <v>0</v>
      </c>
      <c r="BF351" s="227">
        <f>IF(N351="snížená",J351,0)</f>
        <v>0</v>
      </c>
      <c r="BG351" s="227">
        <f>IF(N351="zákl. přenesená",J351,0)</f>
        <v>0</v>
      </c>
      <c r="BH351" s="227">
        <f>IF(N351="sníž. přenesená",J351,0)</f>
        <v>0</v>
      </c>
      <c r="BI351" s="227">
        <f>IF(N351="nulová",J351,0)</f>
        <v>0</v>
      </c>
      <c r="BJ351" s="19" t="s">
        <v>81</v>
      </c>
      <c r="BK351" s="227">
        <f>ROUND(I351*H351,2)</f>
        <v>0</v>
      </c>
      <c r="BL351" s="19" t="s">
        <v>225</v>
      </c>
      <c r="BM351" s="226" t="s">
        <v>604</v>
      </c>
    </row>
    <row r="352" s="2" customFormat="1">
      <c r="A352" s="40"/>
      <c r="B352" s="41"/>
      <c r="C352" s="42"/>
      <c r="D352" s="228" t="s">
        <v>227</v>
      </c>
      <c r="E352" s="42"/>
      <c r="F352" s="229" t="s">
        <v>603</v>
      </c>
      <c r="G352" s="42"/>
      <c r="H352" s="42"/>
      <c r="I352" s="230"/>
      <c r="J352" s="42"/>
      <c r="K352" s="42"/>
      <c r="L352" s="46"/>
      <c r="M352" s="231"/>
      <c r="N352" s="232"/>
      <c r="O352" s="86"/>
      <c r="P352" s="86"/>
      <c r="Q352" s="86"/>
      <c r="R352" s="86"/>
      <c r="S352" s="86"/>
      <c r="T352" s="87"/>
      <c r="U352" s="40"/>
      <c r="V352" s="40"/>
      <c r="W352" s="40"/>
      <c r="X352" s="40"/>
      <c r="Y352" s="40"/>
      <c r="Z352" s="40"/>
      <c r="AA352" s="40"/>
      <c r="AB352" s="40"/>
      <c r="AC352" s="40"/>
      <c r="AD352" s="40"/>
      <c r="AE352" s="40"/>
      <c r="AT352" s="19" t="s">
        <v>227</v>
      </c>
      <c r="AU352" s="19" t="s">
        <v>83</v>
      </c>
    </row>
    <row r="353" s="13" customFormat="1">
      <c r="A353" s="13"/>
      <c r="B353" s="233"/>
      <c r="C353" s="234"/>
      <c r="D353" s="228" t="s">
        <v>232</v>
      </c>
      <c r="E353" s="235" t="s">
        <v>28</v>
      </c>
      <c r="F353" s="236" t="s">
        <v>605</v>
      </c>
      <c r="G353" s="234"/>
      <c r="H353" s="237">
        <v>225</v>
      </c>
      <c r="I353" s="238"/>
      <c r="J353" s="234"/>
      <c r="K353" s="234"/>
      <c r="L353" s="239"/>
      <c r="M353" s="240"/>
      <c r="N353" s="241"/>
      <c r="O353" s="241"/>
      <c r="P353" s="241"/>
      <c r="Q353" s="241"/>
      <c r="R353" s="241"/>
      <c r="S353" s="241"/>
      <c r="T353" s="242"/>
      <c r="U353" s="13"/>
      <c r="V353" s="13"/>
      <c r="W353" s="13"/>
      <c r="X353" s="13"/>
      <c r="Y353" s="13"/>
      <c r="Z353" s="13"/>
      <c r="AA353" s="13"/>
      <c r="AB353" s="13"/>
      <c r="AC353" s="13"/>
      <c r="AD353" s="13"/>
      <c r="AE353" s="13"/>
      <c r="AT353" s="243" t="s">
        <v>232</v>
      </c>
      <c r="AU353" s="243" t="s">
        <v>83</v>
      </c>
      <c r="AV353" s="13" t="s">
        <v>83</v>
      </c>
      <c r="AW353" s="13" t="s">
        <v>35</v>
      </c>
      <c r="AX353" s="13" t="s">
        <v>81</v>
      </c>
      <c r="AY353" s="243" t="s">
        <v>218</v>
      </c>
    </row>
    <row r="354" s="2" customFormat="1" ht="37.8" customHeight="1">
      <c r="A354" s="40"/>
      <c r="B354" s="41"/>
      <c r="C354" s="215" t="s">
        <v>606</v>
      </c>
      <c r="D354" s="215" t="s">
        <v>220</v>
      </c>
      <c r="E354" s="216" t="s">
        <v>607</v>
      </c>
      <c r="F354" s="217" t="s">
        <v>608</v>
      </c>
      <c r="G354" s="218" t="s">
        <v>223</v>
      </c>
      <c r="H354" s="219">
        <v>1758.329</v>
      </c>
      <c r="I354" s="220"/>
      <c r="J354" s="221">
        <f>ROUND(I354*H354,2)</f>
        <v>0</v>
      </c>
      <c r="K354" s="217" t="s">
        <v>224</v>
      </c>
      <c r="L354" s="46"/>
      <c r="M354" s="222" t="s">
        <v>28</v>
      </c>
      <c r="N354" s="223" t="s">
        <v>45</v>
      </c>
      <c r="O354" s="86"/>
      <c r="P354" s="224">
        <f>O354*H354</f>
        <v>0</v>
      </c>
      <c r="Q354" s="224">
        <v>0.0043800000000000002</v>
      </c>
      <c r="R354" s="224">
        <f>Q354*H354</f>
        <v>7.7014810200000001</v>
      </c>
      <c r="S354" s="224">
        <v>0</v>
      </c>
      <c r="T354" s="225">
        <f>S354*H354</f>
        <v>0</v>
      </c>
      <c r="U354" s="40"/>
      <c r="V354" s="40"/>
      <c r="W354" s="40"/>
      <c r="X354" s="40"/>
      <c r="Y354" s="40"/>
      <c r="Z354" s="40"/>
      <c r="AA354" s="40"/>
      <c r="AB354" s="40"/>
      <c r="AC354" s="40"/>
      <c r="AD354" s="40"/>
      <c r="AE354" s="40"/>
      <c r="AR354" s="226" t="s">
        <v>225</v>
      </c>
      <c r="AT354" s="226" t="s">
        <v>220</v>
      </c>
      <c r="AU354" s="226" t="s">
        <v>83</v>
      </c>
      <c r="AY354" s="19" t="s">
        <v>218</v>
      </c>
      <c r="BE354" s="227">
        <f>IF(N354="základní",J354,0)</f>
        <v>0</v>
      </c>
      <c r="BF354" s="227">
        <f>IF(N354="snížená",J354,0)</f>
        <v>0</v>
      </c>
      <c r="BG354" s="227">
        <f>IF(N354="zákl. přenesená",J354,0)</f>
        <v>0</v>
      </c>
      <c r="BH354" s="227">
        <f>IF(N354="sníž. přenesená",J354,0)</f>
        <v>0</v>
      </c>
      <c r="BI354" s="227">
        <f>IF(N354="nulová",J354,0)</f>
        <v>0</v>
      </c>
      <c r="BJ354" s="19" t="s">
        <v>81</v>
      </c>
      <c r="BK354" s="227">
        <f>ROUND(I354*H354,2)</f>
        <v>0</v>
      </c>
      <c r="BL354" s="19" t="s">
        <v>225</v>
      </c>
      <c r="BM354" s="226" t="s">
        <v>609</v>
      </c>
    </row>
    <row r="355" s="2" customFormat="1">
      <c r="A355" s="40"/>
      <c r="B355" s="41"/>
      <c r="C355" s="42"/>
      <c r="D355" s="228" t="s">
        <v>227</v>
      </c>
      <c r="E355" s="42"/>
      <c r="F355" s="229" t="s">
        <v>608</v>
      </c>
      <c r="G355" s="42"/>
      <c r="H355" s="42"/>
      <c r="I355" s="230"/>
      <c r="J355" s="42"/>
      <c r="K355" s="42"/>
      <c r="L355" s="46"/>
      <c r="M355" s="231"/>
      <c r="N355" s="232"/>
      <c r="O355" s="86"/>
      <c r="P355" s="86"/>
      <c r="Q355" s="86"/>
      <c r="R355" s="86"/>
      <c r="S355" s="86"/>
      <c r="T355" s="87"/>
      <c r="U355" s="40"/>
      <c r="V355" s="40"/>
      <c r="W355" s="40"/>
      <c r="X355" s="40"/>
      <c r="Y355" s="40"/>
      <c r="Z355" s="40"/>
      <c r="AA355" s="40"/>
      <c r="AB355" s="40"/>
      <c r="AC355" s="40"/>
      <c r="AD355" s="40"/>
      <c r="AE355" s="40"/>
      <c r="AT355" s="19" t="s">
        <v>227</v>
      </c>
      <c r="AU355" s="19" t="s">
        <v>83</v>
      </c>
    </row>
    <row r="356" s="13" customFormat="1">
      <c r="A356" s="13"/>
      <c r="B356" s="233"/>
      <c r="C356" s="234"/>
      <c r="D356" s="228" t="s">
        <v>232</v>
      </c>
      <c r="E356" s="235" t="s">
        <v>28</v>
      </c>
      <c r="F356" s="236" t="s">
        <v>610</v>
      </c>
      <c r="G356" s="234"/>
      <c r="H356" s="237">
        <v>1258.329</v>
      </c>
      <c r="I356" s="238"/>
      <c r="J356" s="234"/>
      <c r="K356" s="234"/>
      <c r="L356" s="239"/>
      <c r="M356" s="240"/>
      <c r="N356" s="241"/>
      <c r="O356" s="241"/>
      <c r="P356" s="241"/>
      <c r="Q356" s="241"/>
      <c r="R356" s="241"/>
      <c r="S356" s="241"/>
      <c r="T356" s="242"/>
      <c r="U356" s="13"/>
      <c r="V356" s="13"/>
      <c r="W356" s="13"/>
      <c r="X356" s="13"/>
      <c r="Y356" s="13"/>
      <c r="Z356" s="13"/>
      <c r="AA356" s="13"/>
      <c r="AB356" s="13"/>
      <c r="AC356" s="13"/>
      <c r="AD356" s="13"/>
      <c r="AE356" s="13"/>
      <c r="AT356" s="243" t="s">
        <v>232</v>
      </c>
      <c r="AU356" s="243" t="s">
        <v>83</v>
      </c>
      <c r="AV356" s="13" t="s">
        <v>83</v>
      </c>
      <c r="AW356" s="13" t="s">
        <v>35</v>
      </c>
      <c r="AX356" s="13" t="s">
        <v>74</v>
      </c>
      <c r="AY356" s="243" t="s">
        <v>218</v>
      </c>
    </row>
    <row r="357" s="13" customFormat="1">
      <c r="A357" s="13"/>
      <c r="B357" s="233"/>
      <c r="C357" s="234"/>
      <c r="D357" s="228" t="s">
        <v>232</v>
      </c>
      <c r="E357" s="235" t="s">
        <v>28</v>
      </c>
      <c r="F357" s="236" t="s">
        <v>611</v>
      </c>
      <c r="G357" s="234"/>
      <c r="H357" s="237">
        <v>500</v>
      </c>
      <c r="I357" s="238"/>
      <c r="J357" s="234"/>
      <c r="K357" s="234"/>
      <c r="L357" s="239"/>
      <c r="M357" s="240"/>
      <c r="N357" s="241"/>
      <c r="O357" s="241"/>
      <c r="P357" s="241"/>
      <c r="Q357" s="241"/>
      <c r="R357" s="241"/>
      <c r="S357" s="241"/>
      <c r="T357" s="242"/>
      <c r="U357" s="13"/>
      <c r="V357" s="13"/>
      <c r="W357" s="13"/>
      <c r="X357" s="13"/>
      <c r="Y357" s="13"/>
      <c r="Z357" s="13"/>
      <c r="AA357" s="13"/>
      <c r="AB357" s="13"/>
      <c r="AC357" s="13"/>
      <c r="AD357" s="13"/>
      <c r="AE357" s="13"/>
      <c r="AT357" s="243" t="s">
        <v>232</v>
      </c>
      <c r="AU357" s="243" t="s">
        <v>83</v>
      </c>
      <c r="AV357" s="13" t="s">
        <v>83</v>
      </c>
      <c r="AW357" s="13" t="s">
        <v>35</v>
      </c>
      <c r="AX357" s="13" t="s">
        <v>74</v>
      </c>
      <c r="AY357" s="243" t="s">
        <v>218</v>
      </c>
    </row>
    <row r="358" s="14" customFormat="1">
      <c r="A358" s="14"/>
      <c r="B358" s="244"/>
      <c r="C358" s="245"/>
      <c r="D358" s="228" t="s">
        <v>232</v>
      </c>
      <c r="E358" s="246" t="s">
        <v>28</v>
      </c>
      <c r="F358" s="247" t="s">
        <v>248</v>
      </c>
      <c r="G358" s="245"/>
      <c r="H358" s="248">
        <v>1758.329</v>
      </c>
      <c r="I358" s="249"/>
      <c r="J358" s="245"/>
      <c r="K358" s="245"/>
      <c r="L358" s="250"/>
      <c r="M358" s="251"/>
      <c r="N358" s="252"/>
      <c r="O358" s="252"/>
      <c r="P358" s="252"/>
      <c r="Q358" s="252"/>
      <c r="R358" s="252"/>
      <c r="S358" s="252"/>
      <c r="T358" s="253"/>
      <c r="U358" s="14"/>
      <c r="V358" s="14"/>
      <c r="W358" s="14"/>
      <c r="X358" s="14"/>
      <c r="Y358" s="14"/>
      <c r="Z358" s="14"/>
      <c r="AA358" s="14"/>
      <c r="AB358" s="14"/>
      <c r="AC358" s="14"/>
      <c r="AD358" s="14"/>
      <c r="AE358" s="14"/>
      <c r="AT358" s="254" t="s">
        <v>232</v>
      </c>
      <c r="AU358" s="254" t="s">
        <v>83</v>
      </c>
      <c r="AV358" s="14" t="s">
        <v>225</v>
      </c>
      <c r="AW358" s="14" t="s">
        <v>35</v>
      </c>
      <c r="AX358" s="14" t="s">
        <v>81</v>
      </c>
      <c r="AY358" s="254" t="s">
        <v>218</v>
      </c>
    </row>
    <row r="359" s="2" customFormat="1" ht="37.8" customHeight="1">
      <c r="A359" s="40"/>
      <c r="B359" s="41"/>
      <c r="C359" s="215" t="s">
        <v>612</v>
      </c>
      <c r="D359" s="215" t="s">
        <v>220</v>
      </c>
      <c r="E359" s="216" t="s">
        <v>613</v>
      </c>
      <c r="F359" s="217" t="s">
        <v>614</v>
      </c>
      <c r="G359" s="218" t="s">
        <v>223</v>
      </c>
      <c r="H359" s="219">
        <v>4385.0010000000002</v>
      </c>
      <c r="I359" s="220"/>
      <c r="J359" s="221">
        <f>ROUND(I359*H359,2)</f>
        <v>0</v>
      </c>
      <c r="K359" s="217" t="s">
        <v>224</v>
      </c>
      <c r="L359" s="46"/>
      <c r="M359" s="222" t="s">
        <v>28</v>
      </c>
      <c r="N359" s="223" t="s">
        <v>45</v>
      </c>
      <c r="O359" s="86"/>
      <c r="P359" s="224">
        <f>O359*H359</f>
        <v>0</v>
      </c>
      <c r="Q359" s="224">
        <v>0.0039100000000000003</v>
      </c>
      <c r="R359" s="224">
        <f>Q359*H359</f>
        <v>17.145353910000001</v>
      </c>
      <c r="S359" s="224">
        <v>0</v>
      </c>
      <c r="T359" s="225">
        <f>S359*H359</f>
        <v>0</v>
      </c>
      <c r="U359" s="40"/>
      <c r="V359" s="40"/>
      <c r="W359" s="40"/>
      <c r="X359" s="40"/>
      <c r="Y359" s="40"/>
      <c r="Z359" s="40"/>
      <c r="AA359" s="40"/>
      <c r="AB359" s="40"/>
      <c r="AC359" s="40"/>
      <c r="AD359" s="40"/>
      <c r="AE359" s="40"/>
      <c r="AR359" s="226" t="s">
        <v>225</v>
      </c>
      <c r="AT359" s="226" t="s">
        <v>220</v>
      </c>
      <c r="AU359" s="226" t="s">
        <v>83</v>
      </c>
      <c r="AY359" s="19" t="s">
        <v>218</v>
      </c>
      <c r="BE359" s="227">
        <f>IF(N359="základní",J359,0)</f>
        <v>0</v>
      </c>
      <c r="BF359" s="227">
        <f>IF(N359="snížená",J359,0)</f>
        <v>0</v>
      </c>
      <c r="BG359" s="227">
        <f>IF(N359="zákl. přenesená",J359,0)</f>
        <v>0</v>
      </c>
      <c r="BH359" s="227">
        <f>IF(N359="sníž. přenesená",J359,0)</f>
        <v>0</v>
      </c>
      <c r="BI359" s="227">
        <f>IF(N359="nulová",J359,0)</f>
        <v>0</v>
      </c>
      <c r="BJ359" s="19" t="s">
        <v>81</v>
      </c>
      <c r="BK359" s="227">
        <f>ROUND(I359*H359,2)</f>
        <v>0</v>
      </c>
      <c r="BL359" s="19" t="s">
        <v>225</v>
      </c>
      <c r="BM359" s="226" t="s">
        <v>615</v>
      </c>
    </row>
    <row r="360" s="2" customFormat="1">
      <c r="A360" s="40"/>
      <c r="B360" s="41"/>
      <c r="C360" s="42"/>
      <c r="D360" s="228" t="s">
        <v>227</v>
      </c>
      <c r="E360" s="42"/>
      <c r="F360" s="229" t="s">
        <v>614</v>
      </c>
      <c r="G360" s="42"/>
      <c r="H360" s="42"/>
      <c r="I360" s="230"/>
      <c r="J360" s="42"/>
      <c r="K360" s="42"/>
      <c r="L360" s="46"/>
      <c r="M360" s="231"/>
      <c r="N360" s="232"/>
      <c r="O360" s="86"/>
      <c r="P360" s="86"/>
      <c r="Q360" s="86"/>
      <c r="R360" s="86"/>
      <c r="S360" s="86"/>
      <c r="T360" s="87"/>
      <c r="U360" s="40"/>
      <c r="V360" s="40"/>
      <c r="W360" s="40"/>
      <c r="X360" s="40"/>
      <c r="Y360" s="40"/>
      <c r="Z360" s="40"/>
      <c r="AA360" s="40"/>
      <c r="AB360" s="40"/>
      <c r="AC360" s="40"/>
      <c r="AD360" s="40"/>
      <c r="AE360" s="40"/>
      <c r="AT360" s="19" t="s">
        <v>227</v>
      </c>
      <c r="AU360" s="19" t="s">
        <v>83</v>
      </c>
    </row>
    <row r="361" s="15" customFormat="1">
      <c r="A361" s="15"/>
      <c r="B361" s="265"/>
      <c r="C361" s="266"/>
      <c r="D361" s="228" t="s">
        <v>232</v>
      </c>
      <c r="E361" s="267" t="s">
        <v>28</v>
      </c>
      <c r="F361" s="268" t="s">
        <v>616</v>
      </c>
      <c r="G361" s="266"/>
      <c r="H361" s="267" t="s">
        <v>28</v>
      </c>
      <c r="I361" s="269"/>
      <c r="J361" s="266"/>
      <c r="K361" s="266"/>
      <c r="L361" s="270"/>
      <c r="M361" s="271"/>
      <c r="N361" s="272"/>
      <c r="O361" s="272"/>
      <c r="P361" s="272"/>
      <c r="Q361" s="272"/>
      <c r="R361" s="272"/>
      <c r="S361" s="272"/>
      <c r="T361" s="273"/>
      <c r="U361" s="15"/>
      <c r="V361" s="15"/>
      <c r="W361" s="15"/>
      <c r="X361" s="15"/>
      <c r="Y361" s="15"/>
      <c r="Z361" s="15"/>
      <c r="AA361" s="15"/>
      <c r="AB361" s="15"/>
      <c r="AC361" s="15"/>
      <c r="AD361" s="15"/>
      <c r="AE361" s="15"/>
      <c r="AT361" s="274" t="s">
        <v>232</v>
      </c>
      <c r="AU361" s="274" t="s">
        <v>83</v>
      </c>
      <c r="AV361" s="15" t="s">
        <v>81</v>
      </c>
      <c r="AW361" s="15" t="s">
        <v>35</v>
      </c>
      <c r="AX361" s="15" t="s">
        <v>74</v>
      </c>
      <c r="AY361" s="274" t="s">
        <v>218</v>
      </c>
    </row>
    <row r="362" s="15" customFormat="1">
      <c r="A362" s="15"/>
      <c r="B362" s="265"/>
      <c r="C362" s="266"/>
      <c r="D362" s="228" t="s">
        <v>232</v>
      </c>
      <c r="E362" s="267" t="s">
        <v>28</v>
      </c>
      <c r="F362" s="268" t="s">
        <v>617</v>
      </c>
      <c r="G362" s="266"/>
      <c r="H362" s="267" t="s">
        <v>28</v>
      </c>
      <c r="I362" s="269"/>
      <c r="J362" s="266"/>
      <c r="K362" s="266"/>
      <c r="L362" s="270"/>
      <c r="M362" s="271"/>
      <c r="N362" s="272"/>
      <c r="O362" s="272"/>
      <c r="P362" s="272"/>
      <c r="Q362" s="272"/>
      <c r="R362" s="272"/>
      <c r="S362" s="272"/>
      <c r="T362" s="273"/>
      <c r="U362" s="15"/>
      <c r="V362" s="15"/>
      <c r="W362" s="15"/>
      <c r="X362" s="15"/>
      <c r="Y362" s="15"/>
      <c r="Z362" s="15"/>
      <c r="AA362" s="15"/>
      <c r="AB362" s="15"/>
      <c r="AC362" s="15"/>
      <c r="AD362" s="15"/>
      <c r="AE362" s="15"/>
      <c r="AT362" s="274" t="s">
        <v>232</v>
      </c>
      <c r="AU362" s="274" t="s">
        <v>83</v>
      </c>
      <c r="AV362" s="15" t="s">
        <v>81</v>
      </c>
      <c r="AW362" s="15" t="s">
        <v>35</v>
      </c>
      <c r="AX362" s="15" t="s">
        <v>74</v>
      </c>
      <c r="AY362" s="274" t="s">
        <v>218</v>
      </c>
    </row>
    <row r="363" s="13" customFormat="1">
      <c r="A363" s="13"/>
      <c r="B363" s="233"/>
      <c r="C363" s="234"/>
      <c r="D363" s="228" t="s">
        <v>232</v>
      </c>
      <c r="E363" s="235" t="s">
        <v>28</v>
      </c>
      <c r="F363" s="236" t="s">
        <v>618</v>
      </c>
      <c r="G363" s="234"/>
      <c r="H363" s="237">
        <v>100.068</v>
      </c>
      <c r="I363" s="238"/>
      <c r="J363" s="234"/>
      <c r="K363" s="234"/>
      <c r="L363" s="239"/>
      <c r="M363" s="240"/>
      <c r="N363" s="241"/>
      <c r="O363" s="241"/>
      <c r="P363" s="241"/>
      <c r="Q363" s="241"/>
      <c r="R363" s="241"/>
      <c r="S363" s="241"/>
      <c r="T363" s="242"/>
      <c r="U363" s="13"/>
      <c r="V363" s="13"/>
      <c r="W363" s="13"/>
      <c r="X363" s="13"/>
      <c r="Y363" s="13"/>
      <c r="Z363" s="13"/>
      <c r="AA363" s="13"/>
      <c r="AB363" s="13"/>
      <c r="AC363" s="13"/>
      <c r="AD363" s="13"/>
      <c r="AE363" s="13"/>
      <c r="AT363" s="243" t="s">
        <v>232</v>
      </c>
      <c r="AU363" s="243" t="s">
        <v>83</v>
      </c>
      <c r="AV363" s="13" t="s">
        <v>83</v>
      </c>
      <c r="AW363" s="13" t="s">
        <v>35</v>
      </c>
      <c r="AX363" s="13" t="s">
        <v>74</v>
      </c>
      <c r="AY363" s="243" t="s">
        <v>218</v>
      </c>
    </row>
    <row r="364" s="15" customFormat="1">
      <c r="A364" s="15"/>
      <c r="B364" s="265"/>
      <c r="C364" s="266"/>
      <c r="D364" s="228" t="s">
        <v>232</v>
      </c>
      <c r="E364" s="267" t="s">
        <v>28</v>
      </c>
      <c r="F364" s="268" t="s">
        <v>619</v>
      </c>
      <c r="G364" s="266"/>
      <c r="H364" s="267" t="s">
        <v>28</v>
      </c>
      <c r="I364" s="269"/>
      <c r="J364" s="266"/>
      <c r="K364" s="266"/>
      <c r="L364" s="270"/>
      <c r="M364" s="271"/>
      <c r="N364" s="272"/>
      <c r="O364" s="272"/>
      <c r="P364" s="272"/>
      <c r="Q364" s="272"/>
      <c r="R364" s="272"/>
      <c r="S364" s="272"/>
      <c r="T364" s="273"/>
      <c r="U364" s="15"/>
      <c r="V364" s="15"/>
      <c r="W364" s="15"/>
      <c r="X364" s="15"/>
      <c r="Y364" s="15"/>
      <c r="Z364" s="15"/>
      <c r="AA364" s="15"/>
      <c r="AB364" s="15"/>
      <c r="AC364" s="15"/>
      <c r="AD364" s="15"/>
      <c r="AE364" s="15"/>
      <c r="AT364" s="274" t="s">
        <v>232</v>
      </c>
      <c r="AU364" s="274" t="s">
        <v>83</v>
      </c>
      <c r="AV364" s="15" t="s">
        <v>81</v>
      </c>
      <c r="AW364" s="15" t="s">
        <v>35</v>
      </c>
      <c r="AX364" s="15" t="s">
        <v>74</v>
      </c>
      <c r="AY364" s="274" t="s">
        <v>218</v>
      </c>
    </row>
    <row r="365" s="13" customFormat="1">
      <c r="A365" s="13"/>
      <c r="B365" s="233"/>
      <c r="C365" s="234"/>
      <c r="D365" s="228" t="s">
        <v>232</v>
      </c>
      <c r="E365" s="235" t="s">
        <v>28</v>
      </c>
      <c r="F365" s="236" t="s">
        <v>620</v>
      </c>
      <c r="G365" s="234"/>
      <c r="H365" s="237">
        <v>48.628</v>
      </c>
      <c r="I365" s="238"/>
      <c r="J365" s="234"/>
      <c r="K365" s="234"/>
      <c r="L365" s="239"/>
      <c r="M365" s="240"/>
      <c r="N365" s="241"/>
      <c r="O365" s="241"/>
      <c r="P365" s="241"/>
      <c r="Q365" s="241"/>
      <c r="R365" s="241"/>
      <c r="S365" s="241"/>
      <c r="T365" s="242"/>
      <c r="U365" s="13"/>
      <c r="V365" s="13"/>
      <c r="W365" s="13"/>
      <c r="X365" s="13"/>
      <c r="Y365" s="13"/>
      <c r="Z365" s="13"/>
      <c r="AA365" s="13"/>
      <c r="AB365" s="13"/>
      <c r="AC365" s="13"/>
      <c r="AD365" s="13"/>
      <c r="AE365" s="13"/>
      <c r="AT365" s="243" t="s">
        <v>232</v>
      </c>
      <c r="AU365" s="243" t="s">
        <v>83</v>
      </c>
      <c r="AV365" s="13" t="s">
        <v>83</v>
      </c>
      <c r="AW365" s="13" t="s">
        <v>35</v>
      </c>
      <c r="AX365" s="13" t="s">
        <v>74</v>
      </c>
      <c r="AY365" s="243" t="s">
        <v>218</v>
      </c>
    </row>
    <row r="366" s="15" customFormat="1">
      <c r="A366" s="15"/>
      <c r="B366" s="265"/>
      <c r="C366" s="266"/>
      <c r="D366" s="228" t="s">
        <v>232</v>
      </c>
      <c r="E366" s="267" t="s">
        <v>28</v>
      </c>
      <c r="F366" s="268" t="s">
        <v>621</v>
      </c>
      <c r="G366" s="266"/>
      <c r="H366" s="267" t="s">
        <v>28</v>
      </c>
      <c r="I366" s="269"/>
      <c r="J366" s="266"/>
      <c r="K366" s="266"/>
      <c r="L366" s="270"/>
      <c r="M366" s="271"/>
      <c r="N366" s="272"/>
      <c r="O366" s="272"/>
      <c r="P366" s="272"/>
      <c r="Q366" s="272"/>
      <c r="R366" s="272"/>
      <c r="S366" s="272"/>
      <c r="T366" s="273"/>
      <c r="U366" s="15"/>
      <c r="V366" s="15"/>
      <c r="W366" s="15"/>
      <c r="X366" s="15"/>
      <c r="Y366" s="15"/>
      <c r="Z366" s="15"/>
      <c r="AA366" s="15"/>
      <c r="AB366" s="15"/>
      <c r="AC366" s="15"/>
      <c r="AD366" s="15"/>
      <c r="AE366" s="15"/>
      <c r="AT366" s="274" t="s">
        <v>232</v>
      </c>
      <c r="AU366" s="274" t="s">
        <v>83</v>
      </c>
      <c r="AV366" s="15" t="s">
        <v>81</v>
      </c>
      <c r="AW366" s="15" t="s">
        <v>35</v>
      </c>
      <c r="AX366" s="15" t="s">
        <v>74</v>
      </c>
      <c r="AY366" s="274" t="s">
        <v>218</v>
      </c>
    </row>
    <row r="367" s="13" customFormat="1">
      <c r="A367" s="13"/>
      <c r="B367" s="233"/>
      <c r="C367" s="234"/>
      <c r="D367" s="228" t="s">
        <v>232</v>
      </c>
      <c r="E367" s="235" t="s">
        <v>28</v>
      </c>
      <c r="F367" s="236" t="s">
        <v>622</v>
      </c>
      <c r="G367" s="234"/>
      <c r="H367" s="237">
        <v>97.646000000000001</v>
      </c>
      <c r="I367" s="238"/>
      <c r="J367" s="234"/>
      <c r="K367" s="234"/>
      <c r="L367" s="239"/>
      <c r="M367" s="240"/>
      <c r="N367" s="241"/>
      <c r="O367" s="241"/>
      <c r="P367" s="241"/>
      <c r="Q367" s="241"/>
      <c r="R367" s="241"/>
      <c r="S367" s="241"/>
      <c r="T367" s="242"/>
      <c r="U367" s="13"/>
      <c r="V367" s="13"/>
      <c r="W367" s="13"/>
      <c r="X367" s="13"/>
      <c r="Y367" s="13"/>
      <c r="Z367" s="13"/>
      <c r="AA367" s="13"/>
      <c r="AB367" s="13"/>
      <c r="AC367" s="13"/>
      <c r="AD367" s="13"/>
      <c r="AE367" s="13"/>
      <c r="AT367" s="243" t="s">
        <v>232</v>
      </c>
      <c r="AU367" s="243" t="s">
        <v>83</v>
      </c>
      <c r="AV367" s="13" t="s">
        <v>83</v>
      </c>
      <c r="AW367" s="13" t="s">
        <v>35</v>
      </c>
      <c r="AX367" s="13" t="s">
        <v>74</v>
      </c>
      <c r="AY367" s="243" t="s">
        <v>218</v>
      </c>
    </row>
    <row r="368" s="15" customFormat="1">
      <c r="A368" s="15"/>
      <c r="B368" s="265"/>
      <c r="C368" s="266"/>
      <c r="D368" s="228" t="s">
        <v>232</v>
      </c>
      <c r="E368" s="267" t="s">
        <v>28</v>
      </c>
      <c r="F368" s="268" t="s">
        <v>623</v>
      </c>
      <c r="G368" s="266"/>
      <c r="H368" s="267" t="s">
        <v>28</v>
      </c>
      <c r="I368" s="269"/>
      <c r="J368" s="266"/>
      <c r="K368" s="266"/>
      <c r="L368" s="270"/>
      <c r="M368" s="271"/>
      <c r="N368" s="272"/>
      <c r="O368" s="272"/>
      <c r="P368" s="272"/>
      <c r="Q368" s="272"/>
      <c r="R368" s="272"/>
      <c r="S368" s="272"/>
      <c r="T368" s="273"/>
      <c r="U368" s="15"/>
      <c r="V368" s="15"/>
      <c r="W368" s="15"/>
      <c r="X368" s="15"/>
      <c r="Y368" s="15"/>
      <c r="Z368" s="15"/>
      <c r="AA368" s="15"/>
      <c r="AB368" s="15"/>
      <c r="AC368" s="15"/>
      <c r="AD368" s="15"/>
      <c r="AE368" s="15"/>
      <c r="AT368" s="274" t="s">
        <v>232</v>
      </c>
      <c r="AU368" s="274" t="s">
        <v>83</v>
      </c>
      <c r="AV368" s="15" t="s">
        <v>81</v>
      </c>
      <c r="AW368" s="15" t="s">
        <v>35</v>
      </c>
      <c r="AX368" s="15" t="s">
        <v>74</v>
      </c>
      <c r="AY368" s="274" t="s">
        <v>218</v>
      </c>
    </row>
    <row r="369" s="13" customFormat="1">
      <c r="A369" s="13"/>
      <c r="B369" s="233"/>
      <c r="C369" s="234"/>
      <c r="D369" s="228" t="s">
        <v>232</v>
      </c>
      <c r="E369" s="235" t="s">
        <v>28</v>
      </c>
      <c r="F369" s="236" t="s">
        <v>624</v>
      </c>
      <c r="G369" s="234"/>
      <c r="H369" s="237">
        <v>137.28999999999999</v>
      </c>
      <c r="I369" s="238"/>
      <c r="J369" s="234"/>
      <c r="K369" s="234"/>
      <c r="L369" s="239"/>
      <c r="M369" s="240"/>
      <c r="N369" s="241"/>
      <c r="O369" s="241"/>
      <c r="P369" s="241"/>
      <c r="Q369" s="241"/>
      <c r="R369" s="241"/>
      <c r="S369" s="241"/>
      <c r="T369" s="242"/>
      <c r="U369" s="13"/>
      <c r="V369" s="13"/>
      <c r="W369" s="13"/>
      <c r="X369" s="13"/>
      <c r="Y369" s="13"/>
      <c r="Z369" s="13"/>
      <c r="AA369" s="13"/>
      <c r="AB369" s="13"/>
      <c r="AC369" s="13"/>
      <c r="AD369" s="13"/>
      <c r="AE369" s="13"/>
      <c r="AT369" s="243" t="s">
        <v>232</v>
      </c>
      <c r="AU369" s="243" t="s">
        <v>83</v>
      </c>
      <c r="AV369" s="13" t="s">
        <v>83</v>
      </c>
      <c r="AW369" s="13" t="s">
        <v>35</v>
      </c>
      <c r="AX369" s="13" t="s">
        <v>74</v>
      </c>
      <c r="AY369" s="243" t="s">
        <v>218</v>
      </c>
    </row>
    <row r="370" s="15" customFormat="1">
      <c r="A370" s="15"/>
      <c r="B370" s="265"/>
      <c r="C370" s="266"/>
      <c r="D370" s="228" t="s">
        <v>232</v>
      </c>
      <c r="E370" s="267" t="s">
        <v>28</v>
      </c>
      <c r="F370" s="268" t="s">
        <v>625</v>
      </c>
      <c r="G370" s="266"/>
      <c r="H370" s="267" t="s">
        <v>28</v>
      </c>
      <c r="I370" s="269"/>
      <c r="J370" s="266"/>
      <c r="K370" s="266"/>
      <c r="L370" s="270"/>
      <c r="M370" s="271"/>
      <c r="N370" s="272"/>
      <c r="O370" s="272"/>
      <c r="P370" s="272"/>
      <c r="Q370" s="272"/>
      <c r="R370" s="272"/>
      <c r="S370" s="272"/>
      <c r="T370" s="273"/>
      <c r="U370" s="15"/>
      <c r="V370" s="15"/>
      <c r="W370" s="15"/>
      <c r="X370" s="15"/>
      <c r="Y370" s="15"/>
      <c r="Z370" s="15"/>
      <c r="AA370" s="15"/>
      <c r="AB370" s="15"/>
      <c r="AC370" s="15"/>
      <c r="AD370" s="15"/>
      <c r="AE370" s="15"/>
      <c r="AT370" s="274" t="s">
        <v>232</v>
      </c>
      <c r="AU370" s="274" t="s">
        <v>83</v>
      </c>
      <c r="AV370" s="15" t="s">
        <v>81</v>
      </c>
      <c r="AW370" s="15" t="s">
        <v>35</v>
      </c>
      <c r="AX370" s="15" t="s">
        <v>74</v>
      </c>
      <c r="AY370" s="274" t="s">
        <v>218</v>
      </c>
    </row>
    <row r="371" s="13" customFormat="1">
      <c r="A371" s="13"/>
      <c r="B371" s="233"/>
      <c r="C371" s="234"/>
      <c r="D371" s="228" t="s">
        <v>232</v>
      </c>
      <c r="E371" s="235" t="s">
        <v>28</v>
      </c>
      <c r="F371" s="236" t="s">
        <v>626</v>
      </c>
      <c r="G371" s="234"/>
      <c r="H371" s="237">
        <v>118.58499999999999</v>
      </c>
      <c r="I371" s="238"/>
      <c r="J371" s="234"/>
      <c r="K371" s="234"/>
      <c r="L371" s="239"/>
      <c r="M371" s="240"/>
      <c r="N371" s="241"/>
      <c r="O371" s="241"/>
      <c r="P371" s="241"/>
      <c r="Q371" s="241"/>
      <c r="R371" s="241"/>
      <c r="S371" s="241"/>
      <c r="T371" s="242"/>
      <c r="U371" s="13"/>
      <c r="V371" s="13"/>
      <c r="W371" s="13"/>
      <c r="X371" s="13"/>
      <c r="Y371" s="13"/>
      <c r="Z371" s="13"/>
      <c r="AA371" s="13"/>
      <c r="AB371" s="13"/>
      <c r="AC371" s="13"/>
      <c r="AD371" s="13"/>
      <c r="AE371" s="13"/>
      <c r="AT371" s="243" t="s">
        <v>232</v>
      </c>
      <c r="AU371" s="243" t="s">
        <v>83</v>
      </c>
      <c r="AV371" s="13" t="s">
        <v>83</v>
      </c>
      <c r="AW371" s="13" t="s">
        <v>35</v>
      </c>
      <c r="AX371" s="13" t="s">
        <v>74</v>
      </c>
      <c r="AY371" s="243" t="s">
        <v>218</v>
      </c>
    </row>
    <row r="372" s="15" customFormat="1">
      <c r="A372" s="15"/>
      <c r="B372" s="265"/>
      <c r="C372" s="266"/>
      <c r="D372" s="228" t="s">
        <v>232</v>
      </c>
      <c r="E372" s="267" t="s">
        <v>28</v>
      </c>
      <c r="F372" s="268" t="s">
        <v>627</v>
      </c>
      <c r="G372" s="266"/>
      <c r="H372" s="267" t="s">
        <v>28</v>
      </c>
      <c r="I372" s="269"/>
      <c r="J372" s="266"/>
      <c r="K372" s="266"/>
      <c r="L372" s="270"/>
      <c r="M372" s="271"/>
      <c r="N372" s="272"/>
      <c r="O372" s="272"/>
      <c r="P372" s="272"/>
      <c r="Q372" s="272"/>
      <c r="R372" s="272"/>
      <c r="S372" s="272"/>
      <c r="T372" s="273"/>
      <c r="U372" s="15"/>
      <c r="V372" s="15"/>
      <c r="W372" s="15"/>
      <c r="X372" s="15"/>
      <c r="Y372" s="15"/>
      <c r="Z372" s="15"/>
      <c r="AA372" s="15"/>
      <c r="AB372" s="15"/>
      <c r="AC372" s="15"/>
      <c r="AD372" s="15"/>
      <c r="AE372" s="15"/>
      <c r="AT372" s="274" t="s">
        <v>232</v>
      </c>
      <c r="AU372" s="274" t="s">
        <v>83</v>
      </c>
      <c r="AV372" s="15" t="s">
        <v>81</v>
      </c>
      <c r="AW372" s="15" t="s">
        <v>35</v>
      </c>
      <c r="AX372" s="15" t="s">
        <v>74</v>
      </c>
      <c r="AY372" s="274" t="s">
        <v>218</v>
      </c>
    </row>
    <row r="373" s="13" customFormat="1">
      <c r="A373" s="13"/>
      <c r="B373" s="233"/>
      <c r="C373" s="234"/>
      <c r="D373" s="228" t="s">
        <v>232</v>
      </c>
      <c r="E373" s="235" t="s">
        <v>28</v>
      </c>
      <c r="F373" s="236" t="s">
        <v>628</v>
      </c>
      <c r="G373" s="234"/>
      <c r="H373" s="237">
        <v>48.124000000000002</v>
      </c>
      <c r="I373" s="238"/>
      <c r="J373" s="234"/>
      <c r="K373" s="234"/>
      <c r="L373" s="239"/>
      <c r="M373" s="240"/>
      <c r="N373" s="241"/>
      <c r="O373" s="241"/>
      <c r="P373" s="241"/>
      <c r="Q373" s="241"/>
      <c r="R373" s="241"/>
      <c r="S373" s="241"/>
      <c r="T373" s="242"/>
      <c r="U373" s="13"/>
      <c r="V373" s="13"/>
      <c r="W373" s="13"/>
      <c r="X373" s="13"/>
      <c r="Y373" s="13"/>
      <c r="Z373" s="13"/>
      <c r="AA373" s="13"/>
      <c r="AB373" s="13"/>
      <c r="AC373" s="13"/>
      <c r="AD373" s="13"/>
      <c r="AE373" s="13"/>
      <c r="AT373" s="243" t="s">
        <v>232</v>
      </c>
      <c r="AU373" s="243" t="s">
        <v>83</v>
      </c>
      <c r="AV373" s="13" t="s">
        <v>83</v>
      </c>
      <c r="AW373" s="13" t="s">
        <v>35</v>
      </c>
      <c r="AX373" s="13" t="s">
        <v>74</v>
      </c>
      <c r="AY373" s="243" t="s">
        <v>218</v>
      </c>
    </row>
    <row r="374" s="15" customFormat="1">
      <c r="A374" s="15"/>
      <c r="B374" s="265"/>
      <c r="C374" s="266"/>
      <c r="D374" s="228" t="s">
        <v>232</v>
      </c>
      <c r="E374" s="267" t="s">
        <v>28</v>
      </c>
      <c r="F374" s="268" t="s">
        <v>629</v>
      </c>
      <c r="G374" s="266"/>
      <c r="H374" s="267" t="s">
        <v>28</v>
      </c>
      <c r="I374" s="269"/>
      <c r="J374" s="266"/>
      <c r="K374" s="266"/>
      <c r="L374" s="270"/>
      <c r="M374" s="271"/>
      <c r="N374" s="272"/>
      <c r="O374" s="272"/>
      <c r="P374" s="272"/>
      <c r="Q374" s="272"/>
      <c r="R374" s="272"/>
      <c r="S374" s="272"/>
      <c r="T374" s="273"/>
      <c r="U374" s="15"/>
      <c r="V374" s="15"/>
      <c r="W374" s="15"/>
      <c r="X374" s="15"/>
      <c r="Y374" s="15"/>
      <c r="Z374" s="15"/>
      <c r="AA374" s="15"/>
      <c r="AB374" s="15"/>
      <c r="AC374" s="15"/>
      <c r="AD374" s="15"/>
      <c r="AE374" s="15"/>
      <c r="AT374" s="274" t="s">
        <v>232</v>
      </c>
      <c r="AU374" s="274" t="s">
        <v>83</v>
      </c>
      <c r="AV374" s="15" t="s">
        <v>81</v>
      </c>
      <c r="AW374" s="15" t="s">
        <v>35</v>
      </c>
      <c r="AX374" s="15" t="s">
        <v>74</v>
      </c>
      <c r="AY374" s="274" t="s">
        <v>218</v>
      </c>
    </row>
    <row r="375" s="13" customFormat="1">
      <c r="A375" s="13"/>
      <c r="B375" s="233"/>
      <c r="C375" s="234"/>
      <c r="D375" s="228" t="s">
        <v>232</v>
      </c>
      <c r="E375" s="235" t="s">
        <v>28</v>
      </c>
      <c r="F375" s="236" t="s">
        <v>630</v>
      </c>
      <c r="G375" s="234"/>
      <c r="H375" s="237">
        <v>29.146999999999998</v>
      </c>
      <c r="I375" s="238"/>
      <c r="J375" s="234"/>
      <c r="K375" s="234"/>
      <c r="L375" s="239"/>
      <c r="M375" s="240"/>
      <c r="N375" s="241"/>
      <c r="O375" s="241"/>
      <c r="P375" s="241"/>
      <c r="Q375" s="241"/>
      <c r="R375" s="241"/>
      <c r="S375" s="241"/>
      <c r="T375" s="242"/>
      <c r="U375" s="13"/>
      <c r="V375" s="13"/>
      <c r="W375" s="13"/>
      <c r="X375" s="13"/>
      <c r="Y375" s="13"/>
      <c r="Z375" s="13"/>
      <c r="AA375" s="13"/>
      <c r="AB375" s="13"/>
      <c r="AC375" s="13"/>
      <c r="AD375" s="13"/>
      <c r="AE375" s="13"/>
      <c r="AT375" s="243" t="s">
        <v>232</v>
      </c>
      <c r="AU375" s="243" t="s">
        <v>83</v>
      </c>
      <c r="AV375" s="13" t="s">
        <v>83</v>
      </c>
      <c r="AW375" s="13" t="s">
        <v>35</v>
      </c>
      <c r="AX375" s="13" t="s">
        <v>74</v>
      </c>
      <c r="AY375" s="243" t="s">
        <v>218</v>
      </c>
    </row>
    <row r="376" s="15" customFormat="1">
      <c r="A376" s="15"/>
      <c r="B376" s="265"/>
      <c r="C376" s="266"/>
      <c r="D376" s="228" t="s">
        <v>232</v>
      </c>
      <c r="E376" s="267" t="s">
        <v>28</v>
      </c>
      <c r="F376" s="268" t="s">
        <v>631</v>
      </c>
      <c r="G376" s="266"/>
      <c r="H376" s="267" t="s">
        <v>28</v>
      </c>
      <c r="I376" s="269"/>
      <c r="J376" s="266"/>
      <c r="K376" s="266"/>
      <c r="L376" s="270"/>
      <c r="M376" s="271"/>
      <c r="N376" s="272"/>
      <c r="O376" s="272"/>
      <c r="P376" s="272"/>
      <c r="Q376" s="272"/>
      <c r="R376" s="272"/>
      <c r="S376" s="272"/>
      <c r="T376" s="273"/>
      <c r="U376" s="15"/>
      <c r="V376" s="15"/>
      <c r="W376" s="15"/>
      <c r="X376" s="15"/>
      <c r="Y376" s="15"/>
      <c r="Z376" s="15"/>
      <c r="AA376" s="15"/>
      <c r="AB376" s="15"/>
      <c r="AC376" s="15"/>
      <c r="AD376" s="15"/>
      <c r="AE376" s="15"/>
      <c r="AT376" s="274" t="s">
        <v>232</v>
      </c>
      <c r="AU376" s="274" t="s">
        <v>83</v>
      </c>
      <c r="AV376" s="15" t="s">
        <v>81</v>
      </c>
      <c r="AW376" s="15" t="s">
        <v>35</v>
      </c>
      <c r="AX376" s="15" t="s">
        <v>74</v>
      </c>
      <c r="AY376" s="274" t="s">
        <v>218</v>
      </c>
    </row>
    <row r="377" s="13" customFormat="1">
      <c r="A377" s="13"/>
      <c r="B377" s="233"/>
      <c r="C377" s="234"/>
      <c r="D377" s="228" t="s">
        <v>232</v>
      </c>
      <c r="E377" s="235" t="s">
        <v>28</v>
      </c>
      <c r="F377" s="236" t="s">
        <v>632</v>
      </c>
      <c r="G377" s="234"/>
      <c r="H377" s="237">
        <v>111.63500000000001</v>
      </c>
      <c r="I377" s="238"/>
      <c r="J377" s="234"/>
      <c r="K377" s="234"/>
      <c r="L377" s="239"/>
      <c r="M377" s="240"/>
      <c r="N377" s="241"/>
      <c r="O377" s="241"/>
      <c r="P377" s="241"/>
      <c r="Q377" s="241"/>
      <c r="R377" s="241"/>
      <c r="S377" s="241"/>
      <c r="T377" s="242"/>
      <c r="U377" s="13"/>
      <c r="V377" s="13"/>
      <c r="W377" s="13"/>
      <c r="X377" s="13"/>
      <c r="Y377" s="13"/>
      <c r="Z377" s="13"/>
      <c r="AA377" s="13"/>
      <c r="AB377" s="13"/>
      <c r="AC377" s="13"/>
      <c r="AD377" s="13"/>
      <c r="AE377" s="13"/>
      <c r="AT377" s="243" t="s">
        <v>232</v>
      </c>
      <c r="AU377" s="243" t="s">
        <v>83</v>
      </c>
      <c r="AV377" s="13" t="s">
        <v>83</v>
      </c>
      <c r="AW377" s="13" t="s">
        <v>35</v>
      </c>
      <c r="AX377" s="13" t="s">
        <v>74</v>
      </c>
      <c r="AY377" s="243" t="s">
        <v>218</v>
      </c>
    </row>
    <row r="378" s="15" customFormat="1">
      <c r="A378" s="15"/>
      <c r="B378" s="265"/>
      <c r="C378" s="266"/>
      <c r="D378" s="228" t="s">
        <v>232</v>
      </c>
      <c r="E378" s="267" t="s">
        <v>28</v>
      </c>
      <c r="F378" s="268" t="s">
        <v>633</v>
      </c>
      <c r="G378" s="266"/>
      <c r="H378" s="267" t="s">
        <v>28</v>
      </c>
      <c r="I378" s="269"/>
      <c r="J378" s="266"/>
      <c r="K378" s="266"/>
      <c r="L378" s="270"/>
      <c r="M378" s="271"/>
      <c r="N378" s="272"/>
      <c r="O378" s="272"/>
      <c r="P378" s="272"/>
      <c r="Q378" s="272"/>
      <c r="R378" s="272"/>
      <c r="S378" s="272"/>
      <c r="T378" s="273"/>
      <c r="U378" s="15"/>
      <c r="V378" s="15"/>
      <c r="W378" s="15"/>
      <c r="X378" s="15"/>
      <c r="Y378" s="15"/>
      <c r="Z378" s="15"/>
      <c r="AA378" s="15"/>
      <c r="AB378" s="15"/>
      <c r="AC378" s="15"/>
      <c r="AD378" s="15"/>
      <c r="AE378" s="15"/>
      <c r="AT378" s="274" t="s">
        <v>232</v>
      </c>
      <c r="AU378" s="274" t="s">
        <v>83</v>
      </c>
      <c r="AV378" s="15" t="s">
        <v>81</v>
      </c>
      <c r="AW378" s="15" t="s">
        <v>35</v>
      </c>
      <c r="AX378" s="15" t="s">
        <v>74</v>
      </c>
      <c r="AY378" s="274" t="s">
        <v>218</v>
      </c>
    </row>
    <row r="379" s="13" customFormat="1">
      <c r="A379" s="13"/>
      <c r="B379" s="233"/>
      <c r="C379" s="234"/>
      <c r="D379" s="228" t="s">
        <v>232</v>
      </c>
      <c r="E379" s="235" t="s">
        <v>28</v>
      </c>
      <c r="F379" s="236" t="s">
        <v>634</v>
      </c>
      <c r="G379" s="234"/>
      <c r="H379" s="237">
        <v>26.442</v>
      </c>
      <c r="I379" s="238"/>
      <c r="J379" s="234"/>
      <c r="K379" s="234"/>
      <c r="L379" s="239"/>
      <c r="M379" s="240"/>
      <c r="N379" s="241"/>
      <c r="O379" s="241"/>
      <c r="P379" s="241"/>
      <c r="Q379" s="241"/>
      <c r="R379" s="241"/>
      <c r="S379" s="241"/>
      <c r="T379" s="242"/>
      <c r="U379" s="13"/>
      <c r="V379" s="13"/>
      <c r="W379" s="13"/>
      <c r="X379" s="13"/>
      <c r="Y379" s="13"/>
      <c r="Z379" s="13"/>
      <c r="AA379" s="13"/>
      <c r="AB379" s="13"/>
      <c r="AC379" s="13"/>
      <c r="AD379" s="13"/>
      <c r="AE379" s="13"/>
      <c r="AT379" s="243" t="s">
        <v>232</v>
      </c>
      <c r="AU379" s="243" t="s">
        <v>83</v>
      </c>
      <c r="AV379" s="13" t="s">
        <v>83</v>
      </c>
      <c r="AW379" s="13" t="s">
        <v>35</v>
      </c>
      <c r="AX379" s="13" t="s">
        <v>74</v>
      </c>
      <c r="AY379" s="243" t="s">
        <v>218</v>
      </c>
    </row>
    <row r="380" s="15" customFormat="1">
      <c r="A380" s="15"/>
      <c r="B380" s="265"/>
      <c r="C380" s="266"/>
      <c r="D380" s="228" t="s">
        <v>232</v>
      </c>
      <c r="E380" s="267" t="s">
        <v>28</v>
      </c>
      <c r="F380" s="268" t="s">
        <v>635</v>
      </c>
      <c r="G380" s="266"/>
      <c r="H380" s="267" t="s">
        <v>28</v>
      </c>
      <c r="I380" s="269"/>
      <c r="J380" s="266"/>
      <c r="K380" s="266"/>
      <c r="L380" s="270"/>
      <c r="M380" s="271"/>
      <c r="N380" s="272"/>
      <c r="O380" s="272"/>
      <c r="P380" s="272"/>
      <c r="Q380" s="272"/>
      <c r="R380" s="272"/>
      <c r="S380" s="272"/>
      <c r="T380" s="273"/>
      <c r="U380" s="15"/>
      <c r="V380" s="15"/>
      <c r="W380" s="15"/>
      <c r="X380" s="15"/>
      <c r="Y380" s="15"/>
      <c r="Z380" s="15"/>
      <c r="AA380" s="15"/>
      <c r="AB380" s="15"/>
      <c r="AC380" s="15"/>
      <c r="AD380" s="15"/>
      <c r="AE380" s="15"/>
      <c r="AT380" s="274" t="s">
        <v>232</v>
      </c>
      <c r="AU380" s="274" t="s">
        <v>83</v>
      </c>
      <c r="AV380" s="15" t="s">
        <v>81</v>
      </c>
      <c r="AW380" s="15" t="s">
        <v>35</v>
      </c>
      <c r="AX380" s="15" t="s">
        <v>74</v>
      </c>
      <c r="AY380" s="274" t="s">
        <v>218</v>
      </c>
    </row>
    <row r="381" s="13" customFormat="1">
      <c r="A381" s="13"/>
      <c r="B381" s="233"/>
      <c r="C381" s="234"/>
      <c r="D381" s="228" t="s">
        <v>232</v>
      </c>
      <c r="E381" s="235" t="s">
        <v>28</v>
      </c>
      <c r="F381" s="236" t="s">
        <v>636</v>
      </c>
      <c r="G381" s="234"/>
      <c r="H381" s="237">
        <v>179.96600000000001</v>
      </c>
      <c r="I381" s="238"/>
      <c r="J381" s="234"/>
      <c r="K381" s="234"/>
      <c r="L381" s="239"/>
      <c r="M381" s="240"/>
      <c r="N381" s="241"/>
      <c r="O381" s="241"/>
      <c r="P381" s="241"/>
      <c r="Q381" s="241"/>
      <c r="R381" s="241"/>
      <c r="S381" s="241"/>
      <c r="T381" s="242"/>
      <c r="U381" s="13"/>
      <c r="V381" s="13"/>
      <c r="W381" s="13"/>
      <c r="X381" s="13"/>
      <c r="Y381" s="13"/>
      <c r="Z381" s="13"/>
      <c r="AA381" s="13"/>
      <c r="AB381" s="13"/>
      <c r="AC381" s="13"/>
      <c r="AD381" s="13"/>
      <c r="AE381" s="13"/>
      <c r="AT381" s="243" t="s">
        <v>232</v>
      </c>
      <c r="AU381" s="243" t="s">
        <v>83</v>
      </c>
      <c r="AV381" s="13" t="s">
        <v>83</v>
      </c>
      <c r="AW381" s="13" t="s">
        <v>35</v>
      </c>
      <c r="AX381" s="13" t="s">
        <v>74</v>
      </c>
      <c r="AY381" s="243" t="s">
        <v>218</v>
      </c>
    </row>
    <row r="382" s="15" customFormat="1">
      <c r="A382" s="15"/>
      <c r="B382" s="265"/>
      <c r="C382" s="266"/>
      <c r="D382" s="228" t="s">
        <v>232</v>
      </c>
      <c r="E382" s="267" t="s">
        <v>28</v>
      </c>
      <c r="F382" s="268" t="s">
        <v>637</v>
      </c>
      <c r="G382" s="266"/>
      <c r="H382" s="267" t="s">
        <v>28</v>
      </c>
      <c r="I382" s="269"/>
      <c r="J382" s="266"/>
      <c r="K382" s="266"/>
      <c r="L382" s="270"/>
      <c r="M382" s="271"/>
      <c r="N382" s="272"/>
      <c r="O382" s="272"/>
      <c r="P382" s="272"/>
      <c r="Q382" s="272"/>
      <c r="R382" s="272"/>
      <c r="S382" s="272"/>
      <c r="T382" s="273"/>
      <c r="U382" s="15"/>
      <c r="V382" s="15"/>
      <c r="W382" s="15"/>
      <c r="X382" s="15"/>
      <c r="Y382" s="15"/>
      <c r="Z382" s="15"/>
      <c r="AA382" s="15"/>
      <c r="AB382" s="15"/>
      <c r="AC382" s="15"/>
      <c r="AD382" s="15"/>
      <c r="AE382" s="15"/>
      <c r="AT382" s="274" t="s">
        <v>232</v>
      </c>
      <c r="AU382" s="274" t="s">
        <v>83</v>
      </c>
      <c r="AV382" s="15" t="s">
        <v>81</v>
      </c>
      <c r="AW382" s="15" t="s">
        <v>35</v>
      </c>
      <c r="AX382" s="15" t="s">
        <v>74</v>
      </c>
      <c r="AY382" s="274" t="s">
        <v>218</v>
      </c>
    </row>
    <row r="383" s="13" customFormat="1">
      <c r="A383" s="13"/>
      <c r="B383" s="233"/>
      <c r="C383" s="234"/>
      <c r="D383" s="228" t="s">
        <v>232</v>
      </c>
      <c r="E383" s="235" t="s">
        <v>28</v>
      </c>
      <c r="F383" s="236" t="s">
        <v>638</v>
      </c>
      <c r="G383" s="234"/>
      <c r="H383" s="237">
        <v>83.626999999999995</v>
      </c>
      <c r="I383" s="238"/>
      <c r="J383" s="234"/>
      <c r="K383" s="234"/>
      <c r="L383" s="239"/>
      <c r="M383" s="240"/>
      <c r="N383" s="241"/>
      <c r="O383" s="241"/>
      <c r="P383" s="241"/>
      <c r="Q383" s="241"/>
      <c r="R383" s="241"/>
      <c r="S383" s="241"/>
      <c r="T383" s="242"/>
      <c r="U383" s="13"/>
      <c r="V383" s="13"/>
      <c r="W383" s="13"/>
      <c r="X383" s="13"/>
      <c r="Y383" s="13"/>
      <c r="Z383" s="13"/>
      <c r="AA383" s="13"/>
      <c r="AB383" s="13"/>
      <c r="AC383" s="13"/>
      <c r="AD383" s="13"/>
      <c r="AE383" s="13"/>
      <c r="AT383" s="243" t="s">
        <v>232</v>
      </c>
      <c r="AU383" s="243" t="s">
        <v>83</v>
      </c>
      <c r="AV383" s="13" t="s">
        <v>83</v>
      </c>
      <c r="AW383" s="13" t="s">
        <v>35</v>
      </c>
      <c r="AX383" s="13" t="s">
        <v>74</v>
      </c>
      <c r="AY383" s="243" t="s">
        <v>218</v>
      </c>
    </row>
    <row r="384" s="15" customFormat="1">
      <c r="A384" s="15"/>
      <c r="B384" s="265"/>
      <c r="C384" s="266"/>
      <c r="D384" s="228" t="s">
        <v>232</v>
      </c>
      <c r="E384" s="267" t="s">
        <v>28</v>
      </c>
      <c r="F384" s="268" t="s">
        <v>639</v>
      </c>
      <c r="G384" s="266"/>
      <c r="H384" s="267" t="s">
        <v>28</v>
      </c>
      <c r="I384" s="269"/>
      <c r="J384" s="266"/>
      <c r="K384" s="266"/>
      <c r="L384" s="270"/>
      <c r="M384" s="271"/>
      <c r="N384" s="272"/>
      <c r="O384" s="272"/>
      <c r="P384" s="272"/>
      <c r="Q384" s="272"/>
      <c r="R384" s="272"/>
      <c r="S384" s="272"/>
      <c r="T384" s="273"/>
      <c r="U384" s="15"/>
      <c r="V384" s="15"/>
      <c r="W384" s="15"/>
      <c r="X384" s="15"/>
      <c r="Y384" s="15"/>
      <c r="Z384" s="15"/>
      <c r="AA384" s="15"/>
      <c r="AB384" s="15"/>
      <c r="AC384" s="15"/>
      <c r="AD384" s="15"/>
      <c r="AE384" s="15"/>
      <c r="AT384" s="274" t="s">
        <v>232</v>
      </c>
      <c r="AU384" s="274" t="s">
        <v>83</v>
      </c>
      <c r="AV384" s="15" t="s">
        <v>81</v>
      </c>
      <c r="AW384" s="15" t="s">
        <v>35</v>
      </c>
      <c r="AX384" s="15" t="s">
        <v>74</v>
      </c>
      <c r="AY384" s="274" t="s">
        <v>218</v>
      </c>
    </row>
    <row r="385" s="13" customFormat="1">
      <c r="A385" s="13"/>
      <c r="B385" s="233"/>
      <c r="C385" s="234"/>
      <c r="D385" s="228" t="s">
        <v>232</v>
      </c>
      <c r="E385" s="235" t="s">
        <v>28</v>
      </c>
      <c r="F385" s="236" t="s">
        <v>640</v>
      </c>
      <c r="G385" s="234"/>
      <c r="H385" s="237">
        <v>66.465999999999994</v>
      </c>
      <c r="I385" s="238"/>
      <c r="J385" s="234"/>
      <c r="K385" s="234"/>
      <c r="L385" s="239"/>
      <c r="M385" s="240"/>
      <c r="N385" s="241"/>
      <c r="O385" s="241"/>
      <c r="P385" s="241"/>
      <c r="Q385" s="241"/>
      <c r="R385" s="241"/>
      <c r="S385" s="241"/>
      <c r="T385" s="242"/>
      <c r="U385" s="13"/>
      <c r="V385" s="13"/>
      <c r="W385" s="13"/>
      <c r="X385" s="13"/>
      <c r="Y385" s="13"/>
      <c r="Z385" s="13"/>
      <c r="AA385" s="13"/>
      <c r="AB385" s="13"/>
      <c r="AC385" s="13"/>
      <c r="AD385" s="13"/>
      <c r="AE385" s="13"/>
      <c r="AT385" s="243" t="s">
        <v>232</v>
      </c>
      <c r="AU385" s="243" t="s">
        <v>83</v>
      </c>
      <c r="AV385" s="13" t="s">
        <v>83</v>
      </c>
      <c r="AW385" s="13" t="s">
        <v>35</v>
      </c>
      <c r="AX385" s="13" t="s">
        <v>74</v>
      </c>
      <c r="AY385" s="243" t="s">
        <v>218</v>
      </c>
    </row>
    <row r="386" s="15" customFormat="1">
      <c r="A386" s="15"/>
      <c r="B386" s="265"/>
      <c r="C386" s="266"/>
      <c r="D386" s="228" t="s">
        <v>232</v>
      </c>
      <c r="E386" s="267" t="s">
        <v>28</v>
      </c>
      <c r="F386" s="268" t="s">
        <v>641</v>
      </c>
      <c r="G386" s="266"/>
      <c r="H386" s="267" t="s">
        <v>28</v>
      </c>
      <c r="I386" s="269"/>
      <c r="J386" s="266"/>
      <c r="K386" s="266"/>
      <c r="L386" s="270"/>
      <c r="M386" s="271"/>
      <c r="N386" s="272"/>
      <c r="O386" s="272"/>
      <c r="P386" s="272"/>
      <c r="Q386" s="272"/>
      <c r="R386" s="272"/>
      <c r="S386" s="272"/>
      <c r="T386" s="273"/>
      <c r="U386" s="15"/>
      <c r="V386" s="15"/>
      <c r="W386" s="15"/>
      <c r="X386" s="15"/>
      <c r="Y386" s="15"/>
      <c r="Z386" s="15"/>
      <c r="AA386" s="15"/>
      <c r="AB386" s="15"/>
      <c r="AC386" s="15"/>
      <c r="AD386" s="15"/>
      <c r="AE386" s="15"/>
      <c r="AT386" s="274" t="s">
        <v>232</v>
      </c>
      <c r="AU386" s="274" t="s">
        <v>83</v>
      </c>
      <c r="AV386" s="15" t="s">
        <v>81</v>
      </c>
      <c r="AW386" s="15" t="s">
        <v>35</v>
      </c>
      <c r="AX386" s="15" t="s">
        <v>74</v>
      </c>
      <c r="AY386" s="274" t="s">
        <v>218</v>
      </c>
    </row>
    <row r="387" s="13" customFormat="1">
      <c r="A387" s="13"/>
      <c r="B387" s="233"/>
      <c r="C387" s="234"/>
      <c r="D387" s="228" t="s">
        <v>232</v>
      </c>
      <c r="E387" s="235" t="s">
        <v>28</v>
      </c>
      <c r="F387" s="236" t="s">
        <v>642</v>
      </c>
      <c r="G387" s="234"/>
      <c r="H387" s="237">
        <v>65.558000000000007</v>
      </c>
      <c r="I387" s="238"/>
      <c r="J387" s="234"/>
      <c r="K387" s="234"/>
      <c r="L387" s="239"/>
      <c r="M387" s="240"/>
      <c r="N387" s="241"/>
      <c r="O387" s="241"/>
      <c r="P387" s="241"/>
      <c r="Q387" s="241"/>
      <c r="R387" s="241"/>
      <c r="S387" s="241"/>
      <c r="T387" s="242"/>
      <c r="U387" s="13"/>
      <c r="V387" s="13"/>
      <c r="W387" s="13"/>
      <c r="X387" s="13"/>
      <c r="Y387" s="13"/>
      <c r="Z387" s="13"/>
      <c r="AA387" s="13"/>
      <c r="AB387" s="13"/>
      <c r="AC387" s="13"/>
      <c r="AD387" s="13"/>
      <c r="AE387" s="13"/>
      <c r="AT387" s="243" t="s">
        <v>232</v>
      </c>
      <c r="AU387" s="243" t="s">
        <v>83</v>
      </c>
      <c r="AV387" s="13" t="s">
        <v>83</v>
      </c>
      <c r="AW387" s="13" t="s">
        <v>35</v>
      </c>
      <c r="AX387" s="13" t="s">
        <v>74</v>
      </c>
      <c r="AY387" s="243" t="s">
        <v>218</v>
      </c>
    </row>
    <row r="388" s="15" customFormat="1">
      <c r="A388" s="15"/>
      <c r="B388" s="265"/>
      <c r="C388" s="266"/>
      <c r="D388" s="228" t="s">
        <v>232</v>
      </c>
      <c r="E388" s="267" t="s">
        <v>28</v>
      </c>
      <c r="F388" s="268" t="s">
        <v>643</v>
      </c>
      <c r="G388" s="266"/>
      <c r="H388" s="267" t="s">
        <v>28</v>
      </c>
      <c r="I388" s="269"/>
      <c r="J388" s="266"/>
      <c r="K388" s="266"/>
      <c r="L388" s="270"/>
      <c r="M388" s="271"/>
      <c r="N388" s="272"/>
      <c r="O388" s="272"/>
      <c r="P388" s="272"/>
      <c r="Q388" s="272"/>
      <c r="R388" s="272"/>
      <c r="S388" s="272"/>
      <c r="T388" s="273"/>
      <c r="U388" s="15"/>
      <c r="V388" s="15"/>
      <c r="W388" s="15"/>
      <c r="X388" s="15"/>
      <c r="Y388" s="15"/>
      <c r="Z388" s="15"/>
      <c r="AA388" s="15"/>
      <c r="AB388" s="15"/>
      <c r="AC388" s="15"/>
      <c r="AD388" s="15"/>
      <c r="AE388" s="15"/>
      <c r="AT388" s="274" t="s">
        <v>232</v>
      </c>
      <c r="AU388" s="274" t="s">
        <v>83</v>
      </c>
      <c r="AV388" s="15" t="s">
        <v>81</v>
      </c>
      <c r="AW388" s="15" t="s">
        <v>35</v>
      </c>
      <c r="AX388" s="15" t="s">
        <v>74</v>
      </c>
      <c r="AY388" s="274" t="s">
        <v>218</v>
      </c>
    </row>
    <row r="389" s="13" customFormat="1">
      <c r="A389" s="13"/>
      <c r="B389" s="233"/>
      <c r="C389" s="234"/>
      <c r="D389" s="228" t="s">
        <v>232</v>
      </c>
      <c r="E389" s="235" t="s">
        <v>28</v>
      </c>
      <c r="F389" s="236" t="s">
        <v>644</v>
      </c>
      <c r="G389" s="234"/>
      <c r="H389" s="237">
        <v>192.042</v>
      </c>
      <c r="I389" s="238"/>
      <c r="J389" s="234"/>
      <c r="K389" s="234"/>
      <c r="L389" s="239"/>
      <c r="M389" s="240"/>
      <c r="N389" s="241"/>
      <c r="O389" s="241"/>
      <c r="P389" s="241"/>
      <c r="Q389" s="241"/>
      <c r="R389" s="241"/>
      <c r="S389" s="241"/>
      <c r="T389" s="242"/>
      <c r="U389" s="13"/>
      <c r="V389" s="13"/>
      <c r="W389" s="13"/>
      <c r="X389" s="13"/>
      <c r="Y389" s="13"/>
      <c r="Z389" s="13"/>
      <c r="AA389" s="13"/>
      <c r="AB389" s="13"/>
      <c r="AC389" s="13"/>
      <c r="AD389" s="13"/>
      <c r="AE389" s="13"/>
      <c r="AT389" s="243" t="s">
        <v>232</v>
      </c>
      <c r="AU389" s="243" t="s">
        <v>83</v>
      </c>
      <c r="AV389" s="13" t="s">
        <v>83</v>
      </c>
      <c r="AW389" s="13" t="s">
        <v>35</v>
      </c>
      <c r="AX389" s="13" t="s">
        <v>74</v>
      </c>
      <c r="AY389" s="243" t="s">
        <v>218</v>
      </c>
    </row>
    <row r="390" s="15" customFormat="1">
      <c r="A390" s="15"/>
      <c r="B390" s="265"/>
      <c r="C390" s="266"/>
      <c r="D390" s="228" t="s">
        <v>232</v>
      </c>
      <c r="E390" s="267" t="s">
        <v>28</v>
      </c>
      <c r="F390" s="268" t="s">
        <v>645</v>
      </c>
      <c r="G390" s="266"/>
      <c r="H390" s="267" t="s">
        <v>28</v>
      </c>
      <c r="I390" s="269"/>
      <c r="J390" s="266"/>
      <c r="K390" s="266"/>
      <c r="L390" s="270"/>
      <c r="M390" s="271"/>
      <c r="N390" s="272"/>
      <c r="O390" s="272"/>
      <c r="P390" s="272"/>
      <c r="Q390" s="272"/>
      <c r="R390" s="272"/>
      <c r="S390" s="272"/>
      <c r="T390" s="273"/>
      <c r="U390" s="15"/>
      <c r="V390" s="15"/>
      <c r="W390" s="15"/>
      <c r="X390" s="15"/>
      <c r="Y390" s="15"/>
      <c r="Z390" s="15"/>
      <c r="AA390" s="15"/>
      <c r="AB390" s="15"/>
      <c r="AC390" s="15"/>
      <c r="AD390" s="15"/>
      <c r="AE390" s="15"/>
      <c r="AT390" s="274" t="s">
        <v>232</v>
      </c>
      <c r="AU390" s="274" t="s">
        <v>83</v>
      </c>
      <c r="AV390" s="15" t="s">
        <v>81</v>
      </c>
      <c r="AW390" s="15" t="s">
        <v>35</v>
      </c>
      <c r="AX390" s="15" t="s">
        <v>74</v>
      </c>
      <c r="AY390" s="274" t="s">
        <v>218</v>
      </c>
    </row>
    <row r="391" s="13" customFormat="1">
      <c r="A391" s="13"/>
      <c r="B391" s="233"/>
      <c r="C391" s="234"/>
      <c r="D391" s="228" t="s">
        <v>232</v>
      </c>
      <c r="E391" s="235" t="s">
        <v>28</v>
      </c>
      <c r="F391" s="236" t="s">
        <v>646</v>
      </c>
      <c r="G391" s="234"/>
      <c r="H391" s="237">
        <v>244.47900000000001</v>
      </c>
      <c r="I391" s="238"/>
      <c r="J391" s="234"/>
      <c r="K391" s="234"/>
      <c r="L391" s="239"/>
      <c r="M391" s="240"/>
      <c r="N391" s="241"/>
      <c r="O391" s="241"/>
      <c r="P391" s="241"/>
      <c r="Q391" s="241"/>
      <c r="R391" s="241"/>
      <c r="S391" s="241"/>
      <c r="T391" s="242"/>
      <c r="U391" s="13"/>
      <c r="V391" s="13"/>
      <c r="W391" s="13"/>
      <c r="X391" s="13"/>
      <c r="Y391" s="13"/>
      <c r="Z391" s="13"/>
      <c r="AA391" s="13"/>
      <c r="AB391" s="13"/>
      <c r="AC391" s="13"/>
      <c r="AD391" s="13"/>
      <c r="AE391" s="13"/>
      <c r="AT391" s="243" t="s">
        <v>232</v>
      </c>
      <c r="AU391" s="243" t="s">
        <v>83</v>
      </c>
      <c r="AV391" s="13" t="s">
        <v>83</v>
      </c>
      <c r="AW391" s="13" t="s">
        <v>35</v>
      </c>
      <c r="AX391" s="13" t="s">
        <v>74</v>
      </c>
      <c r="AY391" s="243" t="s">
        <v>218</v>
      </c>
    </row>
    <row r="392" s="15" customFormat="1">
      <c r="A392" s="15"/>
      <c r="B392" s="265"/>
      <c r="C392" s="266"/>
      <c r="D392" s="228" t="s">
        <v>232</v>
      </c>
      <c r="E392" s="267" t="s">
        <v>28</v>
      </c>
      <c r="F392" s="268" t="s">
        <v>647</v>
      </c>
      <c r="G392" s="266"/>
      <c r="H392" s="267" t="s">
        <v>28</v>
      </c>
      <c r="I392" s="269"/>
      <c r="J392" s="266"/>
      <c r="K392" s="266"/>
      <c r="L392" s="270"/>
      <c r="M392" s="271"/>
      <c r="N392" s="272"/>
      <c r="O392" s="272"/>
      <c r="P392" s="272"/>
      <c r="Q392" s="272"/>
      <c r="R392" s="272"/>
      <c r="S392" s="272"/>
      <c r="T392" s="273"/>
      <c r="U392" s="15"/>
      <c r="V392" s="15"/>
      <c r="W392" s="15"/>
      <c r="X392" s="15"/>
      <c r="Y392" s="15"/>
      <c r="Z392" s="15"/>
      <c r="AA392" s="15"/>
      <c r="AB392" s="15"/>
      <c r="AC392" s="15"/>
      <c r="AD392" s="15"/>
      <c r="AE392" s="15"/>
      <c r="AT392" s="274" t="s">
        <v>232</v>
      </c>
      <c r="AU392" s="274" t="s">
        <v>83</v>
      </c>
      <c r="AV392" s="15" t="s">
        <v>81</v>
      </c>
      <c r="AW392" s="15" t="s">
        <v>35</v>
      </c>
      <c r="AX392" s="15" t="s">
        <v>74</v>
      </c>
      <c r="AY392" s="274" t="s">
        <v>218</v>
      </c>
    </row>
    <row r="393" s="13" customFormat="1">
      <c r="A393" s="13"/>
      <c r="B393" s="233"/>
      <c r="C393" s="234"/>
      <c r="D393" s="228" t="s">
        <v>232</v>
      </c>
      <c r="E393" s="235" t="s">
        <v>28</v>
      </c>
      <c r="F393" s="236" t="s">
        <v>648</v>
      </c>
      <c r="G393" s="234"/>
      <c r="H393" s="237">
        <v>37.682000000000002</v>
      </c>
      <c r="I393" s="238"/>
      <c r="J393" s="234"/>
      <c r="K393" s="234"/>
      <c r="L393" s="239"/>
      <c r="M393" s="240"/>
      <c r="N393" s="241"/>
      <c r="O393" s="241"/>
      <c r="P393" s="241"/>
      <c r="Q393" s="241"/>
      <c r="R393" s="241"/>
      <c r="S393" s="241"/>
      <c r="T393" s="242"/>
      <c r="U393" s="13"/>
      <c r="V393" s="13"/>
      <c r="W393" s="13"/>
      <c r="X393" s="13"/>
      <c r="Y393" s="13"/>
      <c r="Z393" s="13"/>
      <c r="AA393" s="13"/>
      <c r="AB393" s="13"/>
      <c r="AC393" s="13"/>
      <c r="AD393" s="13"/>
      <c r="AE393" s="13"/>
      <c r="AT393" s="243" t="s">
        <v>232</v>
      </c>
      <c r="AU393" s="243" t="s">
        <v>83</v>
      </c>
      <c r="AV393" s="13" t="s">
        <v>83</v>
      </c>
      <c r="AW393" s="13" t="s">
        <v>35</v>
      </c>
      <c r="AX393" s="13" t="s">
        <v>74</v>
      </c>
      <c r="AY393" s="243" t="s">
        <v>218</v>
      </c>
    </row>
    <row r="394" s="15" customFormat="1">
      <c r="A394" s="15"/>
      <c r="B394" s="265"/>
      <c r="C394" s="266"/>
      <c r="D394" s="228" t="s">
        <v>232</v>
      </c>
      <c r="E394" s="267" t="s">
        <v>28</v>
      </c>
      <c r="F394" s="268" t="s">
        <v>649</v>
      </c>
      <c r="G394" s="266"/>
      <c r="H394" s="267" t="s">
        <v>28</v>
      </c>
      <c r="I394" s="269"/>
      <c r="J394" s="266"/>
      <c r="K394" s="266"/>
      <c r="L394" s="270"/>
      <c r="M394" s="271"/>
      <c r="N394" s="272"/>
      <c r="O394" s="272"/>
      <c r="P394" s="272"/>
      <c r="Q394" s="272"/>
      <c r="R394" s="272"/>
      <c r="S394" s="272"/>
      <c r="T394" s="273"/>
      <c r="U394" s="15"/>
      <c r="V394" s="15"/>
      <c r="W394" s="15"/>
      <c r="X394" s="15"/>
      <c r="Y394" s="15"/>
      <c r="Z394" s="15"/>
      <c r="AA394" s="15"/>
      <c r="AB394" s="15"/>
      <c r="AC394" s="15"/>
      <c r="AD394" s="15"/>
      <c r="AE394" s="15"/>
      <c r="AT394" s="274" t="s">
        <v>232</v>
      </c>
      <c r="AU394" s="274" t="s">
        <v>83</v>
      </c>
      <c r="AV394" s="15" t="s">
        <v>81</v>
      </c>
      <c r="AW394" s="15" t="s">
        <v>35</v>
      </c>
      <c r="AX394" s="15" t="s">
        <v>74</v>
      </c>
      <c r="AY394" s="274" t="s">
        <v>218</v>
      </c>
    </row>
    <row r="395" s="13" customFormat="1">
      <c r="A395" s="13"/>
      <c r="B395" s="233"/>
      <c r="C395" s="234"/>
      <c r="D395" s="228" t="s">
        <v>232</v>
      </c>
      <c r="E395" s="235" t="s">
        <v>28</v>
      </c>
      <c r="F395" s="236" t="s">
        <v>650</v>
      </c>
      <c r="G395" s="234"/>
      <c r="H395" s="237">
        <v>20.43</v>
      </c>
      <c r="I395" s="238"/>
      <c r="J395" s="234"/>
      <c r="K395" s="234"/>
      <c r="L395" s="239"/>
      <c r="M395" s="240"/>
      <c r="N395" s="241"/>
      <c r="O395" s="241"/>
      <c r="P395" s="241"/>
      <c r="Q395" s="241"/>
      <c r="R395" s="241"/>
      <c r="S395" s="241"/>
      <c r="T395" s="242"/>
      <c r="U395" s="13"/>
      <c r="V395" s="13"/>
      <c r="W395" s="13"/>
      <c r="X395" s="13"/>
      <c r="Y395" s="13"/>
      <c r="Z395" s="13"/>
      <c r="AA395" s="13"/>
      <c r="AB395" s="13"/>
      <c r="AC395" s="13"/>
      <c r="AD395" s="13"/>
      <c r="AE395" s="13"/>
      <c r="AT395" s="243" t="s">
        <v>232</v>
      </c>
      <c r="AU395" s="243" t="s">
        <v>83</v>
      </c>
      <c r="AV395" s="13" t="s">
        <v>83</v>
      </c>
      <c r="AW395" s="13" t="s">
        <v>35</v>
      </c>
      <c r="AX395" s="13" t="s">
        <v>74</v>
      </c>
      <c r="AY395" s="243" t="s">
        <v>218</v>
      </c>
    </row>
    <row r="396" s="15" customFormat="1">
      <c r="A396" s="15"/>
      <c r="B396" s="265"/>
      <c r="C396" s="266"/>
      <c r="D396" s="228" t="s">
        <v>232</v>
      </c>
      <c r="E396" s="267" t="s">
        <v>28</v>
      </c>
      <c r="F396" s="268" t="s">
        <v>651</v>
      </c>
      <c r="G396" s="266"/>
      <c r="H396" s="267" t="s">
        <v>28</v>
      </c>
      <c r="I396" s="269"/>
      <c r="J396" s="266"/>
      <c r="K396" s="266"/>
      <c r="L396" s="270"/>
      <c r="M396" s="271"/>
      <c r="N396" s="272"/>
      <c r="O396" s="272"/>
      <c r="P396" s="272"/>
      <c r="Q396" s="272"/>
      <c r="R396" s="272"/>
      <c r="S396" s="272"/>
      <c r="T396" s="273"/>
      <c r="U396" s="15"/>
      <c r="V396" s="15"/>
      <c r="W396" s="15"/>
      <c r="X396" s="15"/>
      <c r="Y396" s="15"/>
      <c r="Z396" s="15"/>
      <c r="AA396" s="15"/>
      <c r="AB396" s="15"/>
      <c r="AC396" s="15"/>
      <c r="AD396" s="15"/>
      <c r="AE396" s="15"/>
      <c r="AT396" s="274" t="s">
        <v>232</v>
      </c>
      <c r="AU396" s="274" t="s">
        <v>83</v>
      </c>
      <c r="AV396" s="15" t="s">
        <v>81</v>
      </c>
      <c r="AW396" s="15" t="s">
        <v>35</v>
      </c>
      <c r="AX396" s="15" t="s">
        <v>74</v>
      </c>
      <c r="AY396" s="274" t="s">
        <v>218</v>
      </c>
    </row>
    <row r="397" s="13" customFormat="1">
      <c r="A397" s="13"/>
      <c r="B397" s="233"/>
      <c r="C397" s="234"/>
      <c r="D397" s="228" t="s">
        <v>232</v>
      </c>
      <c r="E397" s="235" t="s">
        <v>28</v>
      </c>
      <c r="F397" s="236" t="s">
        <v>652</v>
      </c>
      <c r="G397" s="234"/>
      <c r="H397" s="237">
        <v>60.018999999999998</v>
      </c>
      <c r="I397" s="238"/>
      <c r="J397" s="234"/>
      <c r="K397" s="234"/>
      <c r="L397" s="239"/>
      <c r="M397" s="240"/>
      <c r="N397" s="241"/>
      <c r="O397" s="241"/>
      <c r="P397" s="241"/>
      <c r="Q397" s="241"/>
      <c r="R397" s="241"/>
      <c r="S397" s="241"/>
      <c r="T397" s="242"/>
      <c r="U397" s="13"/>
      <c r="V397" s="13"/>
      <c r="W397" s="13"/>
      <c r="X397" s="13"/>
      <c r="Y397" s="13"/>
      <c r="Z397" s="13"/>
      <c r="AA397" s="13"/>
      <c r="AB397" s="13"/>
      <c r="AC397" s="13"/>
      <c r="AD397" s="13"/>
      <c r="AE397" s="13"/>
      <c r="AT397" s="243" t="s">
        <v>232</v>
      </c>
      <c r="AU397" s="243" t="s">
        <v>83</v>
      </c>
      <c r="AV397" s="13" t="s">
        <v>83</v>
      </c>
      <c r="AW397" s="13" t="s">
        <v>35</v>
      </c>
      <c r="AX397" s="13" t="s">
        <v>74</v>
      </c>
      <c r="AY397" s="243" t="s">
        <v>218</v>
      </c>
    </row>
    <row r="398" s="15" customFormat="1">
      <c r="A398" s="15"/>
      <c r="B398" s="265"/>
      <c r="C398" s="266"/>
      <c r="D398" s="228" t="s">
        <v>232</v>
      </c>
      <c r="E398" s="267" t="s">
        <v>28</v>
      </c>
      <c r="F398" s="268" t="s">
        <v>653</v>
      </c>
      <c r="G398" s="266"/>
      <c r="H398" s="267" t="s">
        <v>28</v>
      </c>
      <c r="I398" s="269"/>
      <c r="J398" s="266"/>
      <c r="K398" s="266"/>
      <c r="L398" s="270"/>
      <c r="M398" s="271"/>
      <c r="N398" s="272"/>
      <c r="O398" s="272"/>
      <c r="P398" s="272"/>
      <c r="Q398" s="272"/>
      <c r="R398" s="272"/>
      <c r="S398" s="272"/>
      <c r="T398" s="273"/>
      <c r="U398" s="15"/>
      <c r="V398" s="15"/>
      <c r="W398" s="15"/>
      <c r="X398" s="15"/>
      <c r="Y398" s="15"/>
      <c r="Z398" s="15"/>
      <c r="AA398" s="15"/>
      <c r="AB398" s="15"/>
      <c r="AC398" s="15"/>
      <c r="AD398" s="15"/>
      <c r="AE398" s="15"/>
      <c r="AT398" s="274" t="s">
        <v>232</v>
      </c>
      <c r="AU398" s="274" t="s">
        <v>83</v>
      </c>
      <c r="AV398" s="15" t="s">
        <v>81</v>
      </c>
      <c r="AW398" s="15" t="s">
        <v>35</v>
      </c>
      <c r="AX398" s="15" t="s">
        <v>74</v>
      </c>
      <c r="AY398" s="274" t="s">
        <v>218</v>
      </c>
    </row>
    <row r="399" s="13" customFormat="1">
      <c r="A399" s="13"/>
      <c r="B399" s="233"/>
      <c r="C399" s="234"/>
      <c r="D399" s="228" t="s">
        <v>232</v>
      </c>
      <c r="E399" s="235" t="s">
        <v>28</v>
      </c>
      <c r="F399" s="236" t="s">
        <v>654</v>
      </c>
      <c r="G399" s="234"/>
      <c r="H399" s="237">
        <v>20.657</v>
      </c>
      <c r="I399" s="238"/>
      <c r="J399" s="234"/>
      <c r="K399" s="234"/>
      <c r="L399" s="239"/>
      <c r="M399" s="240"/>
      <c r="N399" s="241"/>
      <c r="O399" s="241"/>
      <c r="P399" s="241"/>
      <c r="Q399" s="241"/>
      <c r="R399" s="241"/>
      <c r="S399" s="241"/>
      <c r="T399" s="242"/>
      <c r="U399" s="13"/>
      <c r="V399" s="13"/>
      <c r="W399" s="13"/>
      <c r="X399" s="13"/>
      <c r="Y399" s="13"/>
      <c r="Z399" s="13"/>
      <c r="AA399" s="13"/>
      <c r="AB399" s="13"/>
      <c r="AC399" s="13"/>
      <c r="AD399" s="13"/>
      <c r="AE399" s="13"/>
      <c r="AT399" s="243" t="s">
        <v>232</v>
      </c>
      <c r="AU399" s="243" t="s">
        <v>83</v>
      </c>
      <c r="AV399" s="13" t="s">
        <v>83</v>
      </c>
      <c r="AW399" s="13" t="s">
        <v>35</v>
      </c>
      <c r="AX399" s="13" t="s">
        <v>74</v>
      </c>
      <c r="AY399" s="243" t="s">
        <v>218</v>
      </c>
    </row>
    <row r="400" s="15" customFormat="1">
      <c r="A400" s="15"/>
      <c r="B400" s="265"/>
      <c r="C400" s="266"/>
      <c r="D400" s="228" t="s">
        <v>232</v>
      </c>
      <c r="E400" s="267" t="s">
        <v>28</v>
      </c>
      <c r="F400" s="268" t="s">
        <v>655</v>
      </c>
      <c r="G400" s="266"/>
      <c r="H400" s="267" t="s">
        <v>28</v>
      </c>
      <c r="I400" s="269"/>
      <c r="J400" s="266"/>
      <c r="K400" s="266"/>
      <c r="L400" s="270"/>
      <c r="M400" s="271"/>
      <c r="N400" s="272"/>
      <c r="O400" s="272"/>
      <c r="P400" s="272"/>
      <c r="Q400" s="272"/>
      <c r="R400" s="272"/>
      <c r="S400" s="272"/>
      <c r="T400" s="273"/>
      <c r="U400" s="15"/>
      <c r="V400" s="15"/>
      <c r="W400" s="15"/>
      <c r="X400" s="15"/>
      <c r="Y400" s="15"/>
      <c r="Z400" s="15"/>
      <c r="AA400" s="15"/>
      <c r="AB400" s="15"/>
      <c r="AC400" s="15"/>
      <c r="AD400" s="15"/>
      <c r="AE400" s="15"/>
      <c r="AT400" s="274" t="s">
        <v>232</v>
      </c>
      <c r="AU400" s="274" t="s">
        <v>83</v>
      </c>
      <c r="AV400" s="15" t="s">
        <v>81</v>
      </c>
      <c r="AW400" s="15" t="s">
        <v>35</v>
      </c>
      <c r="AX400" s="15" t="s">
        <v>74</v>
      </c>
      <c r="AY400" s="274" t="s">
        <v>218</v>
      </c>
    </row>
    <row r="401" s="13" customFormat="1">
      <c r="A401" s="13"/>
      <c r="B401" s="233"/>
      <c r="C401" s="234"/>
      <c r="D401" s="228" t="s">
        <v>232</v>
      </c>
      <c r="E401" s="235" t="s">
        <v>28</v>
      </c>
      <c r="F401" s="236" t="s">
        <v>656</v>
      </c>
      <c r="G401" s="234"/>
      <c r="H401" s="237">
        <v>19.295000000000002</v>
      </c>
      <c r="I401" s="238"/>
      <c r="J401" s="234"/>
      <c r="K401" s="234"/>
      <c r="L401" s="239"/>
      <c r="M401" s="240"/>
      <c r="N401" s="241"/>
      <c r="O401" s="241"/>
      <c r="P401" s="241"/>
      <c r="Q401" s="241"/>
      <c r="R401" s="241"/>
      <c r="S401" s="241"/>
      <c r="T401" s="242"/>
      <c r="U401" s="13"/>
      <c r="V401" s="13"/>
      <c r="W401" s="13"/>
      <c r="X401" s="13"/>
      <c r="Y401" s="13"/>
      <c r="Z401" s="13"/>
      <c r="AA401" s="13"/>
      <c r="AB401" s="13"/>
      <c r="AC401" s="13"/>
      <c r="AD401" s="13"/>
      <c r="AE401" s="13"/>
      <c r="AT401" s="243" t="s">
        <v>232</v>
      </c>
      <c r="AU401" s="243" t="s">
        <v>83</v>
      </c>
      <c r="AV401" s="13" t="s">
        <v>83</v>
      </c>
      <c r="AW401" s="13" t="s">
        <v>35</v>
      </c>
      <c r="AX401" s="13" t="s">
        <v>74</v>
      </c>
      <c r="AY401" s="243" t="s">
        <v>218</v>
      </c>
    </row>
    <row r="402" s="15" customFormat="1">
      <c r="A402" s="15"/>
      <c r="B402" s="265"/>
      <c r="C402" s="266"/>
      <c r="D402" s="228" t="s">
        <v>232</v>
      </c>
      <c r="E402" s="267" t="s">
        <v>28</v>
      </c>
      <c r="F402" s="268" t="s">
        <v>657</v>
      </c>
      <c r="G402" s="266"/>
      <c r="H402" s="267" t="s">
        <v>28</v>
      </c>
      <c r="I402" s="269"/>
      <c r="J402" s="266"/>
      <c r="K402" s="266"/>
      <c r="L402" s="270"/>
      <c r="M402" s="271"/>
      <c r="N402" s="272"/>
      <c r="O402" s="272"/>
      <c r="P402" s="272"/>
      <c r="Q402" s="272"/>
      <c r="R402" s="272"/>
      <c r="S402" s="272"/>
      <c r="T402" s="273"/>
      <c r="U402" s="15"/>
      <c r="V402" s="15"/>
      <c r="W402" s="15"/>
      <c r="X402" s="15"/>
      <c r="Y402" s="15"/>
      <c r="Z402" s="15"/>
      <c r="AA402" s="15"/>
      <c r="AB402" s="15"/>
      <c r="AC402" s="15"/>
      <c r="AD402" s="15"/>
      <c r="AE402" s="15"/>
      <c r="AT402" s="274" t="s">
        <v>232</v>
      </c>
      <c r="AU402" s="274" t="s">
        <v>83</v>
      </c>
      <c r="AV402" s="15" t="s">
        <v>81</v>
      </c>
      <c r="AW402" s="15" t="s">
        <v>35</v>
      </c>
      <c r="AX402" s="15" t="s">
        <v>74</v>
      </c>
      <c r="AY402" s="274" t="s">
        <v>218</v>
      </c>
    </row>
    <row r="403" s="13" customFormat="1">
      <c r="A403" s="13"/>
      <c r="B403" s="233"/>
      <c r="C403" s="234"/>
      <c r="D403" s="228" t="s">
        <v>232</v>
      </c>
      <c r="E403" s="235" t="s">
        <v>28</v>
      </c>
      <c r="F403" s="236" t="s">
        <v>658</v>
      </c>
      <c r="G403" s="234"/>
      <c r="H403" s="237">
        <v>5.2210000000000001</v>
      </c>
      <c r="I403" s="238"/>
      <c r="J403" s="234"/>
      <c r="K403" s="234"/>
      <c r="L403" s="239"/>
      <c r="M403" s="240"/>
      <c r="N403" s="241"/>
      <c r="O403" s="241"/>
      <c r="P403" s="241"/>
      <c r="Q403" s="241"/>
      <c r="R403" s="241"/>
      <c r="S403" s="241"/>
      <c r="T403" s="242"/>
      <c r="U403" s="13"/>
      <c r="V403" s="13"/>
      <c r="W403" s="13"/>
      <c r="X403" s="13"/>
      <c r="Y403" s="13"/>
      <c r="Z403" s="13"/>
      <c r="AA403" s="13"/>
      <c r="AB403" s="13"/>
      <c r="AC403" s="13"/>
      <c r="AD403" s="13"/>
      <c r="AE403" s="13"/>
      <c r="AT403" s="243" t="s">
        <v>232</v>
      </c>
      <c r="AU403" s="243" t="s">
        <v>83</v>
      </c>
      <c r="AV403" s="13" t="s">
        <v>83</v>
      </c>
      <c r="AW403" s="13" t="s">
        <v>35</v>
      </c>
      <c r="AX403" s="13" t="s">
        <v>74</v>
      </c>
      <c r="AY403" s="243" t="s">
        <v>218</v>
      </c>
    </row>
    <row r="404" s="15" customFormat="1">
      <c r="A404" s="15"/>
      <c r="B404" s="265"/>
      <c r="C404" s="266"/>
      <c r="D404" s="228" t="s">
        <v>232</v>
      </c>
      <c r="E404" s="267" t="s">
        <v>28</v>
      </c>
      <c r="F404" s="268" t="s">
        <v>659</v>
      </c>
      <c r="G404" s="266"/>
      <c r="H404" s="267" t="s">
        <v>28</v>
      </c>
      <c r="I404" s="269"/>
      <c r="J404" s="266"/>
      <c r="K404" s="266"/>
      <c r="L404" s="270"/>
      <c r="M404" s="271"/>
      <c r="N404" s="272"/>
      <c r="O404" s="272"/>
      <c r="P404" s="272"/>
      <c r="Q404" s="272"/>
      <c r="R404" s="272"/>
      <c r="S404" s="272"/>
      <c r="T404" s="273"/>
      <c r="U404" s="15"/>
      <c r="V404" s="15"/>
      <c r="W404" s="15"/>
      <c r="X404" s="15"/>
      <c r="Y404" s="15"/>
      <c r="Z404" s="15"/>
      <c r="AA404" s="15"/>
      <c r="AB404" s="15"/>
      <c r="AC404" s="15"/>
      <c r="AD404" s="15"/>
      <c r="AE404" s="15"/>
      <c r="AT404" s="274" t="s">
        <v>232</v>
      </c>
      <c r="AU404" s="274" t="s">
        <v>83</v>
      </c>
      <c r="AV404" s="15" t="s">
        <v>81</v>
      </c>
      <c r="AW404" s="15" t="s">
        <v>35</v>
      </c>
      <c r="AX404" s="15" t="s">
        <v>74</v>
      </c>
      <c r="AY404" s="274" t="s">
        <v>218</v>
      </c>
    </row>
    <row r="405" s="13" customFormat="1">
      <c r="A405" s="13"/>
      <c r="B405" s="233"/>
      <c r="C405" s="234"/>
      <c r="D405" s="228" t="s">
        <v>232</v>
      </c>
      <c r="E405" s="235" t="s">
        <v>28</v>
      </c>
      <c r="F405" s="236" t="s">
        <v>660</v>
      </c>
      <c r="G405" s="234"/>
      <c r="H405" s="237">
        <v>102.922</v>
      </c>
      <c r="I405" s="238"/>
      <c r="J405" s="234"/>
      <c r="K405" s="234"/>
      <c r="L405" s="239"/>
      <c r="M405" s="240"/>
      <c r="N405" s="241"/>
      <c r="O405" s="241"/>
      <c r="P405" s="241"/>
      <c r="Q405" s="241"/>
      <c r="R405" s="241"/>
      <c r="S405" s="241"/>
      <c r="T405" s="242"/>
      <c r="U405" s="13"/>
      <c r="V405" s="13"/>
      <c r="W405" s="13"/>
      <c r="X405" s="13"/>
      <c r="Y405" s="13"/>
      <c r="Z405" s="13"/>
      <c r="AA405" s="13"/>
      <c r="AB405" s="13"/>
      <c r="AC405" s="13"/>
      <c r="AD405" s="13"/>
      <c r="AE405" s="13"/>
      <c r="AT405" s="243" t="s">
        <v>232</v>
      </c>
      <c r="AU405" s="243" t="s">
        <v>83</v>
      </c>
      <c r="AV405" s="13" t="s">
        <v>83</v>
      </c>
      <c r="AW405" s="13" t="s">
        <v>35</v>
      </c>
      <c r="AX405" s="13" t="s">
        <v>74</v>
      </c>
      <c r="AY405" s="243" t="s">
        <v>218</v>
      </c>
    </row>
    <row r="406" s="15" customFormat="1">
      <c r="A406" s="15"/>
      <c r="B406" s="265"/>
      <c r="C406" s="266"/>
      <c r="D406" s="228" t="s">
        <v>232</v>
      </c>
      <c r="E406" s="267" t="s">
        <v>28</v>
      </c>
      <c r="F406" s="268" t="s">
        <v>661</v>
      </c>
      <c r="G406" s="266"/>
      <c r="H406" s="267" t="s">
        <v>28</v>
      </c>
      <c r="I406" s="269"/>
      <c r="J406" s="266"/>
      <c r="K406" s="266"/>
      <c r="L406" s="270"/>
      <c r="M406" s="271"/>
      <c r="N406" s="272"/>
      <c r="O406" s="272"/>
      <c r="P406" s="272"/>
      <c r="Q406" s="272"/>
      <c r="R406" s="272"/>
      <c r="S406" s="272"/>
      <c r="T406" s="273"/>
      <c r="U406" s="15"/>
      <c r="V406" s="15"/>
      <c r="W406" s="15"/>
      <c r="X406" s="15"/>
      <c r="Y406" s="15"/>
      <c r="Z406" s="15"/>
      <c r="AA406" s="15"/>
      <c r="AB406" s="15"/>
      <c r="AC406" s="15"/>
      <c r="AD406" s="15"/>
      <c r="AE406" s="15"/>
      <c r="AT406" s="274" t="s">
        <v>232</v>
      </c>
      <c r="AU406" s="274" t="s">
        <v>83</v>
      </c>
      <c r="AV406" s="15" t="s">
        <v>81</v>
      </c>
      <c r="AW406" s="15" t="s">
        <v>35</v>
      </c>
      <c r="AX406" s="15" t="s">
        <v>74</v>
      </c>
      <c r="AY406" s="274" t="s">
        <v>218</v>
      </c>
    </row>
    <row r="407" s="13" customFormat="1">
      <c r="A407" s="13"/>
      <c r="B407" s="233"/>
      <c r="C407" s="234"/>
      <c r="D407" s="228" t="s">
        <v>232</v>
      </c>
      <c r="E407" s="235" t="s">
        <v>28</v>
      </c>
      <c r="F407" s="236" t="s">
        <v>662</v>
      </c>
      <c r="G407" s="234"/>
      <c r="H407" s="237">
        <v>36.57</v>
      </c>
      <c r="I407" s="238"/>
      <c r="J407" s="234"/>
      <c r="K407" s="234"/>
      <c r="L407" s="239"/>
      <c r="M407" s="240"/>
      <c r="N407" s="241"/>
      <c r="O407" s="241"/>
      <c r="P407" s="241"/>
      <c r="Q407" s="241"/>
      <c r="R407" s="241"/>
      <c r="S407" s="241"/>
      <c r="T407" s="242"/>
      <c r="U407" s="13"/>
      <c r="V407" s="13"/>
      <c r="W407" s="13"/>
      <c r="X407" s="13"/>
      <c r="Y407" s="13"/>
      <c r="Z407" s="13"/>
      <c r="AA407" s="13"/>
      <c r="AB407" s="13"/>
      <c r="AC407" s="13"/>
      <c r="AD407" s="13"/>
      <c r="AE407" s="13"/>
      <c r="AT407" s="243" t="s">
        <v>232</v>
      </c>
      <c r="AU407" s="243" t="s">
        <v>83</v>
      </c>
      <c r="AV407" s="13" t="s">
        <v>83</v>
      </c>
      <c r="AW407" s="13" t="s">
        <v>35</v>
      </c>
      <c r="AX407" s="13" t="s">
        <v>74</v>
      </c>
      <c r="AY407" s="243" t="s">
        <v>218</v>
      </c>
    </row>
    <row r="408" s="15" customFormat="1">
      <c r="A408" s="15"/>
      <c r="B408" s="265"/>
      <c r="C408" s="266"/>
      <c r="D408" s="228" t="s">
        <v>232</v>
      </c>
      <c r="E408" s="267" t="s">
        <v>28</v>
      </c>
      <c r="F408" s="268" t="s">
        <v>663</v>
      </c>
      <c r="G408" s="266"/>
      <c r="H408" s="267" t="s">
        <v>28</v>
      </c>
      <c r="I408" s="269"/>
      <c r="J408" s="266"/>
      <c r="K408" s="266"/>
      <c r="L408" s="270"/>
      <c r="M408" s="271"/>
      <c r="N408" s="272"/>
      <c r="O408" s="272"/>
      <c r="P408" s="272"/>
      <c r="Q408" s="272"/>
      <c r="R408" s="272"/>
      <c r="S408" s="272"/>
      <c r="T408" s="273"/>
      <c r="U408" s="15"/>
      <c r="V408" s="15"/>
      <c r="W408" s="15"/>
      <c r="X408" s="15"/>
      <c r="Y408" s="15"/>
      <c r="Z408" s="15"/>
      <c r="AA408" s="15"/>
      <c r="AB408" s="15"/>
      <c r="AC408" s="15"/>
      <c r="AD408" s="15"/>
      <c r="AE408" s="15"/>
      <c r="AT408" s="274" t="s">
        <v>232</v>
      </c>
      <c r="AU408" s="274" t="s">
        <v>83</v>
      </c>
      <c r="AV408" s="15" t="s">
        <v>81</v>
      </c>
      <c r="AW408" s="15" t="s">
        <v>35</v>
      </c>
      <c r="AX408" s="15" t="s">
        <v>74</v>
      </c>
      <c r="AY408" s="274" t="s">
        <v>218</v>
      </c>
    </row>
    <row r="409" s="13" customFormat="1">
      <c r="A409" s="13"/>
      <c r="B409" s="233"/>
      <c r="C409" s="234"/>
      <c r="D409" s="228" t="s">
        <v>232</v>
      </c>
      <c r="E409" s="235" t="s">
        <v>28</v>
      </c>
      <c r="F409" s="236" t="s">
        <v>664</v>
      </c>
      <c r="G409" s="234"/>
      <c r="H409" s="237">
        <v>96.156999999999996</v>
      </c>
      <c r="I409" s="238"/>
      <c r="J409" s="234"/>
      <c r="K409" s="234"/>
      <c r="L409" s="239"/>
      <c r="M409" s="240"/>
      <c r="N409" s="241"/>
      <c r="O409" s="241"/>
      <c r="P409" s="241"/>
      <c r="Q409" s="241"/>
      <c r="R409" s="241"/>
      <c r="S409" s="241"/>
      <c r="T409" s="242"/>
      <c r="U409" s="13"/>
      <c r="V409" s="13"/>
      <c r="W409" s="13"/>
      <c r="X409" s="13"/>
      <c r="Y409" s="13"/>
      <c r="Z409" s="13"/>
      <c r="AA409" s="13"/>
      <c r="AB409" s="13"/>
      <c r="AC409" s="13"/>
      <c r="AD409" s="13"/>
      <c r="AE409" s="13"/>
      <c r="AT409" s="243" t="s">
        <v>232</v>
      </c>
      <c r="AU409" s="243" t="s">
        <v>83</v>
      </c>
      <c r="AV409" s="13" t="s">
        <v>83</v>
      </c>
      <c r="AW409" s="13" t="s">
        <v>35</v>
      </c>
      <c r="AX409" s="13" t="s">
        <v>74</v>
      </c>
      <c r="AY409" s="243" t="s">
        <v>218</v>
      </c>
    </row>
    <row r="410" s="15" customFormat="1">
      <c r="A410" s="15"/>
      <c r="B410" s="265"/>
      <c r="C410" s="266"/>
      <c r="D410" s="228" t="s">
        <v>232</v>
      </c>
      <c r="E410" s="267" t="s">
        <v>28</v>
      </c>
      <c r="F410" s="268" t="s">
        <v>665</v>
      </c>
      <c r="G410" s="266"/>
      <c r="H410" s="267" t="s">
        <v>28</v>
      </c>
      <c r="I410" s="269"/>
      <c r="J410" s="266"/>
      <c r="K410" s="266"/>
      <c r="L410" s="270"/>
      <c r="M410" s="271"/>
      <c r="N410" s="272"/>
      <c r="O410" s="272"/>
      <c r="P410" s="272"/>
      <c r="Q410" s="272"/>
      <c r="R410" s="272"/>
      <c r="S410" s="272"/>
      <c r="T410" s="273"/>
      <c r="U410" s="15"/>
      <c r="V410" s="15"/>
      <c r="W410" s="15"/>
      <c r="X410" s="15"/>
      <c r="Y410" s="15"/>
      <c r="Z410" s="15"/>
      <c r="AA410" s="15"/>
      <c r="AB410" s="15"/>
      <c r="AC410" s="15"/>
      <c r="AD410" s="15"/>
      <c r="AE410" s="15"/>
      <c r="AT410" s="274" t="s">
        <v>232</v>
      </c>
      <c r="AU410" s="274" t="s">
        <v>83</v>
      </c>
      <c r="AV410" s="15" t="s">
        <v>81</v>
      </c>
      <c r="AW410" s="15" t="s">
        <v>35</v>
      </c>
      <c r="AX410" s="15" t="s">
        <v>74</v>
      </c>
      <c r="AY410" s="274" t="s">
        <v>218</v>
      </c>
    </row>
    <row r="411" s="13" customFormat="1">
      <c r="A411" s="13"/>
      <c r="B411" s="233"/>
      <c r="C411" s="234"/>
      <c r="D411" s="228" t="s">
        <v>232</v>
      </c>
      <c r="E411" s="235" t="s">
        <v>28</v>
      </c>
      <c r="F411" s="236" t="s">
        <v>666</v>
      </c>
      <c r="G411" s="234"/>
      <c r="H411" s="237">
        <v>53.118000000000002</v>
      </c>
      <c r="I411" s="238"/>
      <c r="J411" s="234"/>
      <c r="K411" s="234"/>
      <c r="L411" s="239"/>
      <c r="M411" s="240"/>
      <c r="N411" s="241"/>
      <c r="O411" s="241"/>
      <c r="P411" s="241"/>
      <c r="Q411" s="241"/>
      <c r="R411" s="241"/>
      <c r="S411" s="241"/>
      <c r="T411" s="242"/>
      <c r="U411" s="13"/>
      <c r="V411" s="13"/>
      <c r="W411" s="13"/>
      <c r="X411" s="13"/>
      <c r="Y411" s="13"/>
      <c r="Z411" s="13"/>
      <c r="AA411" s="13"/>
      <c r="AB411" s="13"/>
      <c r="AC411" s="13"/>
      <c r="AD411" s="13"/>
      <c r="AE411" s="13"/>
      <c r="AT411" s="243" t="s">
        <v>232</v>
      </c>
      <c r="AU411" s="243" t="s">
        <v>83</v>
      </c>
      <c r="AV411" s="13" t="s">
        <v>83</v>
      </c>
      <c r="AW411" s="13" t="s">
        <v>35</v>
      </c>
      <c r="AX411" s="13" t="s">
        <v>74</v>
      </c>
      <c r="AY411" s="243" t="s">
        <v>218</v>
      </c>
    </row>
    <row r="412" s="15" customFormat="1">
      <c r="A412" s="15"/>
      <c r="B412" s="265"/>
      <c r="C412" s="266"/>
      <c r="D412" s="228" t="s">
        <v>232</v>
      </c>
      <c r="E412" s="267" t="s">
        <v>28</v>
      </c>
      <c r="F412" s="268" t="s">
        <v>667</v>
      </c>
      <c r="G412" s="266"/>
      <c r="H412" s="267" t="s">
        <v>28</v>
      </c>
      <c r="I412" s="269"/>
      <c r="J412" s="266"/>
      <c r="K412" s="266"/>
      <c r="L412" s="270"/>
      <c r="M412" s="271"/>
      <c r="N412" s="272"/>
      <c r="O412" s="272"/>
      <c r="P412" s="272"/>
      <c r="Q412" s="272"/>
      <c r="R412" s="272"/>
      <c r="S412" s="272"/>
      <c r="T412" s="273"/>
      <c r="U412" s="15"/>
      <c r="V412" s="15"/>
      <c r="W412" s="15"/>
      <c r="X412" s="15"/>
      <c r="Y412" s="15"/>
      <c r="Z412" s="15"/>
      <c r="AA412" s="15"/>
      <c r="AB412" s="15"/>
      <c r="AC412" s="15"/>
      <c r="AD412" s="15"/>
      <c r="AE412" s="15"/>
      <c r="AT412" s="274" t="s">
        <v>232</v>
      </c>
      <c r="AU412" s="274" t="s">
        <v>83</v>
      </c>
      <c r="AV412" s="15" t="s">
        <v>81</v>
      </c>
      <c r="AW412" s="15" t="s">
        <v>35</v>
      </c>
      <c r="AX412" s="15" t="s">
        <v>74</v>
      </c>
      <c r="AY412" s="274" t="s">
        <v>218</v>
      </c>
    </row>
    <row r="413" s="13" customFormat="1">
      <c r="A413" s="13"/>
      <c r="B413" s="233"/>
      <c r="C413" s="234"/>
      <c r="D413" s="228" t="s">
        <v>232</v>
      </c>
      <c r="E413" s="235" t="s">
        <v>28</v>
      </c>
      <c r="F413" s="236" t="s">
        <v>668</v>
      </c>
      <c r="G413" s="234"/>
      <c r="H413" s="237">
        <v>28.602</v>
      </c>
      <c r="I413" s="238"/>
      <c r="J413" s="234"/>
      <c r="K413" s="234"/>
      <c r="L413" s="239"/>
      <c r="M413" s="240"/>
      <c r="N413" s="241"/>
      <c r="O413" s="241"/>
      <c r="P413" s="241"/>
      <c r="Q413" s="241"/>
      <c r="R413" s="241"/>
      <c r="S413" s="241"/>
      <c r="T413" s="242"/>
      <c r="U413" s="13"/>
      <c r="V413" s="13"/>
      <c r="W413" s="13"/>
      <c r="X413" s="13"/>
      <c r="Y413" s="13"/>
      <c r="Z413" s="13"/>
      <c r="AA413" s="13"/>
      <c r="AB413" s="13"/>
      <c r="AC413" s="13"/>
      <c r="AD413" s="13"/>
      <c r="AE413" s="13"/>
      <c r="AT413" s="243" t="s">
        <v>232</v>
      </c>
      <c r="AU413" s="243" t="s">
        <v>83</v>
      </c>
      <c r="AV413" s="13" t="s">
        <v>83</v>
      </c>
      <c r="AW413" s="13" t="s">
        <v>35</v>
      </c>
      <c r="AX413" s="13" t="s">
        <v>74</v>
      </c>
      <c r="AY413" s="243" t="s">
        <v>218</v>
      </c>
    </row>
    <row r="414" s="15" customFormat="1">
      <c r="A414" s="15"/>
      <c r="B414" s="265"/>
      <c r="C414" s="266"/>
      <c r="D414" s="228" t="s">
        <v>232</v>
      </c>
      <c r="E414" s="267" t="s">
        <v>28</v>
      </c>
      <c r="F414" s="268" t="s">
        <v>669</v>
      </c>
      <c r="G414" s="266"/>
      <c r="H414" s="267" t="s">
        <v>28</v>
      </c>
      <c r="I414" s="269"/>
      <c r="J414" s="266"/>
      <c r="K414" s="266"/>
      <c r="L414" s="270"/>
      <c r="M414" s="271"/>
      <c r="N414" s="272"/>
      <c r="O414" s="272"/>
      <c r="P414" s="272"/>
      <c r="Q414" s="272"/>
      <c r="R414" s="272"/>
      <c r="S414" s="272"/>
      <c r="T414" s="273"/>
      <c r="U414" s="15"/>
      <c r="V414" s="15"/>
      <c r="W414" s="15"/>
      <c r="X414" s="15"/>
      <c r="Y414" s="15"/>
      <c r="Z414" s="15"/>
      <c r="AA414" s="15"/>
      <c r="AB414" s="15"/>
      <c r="AC414" s="15"/>
      <c r="AD414" s="15"/>
      <c r="AE414" s="15"/>
      <c r="AT414" s="274" t="s">
        <v>232</v>
      </c>
      <c r="AU414" s="274" t="s">
        <v>83</v>
      </c>
      <c r="AV414" s="15" t="s">
        <v>81</v>
      </c>
      <c r="AW414" s="15" t="s">
        <v>35</v>
      </c>
      <c r="AX414" s="15" t="s">
        <v>74</v>
      </c>
      <c r="AY414" s="274" t="s">
        <v>218</v>
      </c>
    </row>
    <row r="415" s="13" customFormat="1">
      <c r="A415" s="13"/>
      <c r="B415" s="233"/>
      <c r="C415" s="234"/>
      <c r="D415" s="228" t="s">
        <v>232</v>
      </c>
      <c r="E415" s="235" t="s">
        <v>28</v>
      </c>
      <c r="F415" s="236" t="s">
        <v>670</v>
      </c>
      <c r="G415" s="234"/>
      <c r="H415" s="237">
        <v>49.939999999999998</v>
      </c>
      <c r="I415" s="238"/>
      <c r="J415" s="234"/>
      <c r="K415" s="234"/>
      <c r="L415" s="239"/>
      <c r="M415" s="240"/>
      <c r="N415" s="241"/>
      <c r="O415" s="241"/>
      <c r="P415" s="241"/>
      <c r="Q415" s="241"/>
      <c r="R415" s="241"/>
      <c r="S415" s="241"/>
      <c r="T415" s="242"/>
      <c r="U415" s="13"/>
      <c r="V415" s="13"/>
      <c r="W415" s="13"/>
      <c r="X415" s="13"/>
      <c r="Y415" s="13"/>
      <c r="Z415" s="13"/>
      <c r="AA415" s="13"/>
      <c r="AB415" s="13"/>
      <c r="AC415" s="13"/>
      <c r="AD415" s="13"/>
      <c r="AE415" s="13"/>
      <c r="AT415" s="243" t="s">
        <v>232</v>
      </c>
      <c r="AU415" s="243" t="s">
        <v>83</v>
      </c>
      <c r="AV415" s="13" t="s">
        <v>83</v>
      </c>
      <c r="AW415" s="13" t="s">
        <v>35</v>
      </c>
      <c r="AX415" s="13" t="s">
        <v>74</v>
      </c>
      <c r="AY415" s="243" t="s">
        <v>218</v>
      </c>
    </row>
    <row r="416" s="15" customFormat="1">
      <c r="A416" s="15"/>
      <c r="B416" s="265"/>
      <c r="C416" s="266"/>
      <c r="D416" s="228" t="s">
        <v>232</v>
      </c>
      <c r="E416" s="267" t="s">
        <v>28</v>
      </c>
      <c r="F416" s="268" t="s">
        <v>671</v>
      </c>
      <c r="G416" s="266"/>
      <c r="H416" s="267" t="s">
        <v>28</v>
      </c>
      <c r="I416" s="269"/>
      <c r="J416" s="266"/>
      <c r="K416" s="266"/>
      <c r="L416" s="270"/>
      <c r="M416" s="271"/>
      <c r="N416" s="272"/>
      <c r="O416" s="272"/>
      <c r="P416" s="272"/>
      <c r="Q416" s="272"/>
      <c r="R416" s="272"/>
      <c r="S416" s="272"/>
      <c r="T416" s="273"/>
      <c r="U416" s="15"/>
      <c r="V416" s="15"/>
      <c r="W416" s="15"/>
      <c r="X416" s="15"/>
      <c r="Y416" s="15"/>
      <c r="Z416" s="15"/>
      <c r="AA416" s="15"/>
      <c r="AB416" s="15"/>
      <c r="AC416" s="15"/>
      <c r="AD416" s="15"/>
      <c r="AE416" s="15"/>
      <c r="AT416" s="274" t="s">
        <v>232</v>
      </c>
      <c r="AU416" s="274" t="s">
        <v>83</v>
      </c>
      <c r="AV416" s="15" t="s">
        <v>81</v>
      </c>
      <c r="AW416" s="15" t="s">
        <v>35</v>
      </c>
      <c r="AX416" s="15" t="s">
        <v>74</v>
      </c>
      <c r="AY416" s="274" t="s">
        <v>218</v>
      </c>
    </row>
    <row r="417" s="13" customFormat="1">
      <c r="A417" s="13"/>
      <c r="B417" s="233"/>
      <c r="C417" s="234"/>
      <c r="D417" s="228" t="s">
        <v>232</v>
      </c>
      <c r="E417" s="235" t="s">
        <v>28</v>
      </c>
      <c r="F417" s="236" t="s">
        <v>672</v>
      </c>
      <c r="G417" s="234"/>
      <c r="H417" s="237">
        <v>79.813000000000002</v>
      </c>
      <c r="I417" s="238"/>
      <c r="J417" s="234"/>
      <c r="K417" s="234"/>
      <c r="L417" s="239"/>
      <c r="M417" s="240"/>
      <c r="N417" s="241"/>
      <c r="O417" s="241"/>
      <c r="P417" s="241"/>
      <c r="Q417" s="241"/>
      <c r="R417" s="241"/>
      <c r="S417" s="241"/>
      <c r="T417" s="242"/>
      <c r="U417" s="13"/>
      <c r="V417" s="13"/>
      <c r="W417" s="13"/>
      <c r="X417" s="13"/>
      <c r="Y417" s="13"/>
      <c r="Z417" s="13"/>
      <c r="AA417" s="13"/>
      <c r="AB417" s="13"/>
      <c r="AC417" s="13"/>
      <c r="AD417" s="13"/>
      <c r="AE417" s="13"/>
      <c r="AT417" s="243" t="s">
        <v>232</v>
      </c>
      <c r="AU417" s="243" t="s">
        <v>83</v>
      </c>
      <c r="AV417" s="13" t="s">
        <v>83</v>
      </c>
      <c r="AW417" s="13" t="s">
        <v>35</v>
      </c>
      <c r="AX417" s="13" t="s">
        <v>74</v>
      </c>
      <c r="AY417" s="243" t="s">
        <v>218</v>
      </c>
    </row>
    <row r="418" s="15" customFormat="1">
      <c r="A418" s="15"/>
      <c r="B418" s="265"/>
      <c r="C418" s="266"/>
      <c r="D418" s="228" t="s">
        <v>232</v>
      </c>
      <c r="E418" s="267" t="s">
        <v>28</v>
      </c>
      <c r="F418" s="268" t="s">
        <v>673</v>
      </c>
      <c r="G418" s="266"/>
      <c r="H418" s="267" t="s">
        <v>28</v>
      </c>
      <c r="I418" s="269"/>
      <c r="J418" s="266"/>
      <c r="K418" s="266"/>
      <c r="L418" s="270"/>
      <c r="M418" s="271"/>
      <c r="N418" s="272"/>
      <c r="O418" s="272"/>
      <c r="P418" s="272"/>
      <c r="Q418" s="272"/>
      <c r="R418" s="272"/>
      <c r="S418" s="272"/>
      <c r="T418" s="273"/>
      <c r="U418" s="15"/>
      <c r="V418" s="15"/>
      <c r="W418" s="15"/>
      <c r="X418" s="15"/>
      <c r="Y418" s="15"/>
      <c r="Z418" s="15"/>
      <c r="AA418" s="15"/>
      <c r="AB418" s="15"/>
      <c r="AC418" s="15"/>
      <c r="AD418" s="15"/>
      <c r="AE418" s="15"/>
      <c r="AT418" s="274" t="s">
        <v>232</v>
      </c>
      <c r="AU418" s="274" t="s">
        <v>83</v>
      </c>
      <c r="AV418" s="15" t="s">
        <v>81</v>
      </c>
      <c r="AW418" s="15" t="s">
        <v>35</v>
      </c>
      <c r="AX418" s="15" t="s">
        <v>74</v>
      </c>
      <c r="AY418" s="274" t="s">
        <v>218</v>
      </c>
    </row>
    <row r="419" s="13" customFormat="1">
      <c r="A419" s="13"/>
      <c r="B419" s="233"/>
      <c r="C419" s="234"/>
      <c r="D419" s="228" t="s">
        <v>232</v>
      </c>
      <c r="E419" s="235" t="s">
        <v>28</v>
      </c>
      <c r="F419" s="236" t="s">
        <v>674</v>
      </c>
      <c r="G419" s="234"/>
      <c r="H419" s="237">
        <v>27.013000000000002</v>
      </c>
      <c r="I419" s="238"/>
      <c r="J419" s="234"/>
      <c r="K419" s="234"/>
      <c r="L419" s="239"/>
      <c r="M419" s="240"/>
      <c r="N419" s="241"/>
      <c r="O419" s="241"/>
      <c r="P419" s="241"/>
      <c r="Q419" s="241"/>
      <c r="R419" s="241"/>
      <c r="S419" s="241"/>
      <c r="T419" s="242"/>
      <c r="U419" s="13"/>
      <c r="V419" s="13"/>
      <c r="W419" s="13"/>
      <c r="X419" s="13"/>
      <c r="Y419" s="13"/>
      <c r="Z419" s="13"/>
      <c r="AA419" s="13"/>
      <c r="AB419" s="13"/>
      <c r="AC419" s="13"/>
      <c r="AD419" s="13"/>
      <c r="AE419" s="13"/>
      <c r="AT419" s="243" t="s">
        <v>232</v>
      </c>
      <c r="AU419" s="243" t="s">
        <v>83</v>
      </c>
      <c r="AV419" s="13" t="s">
        <v>83</v>
      </c>
      <c r="AW419" s="13" t="s">
        <v>35</v>
      </c>
      <c r="AX419" s="13" t="s">
        <v>74</v>
      </c>
      <c r="AY419" s="243" t="s">
        <v>218</v>
      </c>
    </row>
    <row r="420" s="15" customFormat="1">
      <c r="A420" s="15"/>
      <c r="B420" s="265"/>
      <c r="C420" s="266"/>
      <c r="D420" s="228" t="s">
        <v>232</v>
      </c>
      <c r="E420" s="267" t="s">
        <v>28</v>
      </c>
      <c r="F420" s="268" t="s">
        <v>675</v>
      </c>
      <c r="G420" s="266"/>
      <c r="H420" s="267" t="s">
        <v>28</v>
      </c>
      <c r="I420" s="269"/>
      <c r="J420" s="266"/>
      <c r="K420" s="266"/>
      <c r="L420" s="270"/>
      <c r="M420" s="271"/>
      <c r="N420" s="272"/>
      <c r="O420" s="272"/>
      <c r="P420" s="272"/>
      <c r="Q420" s="272"/>
      <c r="R420" s="272"/>
      <c r="S420" s="272"/>
      <c r="T420" s="273"/>
      <c r="U420" s="15"/>
      <c r="V420" s="15"/>
      <c r="W420" s="15"/>
      <c r="X420" s="15"/>
      <c r="Y420" s="15"/>
      <c r="Z420" s="15"/>
      <c r="AA420" s="15"/>
      <c r="AB420" s="15"/>
      <c r="AC420" s="15"/>
      <c r="AD420" s="15"/>
      <c r="AE420" s="15"/>
      <c r="AT420" s="274" t="s">
        <v>232</v>
      </c>
      <c r="AU420" s="274" t="s">
        <v>83</v>
      </c>
      <c r="AV420" s="15" t="s">
        <v>81</v>
      </c>
      <c r="AW420" s="15" t="s">
        <v>35</v>
      </c>
      <c r="AX420" s="15" t="s">
        <v>74</v>
      </c>
      <c r="AY420" s="274" t="s">
        <v>218</v>
      </c>
    </row>
    <row r="421" s="13" customFormat="1">
      <c r="A421" s="13"/>
      <c r="B421" s="233"/>
      <c r="C421" s="234"/>
      <c r="D421" s="228" t="s">
        <v>232</v>
      </c>
      <c r="E421" s="235" t="s">
        <v>28</v>
      </c>
      <c r="F421" s="236" t="s">
        <v>676</v>
      </c>
      <c r="G421" s="234"/>
      <c r="H421" s="237">
        <v>26.196000000000002</v>
      </c>
      <c r="I421" s="238"/>
      <c r="J421" s="234"/>
      <c r="K421" s="234"/>
      <c r="L421" s="239"/>
      <c r="M421" s="240"/>
      <c r="N421" s="241"/>
      <c r="O421" s="241"/>
      <c r="P421" s="241"/>
      <c r="Q421" s="241"/>
      <c r="R421" s="241"/>
      <c r="S421" s="241"/>
      <c r="T421" s="242"/>
      <c r="U421" s="13"/>
      <c r="V421" s="13"/>
      <c r="W421" s="13"/>
      <c r="X421" s="13"/>
      <c r="Y421" s="13"/>
      <c r="Z421" s="13"/>
      <c r="AA421" s="13"/>
      <c r="AB421" s="13"/>
      <c r="AC421" s="13"/>
      <c r="AD421" s="13"/>
      <c r="AE421" s="13"/>
      <c r="AT421" s="243" t="s">
        <v>232</v>
      </c>
      <c r="AU421" s="243" t="s">
        <v>83</v>
      </c>
      <c r="AV421" s="13" t="s">
        <v>83</v>
      </c>
      <c r="AW421" s="13" t="s">
        <v>35</v>
      </c>
      <c r="AX421" s="13" t="s">
        <v>74</v>
      </c>
      <c r="AY421" s="243" t="s">
        <v>218</v>
      </c>
    </row>
    <row r="422" s="15" customFormat="1">
      <c r="A422" s="15"/>
      <c r="B422" s="265"/>
      <c r="C422" s="266"/>
      <c r="D422" s="228" t="s">
        <v>232</v>
      </c>
      <c r="E422" s="267" t="s">
        <v>28</v>
      </c>
      <c r="F422" s="268" t="s">
        <v>677</v>
      </c>
      <c r="G422" s="266"/>
      <c r="H422" s="267" t="s">
        <v>28</v>
      </c>
      <c r="I422" s="269"/>
      <c r="J422" s="266"/>
      <c r="K422" s="266"/>
      <c r="L422" s="270"/>
      <c r="M422" s="271"/>
      <c r="N422" s="272"/>
      <c r="O422" s="272"/>
      <c r="P422" s="272"/>
      <c r="Q422" s="272"/>
      <c r="R422" s="272"/>
      <c r="S422" s="272"/>
      <c r="T422" s="273"/>
      <c r="U422" s="15"/>
      <c r="V422" s="15"/>
      <c r="W422" s="15"/>
      <c r="X422" s="15"/>
      <c r="Y422" s="15"/>
      <c r="Z422" s="15"/>
      <c r="AA422" s="15"/>
      <c r="AB422" s="15"/>
      <c r="AC422" s="15"/>
      <c r="AD422" s="15"/>
      <c r="AE422" s="15"/>
      <c r="AT422" s="274" t="s">
        <v>232</v>
      </c>
      <c r="AU422" s="274" t="s">
        <v>83</v>
      </c>
      <c r="AV422" s="15" t="s">
        <v>81</v>
      </c>
      <c r="AW422" s="15" t="s">
        <v>35</v>
      </c>
      <c r="AX422" s="15" t="s">
        <v>74</v>
      </c>
      <c r="AY422" s="274" t="s">
        <v>218</v>
      </c>
    </row>
    <row r="423" s="13" customFormat="1">
      <c r="A423" s="13"/>
      <c r="B423" s="233"/>
      <c r="C423" s="234"/>
      <c r="D423" s="228" t="s">
        <v>232</v>
      </c>
      <c r="E423" s="235" t="s">
        <v>28</v>
      </c>
      <c r="F423" s="236" t="s">
        <v>678</v>
      </c>
      <c r="G423" s="234"/>
      <c r="H423" s="237">
        <v>25.242000000000001</v>
      </c>
      <c r="I423" s="238"/>
      <c r="J423" s="234"/>
      <c r="K423" s="234"/>
      <c r="L423" s="239"/>
      <c r="M423" s="240"/>
      <c r="N423" s="241"/>
      <c r="O423" s="241"/>
      <c r="P423" s="241"/>
      <c r="Q423" s="241"/>
      <c r="R423" s="241"/>
      <c r="S423" s="241"/>
      <c r="T423" s="242"/>
      <c r="U423" s="13"/>
      <c r="V423" s="13"/>
      <c r="W423" s="13"/>
      <c r="X423" s="13"/>
      <c r="Y423" s="13"/>
      <c r="Z423" s="13"/>
      <c r="AA423" s="13"/>
      <c r="AB423" s="13"/>
      <c r="AC423" s="13"/>
      <c r="AD423" s="13"/>
      <c r="AE423" s="13"/>
      <c r="AT423" s="243" t="s">
        <v>232</v>
      </c>
      <c r="AU423" s="243" t="s">
        <v>83</v>
      </c>
      <c r="AV423" s="13" t="s">
        <v>83</v>
      </c>
      <c r="AW423" s="13" t="s">
        <v>35</v>
      </c>
      <c r="AX423" s="13" t="s">
        <v>74</v>
      </c>
      <c r="AY423" s="243" t="s">
        <v>218</v>
      </c>
    </row>
    <row r="424" s="15" customFormat="1">
      <c r="A424" s="15"/>
      <c r="B424" s="265"/>
      <c r="C424" s="266"/>
      <c r="D424" s="228" t="s">
        <v>232</v>
      </c>
      <c r="E424" s="267" t="s">
        <v>28</v>
      </c>
      <c r="F424" s="268" t="s">
        <v>679</v>
      </c>
      <c r="G424" s="266"/>
      <c r="H424" s="267" t="s">
        <v>28</v>
      </c>
      <c r="I424" s="269"/>
      <c r="J424" s="266"/>
      <c r="K424" s="266"/>
      <c r="L424" s="270"/>
      <c r="M424" s="271"/>
      <c r="N424" s="272"/>
      <c r="O424" s="272"/>
      <c r="P424" s="272"/>
      <c r="Q424" s="272"/>
      <c r="R424" s="272"/>
      <c r="S424" s="272"/>
      <c r="T424" s="273"/>
      <c r="U424" s="15"/>
      <c r="V424" s="15"/>
      <c r="W424" s="15"/>
      <c r="X424" s="15"/>
      <c r="Y424" s="15"/>
      <c r="Z424" s="15"/>
      <c r="AA424" s="15"/>
      <c r="AB424" s="15"/>
      <c r="AC424" s="15"/>
      <c r="AD424" s="15"/>
      <c r="AE424" s="15"/>
      <c r="AT424" s="274" t="s">
        <v>232</v>
      </c>
      <c r="AU424" s="274" t="s">
        <v>83</v>
      </c>
      <c r="AV424" s="15" t="s">
        <v>81</v>
      </c>
      <c r="AW424" s="15" t="s">
        <v>35</v>
      </c>
      <c r="AX424" s="15" t="s">
        <v>74</v>
      </c>
      <c r="AY424" s="274" t="s">
        <v>218</v>
      </c>
    </row>
    <row r="425" s="13" customFormat="1">
      <c r="A425" s="13"/>
      <c r="B425" s="233"/>
      <c r="C425" s="234"/>
      <c r="D425" s="228" t="s">
        <v>232</v>
      </c>
      <c r="E425" s="235" t="s">
        <v>28</v>
      </c>
      <c r="F425" s="236" t="s">
        <v>680</v>
      </c>
      <c r="G425" s="234"/>
      <c r="H425" s="237">
        <v>45.649999999999999</v>
      </c>
      <c r="I425" s="238"/>
      <c r="J425" s="234"/>
      <c r="K425" s="234"/>
      <c r="L425" s="239"/>
      <c r="M425" s="240"/>
      <c r="N425" s="241"/>
      <c r="O425" s="241"/>
      <c r="P425" s="241"/>
      <c r="Q425" s="241"/>
      <c r="R425" s="241"/>
      <c r="S425" s="241"/>
      <c r="T425" s="242"/>
      <c r="U425" s="13"/>
      <c r="V425" s="13"/>
      <c r="W425" s="13"/>
      <c r="X425" s="13"/>
      <c r="Y425" s="13"/>
      <c r="Z425" s="13"/>
      <c r="AA425" s="13"/>
      <c r="AB425" s="13"/>
      <c r="AC425" s="13"/>
      <c r="AD425" s="13"/>
      <c r="AE425" s="13"/>
      <c r="AT425" s="243" t="s">
        <v>232</v>
      </c>
      <c r="AU425" s="243" t="s">
        <v>83</v>
      </c>
      <c r="AV425" s="13" t="s">
        <v>83</v>
      </c>
      <c r="AW425" s="13" t="s">
        <v>35</v>
      </c>
      <c r="AX425" s="13" t="s">
        <v>74</v>
      </c>
      <c r="AY425" s="243" t="s">
        <v>218</v>
      </c>
    </row>
    <row r="426" s="15" customFormat="1">
      <c r="A426" s="15"/>
      <c r="B426" s="265"/>
      <c r="C426" s="266"/>
      <c r="D426" s="228" t="s">
        <v>232</v>
      </c>
      <c r="E426" s="267" t="s">
        <v>28</v>
      </c>
      <c r="F426" s="268" t="s">
        <v>681</v>
      </c>
      <c r="G426" s="266"/>
      <c r="H426" s="267" t="s">
        <v>28</v>
      </c>
      <c r="I426" s="269"/>
      <c r="J426" s="266"/>
      <c r="K426" s="266"/>
      <c r="L426" s="270"/>
      <c r="M426" s="271"/>
      <c r="N426" s="272"/>
      <c r="O426" s="272"/>
      <c r="P426" s="272"/>
      <c r="Q426" s="272"/>
      <c r="R426" s="272"/>
      <c r="S426" s="272"/>
      <c r="T426" s="273"/>
      <c r="U426" s="15"/>
      <c r="V426" s="15"/>
      <c r="W426" s="15"/>
      <c r="X426" s="15"/>
      <c r="Y426" s="15"/>
      <c r="Z426" s="15"/>
      <c r="AA426" s="15"/>
      <c r="AB426" s="15"/>
      <c r="AC426" s="15"/>
      <c r="AD426" s="15"/>
      <c r="AE426" s="15"/>
      <c r="AT426" s="274" t="s">
        <v>232</v>
      </c>
      <c r="AU426" s="274" t="s">
        <v>83</v>
      </c>
      <c r="AV426" s="15" t="s">
        <v>81</v>
      </c>
      <c r="AW426" s="15" t="s">
        <v>35</v>
      </c>
      <c r="AX426" s="15" t="s">
        <v>74</v>
      </c>
      <c r="AY426" s="274" t="s">
        <v>218</v>
      </c>
    </row>
    <row r="427" s="13" customFormat="1">
      <c r="A427" s="13"/>
      <c r="B427" s="233"/>
      <c r="C427" s="234"/>
      <c r="D427" s="228" t="s">
        <v>232</v>
      </c>
      <c r="E427" s="235" t="s">
        <v>28</v>
      </c>
      <c r="F427" s="236" t="s">
        <v>680</v>
      </c>
      <c r="G427" s="234"/>
      <c r="H427" s="237">
        <v>45.649999999999999</v>
      </c>
      <c r="I427" s="238"/>
      <c r="J427" s="234"/>
      <c r="K427" s="234"/>
      <c r="L427" s="239"/>
      <c r="M427" s="240"/>
      <c r="N427" s="241"/>
      <c r="O427" s="241"/>
      <c r="P427" s="241"/>
      <c r="Q427" s="241"/>
      <c r="R427" s="241"/>
      <c r="S427" s="241"/>
      <c r="T427" s="242"/>
      <c r="U427" s="13"/>
      <c r="V427" s="13"/>
      <c r="W427" s="13"/>
      <c r="X427" s="13"/>
      <c r="Y427" s="13"/>
      <c r="Z427" s="13"/>
      <c r="AA427" s="13"/>
      <c r="AB427" s="13"/>
      <c r="AC427" s="13"/>
      <c r="AD427" s="13"/>
      <c r="AE427" s="13"/>
      <c r="AT427" s="243" t="s">
        <v>232</v>
      </c>
      <c r="AU427" s="243" t="s">
        <v>83</v>
      </c>
      <c r="AV427" s="13" t="s">
        <v>83</v>
      </c>
      <c r="AW427" s="13" t="s">
        <v>35</v>
      </c>
      <c r="AX427" s="13" t="s">
        <v>74</v>
      </c>
      <c r="AY427" s="243" t="s">
        <v>218</v>
      </c>
    </row>
    <row r="428" s="15" customFormat="1">
      <c r="A428" s="15"/>
      <c r="B428" s="265"/>
      <c r="C428" s="266"/>
      <c r="D428" s="228" t="s">
        <v>232</v>
      </c>
      <c r="E428" s="267" t="s">
        <v>28</v>
      </c>
      <c r="F428" s="268" t="s">
        <v>682</v>
      </c>
      <c r="G428" s="266"/>
      <c r="H428" s="267" t="s">
        <v>28</v>
      </c>
      <c r="I428" s="269"/>
      <c r="J428" s="266"/>
      <c r="K428" s="266"/>
      <c r="L428" s="270"/>
      <c r="M428" s="271"/>
      <c r="N428" s="272"/>
      <c r="O428" s="272"/>
      <c r="P428" s="272"/>
      <c r="Q428" s="272"/>
      <c r="R428" s="272"/>
      <c r="S428" s="272"/>
      <c r="T428" s="273"/>
      <c r="U428" s="15"/>
      <c r="V428" s="15"/>
      <c r="W428" s="15"/>
      <c r="X428" s="15"/>
      <c r="Y428" s="15"/>
      <c r="Z428" s="15"/>
      <c r="AA428" s="15"/>
      <c r="AB428" s="15"/>
      <c r="AC428" s="15"/>
      <c r="AD428" s="15"/>
      <c r="AE428" s="15"/>
      <c r="AT428" s="274" t="s">
        <v>232</v>
      </c>
      <c r="AU428" s="274" t="s">
        <v>83</v>
      </c>
      <c r="AV428" s="15" t="s">
        <v>81</v>
      </c>
      <c r="AW428" s="15" t="s">
        <v>35</v>
      </c>
      <c r="AX428" s="15" t="s">
        <v>74</v>
      </c>
      <c r="AY428" s="274" t="s">
        <v>218</v>
      </c>
    </row>
    <row r="429" s="13" customFormat="1">
      <c r="A429" s="13"/>
      <c r="B429" s="233"/>
      <c r="C429" s="234"/>
      <c r="D429" s="228" t="s">
        <v>232</v>
      </c>
      <c r="E429" s="235" t="s">
        <v>28</v>
      </c>
      <c r="F429" s="236" t="s">
        <v>683</v>
      </c>
      <c r="G429" s="234"/>
      <c r="H429" s="237">
        <v>25.084</v>
      </c>
      <c r="I429" s="238"/>
      <c r="J429" s="234"/>
      <c r="K429" s="234"/>
      <c r="L429" s="239"/>
      <c r="M429" s="240"/>
      <c r="N429" s="241"/>
      <c r="O429" s="241"/>
      <c r="P429" s="241"/>
      <c r="Q429" s="241"/>
      <c r="R429" s="241"/>
      <c r="S429" s="241"/>
      <c r="T429" s="242"/>
      <c r="U429" s="13"/>
      <c r="V429" s="13"/>
      <c r="W429" s="13"/>
      <c r="X429" s="13"/>
      <c r="Y429" s="13"/>
      <c r="Z429" s="13"/>
      <c r="AA429" s="13"/>
      <c r="AB429" s="13"/>
      <c r="AC429" s="13"/>
      <c r="AD429" s="13"/>
      <c r="AE429" s="13"/>
      <c r="AT429" s="243" t="s">
        <v>232</v>
      </c>
      <c r="AU429" s="243" t="s">
        <v>83</v>
      </c>
      <c r="AV429" s="13" t="s">
        <v>83</v>
      </c>
      <c r="AW429" s="13" t="s">
        <v>35</v>
      </c>
      <c r="AX429" s="13" t="s">
        <v>74</v>
      </c>
      <c r="AY429" s="243" t="s">
        <v>218</v>
      </c>
    </row>
    <row r="430" s="15" customFormat="1">
      <c r="A430" s="15"/>
      <c r="B430" s="265"/>
      <c r="C430" s="266"/>
      <c r="D430" s="228" t="s">
        <v>232</v>
      </c>
      <c r="E430" s="267" t="s">
        <v>28</v>
      </c>
      <c r="F430" s="268" t="s">
        <v>684</v>
      </c>
      <c r="G430" s="266"/>
      <c r="H430" s="267" t="s">
        <v>28</v>
      </c>
      <c r="I430" s="269"/>
      <c r="J430" s="266"/>
      <c r="K430" s="266"/>
      <c r="L430" s="270"/>
      <c r="M430" s="271"/>
      <c r="N430" s="272"/>
      <c r="O430" s="272"/>
      <c r="P430" s="272"/>
      <c r="Q430" s="272"/>
      <c r="R430" s="272"/>
      <c r="S430" s="272"/>
      <c r="T430" s="273"/>
      <c r="U430" s="15"/>
      <c r="V430" s="15"/>
      <c r="W430" s="15"/>
      <c r="X430" s="15"/>
      <c r="Y430" s="15"/>
      <c r="Z430" s="15"/>
      <c r="AA430" s="15"/>
      <c r="AB430" s="15"/>
      <c r="AC430" s="15"/>
      <c r="AD430" s="15"/>
      <c r="AE430" s="15"/>
      <c r="AT430" s="274" t="s">
        <v>232</v>
      </c>
      <c r="AU430" s="274" t="s">
        <v>83</v>
      </c>
      <c r="AV430" s="15" t="s">
        <v>81</v>
      </c>
      <c r="AW430" s="15" t="s">
        <v>35</v>
      </c>
      <c r="AX430" s="15" t="s">
        <v>74</v>
      </c>
      <c r="AY430" s="274" t="s">
        <v>218</v>
      </c>
    </row>
    <row r="431" s="13" customFormat="1">
      <c r="A431" s="13"/>
      <c r="B431" s="233"/>
      <c r="C431" s="234"/>
      <c r="D431" s="228" t="s">
        <v>232</v>
      </c>
      <c r="E431" s="235" t="s">
        <v>28</v>
      </c>
      <c r="F431" s="236" t="s">
        <v>685</v>
      </c>
      <c r="G431" s="234"/>
      <c r="H431" s="237">
        <v>84.290000000000006</v>
      </c>
      <c r="I431" s="238"/>
      <c r="J431" s="234"/>
      <c r="K431" s="234"/>
      <c r="L431" s="239"/>
      <c r="M431" s="240"/>
      <c r="N431" s="241"/>
      <c r="O431" s="241"/>
      <c r="P431" s="241"/>
      <c r="Q431" s="241"/>
      <c r="R431" s="241"/>
      <c r="S431" s="241"/>
      <c r="T431" s="242"/>
      <c r="U431" s="13"/>
      <c r="V431" s="13"/>
      <c r="W431" s="13"/>
      <c r="X431" s="13"/>
      <c r="Y431" s="13"/>
      <c r="Z431" s="13"/>
      <c r="AA431" s="13"/>
      <c r="AB431" s="13"/>
      <c r="AC431" s="13"/>
      <c r="AD431" s="13"/>
      <c r="AE431" s="13"/>
      <c r="AT431" s="243" t="s">
        <v>232</v>
      </c>
      <c r="AU431" s="243" t="s">
        <v>83</v>
      </c>
      <c r="AV431" s="13" t="s">
        <v>83</v>
      </c>
      <c r="AW431" s="13" t="s">
        <v>35</v>
      </c>
      <c r="AX431" s="13" t="s">
        <v>74</v>
      </c>
      <c r="AY431" s="243" t="s">
        <v>218</v>
      </c>
    </row>
    <row r="432" s="15" customFormat="1">
      <c r="A432" s="15"/>
      <c r="B432" s="265"/>
      <c r="C432" s="266"/>
      <c r="D432" s="228" t="s">
        <v>232</v>
      </c>
      <c r="E432" s="267" t="s">
        <v>28</v>
      </c>
      <c r="F432" s="268" t="s">
        <v>686</v>
      </c>
      <c r="G432" s="266"/>
      <c r="H432" s="267" t="s">
        <v>28</v>
      </c>
      <c r="I432" s="269"/>
      <c r="J432" s="266"/>
      <c r="K432" s="266"/>
      <c r="L432" s="270"/>
      <c r="M432" s="271"/>
      <c r="N432" s="272"/>
      <c r="O432" s="272"/>
      <c r="P432" s="272"/>
      <c r="Q432" s="272"/>
      <c r="R432" s="272"/>
      <c r="S432" s="272"/>
      <c r="T432" s="273"/>
      <c r="U432" s="15"/>
      <c r="V432" s="15"/>
      <c r="W432" s="15"/>
      <c r="X432" s="15"/>
      <c r="Y432" s="15"/>
      <c r="Z432" s="15"/>
      <c r="AA432" s="15"/>
      <c r="AB432" s="15"/>
      <c r="AC432" s="15"/>
      <c r="AD432" s="15"/>
      <c r="AE432" s="15"/>
      <c r="AT432" s="274" t="s">
        <v>232</v>
      </c>
      <c r="AU432" s="274" t="s">
        <v>83</v>
      </c>
      <c r="AV432" s="15" t="s">
        <v>81</v>
      </c>
      <c r="AW432" s="15" t="s">
        <v>35</v>
      </c>
      <c r="AX432" s="15" t="s">
        <v>74</v>
      </c>
      <c r="AY432" s="274" t="s">
        <v>218</v>
      </c>
    </row>
    <row r="433" s="13" customFormat="1">
      <c r="A433" s="13"/>
      <c r="B433" s="233"/>
      <c r="C433" s="234"/>
      <c r="D433" s="228" t="s">
        <v>232</v>
      </c>
      <c r="E433" s="235" t="s">
        <v>28</v>
      </c>
      <c r="F433" s="236" t="s">
        <v>687</v>
      </c>
      <c r="G433" s="234"/>
      <c r="H433" s="237">
        <v>244.61500000000001</v>
      </c>
      <c r="I433" s="238"/>
      <c r="J433" s="234"/>
      <c r="K433" s="234"/>
      <c r="L433" s="239"/>
      <c r="M433" s="240"/>
      <c r="N433" s="241"/>
      <c r="O433" s="241"/>
      <c r="P433" s="241"/>
      <c r="Q433" s="241"/>
      <c r="R433" s="241"/>
      <c r="S433" s="241"/>
      <c r="T433" s="242"/>
      <c r="U433" s="13"/>
      <c r="V433" s="13"/>
      <c r="W433" s="13"/>
      <c r="X433" s="13"/>
      <c r="Y433" s="13"/>
      <c r="Z433" s="13"/>
      <c r="AA433" s="13"/>
      <c r="AB433" s="13"/>
      <c r="AC433" s="13"/>
      <c r="AD433" s="13"/>
      <c r="AE433" s="13"/>
      <c r="AT433" s="243" t="s">
        <v>232</v>
      </c>
      <c r="AU433" s="243" t="s">
        <v>83</v>
      </c>
      <c r="AV433" s="13" t="s">
        <v>83</v>
      </c>
      <c r="AW433" s="13" t="s">
        <v>35</v>
      </c>
      <c r="AX433" s="13" t="s">
        <v>74</v>
      </c>
      <c r="AY433" s="243" t="s">
        <v>218</v>
      </c>
    </row>
    <row r="434" s="15" customFormat="1">
      <c r="A434" s="15"/>
      <c r="B434" s="265"/>
      <c r="C434" s="266"/>
      <c r="D434" s="228" t="s">
        <v>232</v>
      </c>
      <c r="E434" s="267" t="s">
        <v>28</v>
      </c>
      <c r="F434" s="268" t="s">
        <v>688</v>
      </c>
      <c r="G434" s="266"/>
      <c r="H434" s="267" t="s">
        <v>28</v>
      </c>
      <c r="I434" s="269"/>
      <c r="J434" s="266"/>
      <c r="K434" s="266"/>
      <c r="L434" s="270"/>
      <c r="M434" s="271"/>
      <c r="N434" s="272"/>
      <c r="O434" s="272"/>
      <c r="P434" s="272"/>
      <c r="Q434" s="272"/>
      <c r="R434" s="272"/>
      <c r="S434" s="272"/>
      <c r="T434" s="273"/>
      <c r="U434" s="15"/>
      <c r="V434" s="15"/>
      <c r="W434" s="15"/>
      <c r="X434" s="15"/>
      <c r="Y434" s="15"/>
      <c r="Z434" s="15"/>
      <c r="AA434" s="15"/>
      <c r="AB434" s="15"/>
      <c r="AC434" s="15"/>
      <c r="AD434" s="15"/>
      <c r="AE434" s="15"/>
      <c r="AT434" s="274" t="s">
        <v>232</v>
      </c>
      <c r="AU434" s="274" t="s">
        <v>83</v>
      </c>
      <c r="AV434" s="15" t="s">
        <v>81</v>
      </c>
      <c r="AW434" s="15" t="s">
        <v>35</v>
      </c>
      <c r="AX434" s="15" t="s">
        <v>74</v>
      </c>
      <c r="AY434" s="274" t="s">
        <v>218</v>
      </c>
    </row>
    <row r="435" s="13" customFormat="1">
      <c r="A435" s="13"/>
      <c r="B435" s="233"/>
      <c r="C435" s="234"/>
      <c r="D435" s="228" t="s">
        <v>232</v>
      </c>
      <c r="E435" s="235" t="s">
        <v>28</v>
      </c>
      <c r="F435" s="236" t="s">
        <v>689</v>
      </c>
      <c r="G435" s="234"/>
      <c r="H435" s="237">
        <v>30.236000000000001</v>
      </c>
      <c r="I435" s="238"/>
      <c r="J435" s="234"/>
      <c r="K435" s="234"/>
      <c r="L435" s="239"/>
      <c r="M435" s="240"/>
      <c r="N435" s="241"/>
      <c r="O435" s="241"/>
      <c r="P435" s="241"/>
      <c r="Q435" s="241"/>
      <c r="R435" s="241"/>
      <c r="S435" s="241"/>
      <c r="T435" s="242"/>
      <c r="U435" s="13"/>
      <c r="V435" s="13"/>
      <c r="W435" s="13"/>
      <c r="X435" s="13"/>
      <c r="Y435" s="13"/>
      <c r="Z435" s="13"/>
      <c r="AA435" s="13"/>
      <c r="AB435" s="13"/>
      <c r="AC435" s="13"/>
      <c r="AD435" s="13"/>
      <c r="AE435" s="13"/>
      <c r="AT435" s="243" t="s">
        <v>232</v>
      </c>
      <c r="AU435" s="243" t="s">
        <v>83</v>
      </c>
      <c r="AV435" s="13" t="s">
        <v>83</v>
      </c>
      <c r="AW435" s="13" t="s">
        <v>35</v>
      </c>
      <c r="AX435" s="13" t="s">
        <v>74</v>
      </c>
      <c r="AY435" s="243" t="s">
        <v>218</v>
      </c>
    </row>
    <row r="436" s="15" customFormat="1">
      <c r="A436" s="15"/>
      <c r="B436" s="265"/>
      <c r="C436" s="266"/>
      <c r="D436" s="228" t="s">
        <v>232</v>
      </c>
      <c r="E436" s="267" t="s">
        <v>28</v>
      </c>
      <c r="F436" s="268" t="s">
        <v>690</v>
      </c>
      <c r="G436" s="266"/>
      <c r="H436" s="267" t="s">
        <v>28</v>
      </c>
      <c r="I436" s="269"/>
      <c r="J436" s="266"/>
      <c r="K436" s="266"/>
      <c r="L436" s="270"/>
      <c r="M436" s="271"/>
      <c r="N436" s="272"/>
      <c r="O436" s="272"/>
      <c r="P436" s="272"/>
      <c r="Q436" s="272"/>
      <c r="R436" s="272"/>
      <c r="S436" s="272"/>
      <c r="T436" s="273"/>
      <c r="U436" s="15"/>
      <c r="V436" s="15"/>
      <c r="W436" s="15"/>
      <c r="X436" s="15"/>
      <c r="Y436" s="15"/>
      <c r="Z436" s="15"/>
      <c r="AA436" s="15"/>
      <c r="AB436" s="15"/>
      <c r="AC436" s="15"/>
      <c r="AD436" s="15"/>
      <c r="AE436" s="15"/>
      <c r="AT436" s="274" t="s">
        <v>232</v>
      </c>
      <c r="AU436" s="274" t="s">
        <v>83</v>
      </c>
      <c r="AV436" s="15" t="s">
        <v>81</v>
      </c>
      <c r="AW436" s="15" t="s">
        <v>35</v>
      </c>
      <c r="AX436" s="15" t="s">
        <v>74</v>
      </c>
      <c r="AY436" s="274" t="s">
        <v>218</v>
      </c>
    </row>
    <row r="437" s="13" customFormat="1">
      <c r="A437" s="13"/>
      <c r="B437" s="233"/>
      <c r="C437" s="234"/>
      <c r="D437" s="228" t="s">
        <v>232</v>
      </c>
      <c r="E437" s="235" t="s">
        <v>28</v>
      </c>
      <c r="F437" s="236" t="s">
        <v>689</v>
      </c>
      <c r="G437" s="234"/>
      <c r="H437" s="237">
        <v>30.236000000000001</v>
      </c>
      <c r="I437" s="238"/>
      <c r="J437" s="234"/>
      <c r="K437" s="234"/>
      <c r="L437" s="239"/>
      <c r="M437" s="240"/>
      <c r="N437" s="241"/>
      <c r="O437" s="241"/>
      <c r="P437" s="241"/>
      <c r="Q437" s="241"/>
      <c r="R437" s="241"/>
      <c r="S437" s="241"/>
      <c r="T437" s="242"/>
      <c r="U437" s="13"/>
      <c r="V437" s="13"/>
      <c r="W437" s="13"/>
      <c r="X437" s="13"/>
      <c r="Y437" s="13"/>
      <c r="Z437" s="13"/>
      <c r="AA437" s="13"/>
      <c r="AB437" s="13"/>
      <c r="AC437" s="13"/>
      <c r="AD437" s="13"/>
      <c r="AE437" s="13"/>
      <c r="AT437" s="243" t="s">
        <v>232</v>
      </c>
      <c r="AU437" s="243" t="s">
        <v>83</v>
      </c>
      <c r="AV437" s="13" t="s">
        <v>83</v>
      </c>
      <c r="AW437" s="13" t="s">
        <v>35</v>
      </c>
      <c r="AX437" s="13" t="s">
        <v>74</v>
      </c>
      <c r="AY437" s="243" t="s">
        <v>218</v>
      </c>
    </row>
    <row r="438" s="15" customFormat="1">
      <c r="A438" s="15"/>
      <c r="B438" s="265"/>
      <c r="C438" s="266"/>
      <c r="D438" s="228" t="s">
        <v>232</v>
      </c>
      <c r="E438" s="267" t="s">
        <v>28</v>
      </c>
      <c r="F438" s="268" t="s">
        <v>691</v>
      </c>
      <c r="G438" s="266"/>
      <c r="H438" s="267" t="s">
        <v>28</v>
      </c>
      <c r="I438" s="269"/>
      <c r="J438" s="266"/>
      <c r="K438" s="266"/>
      <c r="L438" s="270"/>
      <c r="M438" s="271"/>
      <c r="N438" s="272"/>
      <c r="O438" s="272"/>
      <c r="P438" s="272"/>
      <c r="Q438" s="272"/>
      <c r="R438" s="272"/>
      <c r="S438" s="272"/>
      <c r="T438" s="273"/>
      <c r="U438" s="15"/>
      <c r="V438" s="15"/>
      <c r="W438" s="15"/>
      <c r="X438" s="15"/>
      <c r="Y438" s="15"/>
      <c r="Z438" s="15"/>
      <c r="AA438" s="15"/>
      <c r="AB438" s="15"/>
      <c r="AC438" s="15"/>
      <c r="AD438" s="15"/>
      <c r="AE438" s="15"/>
      <c r="AT438" s="274" t="s">
        <v>232</v>
      </c>
      <c r="AU438" s="274" t="s">
        <v>83</v>
      </c>
      <c r="AV438" s="15" t="s">
        <v>81</v>
      </c>
      <c r="AW438" s="15" t="s">
        <v>35</v>
      </c>
      <c r="AX438" s="15" t="s">
        <v>74</v>
      </c>
      <c r="AY438" s="274" t="s">
        <v>218</v>
      </c>
    </row>
    <row r="439" s="13" customFormat="1">
      <c r="A439" s="13"/>
      <c r="B439" s="233"/>
      <c r="C439" s="234"/>
      <c r="D439" s="228" t="s">
        <v>232</v>
      </c>
      <c r="E439" s="235" t="s">
        <v>28</v>
      </c>
      <c r="F439" s="236" t="s">
        <v>692</v>
      </c>
      <c r="G439" s="234"/>
      <c r="H439" s="237">
        <v>37.908999999999999</v>
      </c>
      <c r="I439" s="238"/>
      <c r="J439" s="234"/>
      <c r="K439" s="234"/>
      <c r="L439" s="239"/>
      <c r="M439" s="240"/>
      <c r="N439" s="241"/>
      <c r="O439" s="241"/>
      <c r="P439" s="241"/>
      <c r="Q439" s="241"/>
      <c r="R439" s="241"/>
      <c r="S439" s="241"/>
      <c r="T439" s="242"/>
      <c r="U439" s="13"/>
      <c r="V439" s="13"/>
      <c r="W439" s="13"/>
      <c r="X439" s="13"/>
      <c r="Y439" s="13"/>
      <c r="Z439" s="13"/>
      <c r="AA439" s="13"/>
      <c r="AB439" s="13"/>
      <c r="AC439" s="13"/>
      <c r="AD439" s="13"/>
      <c r="AE439" s="13"/>
      <c r="AT439" s="243" t="s">
        <v>232</v>
      </c>
      <c r="AU439" s="243" t="s">
        <v>83</v>
      </c>
      <c r="AV439" s="13" t="s">
        <v>83</v>
      </c>
      <c r="AW439" s="13" t="s">
        <v>35</v>
      </c>
      <c r="AX439" s="13" t="s">
        <v>74</v>
      </c>
      <c r="AY439" s="243" t="s">
        <v>218</v>
      </c>
    </row>
    <row r="440" s="15" customFormat="1">
      <c r="A440" s="15"/>
      <c r="B440" s="265"/>
      <c r="C440" s="266"/>
      <c r="D440" s="228" t="s">
        <v>232</v>
      </c>
      <c r="E440" s="267" t="s">
        <v>28</v>
      </c>
      <c r="F440" s="268" t="s">
        <v>693</v>
      </c>
      <c r="G440" s="266"/>
      <c r="H440" s="267" t="s">
        <v>28</v>
      </c>
      <c r="I440" s="269"/>
      <c r="J440" s="266"/>
      <c r="K440" s="266"/>
      <c r="L440" s="270"/>
      <c r="M440" s="271"/>
      <c r="N440" s="272"/>
      <c r="O440" s="272"/>
      <c r="P440" s="272"/>
      <c r="Q440" s="272"/>
      <c r="R440" s="272"/>
      <c r="S440" s="272"/>
      <c r="T440" s="273"/>
      <c r="U440" s="15"/>
      <c r="V440" s="15"/>
      <c r="W440" s="15"/>
      <c r="X440" s="15"/>
      <c r="Y440" s="15"/>
      <c r="Z440" s="15"/>
      <c r="AA440" s="15"/>
      <c r="AB440" s="15"/>
      <c r="AC440" s="15"/>
      <c r="AD440" s="15"/>
      <c r="AE440" s="15"/>
      <c r="AT440" s="274" t="s">
        <v>232</v>
      </c>
      <c r="AU440" s="274" t="s">
        <v>83</v>
      </c>
      <c r="AV440" s="15" t="s">
        <v>81</v>
      </c>
      <c r="AW440" s="15" t="s">
        <v>35</v>
      </c>
      <c r="AX440" s="15" t="s">
        <v>74</v>
      </c>
      <c r="AY440" s="274" t="s">
        <v>218</v>
      </c>
    </row>
    <row r="441" s="13" customFormat="1">
      <c r="A441" s="13"/>
      <c r="B441" s="233"/>
      <c r="C441" s="234"/>
      <c r="D441" s="228" t="s">
        <v>232</v>
      </c>
      <c r="E441" s="235" t="s">
        <v>28</v>
      </c>
      <c r="F441" s="236" t="s">
        <v>694</v>
      </c>
      <c r="G441" s="234"/>
      <c r="H441" s="237">
        <v>27.149000000000001</v>
      </c>
      <c r="I441" s="238"/>
      <c r="J441" s="234"/>
      <c r="K441" s="234"/>
      <c r="L441" s="239"/>
      <c r="M441" s="240"/>
      <c r="N441" s="241"/>
      <c r="O441" s="241"/>
      <c r="P441" s="241"/>
      <c r="Q441" s="241"/>
      <c r="R441" s="241"/>
      <c r="S441" s="241"/>
      <c r="T441" s="242"/>
      <c r="U441" s="13"/>
      <c r="V441" s="13"/>
      <c r="W441" s="13"/>
      <c r="X441" s="13"/>
      <c r="Y441" s="13"/>
      <c r="Z441" s="13"/>
      <c r="AA441" s="13"/>
      <c r="AB441" s="13"/>
      <c r="AC441" s="13"/>
      <c r="AD441" s="13"/>
      <c r="AE441" s="13"/>
      <c r="AT441" s="243" t="s">
        <v>232</v>
      </c>
      <c r="AU441" s="243" t="s">
        <v>83</v>
      </c>
      <c r="AV441" s="13" t="s">
        <v>83</v>
      </c>
      <c r="AW441" s="13" t="s">
        <v>35</v>
      </c>
      <c r="AX441" s="13" t="s">
        <v>74</v>
      </c>
      <c r="AY441" s="243" t="s">
        <v>218</v>
      </c>
    </row>
    <row r="442" s="15" customFormat="1">
      <c r="A442" s="15"/>
      <c r="B442" s="265"/>
      <c r="C442" s="266"/>
      <c r="D442" s="228" t="s">
        <v>232</v>
      </c>
      <c r="E442" s="267" t="s">
        <v>28</v>
      </c>
      <c r="F442" s="268" t="s">
        <v>695</v>
      </c>
      <c r="G442" s="266"/>
      <c r="H442" s="267" t="s">
        <v>28</v>
      </c>
      <c r="I442" s="269"/>
      <c r="J442" s="266"/>
      <c r="K442" s="266"/>
      <c r="L442" s="270"/>
      <c r="M442" s="271"/>
      <c r="N442" s="272"/>
      <c r="O442" s="272"/>
      <c r="P442" s="272"/>
      <c r="Q442" s="272"/>
      <c r="R442" s="272"/>
      <c r="S442" s="272"/>
      <c r="T442" s="273"/>
      <c r="U442" s="15"/>
      <c r="V442" s="15"/>
      <c r="W442" s="15"/>
      <c r="X442" s="15"/>
      <c r="Y442" s="15"/>
      <c r="Z442" s="15"/>
      <c r="AA442" s="15"/>
      <c r="AB442" s="15"/>
      <c r="AC442" s="15"/>
      <c r="AD442" s="15"/>
      <c r="AE442" s="15"/>
      <c r="AT442" s="274" t="s">
        <v>232</v>
      </c>
      <c r="AU442" s="274" t="s">
        <v>83</v>
      </c>
      <c r="AV442" s="15" t="s">
        <v>81</v>
      </c>
      <c r="AW442" s="15" t="s">
        <v>35</v>
      </c>
      <c r="AX442" s="15" t="s">
        <v>74</v>
      </c>
      <c r="AY442" s="274" t="s">
        <v>218</v>
      </c>
    </row>
    <row r="443" s="13" customFormat="1">
      <c r="A443" s="13"/>
      <c r="B443" s="233"/>
      <c r="C443" s="234"/>
      <c r="D443" s="228" t="s">
        <v>232</v>
      </c>
      <c r="E443" s="235" t="s">
        <v>28</v>
      </c>
      <c r="F443" s="236" t="s">
        <v>696</v>
      </c>
      <c r="G443" s="234"/>
      <c r="H443" s="237">
        <v>45.508000000000003</v>
      </c>
      <c r="I443" s="238"/>
      <c r="J443" s="234"/>
      <c r="K443" s="234"/>
      <c r="L443" s="239"/>
      <c r="M443" s="240"/>
      <c r="N443" s="241"/>
      <c r="O443" s="241"/>
      <c r="P443" s="241"/>
      <c r="Q443" s="241"/>
      <c r="R443" s="241"/>
      <c r="S443" s="241"/>
      <c r="T443" s="242"/>
      <c r="U443" s="13"/>
      <c r="V443" s="13"/>
      <c r="W443" s="13"/>
      <c r="X443" s="13"/>
      <c r="Y443" s="13"/>
      <c r="Z443" s="13"/>
      <c r="AA443" s="13"/>
      <c r="AB443" s="13"/>
      <c r="AC443" s="13"/>
      <c r="AD443" s="13"/>
      <c r="AE443" s="13"/>
      <c r="AT443" s="243" t="s">
        <v>232</v>
      </c>
      <c r="AU443" s="243" t="s">
        <v>83</v>
      </c>
      <c r="AV443" s="13" t="s">
        <v>83</v>
      </c>
      <c r="AW443" s="13" t="s">
        <v>35</v>
      </c>
      <c r="AX443" s="13" t="s">
        <v>74</v>
      </c>
      <c r="AY443" s="243" t="s">
        <v>218</v>
      </c>
    </row>
    <row r="444" s="15" customFormat="1">
      <c r="A444" s="15"/>
      <c r="B444" s="265"/>
      <c r="C444" s="266"/>
      <c r="D444" s="228" t="s">
        <v>232</v>
      </c>
      <c r="E444" s="267" t="s">
        <v>28</v>
      </c>
      <c r="F444" s="268" t="s">
        <v>697</v>
      </c>
      <c r="G444" s="266"/>
      <c r="H444" s="267" t="s">
        <v>28</v>
      </c>
      <c r="I444" s="269"/>
      <c r="J444" s="266"/>
      <c r="K444" s="266"/>
      <c r="L444" s="270"/>
      <c r="M444" s="271"/>
      <c r="N444" s="272"/>
      <c r="O444" s="272"/>
      <c r="P444" s="272"/>
      <c r="Q444" s="272"/>
      <c r="R444" s="272"/>
      <c r="S444" s="272"/>
      <c r="T444" s="273"/>
      <c r="U444" s="15"/>
      <c r="V444" s="15"/>
      <c r="W444" s="15"/>
      <c r="X444" s="15"/>
      <c r="Y444" s="15"/>
      <c r="Z444" s="15"/>
      <c r="AA444" s="15"/>
      <c r="AB444" s="15"/>
      <c r="AC444" s="15"/>
      <c r="AD444" s="15"/>
      <c r="AE444" s="15"/>
      <c r="AT444" s="274" t="s">
        <v>232</v>
      </c>
      <c r="AU444" s="274" t="s">
        <v>83</v>
      </c>
      <c r="AV444" s="15" t="s">
        <v>81</v>
      </c>
      <c r="AW444" s="15" t="s">
        <v>35</v>
      </c>
      <c r="AX444" s="15" t="s">
        <v>74</v>
      </c>
      <c r="AY444" s="274" t="s">
        <v>218</v>
      </c>
    </row>
    <row r="445" s="13" customFormat="1">
      <c r="A445" s="13"/>
      <c r="B445" s="233"/>
      <c r="C445" s="234"/>
      <c r="D445" s="228" t="s">
        <v>232</v>
      </c>
      <c r="E445" s="235" t="s">
        <v>28</v>
      </c>
      <c r="F445" s="236" t="s">
        <v>698</v>
      </c>
      <c r="G445" s="234"/>
      <c r="H445" s="237">
        <v>318.86399999999998</v>
      </c>
      <c r="I445" s="238"/>
      <c r="J445" s="234"/>
      <c r="K445" s="234"/>
      <c r="L445" s="239"/>
      <c r="M445" s="240"/>
      <c r="N445" s="241"/>
      <c r="O445" s="241"/>
      <c r="P445" s="241"/>
      <c r="Q445" s="241"/>
      <c r="R445" s="241"/>
      <c r="S445" s="241"/>
      <c r="T445" s="242"/>
      <c r="U445" s="13"/>
      <c r="V445" s="13"/>
      <c r="W445" s="13"/>
      <c r="X445" s="13"/>
      <c r="Y445" s="13"/>
      <c r="Z445" s="13"/>
      <c r="AA445" s="13"/>
      <c r="AB445" s="13"/>
      <c r="AC445" s="13"/>
      <c r="AD445" s="13"/>
      <c r="AE445" s="13"/>
      <c r="AT445" s="243" t="s">
        <v>232</v>
      </c>
      <c r="AU445" s="243" t="s">
        <v>83</v>
      </c>
      <c r="AV445" s="13" t="s">
        <v>83</v>
      </c>
      <c r="AW445" s="13" t="s">
        <v>35</v>
      </c>
      <c r="AX445" s="13" t="s">
        <v>74</v>
      </c>
      <c r="AY445" s="243" t="s">
        <v>218</v>
      </c>
    </row>
    <row r="446" s="15" customFormat="1">
      <c r="A446" s="15"/>
      <c r="B446" s="265"/>
      <c r="C446" s="266"/>
      <c r="D446" s="228" t="s">
        <v>232</v>
      </c>
      <c r="E446" s="267" t="s">
        <v>28</v>
      </c>
      <c r="F446" s="268" t="s">
        <v>699</v>
      </c>
      <c r="G446" s="266"/>
      <c r="H446" s="267" t="s">
        <v>28</v>
      </c>
      <c r="I446" s="269"/>
      <c r="J446" s="266"/>
      <c r="K446" s="266"/>
      <c r="L446" s="270"/>
      <c r="M446" s="271"/>
      <c r="N446" s="272"/>
      <c r="O446" s="272"/>
      <c r="P446" s="272"/>
      <c r="Q446" s="272"/>
      <c r="R446" s="272"/>
      <c r="S446" s="272"/>
      <c r="T446" s="273"/>
      <c r="U446" s="15"/>
      <c r="V446" s="15"/>
      <c r="W446" s="15"/>
      <c r="X446" s="15"/>
      <c r="Y446" s="15"/>
      <c r="Z446" s="15"/>
      <c r="AA446" s="15"/>
      <c r="AB446" s="15"/>
      <c r="AC446" s="15"/>
      <c r="AD446" s="15"/>
      <c r="AE446" s="15"/>
      <c r="AT446" s="274" t="s">
        <v>232</v>
      </c>
      <c r="AU446" s="274" t="s">
        <v>83</v>
      </c>
      <c r="AV446" s="15" t="s">
        <v>81</v>
      </c>
      <c r="AW446" s="15" t="s">
        <v>35</v>
      </c>
      <c r="AX446" s="15" t="s">
        <v>74</v>
      </c>
      <c r="AY446" s="274" t="s">
        <v>218</v>
      </c>
    </row>
    <row r="447" s="13" customFormat="1">
      <c r="A447" s="13"/>
      <c r="B447" s="233"/>
      <c r="C447" s="234"/>
      <c r="D447" s="228" t="s">
        <v>232</v>
      </c>
      <c r="E447" s="235" t="s">
        <v>28</v>
      </c>
      <c r="F447" s="236" t="s">
        <v>700</v>
      </c>
      <c r="G447" s="234"/>
      <c r="H447" s="237">
        <v>106.872</v>
      </c>
      <c r="I447" s="238"/>
      <c r="J447" s="234"/>
      <c r="K447" s="234"/>
      <c r="L447" s="239"/>
      <c r="M447" s="240"/>
      <c r="N447" s="241"/>
      <c r="O447" s="241"/>
      <c r="P447" s="241"/>
      <c r="Q447" s="241"/>
      <c r="R447" s="241"/>
      <c r="S447" s="241"/>
      <c r="T447" s="242"/>
      <c r="U447" s="13"/>
      <c r="V447" s="13"/>
      <c r="W447" s="13"/>
      <c r="X447" s="13"/>
      <c r="Y447" s="13"/>
      <c r="Z447" s="13"/>
      <c r="AA447" s="13"/>
      <c r="AB447" s="13"/>
      <c r="AC447" s="13"/>
      <c r="AD447" s="13"/>
      <c r="AE447" s="13"/>
      <c r="AT447" s="243" t="s">
        <v>232</v>
      </c>
      <c r="AU447" s="243" t="s">
        <v>83</v>
      </c>
      <c r="AV447" s="13" t="s">
        <v>83</v>
      </c>
      <c r="AW447" s="13" t="s">
        <v>35</v>
      </c>
      <c r="AX447" s="13" t="s">
        <v>74</v>
      </c>
      <c r="AY447" s="243" t="s">
        <v>218</v>
      </c>
    </row>
    <row r="448" s="15" customFormat="1">
      <c r="A448" s="15"/>
      <c r="B448" s="265"/>
      <c r="C448" s="266"/>
      <c r="D448" s="228" t="s">
        <v>232</v>
      </c>
      <c r="E448" s="267" t="s">
        <v>28</v>
      </c>
      <c r="F448" s="268" t="s">
        <v>701</v>
      </c>
      <c r="G448" s="266"/>
      <c r="H448" s="267" t="s">
        <v>28</v>
      </c>
      <c r="I448" s="269"/>
      <c r="J448" s="266"/>
      <c r="K448" s="266"/>
      <c r="L448" s="270"/>
      <c r="M448" s="271"/>
      <c r="N448" s="272"/>
      <c r="O448" s="272"/>
      <c r="P448" s="272"/>
      <c r="Q448" s="272"/>
      <c r="R448" s="272"/>
      <c r="S448" s="272"/>
      <c r="T448" s="273"/>
      <c r="U448" s="15"/>
      <c r="V448" s="15"/>
      <c r="W448" s="15"/>
      <c r="X448" s="15"/>
      <c r="Y448" s="15"/>
      <c r="Z448" s="15"/>
      <c r="AA448" s="15"/>
      <c r="AB448" s="15"/>
      <c r="AC448" s="15"/>
      <c r="AD448" s="15"/>
      <c r="AE448" s="15"/>
      <c r="AT448" s="274" t="s">
        <v>232</v>
      </c>
      <c r="AU448" s="274" t="s">
        <v>83</v>
      </c>
      <c r="AV448" s="15" t="s">
        <v>81</v>
      </c>
      <c r="AW448" s="15" t="s">
        <v>35</v>
      </c>
      <c r="AX448" s="15" t="s">
        <v>74</v>
      </c>
      <c r="AY448" s="274" t="s">
        <v>218</v>
      </c>
    </row>
    <row r="449" s="13" customFormat="1">
      <c r="A449" s="13"/>
      <c r="B449" s="233"/>
      <c r="C449" s="234"/>
      <c r="D449" s="228" t="s">
        <v>232</v>
      </c>
      <c r="E449" s="235" t="s">
        <v>28</v>
      </c>
      <c r="F449" s="236" t="s">
        <v>702</v>
      </c>
      <c r="G449" s="234"/>
      <c r="H449" s="237">
        <v>220.40199999999999</v>
      </c>
      <c r="I449" s="238"/>
      <c r="J449" s="234"/>
      <c r="K449" s="234"/>
      <c r="L449" s="239"/>
      <c r="M449" s="240"/>
      <c r="N449" s="241"/>
      <c r="O449" s="241"/>
      <c r="P449" s="241"/>
      <c r="Q449" s="241"/>
      <c r="R449" s="241"/>
      <c r="S449" s="241"/>
      <c r="T449" s="242"/>
      <c r="U449" s="13"/>
      <c r="V449" s="13"/>
      <c r="W449" s="13"/>
      <c r="X449" s="13"/>
      <c r="Y449" s="13"/>
      <c r="Z449" s="13"/>
      <c r="AA449" s="13"/>
      <c r="AB449" s="13"/>
      <c r="AC449" s="13"/>
      <c r="AD449" s="13"/>
      <c r="AE449" s="13"/>
      <c r="AT449" s="243" t="s">
        <v>232</v>
      </c>
      <c r="AU449" s="243" t="s">
        <v>83</v>
      </c>
      <c r="AV449" s="13" t="s">
        <v>83</v>
      </c>
      <c r="AW449" s="13" t="s">
        <v>35</v>
      </c>
      <c r="AX449" s="13" t="s">
        <v>74</v>
      </c>
      <c r="AY449" s="243" t="s">
        <v>218</v>
      </c>
    </row>
    <row r="450" s="15" customFormat="1">
      <c r="A450" s="15"/>
      <c r="B450" s="265"/>
      <c r="C450" s="266"/>
      <c r="D450" s="228" t="s">
        <v>232</v>
      </c>
      <c r="E450" s="267" t="s">
        <v>28</v>
      </c>
      <c r="F450" s="268" t="s">
        <v>703</v>
      </c>
      <c r="G450" s="266"/>
      <c r="H450" s="267" t="s">
        <v>28</v>
      </c>
      <c r="I450" s="269"/>
      <c r="J450" s="266"/>
      <c r="K450" s="266"/>
      <c r="L450" s="270"/>
      <c r="M450" s="271"/>
      <c r="N450" s="272"/>
      <c r="O450" s="272"/>
      <c r="P450" s="272"/>
      <c r="Q450" s="272"/>
      <c r="R450" s="272"/>
      <c r="S450" s="272"/>
      <c r="T450" s="273"/>
      <c r="U450" s="15"/>
      <c r="V450" s="15"/>
      <c r="W450" s="15"/>
      <c r="X450" s="15"/>
      <c r="Y450" s="15"/>
      <c r="Z450" s="15"/>
      <c r="AA450" s="15"/>
      <c r="AB450" s="15"/>
      <c r="AC450" s="15"/>
      <c r="AD450" s="15"/>
      <c r="AE450" s="15"/>
      <c r="AT450" s="274" t="s">
        <v>232</v>
      </c>
      <c r="AU450" s="274" t="s">
        <v>83</v>
      </c>
      <c r="AV450" s="15" t="s">
        <v>81</v>
      </c>
      <c r="AW450" s="15" t="s">
        <v>35</v>
      </c>
      <c r="AX450" s="15" t="s">
        <v>74</v>
      </c>
      <c r="AY450" s="274" t="s">
        <v>218</v>
      </c>
    </row>
    <row r="451" s="13" customFormat="1">
      <c r="A451" s="13"/>
      <c r="B451" s="233"/>
      <c r="C451" s="234"/>
      <c r="D451" s="228" t="s">
        <v>232</v>
      </c>
      <c r="E451" s="235" t="s">
        <v>28</v>
      </c>
      <c r="F451" s="236" t="s">
        <v>704</v>
      </c>
      <c r="G451" s="234"/>
      <c r="H451" s="237">
        <v>76.5</v>
      </c>
      <c r="I451" s="238"/>
      <c r="J451" s="234"/>
      <c r="K451" s="234"/>
      <c r="L451" s="239"/>
      <c r="M451" s="240"/>
      <c r="N451" s="241"/>
      <c r="O451" s="241"/>
      <c r="P451" s="241"/>
      <c r="Q451" s="241"/>
      <c r="R451" s="241"/>
      <c r="S451" s="241"/>
      <c r="T451" s="242"/>
      <c r="U451" s="13"/>
      <c r="V451" s="13"/>
      <c r="W451" s="13"/>
      <c r="X451" s="13"/>
      <c r="Y451" s="13"/>
      <c r="Z451" s="13"/>
      <c r="AA451" s="13"/>
      <c r="AB451" s="13"/>
      <c r="AC451" s="13"/>
      <c r="AD451" s="13"/>
      <c r="AE451" s="13"/>
      <c r="AT451" s="243" t="s">
        <v>232</v>
      </c>
      <c r="AU451" s="243" t="s">
        <v>83</v>
      </c>
      <c r="AV451" s="13" t="s">
        <v>83</v>
      </c>
      <c r="AW451" s="13" t="s">
        <v>35</v>
      </c>
      <c r="AX451" s="13" t="s">
        <v>74</v>
      </c>
      <c r="AY451" s="243" t="s">
        <v>218</v>
      </c>
    </row>
    <row r="452" s="16" customFormat="1">
      <c r="A452" s="16"/>
      <c r="B452" s="275"/>
      <c r="C452" s="276"/>
      <c r="D452" s="228" t="s">
        <v>232</v>
      </c>
      <c r="E452" s="277" t="s">
        <v>28</v>
      </c>
      <c r="F452" s="278" t="s">
        <v>705</v>
      </c>
      <c r="G452" s="276"/>
      <c r="H452" s="279">
        <v>3577.5449999999992</v>
      </c>
      <c r="I452" s="280"/>
      <c r="J452" s="276"/>
      <c r="K452" s="276"/>
      <c r="L452" s="281"/>
      <c r="M452" s="282"/>
      <c r="N452" s="283"/>
      <c r="O452" s="283"/>
      <c r="P452" s="283"/>
      <c r="Q452" s="283"/>
      <c r="R452" s="283"/>
      <c r="S452" s="283"/>
      <c r="T452" s="284"/>
      <c r="U452" s="16"/>
      <c r="V452" s="16"/>
      <c r="W452" s="16"/>
      <c r="X452" s="16"/>
      <c r="Y452" s="16"/>
      <c r="Z452" s="16"/>
      <c r="AA452" s="16"/>
      <c r="AB452" s="16"/>
      <c r="AC452" s="16"/>
      <c r="AD452" s="16"/>
      <c r="AE452" s="16"/>
      <c r="AT452" s="285" t="s">
        <v>232</v>
      </c>
      <c r="AU452" s="285" t="s">
        <v>83</v>
      </c>
      <c r="AV452" s="16" t="s">
        <v>95</v>
      </c>
      <c r="AW452" s="16" t="s">
        <v>35</v>
      </c>
      <c r="AX452" s="16" t="s">
        <v>74</v>
      </c>
      <c r="AY452" s="285" t="s">
        <v>218</v>
      </c>
    </row>
    <row r="453" s="15" customFormat="1">
      <c r="A453" s="15"/>
      <c r="B453" s="265"/>
      <c r="C453" s="266"/>
      <c r="D453" s="228" t="s">
        <v>232</v>
      </c>
      <c r="E453" s="267" t="s">
        <v>28</v>
      </c>
      <c r="F453" s="268" t="s">
        <v>706</v>
      </c>
      <c r="G453" s="266"/>
      <c r="H453" s="267" t="s">
        <v>28</v>
      </c>
      <c r="I453" s="269"/>
      <c r="J453" s="266"/>
      <c r="K453" s="266"/>
      <c r="L453" s="270"/>
      <c r="M453" s="271"/>
      <c r="N453" s="272"/>
      <c r="O453" s="272"/>
      <c r="P453" s="272"/>
      <c r="Q453" s="272"/>
      <c r="R453" s="272"/>
      <c r="S453" s="272"/>
      <c r="T453" s="273"/>
      <c r="U453" s="15"/>
      <c r="V453" s="15"/>
      <c r="W453" s="15"/>
      <c r="X453" s="15"/>
      <c r="Y453" s="15"/>
      <c r="Z453" s="15"/>
      <c r="AA453" s="15"/>
      <c r="AB453" s="15"/>
      <c r="AC453" s="15"/>
      <c r="AD453" s="15"/>
      <c r="AE453" s="15"/>
      <c r="AT453" s="274" t="s">
        <v>232</v>
      </c>
      <c r="AU453" s="274" t="s">
        <v>83</v>
      </c>
      <c r="AV453" s="15" t="s">
        <v>81</v>
      </c>
      <c r="AW453" s="15" t="s">
        <v>35</v>
      </c>
      <c r="AX453" s="15" t="s">
        <v>74</v>
      </c>
      <c r="AY453" s="274" t="s">
        <v>218</v>
      </c>
    </row>
    <row r="454" s="13" customFormat="1">
      <c r="A454" s="13"/>
      <c r="B454" s="233"/>
      <c r="C454" s="234"/>
      <c r="D454" s="228" t="s">
        <v>232</v>
      </c>
      <c r="E454" s="235" t="s">
        <v>28</v>
      </c>
      <c r="F454" s="236" t="s">
        <v>707</v>
      </c>
      <c r="G454" s="234"/>
      <c r="H454" s="237">
        <v>55.295999999999999</v>
      </c>
      <c r="I454" s="238"/>
      <c r="J454" s="234"/>
      <c r="K454" s="234"/>
      <c r="L454" s="239"/>
      <c r="M454" s="240"/>
      <c r="N454" s="241"/>
      <c r="O454" s="241"/>
      <c r="P454" s="241"/>
      <c r="Q454" s="241"/>
      <c r="R454" s="241"/>
      <c r="S454" s="241"/>
      <c r="T454" s="242"/>
      <c r="U454" s="13"/>
      <c r="V454" s="13"/>
      <c r="W454" s="13"/>
      <c r="X454" s="13"/>
      <c r="Y454" s="13"/>
      <c r="Z454" s="13"/>
      <c r="AA454" s="13"/>
      <c r="AB454" s="13"/>
      <c r="AC454" s="13"/>
      <c r="AD454" s="13"/>
      <c r="AE454" s="13"/>
      <c r="AT454" s="243" t="s">
        <v>232</v>
      </c>
      <c r="AU454" s="243" t="s">
        <v>83</v>
      </c>
      <c r="AV454" s="13" t="s">
        <v>83</v>
      </c>
      <c r="AW454" s="13" t="s">
        <v>35</v>
      </c>
      <c r="AX454" s="13" t="s">
        <v>74</v>
      </c>
      <c r="AY454" s="243" t="s">
        <v>218</v>
      </c>
    </row>
    <row r="455" s="15" customFormat="1">
      <c r="A455" s="15"/>
      <c r="B455" s="265"/>
      <c r="C455" s="266"/>
      <c r="D455" s="228" t="s">
        <v>232</v>
      </c>
      <c r="E455" s="267" t="s">
        <v>28</v>
      </c>
      <c r="F455" s="268" t="s">
        <v>708</v>
      </c>
      <c r="G455" s="266"/>
      <c r="H455" s="267" t="s">
        <v>28</v>
      </c>
      <c r="I455" s="269"/>
      <c r="J455" s="266"/>
      <c r="K455" s="266"/>
      <c r="L455" s="270"/>
      <c r="M455" s="271"/>
      <c r="N455" s="272"/>
      <c r="O455" s="272"/>
      <c r="P455" s="272"/>
      <c r="Q455" s="272"/>
      <c r="R455" s="272"/>
      <c r="S455" s="272"/>
      <c r="T455" s="273"/>
      <c r="U455" s="15"/>
      <c r="V455" s="15"/>
      <c r="W455" s="15"/>
      <c r="X455" s="15"/>
      <c r="Y455" s="15"/>
      <c r="Z455" s="15"/>
      <c r="AA455" s="15"/>
      <c r="AB455" s="15"/>
      <c r="AC455" s="15"/>
      <c r="AD455" s="15"/>
      <c r="AE455" s="15"/>
      <c r="AT455" s="274" t="s">
        <v>232</v>
      </c>
      <c r="AU455" s="274" t="s">
        <v>83</v>
      </c>
      <c r="AV455" s="15" t="s">
        <v>81</v>
      </c>
      <c r="AW455" s="15" t="s">
        <v>35</v>
      </c>
      <c r="AX455" s="15" t="s">
        <v>74</v>
      </c>
      <c r="AY455" s="274" t="s">
        <v>218</v>
      </c>
    </row>
    <row r="456" s="13" customFormat="1">
      <c r="A456" s="13"/>
      <c r="B456" s="233"/>
      <c r="C456" s="234"/>
      <c r="D456" s="228" t="s">
        <v>232</v>
      </c>
      <c r="E456" s="235" t="s">
        <v>28</v>
      </c>
      <c r="F456" s="236" t="s">
        <v>709</v>
      </c>
      <c r="G456" s="234"/>
      <c r="H456" s="237">
        <v>75.400000000000006</v>
      </c>
      <c r="I456" s="238"/>
      <c r="J456" s="234"/>
      <c r="K456" s="234"/>
      <c r="L456" s="239"/>
      <c r="M456" s="240"/>
      <c r="N456" s="241"/>
      <c r="O456" s="241"/>
      <c r="P456" s="241"/>
      <c r="Q456" s="241"/>
      <c r="R456" s="241"/>
      <c r="S456" s="241"/>
      <c r="T456" s="242"/>
      <c r="U456" s="13"/>
      <c r="V456" s="13"/>
      <c r="W456" s="13"/>
      <c r="X456" s="13"/>
      <c r="Y456" s="13"/>
      <c r="Z456" s="13"/>
      <c r="AA456" s="13"/>
      <c r="AB456" s="13"/>
      <c r="AC456" s="13"/>
      <c r="AD456" s="13"/>
      <c r="AE456" s="13"/>
      <c r="AT456" s="243" t="s">
        <v>232</v>
      </c>
      <c r="AU456" s="243" t="s">
        <v>83</v>
      </c>
      <c r="AV456" s="13" t="s">
        <v>83</v>
      </c>
      <c r="AW456" s="13" t="s">
        <v>35</v>
      </c>
      <c r="AX456" s="13" t="s">
        <v>74</v>
      </c>
      <c r="AY456" s="243" t="s">
        <v>218</v>
      </c>
    </row>
    <row r="457" s="15" customFormat="1">
      <c r="A457" s="15"/>
      <c r="B457" s="265"/>
      <c r="C457" s="266"/>
      <c r="D457" s="228" t="s">
        <v>232</v>
      </c>
      <c r="E457" s="267" t="s">
        <v>28</v>
      </c>
      <c r="F457" s="268" t="s">
        <v>710</v>
      </c>
      <c r="G457" s="266"/>
      <c r="H457" s="267" t="s">
        <v>28</v>
      </c>
      <c r="I457" s="269"/>
      <c r="J457" s="266"/>
      <c r="K457" s="266"/>
      <c r="L457" s="270"/>
      <c r="M457" s="271"/>
      <c r="N457" s="272"/>
      <c r="O457" s="272"/>
      <c r="P457" s="272"/>
      <c r="Q457" s="272"/>
      <c r="R457" s="272"/>
      <c r="S457" s="272"/>
      <c r="T457" s="273"/>
      <c r="U457" s="15"/>
      <c r="V457" s="15"/>
      <c r="W457" s="15"/>
      <c r="X457" s="15"/>
      <c r="Y457" s="15"/>
      <c r="Z457" s="15"/>
      <c r="AA457" s="15"/>
      <c r="AB457" s="15"/>
      <c r="AC457" s="15"/>
      <c r="AD457" s="15"/>
      <c r="AE457" s="15"/>
      <c r="AT457" s="274" t="s">
        <v>232</v>
      </c>
      <c r="AU457" s="274" t="s">
        <v>83</v>
      </c>
      <c r="AV457" s="15" t="s">
        <v>81</v>
      </c>
      <c r="AW457" s="15" t="s">
        <v>35</v>
      </c>
      <c r="AX457" s="15" t="s">
        <v>74</v>
      </c>
      <c r="AY457" s="274" t="s">
        <v>218</v>
      </c>
    </row>
    <row r="458" s="13" customFormat="1">
      <c r="A458" s="13"/>
      <c r="B458" s="233"/>
      <c r="C458" s="234"/>
      <c r="D458" s="228" t="s">
        <v>232</v>
      </c>
      <c r="E458" s="235" t="s">
        <v>28</v>
      </c>
      <c r="F458" s="236" t="s">
        <v>711</v>
      </c>
      <c r="G458" s="234"/>
      <c r="H458" s="237">
        <v>91.519999999999996</v>
      </c>
      <c r="I458" s="238"/>
      <c r="J458" s="234"/>
      <c r="K458" s="234"/>
      <c r="L458" s="239"/>
      <c r="M458" s="240"/>
      <c r="N458" s="241"/>
      <c r="O458" s="241"/>
      <c r="P458" s="241"/>
      <c r="Q458" s="241"/>
      <c r="R458" s="241"/>
      <c r="S458" s="241"/>
      <c r="T458" s="242"/>
      <c r="U458" s="13"/>
      <c r="V458" s="13"/>
      <c r="W458" s="13"/>
      <c r="X458" s="13"/>
      <c r="Y458" s="13"/>
      <c r="Z458" s="13"/>
      <c r="AA458" s="13"/>
      <c r="AB458" s="13"/>
      <c r="AC458" s="13"/>
      <c r="AD458" s="13"/>
      <c r="AE458" s="13"/>
      <c r="AT458" s="243" t="s">
        <v>232</v>
      </c>
      <c r="AU458" s="243" t="s">
        <v>83</v>
      </c>
      <c r="AV458" s="13" t="s">
        <v>83</v>
      </c>
      <c r="AW458" s="13" t="s">
        <v>35</v>
      </c>
      <c r="AX458" s="13" t="s">
        <v>74</v>
      </c>
      <c r="AY458" s="243" t="s">
        <v>218</v>
      </c>
    </row>
    <row r="459" s="15" customFormat="1">
      <c r="A459" s="15"/>
      <c r="B459" s="265"/>
      <c r="C459" s="266"/>
      <c r="D459" s="228" t="s">
        <v>232</v>
      </c>
      <c r="E459" s="267" t="s">
        <v>28</v>
      </c>
      <c r="F459" s="268" t="s">
        <v>712</v>
      </c>
      <c r="G459" s="266"/>
      <c r="H459" s="267" t="s">
        <v>28</v>
      </c>
      <c r="I459" s="269"/>
      <c r="J459" s="266"/>
      <c r="K459" s="266"/>
      <c r="L459" s="270"/>
      <c r="M459" s="271"/>
      <c r="N459" s="272"/>
      <c r="O459" s="272"/>
      <c r="P459" s="272"/>
      <c r="Q459" s="272"/>
      <c r="R459" s="272"/>
      <c r="S459" s="272"/>
      <c r="T459" s="273"/>
      <c r="U459" s="15"/>
      <c r="V459" s="15"/>
      <c r="W459" s="15"/>
      <c r="X459" s="15"/>
      <c r="Y459" s="15"/>
      <c r="Z459" s="15"/>
      <c r="AA459" s="15"/>
      <c r="AB459" s="15"/>
      <c r="AC459" s="15"/>
      <c r="AD459" s="15"/>
      <c r="AE459" s="15"/>
      <c r="AT459" s="274" t="s">
        <v>232</v>
      </c>
      <c r="AU459" s="274" t="s">
        <v>83</v>
      </c>
      <c r="AV459" s="15" t="s">
        <v>81</v>
      </c>
      <c r="AW459" s="15" t="s">
        <v>35</v>
      </c>
      <c r="AX459" s="15" t="s">
        <v>74</v>
      </c>
      <c r="AY459" s="274" t="s">
        <v>218</v>
      </c>
    </row>
    <row r="460" s="13" customFormat="1">
      <c r="A460" s="13"/>
      <c r="B460" s="233"/>
      <c r="C460" s="234"/>
      <c r="D460" s="228" t="s">
        <v>232</v>
      </c>
      <c r="E460" s="235" t="s">
        <v>28</v>
      </c>
      <c r="F460" s="236" t="s">
        <v>713</v>
      </c>
      <c r="G460" s="234"/>
      <c r="H460" s="237">
        <v>29.536000000000001</v>
      </c>
      <c r="I460" s="238"/>
      <c r="J460" s="234"/>
      <c r="K460" s="234"/>
      <c r="L460" s="239"/>
      <c r="M460" s="240"/>
      <c r="N460" s="241"/>
      <c r="O460" s="241"/>
      <c r="P460" s="241"/>
      <c r="Q460" s="241"/>
      <c r="R460" s="241"/>
      <c r="S460" s="241"/>
      <c r="T460" s="242"/>
      <c r="U460" s="13"/>
      <c r="V460" s="13"/>
      <c r="W460" s="13"/>
      <c r="X460" s="13"/>
      <c r="Y460" s="13"/>
      <c r="Z460" s="13"/>
      <c r="AA460" s="13"/>
      <c r="AB460" s="13"/>
      <c r="AC460" s="13"/>
      <c r="AD460" s="13"/>
      <c r="AE460" s="13"/>
      <c r="AT460" s="243" t="s">
        <v>232</v>
      </c>
      <c r="AU460" s="243" t="s">
        <v>83</v>
      </c>
      <c r="AV460" s="13" t="s">
        <v>83</v>
      </c>
      <c r="AW460" s="13" t="s">
        <v>35</v>
      </c>
      <c r="AX460" s="13" t="s">
        <v>74</v>
      </c>
      <c r="AY460" s="243" t="s">
        <v>218</v>
      </c>
    </row>
    <row r="461" s="15" customFormat="1">
      <c r="A461" s="15"/>
      <c r="B461" s="265"/>
      <c r="C461" s="266"/>
      <c r="D461" s="228" t="s">
        <v>232</v>
      </c>
      <c r="E461" s="267" t="s">
        <v>28</v>
      </c>
      <c r="F461" s="268" t="s">
        <v>714</v>
      </c>
      <c r="G461" s="266"/>
      <c r="H461" s="267" t="s">
        <v>28</v>
      </c>
      <c r="I461" s="269"/>
      <c r="J461" s="266"/>
      <c r="K461" s="266"/>
      <c r="L461" s="270"/>
      <c r="M461" s="271"/>
      <c r="N461" s="272"/>
      <c r="O461" s="272"/>
      <c r="P461" s="272"/>
      <c r="Q461" s="272"/>
      <c r="R461" s="272"/>
      <c r="S461" s="272"/>
      <c r="T461" s="273"/>
      <c r="U461" s="15"/>
      <c r="V461" s="15"/>
      <c r="W461" s="15"/>
      <c r="X461" s="15"/>
      <c r="Y461" s="15"/>
      <c r="Z461" s="15"/>
      <c r="AA461" s="15"/>
      <c r="AB461" s="15"/>
      <c r="AC461" s="15"/>
      <c r="AD461" s="15"/>
      <c r="AE461" s="15"/>
      <c r="AT461" s="274" t="s">
        <v>232</v>
      </c>
      <c r="AU461" s="274" t="s">
        <v>83</v>
      </c>
      <c r="AV461" s="15" t="s">
        <v>81</v>
      </c>
      <c r="AW461" s="15" t="s">
        <v>35</v>
      </c>
      <c r="AX461" s="15" t="s">
        <v>74</v>
      </c>
      <c r="AY461" s="274" t="s">
        <v>218</v>
      </c>
    </row>
    <row r="462" s="13" customFormat="1">
      <c r="A462" s="13"/>
      <c r="B462" s="233"/>
      <c r="C462" s="234"/>
      <c r="D462" s="228" t="s">
        <v>232</v>
      </c>
      <c r="E462" s="235" t="s">
        <v>28</v>
      </c>
      <c r="F462" s="236" t="s">
        <v>715</v>
      </c>
      <c r="G462" s="234"/>
      <c r="H462" s="237">
        <v>33.072000000000003</v>
      </c>
      <c r="I462" s="238"/>
      <c r="J462" s="234"/>
      <c r="K462" s="234"/>
      <c r="L462" s="239"/>
      <c r="M462" s="240"/>
      <c r="N462" s="241"/>
      <c r="O462" s="241"/>
      <c r="P462" s="241"/>
      <c r="Q462" s="241"/>
      <c r="R462" s="241"/>
      <c r="S462" s="241"/>
      <c r="T462" s="242"/>
      <c r="U462" s="13"/>
      <c r="V462" s="13"/>
      <c r="W462" s="13"/>
      <c r="X462" s="13"/>
      <c r="Y462" s="13"/>
      <c r="Z462" s="13"/>
      <c r="AA462" s="13"/>
      <c r="AB462" s="13"/>
      <c r="AC462" s="13"/>
      <c r="AD462" s="13"/>
      <c r="AE462" s="13"/>
      <c r="AT462" s="243" t="s">
        <v>232</v>
      </c>
      <c r="AU462" s="243" t="s">
        <v>83</v>
      </c>
      <c r="AV462" s="13" t="s">
        <v>83</v>
      </c>
      <c r="AW462" s="13" t="s">
        <v>35</v>
      </c>
      <c r="AX462" s="13" t="s">
        <v>74</v>
      </c>
      <c r="AY462" s="243" t="s">
        <v>218</v>
      </c>
    </row>
    <row r="463" s="15" customFormat="1">
      <c r="A463" s="15"/>
      <c r="B463" s="265"/>
      <c r="C463" s="266"/>
      <c r="D463" s="228" t="s">
        <v>232</v>
      </c>
      <c r="E463" s="267" t="s">
        <v>28</v>
      </c>
      <c r="F463" s="268" t="s">
        <v>716</v>
      </c>
      <c r="G463" s="266"/>
      <c r="H463" s="267" t="s">
        <v>28</v>
      </c>
      <c r="I463" s="269"/>
      <c r="J463" s="266"/>
      <c r="K463" s="266"/>
      <c r="L463" s="270"/>
      <c r="M463" s="271"/>
      <c r="N463" s="272"/>
      <c r="O463" s="272"/>
      <c r="P463" s="272"/>
      <c r="Q463" s="272"/>
      <c r="R463" s="272"/>
      <c r="S463" s="272"/>
      <c r="T463" s="273"/>
      <c r="U463" s="15"/>
      <c r="V463" s="15"/>
      <c r="W463" s="15"/>
      <c r="X463" s="15"/>
      <c r="Y463" s="15"/>
      <c r="Z463" s="15"/>
      <c r="AA463" s="15"/>
      <c r="AB463" s="15"/>
      <c r="AC463" s="15"/>
      <c r="AD463" s="15"/>
      <c r="AE463" s="15"/>
      <c r="AT463" s="274" t="s">
        <v>232</v>
      </c>
      <c r="AU463" s="274" t="s">
        <v>83</v>
      </c>
      <c r="AV463" s="15" t="s">
        <v>81</v>
      </c>
      <c r="AW463" s="15" t="s">
        <v>35</v>
      </c>
      <c r="AX463" s="15" t="s">
        <v>74</v>
      </c>
      <c r="AY463" s="274" t="s">
        <v>218</v>
      </c>
    </row>
    <row r="464" s="13" customFormat="1">
      <c r="A464" s="13"/>
      <c r="B464" s="233"/>
      <c r="C464" s="234"/>
      <c r="D464" s="228" t="s">
        <v>232</v>
      </c>
      <c r="E464" s="235" t="s">
        <v>28</v>
      </c>
      <c r="F464" s="236" t="s">
        <v>717</v>
      </c>
      <c r="G464" s="234"/>
      <c r="H464" s="237">
        <v>30.940000000000001</v>
      </c>
      <c r="I464" s="238"/>
      <c r="J464" s="234"/>
      <c r="K464" s="234"/>
      <c r="L464" s="239"/>
      <c r="M464" s="240"/>
      <c r="N464" s="241"/>
      <c r="O464" s="241"/>
      <c r="P464" s="241"/>
      <c r="Q464" s="241"/>
      <c r="R464" s="241"/>
      <c r="S464" s="241"/>
      <c r="T464" s="242"/>
      <c r="U464" s="13"/>
      <c r="V464" s="13"/>
      <c r="W464" s="13"/>
      <c r="X464" s="13"/>
      <c r="Y464" s="13"/>
      <c r="Z464" s="13"/>
      <c r="AA464" s="13"/>
      <c r="AB464" s="13"/>
      <c r="AC464" s="13"/>
      <c r="AD464" s="13"/>
      <c r="AE464" s="13"/>
      <c r="AT464" s="243" t="s">
        <v>232</v>
      </c>
      <c r="AU464" s="243" t="s">
        <v>83</v>
      </c>
      <c r="AV464" s="13" t="s">
        <v>83</v>
      </c>
      <c r="AW464" s="13" t="s">
        <v>35</v>
      </c>
      <c r="AX464" s="13" t="s">
        <v>74</v>
      </c>
      <c r="AY464" s="243" t="s">
        <v>218</v>
      </c>
    </row>
    <row r="465" s="15" customFormat="1">
      <c r="A465" s="15"/>
      <c r="B465" s="265"/>
      <c r="C465" s="266"/>
      <c r="D465" s="228" t="s">
        <v>232</v>
      </c>
      <c r="E465" s="267" t="s">
        <v>28</v>
      </c>
      <c r="F465" s="268" t="s">
        <v>718</v>
      </c>
      <c r="G465" s="266"/>
      <c r="H465" s="267" t="s">
        <v>28</v>
      </c>
      <c r="I465" s="269"/>
      <c r="J465" s="266"/>
      <c r="K465" s="266"/>
      <c r="L465" s="270"/>
      <c r="M465" s="271"/>
      <c r="N465" s="272"/>
      <c r="O465" s="272"/>
      <c r="P465" s="272"/>
      <c r="Q465" s="272"/>
      <c r="R465" s="272"/>
      <c r="S465" s="272"/>
      <c r="T465" s="273"/>
      <c r="U465" s="15"/>
      <c r="V465" s="15"/>
      <c r="W465" s="15"/>
      <c r="X465" s="15"/>
      <c r="Y465" s="15"/>
      <c r="Z465" s="15"/>
      <c r="AA465" s="15"/>
      <c r="AB465" s="15"/>
      <c r="AC465" s="15"/>
      <c r="AD465" s="15"/>
      <c r="AE465" s="15"/>
      <c r="AT465" s="274" t="s">
        <v>232</v>
      </c>
      <c r="AU465" s="274" t="s">
        <v>83</v>
      </c>
      <c r="AV465" s="15" t="s">
        <v>81</v>
      </c>
      <c r="AW465" s="15" t="s">
        <v>35</v>
      </c>
      <c r="AX465" s="15" t="s">
        <v>74</v>
      </c>
      <c r="AY465" s="274" t="s">
        <v>218</v>
      </c>
    </row>
    <row r="466" s="13" customFormat="1">
      <c r="A466" s="13"/>
      <c r="B466" s="233"/>
      <c r="C466" s="234"/>
      <c r="D466" s="228" t="s">
        <v>232</v>
      </c>
      <c r="E466" s="235" t="s">
        <v>28</v>
      </c>
      <c r="F466" s="236" t="s">
        <v>719</v>
      </c>
      <c r="G466" s="234"/>
      <c r="H466" s="237">
        <v>46.124000000000002</v>
      </c>
      <c r="I466" s="238"/>
      <c r="J466" s="234"/>
      <c r="K466" s="234"/>
      <c r="L466" s="239"/>
      <c r="M466" s="240"/>
      <c r="N466" s="241"/>
      <c r="O466" s="241"/>
      <c r="P466" s="241"/>
      <c r="Q466" s="241"/>
      <c r="R466" s="241"/>
      <c r="S466" s="241"/>
      <c r="T466" s="242"/>
      <c r="U466" s="13"/>
      <c r="V466" s="13"/>
      <c r="W466" s="13"/>
      <c r="X466" s="13"/>
      <c r="Y466" s="13"/>
      <c r="Z466" s="13"/>
      <c r="AA466" s="13"/>
      <c r="AB466" s="13"/>
      <c r="AC466" s="13"/>
      <c r="AD466" s="13"/>
      <c r="AE466" s="13"/>
      <c r="AT466" s="243" t="s">
        <v>232</v>
      </c>
      <c r="AU466" s="243" t="s">
        <v>83</v>
      </c>
      <c r="AV466" s="13" t="s">
        <v>83</v>
      </c>
      <c r="AW466" s="13" t="s">
        <v>35</v>
      </c>
      <c r="AX466" s="13" t="s">
        <v>74</v>
      </c>
      <c r="AY466" s="243" t="s">
        <v>218</v>
      </c>
    </row>
    <row r="467" s="15" customFormat="1">
      <c r="A467" s="15"/>
      <c r="B467" s="265"/>
      <c r="C467" s="266"/>
      <c r="D467" s="228" t="s">
        <v>232</v>
      </c>
      <c r="E467" s="267" t="s">
        <v>28</v>
      </c>
      <c r="F467" s="268" t="s">
        <v>720</v>
      </c>
      <c r="G467" s="266"/>
      <c r="H467" s="267" t="s">
        <v>28</v>
      </c>
      <c r="I467" s="269"/>
      <c r="J467" s="266"/>
      <c r="K467" s="266"/>
      <c r="L467" s="270"/>
      <c r="M467" s="271"/>
      <c r="N467" s="272"/>
      <c r="O467" s="272"/>
      <c r="P467" s="272"/>
      <c r="Q467" s="272"/>
      <c r="R467" s="272"/>
      <c r="S467" s="272"/>
      <c r="T467" s="273"/>
      <c r="U467" s="15"/>
      <c r="V467" s="15"/>
      <c r="W467" s="15"/>
      <c r="X467" s="15"/>
      <c r="Y467" s="15"/>
      <c r="Z467" s="15"/>
      <c r="AA467" s="15"/>
      <c r="AB467" s="15"/>
      <c r="AC467" s="15"/>
      <c r="AD467" s="15"/>
      <c r="AE467" s="15"/>
      <c r="AT467" s="274" t="s">
        <v>232</v>
      </c>
      <c r="AU467" s="274" t="s">
        <v>83</v>
      </c>
      <c r="AV467" s="15" t="s">
        <v>81</v>
      </c>
      <c r="AW467" s="15" t="s">
        <v>35</v>
      </c>
      <c r="AX467" s="15" t="s">
        <v>74</v>
      </c>
      <c r="AY467" s="274" t="s">
        <v>218</v>
      </c>
    </row>
    <row r="468" s="13" customFormat="1">
      <c r="A468" s="13"/>
      <c r="B468" s="233"/>
      <c r="C468" s="234"/>
      <c r="D468" s="228" t="s">
        <v>232</v>
      </c>
      <c r="E468" s="235" t="s">
        <v>28</v>
      </c>
      <c r="F468" s="236" t="s">
        <v>721</v>
      </c>
      <c r="G468" s="234"/>
      <c r="H468" s="237">
        <v>17.524000000000001</v>
      </c>
      <c r="I468" s="238"/>
      <c r="J468" s="234"/>
      <c r="K468" s="234"/>
      <c r="L468" s="239"/>
      <c r="M468" s="240"/>
      <c r="N468" s="241"/>
      <c r="O468" s="241"/>
      <c r="P468" s="241"/>
      <c r="Q468" s="241"/>
      <c r="R468" s="241"/>
      <c r="S468" s="241"/>
      <c r="T468" s="242"/>
      <c r="U468" s="13"/>
      <c r="V468" s="13"/>
      <c r="W468" s="13"/>
      <c r="X468" s="13"/>
      <c r="Y468" s="13"/>
      <c r="Z468" s="13"/>
      <c r="AA468" s="13"/>
      <c r="AB468" s="13"/>
      <c r="AC468" s="13"/>
      <c r="AD468" s="13"/>
      <c r="AE468" s="13"/>
      <c r="AT468" s="243" t="s">
        <v>232</v>
      </c>
      <c r="AU468" s="243" t="s">
        <v>83</v>
      </c>
      <c r="AV468" s="13" t="s">
        <v>83</v>
      </c>
      <c r="AW468" s="13" t="s">
        <v>35</v>
      </c>
      <c r="AX468" s="13" t="s">
        <v>74</v>
      </c>
      <c r="AY468" s="243" t="s">
        <v>218</v>
      </c>
    </row>
    <row r="469" s="15" customFormat="1">
      <c r="A469" s="15"/>
      <c r="B469" s="265"/>
      <c r="C469" s="266"/>
      <c r="D469" s="228" t="s">
        <v>232</v>
      </c>
      <c r="E469" s="267" t="s">
        <v>28</v>
      </c>
      <c r="F469" s="268" t="s">
        <v>722</v>
      </c>
      <c r="G469" s="266"/>
      <c r="H469" s="267" t="s">
        <v>28</v>
      </c>
      <c r="I469" s="269"/>
      <c r="J469" s="266"/>
      <c r="K469" s="266"/>
      <c r="L469" s="270"/>
      <c r="M469" s="271"/>
      <c r="N469" s="272"/>
      <c r="O469" s="272"/>
      <c r="P469" s="272"/>
      <c r="Q469" s="272"/>
      <c r="R469" s="272"/>
      <c r="S469" s="272"/>
      <c r="T469" s="273"/>
      <c r="U469" s="15"/>
      <c r="V469" s="15"/>
      <c r="W469" s="15"/>
      <c r="X469" s="15"/>
      <c r="Y469" s="15"/>
      <c r="Z469" s="15"/>
      <c r="AA469" s="15"/>
      <c r="AB469" s="15"/>
      <c r="AC469" s="15"/>
      <c r="AD469" s="15"/>
      <c r="AE469" s="15"/>
      <c r="AT469" s="274" t="s">
        <v>232</v>
      </c>
      <c r="AU469" s="274" t="s">
        <v>83</v>
      </c>
      <c r="AV469" s="15" t="s">
        <v>81</v>
      </c>
      <c r="AW469" s="15" t="s">
        <v>35</v>
      </c>
      <c r="AX469" s="15" t="s">
        <v>74</v>
      </c>
      <c r="AY469" s="274" t="s">
        <v>218</v>
      </c>
    </row>
    <row r="470" s="13" customFormat="1">
      <c r="A470" s="13"/>
      <c r="B470" s="233"/>
      <c r="C470" s="234"/>
      <c r="D470" s="228" t="s">
        <v>232</v>
      </c>
      <c r="E470" s="235" t="s">
        <v>28</v>
      </c>
      <c r="F470" s="236" t="s">
        <v>723</v>
      </c>
      <c r="G470" s="234"/>
      <c r="H470" s="237">
        <v>35.619999999999997</v>
      </c>
      <c r="I470" s="238"/>
      <c r="J470" s="234"/>
      <c r="K470" s="234"/>
      <c r="L470" s="239"/>
      <c r="M470" s="240"/>
      <c r="N470" s="241"/>
      <c r="O470" s="241"/>
      <c r="P470" s="241"/>
      <c r="Q470" s="241"/>
      <c r="R470" s="241"/>
      <c r="S470" s="241"/>
      <c r="T470" s="242"/>
      <c r="U470" s="13"/>
      <c r="V470" s="13"/>
      <c r="W470" s="13"/>
      <c r="X470" s="13"/>
      <c r="Y470" s="13"/>
      <c r="Z470" s="13"/>
      <c r="AA470" s="13"/>
      <c r="AB470" s="13"/>
      <c r="AC470" s="13"/>
      <c r="AD470" s="13"/>
      <c r="AE470" s="13"/>
      <c r="AT470" s="243" t="s">
        <v>232</v>
      </c>
      <c r="AU470" s="243" t="s">
        <v>83</v>
      </c>
      <c r="AV470" s="13" t="s">
        <v>83</v>
      </c>
      <c r="AW470" s="13" t="s">
        <v>35</v>
      </c>
      <c r="AX470" s="13" t="s">
        <v>74</v>
      </c>
      <c r="AY470" s="243" t="s">
        <v>218</v>
      </c>
    </row>
    <row r="471" s="15" customFormat="1">
      <c r="A471" s="15"/>
      <c r="B471" s="265"/>
      <c r="C471" s="266"/>
      <c r="D471" s="228" t="s">
        <v>232</v>
      </c>
      <c r="E471" s="267" t="s">
        <v>28</v>
      </c>
      <c r="F471" s="268" t="s">
        <v>724</v>
      </c>
      <c r="G471" s="266"/>
      <c r="H471" s="267" t="s">
        <v>28</v>
      </c>
      <c r="I471" s="269"/>
      <c r="J471" s="266"/>
      <c r="K471" s="266"/>
      <c r="L471" s="270"/>
      <c r="M471" s="271"/>
      <c r="N471" s="272"/>
      <c r="O471" s="272"/>
      <c r="P471" s="272"/>
      <c r="Q471" s="272"/>
      <c r="R471" s="272"/>
      <c r="S471" s="272"/>
      <c r="T471" s="273"/>
      <c r="U471" s="15"/>
      <c r="V471" s="15"/>
      <c r="W471" s="15"/>
      <c r="X471" s="15"/>
      <c r="Y471" s="15"/>
      <c r="Z471" s="15"/>
      <c r="AA471" s="15"/>
      <c r="AB471" s="15"/>
      <c r="AC471" s="15"/>
      <c r="AD471" s="15"/>
      <c r="AE471" s="15"/>
      <c r="AT471" s="274" t="s">
        <v>232</v>
      </c>
      <c r="AU471" s="274" t="s">
        <v>83</v>
      </c>
      <c r="AV471" s="15" t="s">
        <v>81</v>
      </c>
      <c r="AW471" s="15" t="s">
        <v>35</v>
      </c>
      <c r="AX471" s="15" t="s">
        <v>74</v>
      </c>
      <c r="AY471" s="274" t="s">
        <v>218</v>
      </c>
    </row>
    <row r="472" s="13" customFormat="1">
      <c r="A472" s="13"/>
      <c r="B472" s="233"/>
      <c r="C472" s="234"/>
      <c r="D472" s="228" t="s">
        <v>232</v>
      </c>
      <c r="E472" s="235" t="s">
        <v>28</v>
      </c>
      <c r="F472" s="236" t="s">
        <v>725</v>
      </c>
      <c r="G472" s="234"/>
      <c r="H472" s="237">
        <v>30.004000000000001</v>
      </c>
      <c r="I472" s="238"/>
      <c r="J472" s="234"/>
      <c r="K472" s="234"/>
      <c r="L472" s="239"/>
      <c r="M472" s="240"/>
      <c r="N472" s="241"/>
      <c r="O472" s="241"/>
      <c r="P472" s="241"/>
      <c r="Q472" s="241"/>
      <c r="R472" s="241"/>
      <c r="S472" s="241"/>
      <c r="T472" s="242"/>
      <c r="U472" s="13"/>
      <c r="V472" s="13"/>
      <c r="W472" s="13"/>
      <c r="X472" s="13"/>
      <c r="Y472" s="13"/>
      <c r="Z472" s="13"/>
      <c r="AA472" s="13"/>
      <c r="AB472" s="13"/>
      <c r="AC472" s="13"/>
      <c r="AD472" s="13"/>
      <c r="AE472" s="13"/>
      <c r="AT472" s="243" t="s">
        <v>232</v>
      </c>
      <c r="AU472" s="243" t="s">
        <v>83</v>
      </c>
      <c r="AV472" s="13" t="s">
        <v>83</v>
      </c>
      <c r="AW472" s="13" t="s">
        <v>35</v>
      </c>
      <c r="AX472" s="13" t="s">
        <v>74</v>
      </c>
      <c r="AY472" s="243" t="s">
        <v>218</v>
      </c>
    </row>
    <row r="473" s="15" customFormat="1">
      <c r="A473" s="15"/>
      <c r="B473" s="265"/>
      <c r="C473" s="266"/>
      <c r="D473" s="228" t="s">
        <v>232</v>
      </c>
      <c r="E473" s="267" t="s">
        <v>28</v>
      </c>
      <c r="F473" s="268" t="s">
        <v>726</v>
      </c>
      <c r="G473" s="266"/>
      <c r="H473" s="267" t="s">
        <v>28</v>
      </c>
      <c r="I473" s="269"/>
      <c r="J473" s="266"/>
      <c r="K473" s="266"/>
      <c r="L473" s="270"/>
      <c r="M473" s="271"/>
      <c r="N473" s="272"/>
      <c r="O473" s="272"/>
      <c r="P473" s="272"/>
      <c r="Q473" s="272"/>
      <c r="R473" s="272"/>
      <c r="S473" s="272"/>
      <c r="T473" s="273"/>
      <c r="U473" s="15"/>
      <c r="V473" s="15"/>
      <c r="W473" s="15"/>
      <c r="X473" s="15"/>
      <c r="Y473" s="15"/>
      <c r="Z473" s="15"/>
      <c r="AA473" s="15"/>
      <c r="AB473" s="15"/>
      <c r="AC473" s="15"/>
      <c r="AD473" s="15"/>
      <c r="AE473" s="15"/>
      <c r="AT473" s="274" t="s">
        <v>232</v>
      </c>
      <c r="AU473" s="274" t="s">
        <v>83</v>
      </c>
      <c r="AV473" s="15" t="s">
        <v>81</v>
      </c>
      <c r="AW473" s="15" t="s">
        <v>35</v>
      </c>
      <c r="AX473" s="15" t="s">
        <v>74</v>
      </c>
      <c r="AY473" s="274" t="s">
        <v>218</v>
      </c>
    </row>
    <row r="474" s="13" customFormat="1">
      <c r="A474" s="13"/>
      <c r="B474" s="233"/>
      <c r="C474" s="234"/>
      <c r="D474" s="228" t="s">
        <v>232</v>
      </c>
      <c r="E474" s="235" t="s">
        <v>28</v>
      </c>
      <c r="F474" s="236" t="s">
        <v>727</v>
      </c>
      <c r="G474" s="234"/>
      <c r="H474" s="237">
        <v>19.292000000000002</v>
      </c>
      <c r="I474" s="238"/>
      <c r="J474" s="234"/>
      <c r="K474" s="234"/>
      <c r="L474" s="239"/>
      <c r="M474" s="240"/>
      <c r="N474" s="241"/>
      <c r="O474" s="241"/>
      <c r="P474" s="241"/>
      <c r="Q474" s="241"/>
      <c r="R474" s="241"/>
      <c r="S474" s="241"/>
      <c r="T474" s="242"/>
      <c r="U474" s="13"/>
      <c r="V474" s="13"/>
      <c r="W474" s="13"/>
      <c r="X474" s="13"/>
      <c r="Y474" s="13"/>
      <c r="Z474" s="13"/>
      <c r="AA474" s="13"/>
      <c r="AB474" s="13"/>
      <c r="AC474" s="13"/>
      <c r="AD474" s="13"/>
      <c r="AE474" s="13"/>
      <c r="AT474" s="243" t="s">
        <v>232</v>
      </c>
      <c r="AU474" s="243" t="s">
        <v>83</v>
      </c>
      <c r="AV474" s="13" t="s">
        <v>83</v>
      </c>
      <c r="AW474" s="13" t="s">
        <v>35</v>
      </c>
      <c r="AX474" s="13" t="s">
        <v>74</v>
      </c>
      <c r="AY474" s="243" t="s">
        <v>218</v>
      </c>
    </row>
    <row r="475" s="16" customFormat="1">
      <c r="A475" s="16"/>
      <c r="B475" s="275"/>
      <c r="C475" s="276"/>
      <c r="D475" s="228" t="s">
        <v>232</v>
      </c>
      <c r="E475" s="277" t="s">
        <v>28</v>
      </c>
      <c r="F475" s="278" t="s">
        <v>728</v>
      </c>
      <c r="G475" s="276"/>
      <c r="H475" s="279">
        <v>464.32800000000009</v>
      </c>
      <c r="I475" s="280"/>
      <c r="J475" s="276"/>
      <c r="K475" s="276"/>
      <c r="L475" s="281"/>
      <c r="M475" s="282"/>
      <c r="N475" s="283"/>
      <c r="O475" s="283"/>
      <c r="P475" s="283"/>
      <c r="Q475" s="283"/>
      <c r="R475" s="283"/>
      <c r="S475" s="283"/>
      <c r="T475" s="284"/>
      <c r="U475" s="16"/>
      <c r="V475" s="16"/>
      <c r="W475" s="16"/>
      <c r="X475" s="16"/>
      <c r="Y475" s="16"/>
      <c r="Z475" s="16"/>
      <c r="AA475" s="16"/>
      <c r="AB475" s="16"/>
      <c r="AC475" s="16"/>
      <c r="AD475" s="16"/>
      <c r="AE475" s="16"/>
      <c r="AT475" s="285" t="s">
        <v>232</v>
      </c>
      <c r="AU475" s="285" t="s">
        <v>83</v>
      </c>
      <c r="AV475" s="16" t="s">
        <v>95</v>
      </c>
      <c r="AW475" s="16" t="s">
        <v>35</v>
      </c>
      <c r="AX475" s="16" t="s">
        <v>74</v>
      </c>
      <c r="AY475" s="285" t="s">
        <v>218</v>
      </c>
    </row>
    <row r="476" s="13" customFormat="1">
      <c r="A476" s="13"/>
      <c r="B476" s="233"/>
      <c r="C476" s="234"/>
      <c r="D476" s="228" t="s">
        <v>232</v>
      </c>
      <c r="E476" s="235" t="s">
        <v>28</v>
      </c>
      <c r="F476" s="236" t="s">
        <v>729</v>
      </c>
      <c r="G476" s="234"/>
      <c r="H476" s="237">
        <v>163.96000000000001</v>
      </c>
      <c r="I476" s="238"/>
      <c r="J476" s="234"/>
      <c r="K476" s="234"/>
      <c r="L476" s="239"/>
      <c r="M476" s="240"/>
      <c r="N476" s="241"/>
      <c r="O476" s="241"/>
      <c r="P476" s="241"/>
      <c r="Q476" s="241"/>
      <c r="R476" s="241"/>
      <c r="S476" s="241"/>
      <c r="T476" s="242"/>
      <c r="U476" s="13"/>
      <c r="V476" s="13"/>
      <c r="W476" s="13"/>
      <c r="X476" s="13"/>
      <c r="Y476" s="13"/>
      <c r="Z476" s="13"/>
      <c r="AA476" s="13"/>
      <c r="AB476" s="13"/>
      <c r="AC476" s="13"/>
      <c r="AD476" s="13"/>
      <c r="AE476" s="13"/>
      <c r="AT476" s="243" t="s">
        <v>232</v>
      </c>
      <c r="AU476" s="243" t="s">
        <v>83</v>
      </c>
      <c r="AV476" s="13" t="s">
        <v>83</v>
      </c>
      <c r="AW476" s="13" t="s">
        <v>35</v>
      </c>
      <c r="AX476" s="13" t="s">
        <v>74</v>
      </c>
      <c r="AY476" s="243" t="s">
        <v>218</v>
      </c>
    </row>
    <row r="477" s="13" customFormat="1">
      <c r="A477" s="13"/>
      <c r="B477" s="233"/>
      <c r="C477" s="234"/>
      <c r="D477" s="228" t="s">
        <v>232</v>
      </c>
      <c r="E477" s="235" t="s">
        <v>28</v>
      </c>
      <c r="F477" s="236" t="s">
        <v>730</v>
      </c>
      <c r="G477" s="234"/>
      <c r="H477" s="237">
        <v>192.92699999999999</v>
      </c>
      <c r="I477" s="238"/>
      <c r="J477" s="234"/>
      <c r="K477" s="234"/>
      <c r="L477" s="239"/>
      <c r="M477" s="240"/>
      <c r="N477" s="241"/>
      <c r="O477" s="241"/>
      <c r="P477" s="241"/>
      <c r="Q477" s="241"/>
      <c r="R477" s="241"/>
      <c r="S477" s="241"/>
      <c r="T477" s="242"/>
      <c r="U477" s="13"/>
      <c r="V477" s="13"/>
      <c r="W477" s="13"/>
      <c r="X477" s="13"/>
      <c r="Y477" s="13"/>
      <c r="Z477" s="13"/>
      <c r="AA477" s="13"/>
      <c r="AB477" s="13"/>
      <c r="AC477" s="13"/>
      <c r="AD477" s="13"/>
      <c r="AE477" s="13"/>
      <c r="AT477" s="243" t="s">
        <v>232</v>
      </c>
      <c r="AU477" s="243" t="s">
        <v>83</v>
      </c>
      <c r="AV477" s="13" t="s">
        <v>83</v>
      </c>
      <c r="AW477" s="13" t="s">
        <v>35</v>
      </c>
      <c r="AX477" s="13" t="s">
        <v>74</v>
      </c>
      <c r="AY477" s="243" t="s">
        <v>218</v>
      </c>
    </row>
    <row r="478" s="13" customFormat="1">
      <c r="A478" s="13"/>
      <c r="B478" s="233"/>
      <c r="C478" s="234"/>
      <c r="D478" s="228" t="s">
        <v>232</v>
      </c>
      <c r="E478" s="235" t="s">
        <v>28</v>
      </c>
      <c r="F478" s="236" t="s">
        <v>731</v>
      </c>
      <c r="G478" s="234"/>
      <c r="H478" s="237">
        <v>164.44900000000001</v>
      </c>
      <c r="I478" s="238"/>
      <c r="J478" s="234"/>
      <c r="K478" s="234"/>
      <c r="L478" s="239"/>
      <c r="M478" s="240"/>
      <c r="N478" s="241"/>
      <c r="O478" s="241"/>
      <c r="P478" s="241"/>
      <c r="Q478" s="241"/>
      <c r="R478" s="241"/>
      <c r="S478" s="241"/>
      <c r="T478" s="242"/>
      <c r="U478" s="13"/>
      <c r="V478" s="13"/>
      <c r="W478" s="13"/>
      <c r="X478" s="13"/>
      <c r="Y478" s="13"/>
      <c r="Z478" s="13"/>
      <c r="AA478" s="13"/>
      <c r="AB478" s="13"/>
      <c r="AC478" s="13"/>
      <c r="AD478" s="13"/>
      <c r="AE478" s="13"/>
      <c r="AT478" s="243" t="s">
        <v>232</v>
      </c>
      <c r="AU478" s="243" t="s">
        <v>83</v>
      </c>
      <c r="AV478" s="13" t="s">
        <v>83</v>
      </c>
      <c r="AW478" s="13" t="s">
        <v>35</v>
      </c>
      <c r="AX478" s="13" t="s">
        <v>74</v>
      </c>
      <c r="AY478" s="243" t="s">
        <v>218</v>
      </c>
    </row>
    <row r="479" s="13" customFormat="1">
      <c r="A479" s="13"/>
      <c r="B479" s="233"/>
      <c r="C479" s="234"/>
      <c r="D479" s="228" t="s">
        <v>232</v>
      </c>
      <c r="E479" s="235" t="s">
        <v>28</v>
      </c>
      <c r="F479" s="236" t="s">
        <v>732</v>
      </c>
      <c r="G479" s="234"/>
      <c r="H479" s="237">
        <v>62.470999999999997</v>
      </c>
      <c r="I479" s="238"/>
      <c r="J479" s="234"/>
      <c r="K479" s="234"/>
      <c r="L479" s="239"/>
      <c r="M479" s="240"/>
      <c r="N479" s="241"/>
      <c r="O479" s="241"/>
      <c r="P479" s="241"/>
      <c r="Q479" s="241"/>
      <c r="R479" s="241"/>
      <c r="S479" s="241"/>
      <c r="T479" s="242"/>
      <c r="U479" s="13"/>
      <c r="V479" s="13"/>
      <c r="W479" s="13"/>
      <c r="X479" s="13"/>
      <c r="Y479" s="13"/>
      <c r="Z479" s="13"/>
      <c r="AA479" s="13"/>
      <c r="AB479" s="13"/>
      <c r="AC479" s="13"/>
      <c r="AD479" s="13"/>
      <c r="AE479" s="13"/>
      <c r="AT479" s="243" t="s">
        <v>232</v>
      </c>
      <c r="AU479" s="243" t="s">
        <v>83</v>
      </c>
      <c r="AV479" s="13" t="s">
        <v>83</v>
      </c>
      <c r="AW479" s="13" t="s">
        <v>35</v>
      </c>
      <c r="AX479" s="13" t="s">
        <v>74</v>
      </c>
      <c r="AY479" s="243" t="s">
        <v>218</v>
      </c>
    </row>
    <row r="480" s="16" customFormat="1">
      <c r="A480" s="16"/>
      <c r="B480" s="275"/>
      <c r="C480" s="276"/>
      <c r="D480" s="228" t="s">
        <v>232</v>
      </c>
      <c r="E480" s="277" t="s">
        <v>28</v>
      </c>
      <c r="F480" s="278" t="s">
        <v>733</v>
      </c>
      <c r="G480" s="276"/>
      <c r="H480" s="279">
        <v>583.80700000000002</v>
      </c>
      <c r="I480" s="280"/>
      <c r="J480" s="276"/>
      <c r="K480" s="276"/>
      <c r="L480" s="281"/>
      <c r="M480" s="282"/>
      <c r="N480" s="283"/>
      <c r="O480" s="283"/>
      <c r="P480" s="283"/>
      <c r="Q480" s="283"/>
      <c r="R480" s="283"/>
      <c r="S480" s="283"/>
      <c r="T480" s="284"/>
      <c r="U480" s="16"/>
      <c r="V480" s="16"/>
      <c r="W480" s="16"/>
      <c r="X480" s="16"/>
      <c r="Y480" s="16"/>
      <c r="Z480" s="16"/>
      <c r="AA480" s="16"/>
      <c r="AB480" s="16"/>
      <c r="AC480" s="16"/>
      <c r="AD480" s="16"/>
      <c r="AE480" s="16"/>
      <c r="AT480" s="285" t="s">
        <v>232</v>
      </c>
      <c r="AU480" s="285" t="s">
        <v>83</v>
      </c>
      <c r="AV480" s="16" t="s">
        <v>95</v>
      </c>
      <c r="AW480" s="16" t="s">
        <v>35</v>
      </c>
      <c r="AX480" s="16" t="s">
        <v>74</v>
      </c>
      <c r="AY480" s="285" t="s">
        <v>218</v>
      </c>
    </row>
    <row r="481" s="13" customFormat="1">
      <c r="A481" s="13"/>
      <c r="B481" s="233"/>
      <c r="C481" s="234"/>
      <c r="D481" s="228" t="s">
        <v>232</v>
      </c>
      <c r="E481" s="235" t="s">
        <v>28</v>
      </c>
      <c r="F481" s="236" t="s">
        <v>734</v>
      </c>
      <c r="G481" s="234"/>
      <c r="H481" s="237">
        <v>-240.679</v>
      </c>
      <c r="I481" s="238"/>
      <c r="J481" s="234"/>
      <c r="K481" s="234"/>
      <c r="L481" s="239"/>
      <c r="M481" s="240"/>
      <c r="N481" s="241"/>
      <c r="O481" s="241"/>
      <c r="P481" s="241"/>
      <c r="Q481" s="241"/>
      <c r="R481" s="241"/>
      <c r="S481" s="241"/>
      <c r="T481" s="242"/>
      <c r="U481" s="13"/>
      <c r="V481" s="13"/>
      <c r="W481" s="13"/>
      <c r="X481" s="13"/>
      <c r="Y481" s="13"/>
      <c r="Z481" s="13"/>
      <c r="AA481" s="13"/>
      <c r="AB481" s="13"/>
      <c r="AC481" s="13"/>
      <c r="AD481" s="13"/>
      <c r="AE481" s="13"/>
      <c r="AT481" s="243" t="s">
        <v>232</v>
      </c>
      <c r="AU481" s="243" t="s">
        <v>83</v>
      </c>
      <c r="AV481" s="13" t="s">
        <v>83</v>
      </c>
      <c r="AW481" s="13" t="s">
        <v>35</v>
      </c>
      <c r="AX481" s="13" t="s">
        <v>74</v>
      </c>
      <c r="AY481" s="243" t="s">
        <v>218</v>
      </c>
    </row>
    <row r="482" s="14" customFormat="1">
      <c r="A482" s="14"/>
      <c r="B482" s="244"/>
      <c r="C482" s="245"/>
      <c r="D482" s="228" t="s">
        <v>232</v>
      </c>
      <c r="E482" s="246" t="s">
        <v>28</v>
      </c>
      <c r="F482" s="247" t="s">
        <v>248</v>
      </c>
      <c r="G482" s="245"/>
      <c r="H482" s="248">
        <v>4385.0009999999975</v>
      </c>
      <c r="I482" s="249"/>
      <c r="J482" s="245"/>
      <c r="K482" s="245"/>
      <c r="L482" s="250"/>
      <c r="M482" s="251"/>
      <c r="N482" s="252"/>
      <c r="O482" s="252"/>
      <c r="P482" s="252"/>
      <c r="Q482" s="252"/>
      <c r="R482" s="252"/>
      <c r="S482" s="252"/>
      <c r="T482" s="253"/>
      <c r="U482" s="14"/>
      <c r="V482" s="14"/>
      <c r="W482" s="14"/>
      <c r="X482" s="14"/>
      <c r="Y482" s="14"/>
      <c r="Z482" s="14"/>
      <c r="AA482" s="14"/>
      <c r="AB482" s="14"/>
      <c r="AC482" s="14"/>
      <c r="AD482" s="14"/>
      <c r="AE482" s="14"/>
      <c r="AT482" s="254" t="s">
        <v>232</v>
      </c>
      <c r="AU482" s="254" t="s">
        <v>83</v>
      </c>
      <c r="AV482" s="14" t="s">
        <v>225</v>
      </c>
      <c r="AW482" s="14" t="s">
        <v>35</v>
      </c>
      <c r="AX482" s="14" t="s">
        <v>81</v>
      </c>
      <c r="AY482" s="254" t="s">
        <v>218</v>
      </c>
    </row>
    <row r="483" s="2" customFormat="1" ht="37.8" customHeight="1">
      <c r="A483" s="40"/>
      <c r="B483" s="41"/>
      <c r="C483" s="215" t="s">
        <v>735</v>
      </c>
      <c r="D483" s="215" t="s">
        <v>220</v>
      </c>
      <c r="E483" s="216" t="s">
        <v>736</v>
      </c>
      <c r="F483" s="217" t="s">
        <v>737</v>
      </c>
      <c r="G483" s="218" t="s">
        <v>223</v>
      </c>
      <c r="H483" s="219">
        <v>1258.329</v>
      </c>
      <c r="I483" s="220"/>
      <c r="J483" s="221">
        <f>ROUND(I483*H483,2)</f>
        <v>0</v>
      </c>
      <c r="K483" s="217" t="s">
        <v>224</v>
      </c>
      <c r="L483" s="46"/>
      <c r="M483" s="222" t="s">
        <v>28</v>
      </c>
      <c r="N483" s="223" t="s">
        <v>45</v>
      </c>
      <c r="O483" s="86"/>
      <c r="P483" s="224">
        <f>O483*H483</f>
        <v>0</v>
      </c>
      <c r="Q483" s="224">
        <v>0.015400000000000001</v>
      </c>
      <c r="R483" s="224">
        <f>Q483*H483</f>
        <v>19.3782666</v>
      </c>
      <c r="S483" s="224">
        <v>0</v>
      </c>
      <c r="T483" s="225">
        <f>S483*H483</f>
        <v>0</v>
      </c>
      <c r="U483" s="40"/>
      <c r="V483" s="40"/>
      <c r="W483" s="40"/>
      <c r="X483" s="40"/>
      <c r="Y483" s="40"/>
      <c r="Z483" s="40"/>
      <c r="AA483" s="40"/>
      <c r="AB483" s="40"/>
      <c r="AC483" s="40"/>
      <c r="AD483" s="40"/>
      <c r="AE483" s="40"/>
      <c r="AR483" s="226" t="s">
        <v>225</v>
      </c>
      <c r="AT483" s="226" t="s">
        <v>220</v>
      </c>
      <c r="AU483" s="226" t="s">
        <v>83</v>
      </c>
      <c r="AY483" s="19" t="s">
        <v>218</v>
      </c>
      <c r="BE483" s="227">
        <f>IF(N483="základní",J483,0)</f>
        <v>0</v>
      </c>
      <c r="BF483" s="227">
        <f>IF(N483="snížená",J483,0)</f>
        <v>0</v>
      </c>
      <c r="BG483" s="227">
        <f>IF(N483="zákl. přenesená",J483,0)</f>
        <v>0</v>
      </c>
      <c r="BH483" s="227">
        <f>IF(N483="sníž. přenesená",J483,0)</f>
        <v>0</v>
      </c>
      <c r="BI483" s="227">
        <f>IF(N483="nulová",J483,0)</f>
        <v>0</v>
      </c>
      <c r="BJ483" s="19" t="s">
        <v>81</v>
      </c>
      <c r="BK483" s="227">
        <f>ROUND(I483*H483,2)</f>
        <v>0</v>
      </c>
      <c r="BL483" s="19" t="s">
        <v>225</v>
      </c>
      <c r="BM483" s="226" t="s">
        <v>738</v>
      </c>
    </row>
    <row r="484" s="2" customFormat="1">
      <c r="A484" s="40"/>
      <c r="B484" s="41"/>
      <c r="C484" s="42"/>
      <c r="D484" s="228" t="s">
        <v>227</v>
      </c>
      <c r="E484" s="42"/>
      <c r="F484" s="229" t="s">
        <v>737</v>
      </c>
      <c r="G484" s="42"/>
      <c r="H484" s="42"/>
      <c r="I484" s="230"/>
      <c r="J484" s="42"/>
      <c r="K484" s="42"/>
      <c r="L484" s="46"/>
      <c r="M484" s="231"/>
      <c r="N484" s="232"/>
      <c r="O484" s="86"/>
      <c r="P484" s="86"/>
      <c r="Q484" s="86"/>
      <c r="R484" s="86"/>
      <c r="S484" s="86"/>
      <c r="T484" s="87"/>
      <c r="U484" s="40"/>
      <c r="V484" s="40"/>
      <c r="W484" s="40"/>
      <c r="X484" s="40"/>
      <c r="Y484" s="40"/>
      <c r="Z484" s="40"/>
      <c r="AA484" s="40"/>
      <c r="AB484" s="40"/>
      <c r="AC484" s="40"/>
      <c r="AD484" s="40"/>
      <c r="AE484" s="40"/>
      <c r="AT484" s="19" t="s">
        <v>227</v>
      </c>
      <c r="AU484" s="19" t="s">
        <v>83</v>
      </c>
    </row>
    <row r="485" s="13" customFormat="1">
      <c r="A485" s="13"/>
      <c r="B485" s="233"/>
      <c r="C485" s="234"/>
      <c r="D485" s="228" t="s">
        <v>232</v>
      </c>
      <c r="E485" s="235" t="s">
        <v>28</v>
      </c>
      <c r="F485" s="236" t="s">
        <v>739</v>
      </c>
      <c r="G485" s="234"/>
      <c r="H485" s="237">
        <v>10.119999999999999</v>
      </c>
      <c r="I485" s="238"/>
      <c r="J485" s="234"/>
      <c r="K485" s="234"/>
      <c r="L485" s="239"/>
      <c r="M485" s="240"/>
      <c r="N485" s="241"/>
      <c r="O485" s="241"/>
      <c r="P485" s="241"/>
      <c r="Q485" s="241"/>
      <c r="R485" s="241"/>
      <c r="S485" s="241"/>
      <c r="T485" s="242"/>
      <c r="U485" s="13"/>
      <c r="V485" s="13"/>
      <c r="W485" s="13"/>
      <c r="X485" s="13"/>
      <c r="Y485" s="13"/>
      <c r="Z485" s="13"/>
      <c r="AA485" s="13"/>
      <c r="AB485" s="13"/>
      <c r="AC485" s="13"/>
      <c r="AD485" s="13"/>
      <c r="AE485" s="13"/>
      <c r="AT485" s="243" t="s">
        <v>232</v>
      </c>
      <c r="AU485" s="243" t="s">
        <v>83</v>
      </c>
      <c r="AV485" s="13" t="s">
        <v>83</v>
      </c>
      <c r="AW485" s="13" t="s">
        <v>35</v>
      </c>
      <c r="AX485" s="13" t="s">
        <v>74</v>
      </c>
      <c r="AY485" s="243" t="s">
        <v>218</v>
      </c>
    </row>
    <row r="486" s="16" customFormat="1">
      <c r="A486" s="16"/>
      <c r="B486" s="275"/>
      <c r="C486" s="276"/>
      <c r="D486" s="228" t="s">
        <v>232</v>
      </c>
      <c r="E486" s="277" t="s">
        <v>28</v>
      </c>
      <c r="F486" s="278" t="s">
        <v>740</v>
      </c>
      <c r="G486" s="276"/>
      <c r="H486" s="279">
        <v>10.119999999999999</v>
      </c>
      <c r="I486" s="280"/>
      <c r="J486" s="276"/>
      <c r="K486" s="276"/>
      <c r="L486" s="281"/>
      <c r="M486" s="282"/>
      <c r="N486" s="283"/>
      <c r="O486" s="283"/>
      <c r="P486" s="283"/>
      <c r="Q486" s="283"/>
      <c r="R486" s="283"/>
      <c r="S486" s="283"/>
      <c r="T486" s="284"/>
      <c r="U486" s="16"/>
      <c r="V486" s="16"/>
      <c r="W486" s="16"/>
      <c r="X486" s="16"/>
      <c r="Y486" s="16"/>
      <c r="Z486" s="16"/>
      <c r="AA486" s="16"/>
      <c r="AB486" s="16"/>
      <c r="AC486" s="16"/>
      <c r="AD486" s="16"/>
      <c r="AE486" s="16"/>
      <c r="AT486" s="285" t="s">
        <v>232</v>
      </c>
      <c r="AU486" s="285" t="s">
        <v>83</v>
      </c>
      <c r="AV486" s="16" t="s">
        <v>95</v>
      </c>
      <c r="AW486" s="16" t="s">
        <v>35</v>
      </c>
      <c r="AX486" s="16" t="s">
        <v>74</v>
      </c>
      <c r="AY486" s="285" t="s">
        <v>218</v>
      </c>
    </row>
    <row r="487" s="13" customFormat="1">
      <c r="A487" s="13"/>
      <c r="B487" s="233"/>
      <c r="C487" s="234"/>
      <c r="D487" s="228" t="s">
        <v>232</v>
      </c>
      <c r="E487" s="235" t="s">
        <v>28</v>
      </c>
      <c r="F487" s="236" t="s">
        <v>741</v>
      </c>
      <c r="G487" s="234"/>
      <c r="H487" s="237">
        <v>370.12099999999998</v>
      </c>
      <c r="I487" s="238"/>
      <c r="J487" s="234"/>
      <c r="K487" s="234"/>
      <c r="L487" s="239"/>
      <c r="M487" s="240"/>
      <c r="N487" s="241"/>
      <c r="O487" s="241"/>
      <c r="P487" s="241"/>
      <c r="Q487" s="241"/>
      <c r="R487" s="241"/>
      <c r="S487" s="241"/>
      <c r="T487" s="242"/>
      <c r="U487" s="13"/>
      <c r="V487" s="13"/>
      <c r="W487" s="13"/>
      <c r="X487" s="13"/>
      <c r="Y487" s="13"/>
      <c r="Z487" s="13"/>
      <c r="AA487" s="13"/>
      <c r="AB487" s="13"/>
      <c r="AC487" s="13"/>
      <c r="AD487" s="13"/>
      <c r="AE487" s="13"/>
      <c r="AT487" s="243" t="s">
        <v>232</v>
      </c>
      <c r="AU487" s="243" t="s">
        <v>83</v>
      </c>
      <c r="AV487" s="13" t="s">
        <v>83</v>
      </c>
      <c r="AW487" s="13" t="s">
        <v>35</v>
      </c>
      <c r="AX487" s="13" t="s">
        <v>74</v>
      </c>
      <c r="AY487" s="243" t="s">
        <v>218</v>
      </c>
    </row>
    <row r="488" s="13" customFormat="1">
      <c r="A488" s="13"/>
      <c r="B488" s="233"/>
      <c r="C488" s="234"/>
      <c r="D488" s="228" t="s">
        <v>232</v>
      </c>
      <c r="E488" s="235" t="s">
        <v>28</v>
      </c>
      <c r="F488" s="236" t="s">
        <v>742</v>
      </c>
      <c r="G488" s="234"/>
      <c r="H488" s="237">
        <v>54.667000000000002</v>
      </c>
      <c r="I488" s="238"/>
      <c r="J488" s="234"/>
      <c r="K488" s="234"/>
      <c r="L488" s="239"/>
      <c r="M488" s="240"/>
      <c r="N488" s="241"/>
      <c r="O488" s="241"/>
      <c r="P488" s="241"/>
      <c r="Q488" s="241"/>
      <c r="R488" s="241"/>
      <c r="S488" s="241"/>
      <c r="T488" s="242"/>
      <c r="U488" s="13"/>
      <c r="V488" s="13"/>
      <c r="W488" s="13"/>
      <c r="X488" s="13"/>
      <c r="Y488" s="13"/>
      <c r="Z488" s="13"/>
      <c r="AA488" s="13"/>
      <c r="AB488" s="13"/>
      <c r="AC488" s="13"/>
      <c r="AD488" s="13"/>
      <c r="AE488" s="13"/>
      <c r="AT488" s="243" t="s">
        <v>232</v>
      </c>
      <c r="AU488" s="243" t="s">
        <v>83</v>
      </c>
      <c r="AV488" s="13" t="s">
        <v>83</v>
      </c>
      <c r="AW488" s="13" t="s">
        <v>35</v>
      </c>
      <c r="AX488" s="13" t="s">
        <v>74</v>
      </c>
      <c r="AY488" s="243" t="s">
        <v>218</v>
      </c>
    </row>
    <row r="489" s="13" customFormat="1">
      <c r="A489" s="13"/>
      <c r="B489" s="233"/>
      <c r="C489" s="234"/>
      <c r="D489" s="228" t="s">
        <v>232</v>
      </c>
      <c r="E489" s="235" t="s">
        <v>28</v>
      </c>
      <c r="F489" s="236" t="s">
        <v>743</v>
      </c>
      <c r="G489" s="234"/>
      <c r="H489" s="237">
        <v>60.131999999999998</v>
      </c>
      <c r="I489" s="238"/>
      <c r="J489" s="234"/>
      <c r="K489" s="234"/>
      <c r="L489" s="239"/>
      <c r="M489" s="240"/>
      <c r="N489" s="241"/>
      <c r="O489" s="241"/>
      <c r="P489" s="241"/>
      <c r="Q489" s="241"/>
      <c r="R489" s="241"/>
      <c r="S489" s="241"/>
      <c r="T489" s="242"/>
      <c r="U489" s="13"/>
      <c r="V489" s="13"/>
      <c r="W489" s="13"/>
      <c r="X489" s="13"/>
      <c r="Y489" s="13"/>
      <c r="Z489" s="13"/>
      <c r="AA489" s="13"/>
      <c r="AB489" s="13"/>
      <c r="AC489" s="13"/>
      <c r="AD489" s="13"/>
      <c r="AE489" s="13"/>
      <c r="AT489" s="243" t="s">
        <v>232</v>
      </c>
      <c r="AU489" s="243" t="s">
        <v>83</v>
      </c>
      <c r="AV489" s="13" t="s">
        <v>83</v>
      </c>
      <c r="AW489" s="13" t="s">
        <v>35</v>
      </c>
      <c r="AX489" s="13" t="s">
        <v>74</v>
      </c>
      <c r="AY489" s="243" t="s">
        <v>218</v>
      </c>
    </row>
    <row r="490" s="16" customFormat="1">
      <c r="A490" s="16"/>
      <c r="B490" s="275"/>
      <c r="C490" s="276"/>
      <c r="D490" s="228" t="s">
        <v>232</v>
      </c>
      <c r="E490" s="277" t="s">
        <v>28</v>
      </c>
      <c r="F490" s="278" t="s">
        <v>740</v>
      </c>
      <c r="G490" s="276"/>
      <c r="H490" s="279">
        <v>484.92000000000002</v>
      </c>
      <c r="I490" s="280"/>
      <c r="J490" s="276"/>
      <c r="K490" s="276"/>
      <c r="L490" s="281"/>
      <c r="M490" s="282"/>
      <c r="N490" s="283"/>
      <c r="O490" s="283"/>
      <c r="P490" s="283"/>
      <c r="Q490" s="283"/>
      <c r="R490" s="283"/>
      <c r="S490" s="283"/>
      <c r="T490" s="284"/>
      <c r="U490" s="16"/>
      <c r="V490" s="16"/>
      <c r="W490" s="16"/>
      <c r="X490" s="16"/>
      <c r="Y490" s="16"/>
      <c r="Z490" s="16"/>
      <c r="AA490" s="16"/>
      <c r="AB490" s="16"/>
      <c r="AC490" s="16"/>
      <c r="AD490" s="16"/>
      <c r="AE490" s="16"/>
      <c r="AT490" s="285" t="s">
        <v>232</v>
      </c>
      <c r="AU490" s="285" t="s">
        <v>83</v>
      </c>
      <c r="AV490" s="16" t="s">
        <v>95</v>
      </c>
      <c r="AW490" s="16" t="s">
        <v>35</v>
      </c>
      <c r="AX490" s="16" t="s">
        <v>74</v>
      </c>
      <c r="AY490" s="285" t="s">
        <v>218</v>
      </c>
    </row>
    <row r="491" s="13" customFormat="1">
      <c r="A491" s="13"/>
      <c r="B491" s="233"/>
      <c r="C491" s="234"/>
      <c r="D491" s="228" t="s">
        <v>232</v>
      </c>
      <c r="E491" s="235" t="s">
        <v>28</v>
      </c>
      <c r="F491" s="236" t="s">
        <v>744</v>
      </c>
      <c r="G491" s="234"/>
      <c r="H491" s="237">
        <v>191.40299999999999</v>
      </c>
      <c r="I491" s="238"/>
      <c r="J491" s="234"/>
      <c r="K491" s="234"/>
      <c r="L491" s="239"/>
      <c r="M491" s="240"/>
      <c r="N491" s="241"/>
      <c r="O491" s="241"/>
      <c r="P491" s="241"/>
      <c r="Q491" s="241"/>
      <c r="R491" s="241"/>
      <c r="S491" s="241"/>
      <c r="T491" s="242"/>
      <c r="U491" s="13"/>
      <c r="V491" s="13"/>
      <c r="W491" s="13"/>
      <c r="X491" s="13"/>
      <c r="Y491" s="13"/>
      <c r="Z491" s="13"/>
      <c r="AA491" s="13"/>
      <c r="AB491" s="13"/>
      <c r="AC491" s="13"/>
      <c r="AD491" s="13"/>
      <c r="AE491" s="13"/>
      <c r="AT491" s="243" t="s">
        <v>232</v>
      </c>
      <c r="AU491" s="243" t="s">
        <v>83</v>
      </c>
      <c r="AV491" s="13" t="s">
        <v>83</v>
      </c>
      <c r="AW491" s="13" t="s">
        <v>35</v>
      </c>
      <c r="AX491" s="13" t="s">
        <v>74</v>
      </c>
      <c r="AY491" s="243" t="s">
        <v>218</v>
      </c>
    </row>
    <row r="492" s="13" customFormat="1">
      <c r="A492" s="13"/>
      <c r="B492" s="233"/>
      <c r="C492" s="234"/>
      <c r="D492" s="228" t="s">
        <v>232</v>
      </c>
      <c r="E492" s="235" t="s">
        <v>28</v>
      </c>
      <c r="F492" s="236" t="s">
        <v>745</v>
      </c>
      <c r="G492" s="234"/>
      <c r="H492" s="237">
        <v>13.068</v>
      </c>
      <c r="I492" s="238"/>
      <c r="J492" s="234"/>
      <c r="K492" s="234"/>
      <c r="L492" s="239"/>
      <c r="M492" s="240"/>
      <c r="N492" s="241"/>
      <c r="O492" s="241"/>
      <c r="P492" s="241"/>
      <c r="Q492" s="241"/>
      <c r="R492" s="241"/>
      <c r="S492" s="241"/>
      <c r="T492" s="242"/>
      <c r="U492" s="13"/>
      <c r="V492" s="13"/>
      <c r="W492" s="13"/>
      <c r="X492" s="13"/>
      <c r="Y492" s="13"/>
      <c r="Z492" s="13"/>
      <c r="AA492" s="13"/>
      <c r="AB492" s="13"/>
      <c r="AC492" s="13"/>
      <c r="AD492" s="13"/>
      <c r="AE492" s="13"/>
      <c r="AT492" s="243" t="s">
        <v>232</v>
      </c>
      <c r="AU492" s="243" t="s">
        <v>83</v>
      </c>
      <c r="AV492" s="13" t="s">
        <v>83</v>
      </c>
      <c r="AW492" s="13" t="s">
        <v>35</v>
      </c>
      <c r="AX492" s="13" t="s">
        <v>74</v>
      </c>
      <c r="AY492" s="243" t="s">
        <v>218</v>
      </c>
    </row>
    <row r="493" s="16" customFormat="1">
      <c r="A493" s="16"/>
      <c r="B493" s="275"/>
      <c r="C493" s="276"/>
      <c r="D493" s="228" t="s">
        <v>232</v>
      </c>
      <c r="E493" s="277" t="s">
        <v>28</v>
      </c>
      <c r="F493" s="278" t="s">
        <v>740</v>
      </c>
      <c r="G493" s="276"/>
      <c r="H493" s="279">
        <v>204.471</v>
      </c>
      <c r="I493" s="280"/>
      <c r="J493" s="276"/>
      <c r="K493" s="276"/>
      <c r="L493" s="281"/>
      <c r="M493" s="282"/>
      <c r="N493" s="283"/>
      <c r="O493" s="283"/>
      <c r="P493" s="283"/>
      <c r="Q493" s="283"/>
      <c r="R493" s="283"/>
      <c r="S493" s="283"/>
      <c r="T493" s="284"/>
      <c r="U493" s="16"/>
      <c r="V493" s="16"/>
      <c r="W493" s="16"/>
      <c r="X493" s="16"/>
      <c r="Y493" s="16"/>
      <c r="Z493" s="16"/>
      <c r="AA493" s="16"/>
      <c r="AB493" s="16"/>
      <c r="AC493" s="16"/>
      <c r="AD493" s="16"/>
      <c r="AE493" s="16"/>
      <c r="AT493" s="285" t="s">
        <v>232</v>
      </c>
      <c r="AU493" s="285" t="s">
        <v>83</v>
      </c>
      <c r="AV493" s="16" t="s">
        <v>95</v>
      </c>
      <c r="AW493" s="16" t="s">
        <v>35</v>
      </c>
      <c r="AX493" s="16" t="s">
        <v>74</v>
      </c>
      <c r="AY493" s="285" t="s">
        <v>218</v>
      </c>
    </row>
    <row r="494" s="15" customFormat="1">
      <c r="A494" s="15"/>
      <c r="B494" s="265"/>
      <c r="C494" s="266"/>
      <c r="D494" s="228" t="s">
        <v>232</v>
      </c>
      <c r="E494" s="267" t="s">
        <v>28</v>
      </c>
      <c r="F494" s="268" t="s">
        <v>372</v>
      </c>
      <c r="G494" s="266"/>
      <c r="H494" s="267" t="s">
        <v>28</v>
      </c>
      <c r="I494" s="269"/>
      <c r="J494" s="266"/>
      <c r="K494" s="266"/>
      <c r="L494" s="270"/>
      <c r="M494" s="271"/>
      <c r="N494" s="272"/>
      <c r="O494" s="272"/>
      <c r="P494" s="272"/>
      <c r="Q494" s="272"/>
      <c r="R494" s="272"/>
      <c r="S494" s="272"/>
      <c r="T494" s="273"/>
      <c r="U494" s="15"/>
      <c r="V494" s="15"/>
      <c r="W494" s="15"/>
      <c r="X494" s="15"/>
      <c r="Y494" s="15"/>
      <c r="Z494" s="15"/>
      <c r="AA494" s="15"/>
      <c r="AB494" s="15"/>
      <c r="AC494" s="15"/>
      <c r="AD494" s="15"/>
      <c r="AE494" s="15"/>
      <c r="AT494" s="274" t="s">
        <v>232</v>
      </c>
      <c r="AU494" s="274" t="s">
        <v>83</v>
      </c>
      <c r="AV494" s="15" t="s">
        <v>81</v>
      </c>
      <c r="AW494" s="15" t="s">
        <v>35</v>
      </c>
      <c r="AX494" s="15" t="s">
        <v>74</v>
      </c>
      <c r="AY494" s="274" t="s">
        <v>218</v>
      </c>
    </row>
    <row r="495" s="13" customFormat="1">
      <c r="A495" s="13"/>
      <c r="B495" s="233"/>
      <c r="C495" s="234"/>
      <c r="D495" s="228" t="s">
        <v>232</v>
      </c>
      <c r="E495" s="235" t="s">
        <v>28</v>
      </c>
      <c r="F495" s="236" t="s">
        <v>746</v>
      </c>
      <c r="G495" s="234"/>
      <c r="H495" s="237">
        <v>48.427999999999997</v>
      </c>
      <c r="I495" s="238"/>
      <c r="J495" s="234"/>
      <c r="K495" s="234"/>
      <c r="L495" s="239"/>
      <c r="M495" s="240"/>
      <c r="N495" s="241"/>
      <c r="O495" s="241"/>
      <c r="P495" s="241"/>
      <c r="Q495" s="241"/>
      <c r="R495" s="241"/>
      <c r="S495" s="241"/>
      <c r="T495" s="242"/>
      <c r="U495" s="13"/>
      <c r="V495" s="13"/>
      <c r="W495" s="13"/>
      <c r="X495" s="13"/>
      <c r="Y495" s="13"/>
      <c r="Z495" s="13"/>
      <c r="AA495" s="13"/>
      <c r="AB495" s="13"/>
      <c r="AC495" s="13"/>
      <c r="AD495" s="13"/>
      <c r="AE495" s="13"/>
      <c r="AT495" s="243" t="s">
        <v>232</v>
      </c>
      <c r="AU495" s="243" t="s">
        <v>83</v>
      </c>
      <c r="AV495" s="13" t="s">
        <v>83</v>
      </c>
      <c r="AW495" s="13" t="s">
        <v>35</v>
      </c>
      <c r="AX495" s="13" t="s">
        <v>74</v>
      </c>
      <c r="AY495" s="243" t="s">
        <v>218</v>
      </c>
    </row>
    <row r="496" s="13" customFormat="1">
      <c r="A496" s="13"/>
      <c r="B496" s="233"/>
      <c r="C496" s="234"/>
      <c r="D496" s="228" t="s">
        <v>232</v>
      </c>
      <c r="E496" s="235" t="s">
        <v>28</v>
      </c>
      <c r="F496" s="236" t="s">
        <v>747</v>
      </c>
      <c r="G496" s="234"/>
      <c r="H496" s="237">
        <v>39.600000000000001</v>
      </c>
      <c r="I496" s="238"/>
      <c r="J496" s="234"/>
      <c r="K496" s="234"/>
      <c r="L496" s="239"/>
      <c r="M496" s="240"/>
      <c r="N496" s="241"/>
      <c r="O496" s="241"/>
      <c r="P496" s="241"/>
      <c r="Q496" s="241"/>
      <c r="R496" s="241"/>
      <c r="S496" s="241"/>
      <c r="T496" s="242"/>
      <c r="U496" s="13"/>
      <c r="V496" s="13"/>
      <c r="W496" s="13"/>
      <c r="X496" s="13"/>
      <c r="Y496" s="13"/>
      <c r="Z496" s="13"/>
      <c r="AA496" s="13"/>
      <c r="AB496" s="13"/>
      <c r="AC496" s="13"/>
      <c r="AD496" s="13"/>
      <c r="AE496" s="13"/>
      <c r="AT496" s="243" t="s">
        <v>232</v>
      </c>
      <c r="AU496" s="243" t="s">
        <v>83</v>
      </c>
      <c r="AV496" s="13" t="s">
        <v>83</v>
      </c>
      <c r="AW496" s="13" t="s">
        <v>35</v>
      </c>
      <c r="AX496" s="13" t="s">
        <v>74</v>
      </c>
      <c r="AY496" s="243" t="s">
        <v>218</v>
      </c>
    </row>
    <row r="497" s="16" customFormat="1">
      <c r="A497" s="16"/>
      <c r="B497" s="275"/>
      <c r="C497" s="276"/>
      <c r="D497" s="228" t="s">
        <v>232</v>
      </c>
      <c r="E497" s="277" t="s">
        <v>28</v>
      </c>
      <c r="F497" s="278" t="s">
        <v>740</v>
      </c>
      <c r="G497" s="276"/>
      <c r="H497" s="279">
        <v>88.027999999999992</v>
      </c>
      <c r="I497" s="280"/>
      <c r="J497" s="276"/>
      <c r="K497" s="276"/>
      <c r="L497" s="281"/>
      <c r="M497" s="282"/>
      <c r="N497" s="283"/>
      <c r="O497" s="283"/>
      <c r="P497" s="283"/>
      <c r="Q497" s="283"/>
      <c r="R497" s="283"/>
      <c r="S497" s="283"/>
      <c r="T497" s="284"/>
      <c r="U497" s="16"/>
      <c r="V497" s="16"/>
      <c r="W497" s="16"/>
      <c r="X497" s="16"/>
      <c r="Y497" s="16"/>
      <c r="Z497" s="16"/>
      <c r="AA497" s="16"/>
      <c r="AB497" s="16"/>
      <c r="AC497" s="16"/>
      <c r="AD497" s="16"/>
      <c r="AE497" s="16"/>
      <c r="AT497" s="285" t="s">
        <v>232</v>
      </c>
      <c r="AU497" s="285" t="s">
        <v>83</v>
      </c>
      <c r="AV497" s="16" t="s">
        <v>95</v>
      </c>
      <c r="AW497" s="16" t="s">
        <v>35</v>
      </c>
      <c r="AX497" s="16" t="s">
        <v>74</v>
      </c>
      <c r="AY497" s="285" t="s">
        <v>218</v>
      </c>
    </row>
    <row r="498" s="15" customFormat="1">
      <c r="A498" s="15"/>
      <c r="B498" s="265"/>
      <c r="C498" s="266"/>
      <c r="D498" s="228" t="s">
        <v>232</v>
      </c>
      <c r="E498" s="267" t="s">
        <v>28</v>
      </c>
      <c r="F498" s="268" t="s">
        <v>748</v>
      </c>
      <c r="G498" s="266"/>
      <c r="H498" s="267" t="s">
        <v>28</v>
      </c>
      <c r="I498" s="269"/>
      <c r="J498" s="266"/>
      <c r="K498" s="266"/>
      <c r="L498" s="270"/>
      <c r="M498" s="271"/>
      <c r="N498" s="272"/>
      <c r="O498" s="272"/>
      <c r="P498" s="272"/>
      <c r="Q498" s="272"/>
      <c r="R498" s="272"/>
      <c r="S498" s="272"/>
      <c r="T498" s="273"/>
      <c r="U498" s="15"/>
      <c r="V498" s="15"/>
      <c r="W498" s="15"/>
      <c r="X498" s="15"/>
      <c r="Y498" s="15"/>
      <c r="Z498" s="15"/>
      <c r="AA498" s="15"/>
      <c r="AB498" s="15"/>
      <c r="AC498" s="15"/>
      <c r="AD498" s="15"/>
      <c r="AE498" s="15"/>
      <c r="AT498" s="274" t="s">
        <v>232</v>
      </c>
      <c r="AU498" s="274" t="s">
        <v>83</v>
      </c>
      <c r="AV498" s="15" t="s">
        <v>81</v>
      </c>
      <c r="AW498" s="15" t="s">
        <v>35</v>
      </c>
      <c r="AX498" s="15" t="s">
        <v>74</v>
      </c>
      <c r="AY498" s="274" t="s">
        <v>218</v>
      </c>
    </row>
    <row r="499" s="13" customFormat="1">
      <c r="A499" s="13"/>
      <c r="B499" s="233"/>
      <c r="C499" s="234"/>
      <c r="D499" s="228" t="s">
        <v>232</v>
      </c>
      <c r="E499" s="235" t="s">
        <v>28</v>
      </c>
      <c r="F499" s="236" t="s">
        <v>749</v>
      </c>
      <c r="G499" s="234"/>
      <c r="H499" s="237">
        <v>7.9199999999999999</v>
      </c>
      <c r="I499" s="238"/>
      <c r="J499" s="234"/>
      <c r="K499" s="234"/>
      <c r="L499" s="239"/>
      <c r="M499" s="240"/>
      <c r="N499" s="241"/>
      <c r="O499" s="241"/>
      <c r="P499" s="241"/>
      <c r="Q499" s="241"/>
      <c r="R499" s="241"/>
      <c r="S499" s="241"/>
      <c r="T499" s="242"/>
      <c r="U499" s="13"/>
      <c r="V499" s="13"/>
      <c r="W499" s="13"/>
      <c r="X499" s="13"/>
      <c r="Y499" s="13"/>
      <c r="Z499" s="13"/>
      <c r="AA499" s="13"/>
      <c r="AB499" s="13"/>
      <c r="AC499" s="13"/>
      <c r="AD499" s="13"/>
      <c r="AE499" s="13"/>
      <c r="AT499" s="243" t="s">
        <v>232</v>
      </c>
      <c r="AU499" s="243" t="s">
        <v>83</v>
      </c>
      <c r="AV499" s="13" t="s">
        <v>83</v>
      </c>
      <c r="AW499" s="13" t="s">
        <v>35</v>
      </c>
      <c r="AX499" s="13" t="s">
        <v>74</v>
      </c>
      <c r="AY499" s="243" t="s">
        <v>218</v>
      </c>
    </row>
    <row r="500" s="13" customFormat="1">
      <c r="A500" s="13"/>
      <c r="B500" s="233"/>
      <c r="C500" s="234"/>
      <c r="D500" s="228" t="s">
        <v>232</v>
      </c>
      <c r="E500" s="235" t="s">
        <v>28</v>
      </c>
      <c r="F500" s="236" t="s">
        <v>750</v>
      </c>
      <c r="G500" s="234"/>
      <c r="H500" s="237">
        <v>31.02</v>
      </c>
      <c r="I500" s="238"/>
      <c r="J500" s="234"/>
      <c r="K500" s="234"/>
      <c r="L500" s="239"/>
      <c r="M500" s="240"/>
      <c r="N500" s="241"/>
      <c r="O500" s="241"/>
      <c r="P500" s="241"/>
      <c r="Q500" s="241"/>
      <c r="R500" s="241"/>
      <c r="S500" s="241"/>
      <c r="T500" s="242"/>
      <c r="U500" s="13"/>
      <c r="V500" s="13"/>
      <c r="W500" s="13"/>
      <c r="X500" s="13"/>
      <c r="Y500" s="13"/>
      <c r="Z500" s="13"/>
      <c r="AA500" s="13"/>
      <c r="AB500" s="13"/>
      <c r="AC500" s="13"/>
      <c r="AD500" s="13"/>
      <c r="AE500" s="13"/>
      <c r="AT500" s="243" t="s">
        <v>232</v>
      </c>
      <c r="AU500" s="243" t="s">
        <v>83</v>
      </c>
      <c r="AV500" s="13" t="s">
        <v>83</v>
      </c>
      <c r="AW500" s="13" t="s">
        <v>35</v>
      </c>
      <c r="AX500" s="13" t="s">
        <v>74</v>
      </c>
      <c r="AY500" s="243" t="s">
        <v>218</v>
      </c>
    </row>
    <row r="501" s="13" customFormat="1">
      <c r="A501" s="13"/>
      <c r="B501" s="233"/>
      <c r="C501" s="234"/>
      <c r="D501" s="228" t="s">
        <v>232</v>
      </c>
      <c r="E501" s="235" t="s">
        <v>28</v>
      </c>
      <c r="F501" s="236" t="s">
        <v>751</v>
      </c>
      <c r="G501" s="234"/>
      <c r="H501" s="237">
        <v>36.850000000000001</v>
      </c>
      <c r="I501" s="238"/>
      <c r="J501" s="234"/>
      <c r="K501" s="234"/>
      <c r="L501" s="239"/>
      <c r="M501" s="240"/>
      <c r="N501" s="241"/>
      <c r="O501" s="241"/>
      <c r="P501" s="241"/>
      <c r="Q501" s="241"/>
      <c r="R501" s="241"/>
      <c r="S501" s="241"/>
      <c r="T501" s="242"/>
      <c r="U501" s="13"/>
      <c r="V501" s="13"/>
      <c r="W501" s="13"/>
      <c r="X501" s="13"/>
      <c r="Y501" s="13"/>
      <c r="Z501" s="13"/>
      <c r="AA501" s="13"/>
      <c r="AB501" s="13"/>
      <c r="AC501" s="13"/>
      <c r="AD501" s="13"/>
      <c r="AE501" s="13"/>
      <c r="AT501" s="243" t="s">
        <v>232</v>
      </c>
      <c r="AU501" s="243" t="s">
        <v>83</v>
      </c>
      <c r="AV501" s="13" t="s">
        <v>83</v>
      </c>
      <c r="AW501" s="13" t="s">
        <v>35</v>
      </c>
      <c r="AX501" s="13" t="s">
        <v>74</v>
      </c>
      <c r="AY501" s="243" t="s">
        <v>218</v>
      </c>
    </row>
    <row r="502" s="13" customFormat="1">
      <c r="A502" s="13"/>
      <c r="B502" s="233"/>
      <c r="C502" s="234"/>
      <c r="D502" s="228" t="s">
        <v>232</v>
      </c>
      <c r="E502" s="235" t="s">
        <v>28</v>
      </c>
      <c r="F502" s="236" t="s">
        <v>752</v>
      </c>
      <c r="G502" s="234"/>
      <c r="H502" s="237">
        <v>20</v>
      </c>
      <c r="I502" s="238"/>
      <c r="J502" s="234"/>
      <c r="K502" s="234"/>
      <c r="L502" s="239"/>
      <c r="M502" s="240"/>
      <c r="N502" s="241"/>
      <c r="O502" s="241"/>
      <c r="P502" s="241"/>
      <c r="Q502" s="241"/>
      <c r="R502" s="241"/>
      <c r="S502" s="241"/>
      <c r="T502" s="242"/>
      <c r="U502" s="13"/>
      <c r="V502" s="13"/>
      <c r="W502" s="13"/>
      <c r="X502" s="13"/>
      <c r="Y502" s="13"/>
      <c r="Z502" s="13"/>
      <c r="AA502" s="13"/>
      <c r="AB502" s="13"/>
      <c r="AC502" s="13"/>
      <c r="AD502" s="13"/>
      <c r="AE502" s="13"/>
      <c r="AT502" s="243" t="s">
        <v>232</v>
      </c>
      <c r="AU502" s="243" t="s">
        <v>83</v>
      </c>
      <c r="AV502" s="13" t="s">
        <v>83</v>
      </c>
      <c r="AW502" s="13" t="s">
        <v>35</v>
      </c>
      <c r="AX502" s="13" t="s">
        <v>74</v>
      </c>
      <c r="AY502" s="243" t="s">
        <v>218</v>
      </c>
    </row>
    <row r="503" s="16" customFormat="1">
      <c r="A503" s="16"/>
      <c r="B503" s="275"/>
      <c r="C503" s="276"/>
      <c r="D503" s="228" t="s">
        <v>232</v>
      </c>
      <c r="E503" s="277" t="s">
        <v>28</v>
      </c>
      <c r="F503" s="278" t="s">
        <v>740</v>
      </c>
      <c r="G503" s="276"/>
      <c r="H503" s="279">
        <v>95.789999999999992</v>
      </c>
      <c r="I503" s="280"/>
      <c r="J503" s="276"/>
      <c r="K503" s="276"/>
      <c r="L503" s="281"/>
      <c r="M503" s="282"/>
      <c r="N503" s="283"/>
      <c r="O503" s="283"/>
      <c r="P503" s="283"/>
      <c r="Q503" s="283"/>
      <c r="R503" s="283"/>
      <c r="S503" s="283"/>
      <c r="T503" s="284"/>
      <c r="U503" s="16"/>
      <c r="V503" s="16"/>
      <c r="W503" s="16"/>
      <c r="X503" s="16"/>
      <c r="Y503" s="16"/>
      <c r="Z503" s="16"/>
      <c r="AA503" s="16"/>
      <c r="AB503" s="16"/>
      <c r="AC503" s="16"/>
      <c r="AD503" s="16"/>
      <c r="AE503" s="16"/>
      <c r="AT503" s="285" t="s">
        <v>232</v>
      </c>
      <c r="AU503" s="285" t="s">
        <v>83</v>
      </c>
      <c r="AV503" s="16" t="s">
        <v>95</v>
      </c>
      <c r="AW503" s="16" t="s">
        <v>35</v>
      </c>
      <c r="AX503" s="16" t="s">
        <v>74</v>
      </c>
      <c r="AY503" s="285" t="s">
        <v>218</v>
      </c>
    </row>
    <row r="504" s="13" customFormat="1">
      <c r="A504" s="13"/>
      <c r="B504" s="233"/>
      <c r="C504" s="234"/>
      <c r="D504" s="228" t="s">
        <v>232</v>
      </c>
      <c r="E504" s="235" t="s">
        <v>28</v>
      </c>
      <c r="F504" s="236" t="s">
        <v>753</v>
      </c>
      <c r="G504" s="234"/>
      <c r="H504" s="237">
        <v>375</v>
      </c>
      <c r="I504" s="238"/>
      <c r="J504" s="234"/>
      <c r="K504" s="234"/>
      <c r="L504" s="239"/>
      <c r="M504" s="240"/>
      <c r="N504" s="241"/>
      <c r="O504" s="241"/>
      <c r="P504" s="241"/>
      <c r="Q504" s="241"/>
      <c r="R504" s="241"/>
      <c r="S504" s="241"/>
      <c r="T504" s="242"/>
      <c r="U504" s="13"/>
      <c r="V504" s="13"/>
      <c r="W504" s="13"/>
      <c r="X504" s="13"/>
      <c r="Y504" s="13"/>
      <c r="Z504" s="13"/>
      <c r="AA504" s="13"/>
      <c r="AB504" s="13"/>
      <c r="AC504" s="13"/>
      <c r="AD504" s="13"/>
      <c r="AE504" s="13"/>
      <c r="AT504" s="243" t="s">
        <v>232</v>
      </c>
      <c r="AU504" s="243" t="s">
        <v>83</v>
      </c>
      <c r="AV504" s="13" t="s">
        <v>83</v>
      </c>
      <c r="AW504" s="13" t="s">
        <v>35</v>
      </c>
      <c r="AX504" s="13" t="s">
        <v>74</v>
      </c>
      <c r="AY504" s="243" t="s">
        <v>218</v>
      </c>
    </row>
    <row r="505" s="14" customFormat="1">
      <c r="A505" s="14"/>
      <c r="B505" s="244"/>
      <c r="C505" s="245"/>
      <c r="D505" s="228" t="s">
        <v>232</v>
      </c>
      <c r="E505" s="246" t="s">
        <v>28</v>
      </c>
      <c r="F505" s="247" t="s">
        <v>248</v>
      </c>
      <c r="G505" s="245"/>
      <c r="H505" s="248">
        <v>1258.329</v>
      </c>
      <c r="I505" s="249"/>
      <c r="J505" s="245"/>
      <c r="K505" s="245"/>
      <c r="L505" s="250"/>
      <c r="M505" s="251"/>
      <c r="N505" s="252"/>
      <c r="O505" s="252"/>
      <c r="P505" s="252"/>
      <c r="Q505" s="252"/>
      <c r="R505" s="252"/>
      <c r="S505" s="252"/>
      <c r="T505" s="253"/>
      <c r="U505" s="14"/>
      <c r="V505" s="14"/>
      <c r="W505" s="14"/>
      <c r="X505" s="14"/>
      <c r="Y505" s="14"/>
      <c r="Z505" s="14"/>
      <c r="AA505" s="14"/>
      <c r="AB505" s="14"/>
      <c r="AC505" s="14"/>
      <c r="AD505" s="14"/>
      <c r="AE505" s="14"/>
      <c r="AT505" s="254" t="s">
        <v>232</v>
      </c>
      <c r="AU505" s="254" t="s">
        <v>83</v>
      </c>
      <c r="AV505" s="14" t="s">
        <v>225</v>
      </c>
      <c r="AW505" s="14" t="s">
        <v>35</v>
      </c>
      <c r="AX505" s="14" t="s">
        <v>81</v>
      </c>
      <c r="AY505" s="254" t="s">
        <v>218</v>
      </c>
    </row>
    <row r="506" s="2" customFormat="1" ht="24.15" customHeight="1">
      <c r="A506" s="40"/>
      <c r="B506" s="41"/>
      <c r="C506" s="215" t="s">
        <v>754</v>
      </c>
      <c r="D506" s="215" t="s">
        <v>220</v>
      </c>
      <c r="E506" s="216" t="s">
        <v>755</v>
      </c>
      <c r="F506" s="217" t="s">
        <v>756</v>
      </c>
      <c r="G506" s="218" t="s">
        <v>223</v>
      </c>
      <c r="H506" s="219">
        <v>339.38999999999999</v>
      </c>
      <c r="I506" s="220"/>
      <c r="J506" s="221">
        <f>ROUND(I506*H506,2)</f>
        <v>0</v>
      </c>
      <c r="K506" s="217" t="s">
        <v>224</v>
      </c>
      <c r="L506" s="46"/>
      <c r="M506" s="222" t="s">
        <v>28</v>
      </c>
      <c r="N506" s="223" t="s">
        <v>45</v>
      </c>
      <c r="O506" s="86"/>
      <c r="P506" s="224">
        <f>O506*H506</f>
        <v>0</v>
      </c>
      <c r="Q506" s="224">
        <v>0.038199999999999998</v>
      </c>
      <c r="R506" s="224">
        <f>Q506*H506</f>
        <v>12.964697999999999</v>
      </c>
      <c r="S506" s="224">
        <v>0</v>
      </c>
      <c r="T506" s="225">
        <f>S506*H506</f>
        <v>0</v>
      </c>
      <c r="U506" s="40"/>
      <c r="V506" s="40"/>
      <c r="W506" s="40"/>
      <c r="X506" s="40"/>
      <c r="Y506" s="40"/>
      <c r="Z506" s="40"/>
      <c r="AA506" s="40"/>
      <c r="AB506" s="40"/>
      <c r="AC506" s="40"/>
      <c r="AD506" s="40"/>
      <c r="AE506" s="40"/>
      <c r="AR506" s="226" t="s">
        <v>225</v>
      </c>
      <c r="AT506" s="226" t="s">
        <v>220</v>
      </c>
      <c r="AU506" s="226" t="s">
        <v>83</v>
      </c>
      <c r="AY506" s="19" t="s">
        <v>218</v>
      </c>
      <c r="BE506" s="227">
        <f>IF(N506="základní",J506,0)</f>
        <v>0</v>
      </c>
      <c r="BF506" s="227">
        <f>IF(N506="snížená",J506,0)</f>
        <v>0</v>
      </c>
      <c r="BG506" s="227">
        <f>IF(N506="zákl. přenesená",J506,0)</f>
        <v>0</v>
      </c>
      <c r="BH506" s="227">
        <f>IF(N506="sníž. přenesená",J506,0)</f>
        <v>0</v>
      </c>
      <c r="BI506" s="227">
        <f>IF(N506="nulová",J506,0)</f>
        <v>0</v>
      </c>
      <c r="BJ506" s="19" t="s">
        <v>81</v>
      </c>
      <c r="BK506" s="227">
        <f>ROUND(I506*H506,2)</f>
        <v>0</v>
      </c>
      <c r="BL506" s="19" t="s">
        <v>225</v>
      </c>
      <c r="BM506" s="226" t="s">
        <v>757</v>
      </c>
    </row>
    <row r="507" s="2" customFormat="1">
      <c r="A507" s="40"/>
      <c r="B507" s="41"/>
      <c r="C507" s="42"/>
      <c r="D507" s="228" t="s">
        <v>227</v>
      </c>
      <c r="E507" s="42"/>
      <c r="F507" s="229" t="s">
        <v>756</v>
      </c>
      <c r="G507" s="42"/>
      <c r="H507" s="42"/>
      <c r="I507" s="230"/>
      <c r="J507" s="42"/>
      <c r="K507" s="42"/>
      <c r="L507" s="46"/>
      <c r="M507" s="231"/>
      <c r="N507" s="232"/>
      <c r="O507" s="86"/>
      <c r="P507" s="86"/>
      <c r="Q507" s="86"/>
      <c r="R507" s="86"/>
      <c r="S507" s="86"/>
      <c r="T507" s="87"/>
      <c r="U507" s="40"/>
      <c r="V507" s="40"/>
      <c r="W507" s="40"/>
      <c r="X507" s="40"/>
      <c r="Y507" s="40"/>
      <c r="Z507" s="40"/>
      <c r="AA507" s="40"/>
      <c r="AB507" s="40"/>
      <c r="AC507" s="40"/>
      <c r="AD507" s="40"/>
      <c r="AE507" s="40"/>
      <c r="AT507" s="19" t="s">
        <v>227</v>
      </c>
      <c r="AU507" s="19" t="s">
        <v>83</v>
      </c>
    </row>
    <row r="508" s="13" customFormat="1">
      <c r="A508" s="13"/>
      <c r="B508" s="233"/>
      <c r="C508" s="234"/>
      <c r="D508" s="228" t="s">
        <v>232</v>
      </c>
      <c r="E508" s="235" t="s">
        <v>28</v>
      </c>
      <c r="F508" s="236" t="s">
        <v>758</v>
      </c>
      <c r="G508" s="234"/>
      <c r="H508" s="237">
        <v>100</v>
      </c>
      <c r="I508" s="238"/>
      <c r="J508" s="234"/>
      <c r="K508" s="234"/>
      <c r="L508" s="239"/>
      <c r="M508" s="240"/>
      <c r="N508" s="241"/>
      <c r="O508" s="241"/>
      <c r="P508" s="241"/>
      <c r="Q508" s="241"/>
      <c r="R508" s="241"/>
      <c r="S508" s="241"/>
      <c r="T508" s="242"/>
      <c r="U508" s="13"/>
      <c r="V508" s="13"/>
      <c r="W508" s="13"/>
      <c r="X508" s="13"/>
      <c r="Y508" s="13"/>
      <c r="Z508" s="13"/>
      <c r="AA508" s="13"/>
      <c r="AB508" s="13"/>
      <c r="AC508" s="13"/>
      <c r="AD508" s="13"/>
      <c r="AE508" s="13"/>
      <c r="AT508" s="243" t="s">
        <v>232</v>
      </c>
      <c r="AU508" s="243" t="s">
        <v>83</v>
      </c>
      <c r="AV508" s="13" t="s">
        <v>83</v>
      </c>
      <c r="AW508" s="13" t="s">
        <v>35</v>
      </c>
      <c r="AX508" s="13" t="s">
        <v>74</v>
      </c>
      <c r="AY508" s="243" t="s">
        <v>218</v>
      </c>
    </row>
    <row r="509" s="13" customFormat="1">
      <c r="A509" s="13"/>
      <c r="B509" s="233"/>
      <c r="C509" s="234"/>
      <c r="D509" s="228" t="s">
        <v>232</v>
      </c>
      <c r="E509" s="235" t="s">
        <v>28</v>
      </c>
      <c r="F509" s="236" t="s">
        <v>759</v>
      </c>
      <c r="G509" s="234"/>
      <c r="H509" s="237">
        <v>62.5</v>
      </c>
      <c r="I509" s="238"/>
      <c r="J509" s="234"/>
      <c r="K509" s="234"/>
      <c r="L509" s="239"/>
      <c r="M509" s="240"/>
      <c r="N509" s="241"/>
      <c r="O509" s="241"/>
      <c r="P509" s="241"/>
      <c r="Q509" s="241"/>
      <c r="R509" s="241"/>
      <c r="S509" s="241"/>
      <c r="T509" s="242"/>
      <c r="U509" s="13"/>
      <c r="V509" s="13"/>
      <c r="W509" s="13"/>
      <c r="X509" s="13"/>
      <c r="Y509" s="13"/>
      <c r="Z509" s="13"/>
      <c r="AA509" s="13"/>
      <c r="AB509" s="13"/>
      <c r="AC509" s="13"/>
      <c r="AD509" s="13"/>
      <c r="AE509" s="13"/>
      <c r="AT509" s="243" t="s">
        <v>232</v>
      </c>
      <c r="AU509" s="243" t="s">
        <v>83</v>
      </c>
      <c r="AV509" s="13" t="s">
        <v>83</v>
      </c>
      <c r="AW509" s="13" t="s">
        <v>35</v>
      </c>
      <c r="AX509" s="13" t="s">
        <v>74</v>
      </c>
      <c r="AY509" s="243" t="s">
        <v>218</v>
      </c>
    </row>
    <row r="510" s="13" customFormat="1">
      <c r="A510" s="13"/>
      <c r="B510" s="233"/>
      <c r="C510" s="234"/>
      <c r="D510" s="228" t="s">
        <v>232</v>
      </c>
      <c r="E510" s="235" t="s">
        <v>28</v>
      </c>
      <c r="F510" s="236" t="s">
        <v>760</v>
      </c>
      <c r="G510" s="234"/>
      <c r="H510" s="237">
        <v>42.5</v>
      </c>
      <c r="I510" s="238"/>
      <c r="J510" s="234"/>
      <c r="K510" s="234"/>
      <c r="L510" s="239"/>
      <c r="M510" s="240"/>
      <c r="N510" s="241"/>
      <c r="O510" s="241"/>
      <c r="P510" s="241"/>
      <c r="Q510" s="241"/>
      <c r="R510" s="241"/>
      <c r="S510" s="241"/>
      <c r="T510" s="242"/>
      <c r="U510" s="13"/>
      <c r="V510" s="13"/>
      <c r="W510" s="13"/>
      <c r="X510" s="13"/>
      <c r="Y510" s="13"/>
      <c r="Z510" s="13"/>
      <c r="AA510" s="13"/>
      <c r="AB510" s="13"/>
      <c r="AC510" s="13"/>
      <c r="AD510" s="13"/>
      <c r="AE510" s="13"/>
      <c r="AT510" s="243" t="s">
        <v>232</v>
      </c>
      <c r="AU510" s="243" t="s">
        <v>83</v>
      </c>
      <c r="AV510" s="13" t="s">
        <v>83</v>
      </c>
      <c r="AW510" s="13" t="s">
        <v>35</v>
      </c>
      <c r="AX510" s="13" t="s">
        <v>74</v>
      </c>
      <c r="AY510" s="243" t="s">
        <v>218</v>
      </c>
    </row>
    <row r="511" s="13" customFormat="1">
      <c r="A511" s="13"/>
      <c r="B511" s="233"/>
      <c r="C511" s="234"/>
      <c r="D511" s="228" t="s">
        <v>232</v>
      </c>
      <c r="E511" s="235" t="s">
        <v>28</v>
      </c>
      <c r="F511" s="236" t="s">
        <v>761</v>
      </c>
      <c r="G511" s="234"/>
      <c r="H511" s="237">
        <v>90.209999999999994</v>
      </c>
      <c r="I511" s="238"/>
      <c r="J511" s="234"/>
      <c r="K511" s="234"/>
      <c r="L511" s="239"/>
      <c r="M511" s="240"/>
      <c r="N511" s="241"/>
      <c r="O511" s="241"/>
      <c r="P511" s="241"/>
      <c r="Q511" s="241"/>
      <c r="R511" s="241"/>
      <c r="S511" s="241"/>
      <c r="T511" s="242"/>
      <c r="U511" s="13"/>
      <c r="V511" s="13"/>
      <c r="W511" s="13"/>
      <c r="X511" s="13"/>
      <c r="Y511" s="13"/>
      <c r="Z511" s="13"/>
      <c r="AA511" s="13"/>
      <c r="AB511" s="13"/>
      <c r="AC511" s="13"/>
      <c r="AD511" s="13"/>
      <c r="AE511" s="13"/>
      <c r="AT511" s="243" t="s">
        <v>232</v>
      </c>
      <c r="AU511" s="243" t="s">
        <v>83</v>
      </c>
      <c r="AV511" s="13" t="s">
        <v>83</v>
      </c>
      <c r="AW511" s="13" t="s">
        <v>35</v>
      </c>
      <c r="AX511" s="13" t="s">
        <v>74</v>
      </c>
      <c r="AY511" s="243" t="s">
        <v>218</v>
      </c>
    </row>
    <row r="512" s="13" customFormat="1">
      <c r="A512" s="13"/>
      <c r="B512" s="233"/>
      <c r="C512" s="234"/>
      <c r="D512" s="228" t="s">
        <v>232</v>
      </c>
      <c r="E512" s="235" t="s">
        <v>28</v>
      </c>
      <c r="F512" s="236" t="s">
        <v>762</v>
      </c>
      <c r="G512" s="234"/>
      <c r="H512" s="237">
        <v>0.90000000000000002</v>
      </c>
      <c r="I512" s="238"/>
      <c r="J512" s="234"/>
      <c r="K512" s="234"/>
      <c r="L512" s="239"/>
      <c r="M512" s="240"/>
      <c r="N512" s="241"/>
      <c r="O512" s="241"/>
      <c r="P512" s="241"/>
      <c r="Q512" s="241"/>
      <c r="R512" s="241"/>
      <c r="S512" s="241"/>
      <c r="T512" s="242"/>
      <c r="U512" s="13"/>
      <c r="V512" s="13"/>
      <c r="W512" s="13"/>
      <c r="X512" s="13"/>
      <c r="Y512" s="13"/>
      <c r="Z512" s="13"/>
      <c r="AA512" s="13"/>
      <c r="AB512" s="13"/>
      <c r="AC512" s="13"/>
      <c r="AD512" s="13"/>
      <c r="AE512" s="13"/>
      <c r="AT512" s="243" t="s">
        <v>232</v>
      </c>
      <c r="AU512" s="243" t="s">
        <v>83</v>
      </c>
      <c r="AV512" s="13" t="s">
        <v>83</v>
      </c>
      <c r="AW512" s="13" t="s">
        <v>35</v>
      </c>
      <c r="AX512" s="13" t="s">
        <v>74</v>
      </c>
      <c r="AY512" s="243" t="s">
        <v>218</v>
      </c>
    </row>
    <row r="513" s="13" customFormat="1">
      <c r="A513" s="13"/>
      <c r="B513" s="233"/>
      <c r="C513" s="234"/>
      <c r="D513" s="228" t="s">
        <v>232</v>
      </c>
      <c r="E513" s="235" t="s">
        <v>28</v>
      </c>
      <c r="F513" s="236" t="s">
        <v>763</v>
      </c>
      <c r="G513" s="234"/>
      <c r="H513" s="237">
        <v>34.68</v>
      </c>
      <c r="I513" s="238"/>
      <c r="J513" s="234"/>
      <c r="K513" s="234"/>
      <c r="L513" s="239"/>
      <c r="M513" s="240"/>
      <c r="N513" s="241"/>
      <c r="O513" s="241"/>
      <c r="P513" s="241"/>
      <c r="Q513" s="241"/>
      <c r="R513" s="241"/>
      <c r="S513" s="241"/>
      <c r="T513" s="242"/>
      <c r="U513" s="13"/>
      <c r="V513" s="13"/>
      <c r="W513" s="13"/>
      <c r="X513" s="13"/>
      <c r="Y513" s="13"/>
      <c r="Z513" s="13"/>
      <c r="AA513" s="13"/>
      <c r="AB513" s="13"/>
      <c r="AC513" s="13"/>
      <c r="AD513" s="13"/>
      <c r="AE513" s="13"/>
      <c r="AT513" s="243" t="s">
        <v>232</v>
      </c>
      <c r="AU513" s="243" t="s">
        <v>83</v>
      </c>
      <c r="AV513" s="13" t="s">
        <v>83</v>
      </c>
      <c r="AW513" s="13" t="s">
        <v>35</v>
      </c>
      <c r="AX513" s="13" t="s">
        <v>74</v>
      </c>
      <c r="AY513" s="243" t="s">
        <v>218</v>
      </c>
    </row>
    <row r="514" s="13" customFormat="1">
      <c r="A514" s="13"/>
      <c r="B514" s="233"/>
      <c r="C514" s="234"/>
      <c r="D514" s="228" t="s">
        <v>232</v>
      </c>
      <c r="E514" s="235" t="s">
        <v>28</v>
      </c>
      <c r="F514" s="236" t="s">
        <v>764</v>
      </c>
      <c r="G514" s="234"/>
      <c r="H514" s="237">
        <v>8.5999999999999996</v>
      </c>
      <c r="I514" s="238"/>
      <c r="J514" s="234"/>
      <c r="K514" s="234"/>
      <c r="L514" s="239"/>
      <c r="M514" s="240"/>
      <c r="N514" s="241"/>
      <c r="O514" s="241"/>
      <c r="P514" s="241"/>
      <c r="Q514" s="241"/>
      <c r="R514" s="241"/>
      <c r="S514" s="241"/>
      <c r="T514" s="242"/>
      <c r="U514" s="13"/>
      <c r="V514" s="13"/>
      <c r="W514" s="13"/>
      <c r="X514" s="13"/>
      <c r="Y514" s="13"/>
      <c r="Z514" s="13"/>
      <c r="AA514" s="13"/>
      <c r="AB514" s="13"/>
      <c r="AC514" s="13"/>
      <c r="AD514" s="13"/>
      <c r="AE514" s="13"/>
      <c r="AT514" s="243" t="s">
        <v>232</v>
      </c>
      <c r="AU514" s="243" t="s">
        <v>83</v>
      </c>
      <c r="AV514" s="13" t="s">
        <v>83</v>
      </c>
      <c r="AW514" s="13" t="s">
        <v>35</v>
      </c>
      <c r="AX514" s="13" t="s">
        <v>74</v>
      </c>
      <c r="AY514" s="243" t="s">
        <v>218</v>
      </c>
    </row>
    <row r="515" s="14" customFormat="1">
      <c r="A515" s="14"/>
      <c r="B515" s="244"/>
      <c r="C515" s="245"/>
      <c r="D515" s="228" t="s">
        <v>232</v>
      </c>
      <c r="E515" s="246" t="s">
        <v>28</v>
      </c>
      <c r="F515" s="247" t="s">
        <v>248</v>
      </c>
      <c r="G515" s="245"/>
      <c r="H515" s="248">
        <v>339.38999999999999</v>
      </c>
      <c r="I515" s="249"/>
      <c r="J515" s="245"/>
      <c r="K515" s="245"/>
      <c r="L515" s="250"/>
      <c r="M515" s="251"/>
      <c r="N515" s="252"/>
      <c r="O515" s="252"/>
      <c r="P515" s="252"/>
      <c r="Q515" s="252"/>
      <c r="R515" s="252"/>
      <c r="S515" s="252"/>
      <c r="T515" s="253"/>
      <c r="U515" s="14"/>
      <c r="V515" s="14"/>
      <c r="W515" s="14"/>
      <c r="X515" s="14"/>
      <c r="Y515" s="14"/>
      <c r="Z515" s="14"/>
      <c r="AA515" s="14"/>
      <c r="AB515" s="14"/>
      <c r="AC515" s="14"/>
      <c r="AD515" s="14"/>
      <c r="AE515" s="14"/>
      <c r="AT515" s="254" t="s">
        <v>232</v>
      </c>
      <c r="AU515" s="254" t="s">
        <v>83</v>
      </c>
      <c r="AV515" s="14" t="s">
        <v>225</v>
      </c>
      <c r="AW515" s="14" t="s">
        <v>35</v>
      </c>
      <c r="AX515" s="14" t="s">
        <v>81</v>
      </c>
      <c r="AY515" s="254" t="s">
        <v>218</v>
      </c>
    </row>
    <row r="516" s="2" customFormat="1" ht="24.15" customHeight="1">
      <c r="A516" s="40"/>
      <c r="B516" s="41"/>
      <c r="C516" s="215" t="s">
        <v>765</v>
      </c>
      <c r="D516" s="215" t="s">
        <v>220</v>
      </c>
      <c r="E516" s="216" t="s">
        <v>766</v>
      </c>
      <c r="F516" s="217" t="s">
        <v>767</v>
      </c>
      <c r="G516" s="218" t="s">
        <v>223</v>
      </c>
      <c r="H516" s="219">
        <v>52.799999999999997</v>
      </c>
      <c r="I516" s="220"/>
      <c r="J516" s="221">
        <f>ROUND(I516*H516,2)</f>
        <v>0</v>
      </c>
      <c r="K516" s="217" t="s">
        <v>224</v>
      </c>
      <c r="L516" s="46"/>
      <c r="M516" s="222" t="s">
        <v>28</v>
      </c>
      <c r="N516" s="223" t="s">
        <v>45</v>
      </c>
      <c r="O516" s="86"/>
      <c r="P516" s="224">
        <f>O516*H516</f>
        <v>0</v>
      </c>
      <c r="Q516" s="224">
        <v>0.038199999999999998</v>
      </c>
      <c r="R516" s="224">
        <f>Q516*H516</f>
        <v>2.0169599999999996</v>
      </c>
      <c r="S516" s="224">
        <v>0</v>
      </c>
      <c r="T516" s="225">
        <f>S516*H516</f>
        <v>0</v>
      </c>
      <c r="U516" s="40"/>
      <c r="V516" s="40"/>
      <c r="W516" s="40"/>
      <c r="X516" s="40"/>
      <c r="Y516" s="40"/>
      <c r="Z516" s="40"/>
      <c r="AA516" s="40"/>
      <c r="AB516" s="40"/>
      <c r="AC516" s="40"/>
      <c r="AD516" s="40"/>
      <c r="AE516" s="40"/>
      <c r="AR516" s="226" t="s">
        <v>225</v>
      </c>
      <c r="AT516" s="226" t="s">
        <v>220</v>
      </c>
      <c r="AU516" s="226" t="s">
        <v>83</v>
      </c>
      <c r="AY516" s="19" t="s">
        <v>218</v>
      </c>
      <c r="BE516" s="227">
        <f>IF(N516="základní",J516,0)</f>
        <v>0</v>
      </c>
      <c r="BF516" s="227">
        <f>IF(N516="snížená",J516,0)</f>
        <v>0</v>
      </c>
      <c r="BG516" s="227">
        <f>IF(N516="zákl. přenesená",J516,0)</f>
        <v>0</v>
      </c>
      <c r="BH516" s="227">
        <f>IF(N516="sníž. přenesená",J516,0)</f>
        <v>0</v>
      </c>
      <c r="BI516" s="227">
        <f>IF(N516="nulová",J516,0)</f>
        <v>0</v>
      </c>
      <c r="BJ516" s="19" t="s">
        <v>81</v>
      </c>
      <c r="BK516" s="227">
        <f>ROUND(I516*H516,2)</f>
        <v>0</v>
      </c>
      <c r="BL516" s="19" t="s">
        <v>225</v>
      </c>
      <c r="BM516" s="226" t="s">
        <v>768</v>
      </c>
    </row>
    <row r="517" s="2" customFormat="1">
      <c r="A517" s="40"/>
      <c r="B517" s="41"/>
      <c r="C517" s="42"/>
      <c r="D517" s="228" t="s">
        <v>227</v>
      </c>
      <c r="E517" s="42"/>
      <c r="F517" s="229" t="s">
        <v>767</v>
      </c>
      <c r="G517" s="42"/>
      <c r="H517" s="42"/>
      <c r="I517" s="230"/>
      <c r="J517" s="42"/>
      <c r="K517" s="42"/>
      <c r="L517" s="46"/>
      <c r="M517" s="231"/>
      <c r="N517" s="232"/>
      <c r="O517" s="86"/>
      <c r="P517" s="86"/>
      <c r="Q517" s="86"/>
      <c r="R517" s="86"/>
      <c r="S517" s="86"/>
      <c r="T517" s="87"/>
      <c r="U517" s="40"/>
      <c r="V517" s="40"/>
      <c r="W517" s="40"/>
      <c r="X517" s="40"/>
      <c r="Y517" s="40"/>
      <c r="Z517" s="40"/>
      <c r="AA517" s="40"/>
      <c r="AB517" s="40"/>
      <c r="AC517" s="40"/>
      <c r="AD517" s="40"/>
      <c r="AE517" s="40"/>
      <c r="AT517" s="19" t="s">
        <v>227</v>
      </c>
      <c r="AU517" s="19" t="s">
        <v>83</v>
      </c>
    </row>
    <row r="518" s="13" customFormat="1">
      <c r="A518" s="13"/>
      <c r="B518" s="233"/>
      <c r="C518" s="234"/>
      <c r="D518" s="228" t="s">
        <v>232</v>
      </c>
      <c r="E518" s="235" t="s">
        <v>28</v>
      </c>
      <c r="F518" s="236" t="s">
        <v>769</v>
      </c>
      <c r="G518" s="234"/>
      <c r="H518" s="237">
        <v>52.799999999999997</v>
      </c>
      <c r="I518" s="238"/>
      <c r="J518" s="234"/>
      <c r="K518" s="234"/>
      <c r="L518" s="239"/>
      <c r="M518" s="240"/>
      <c r="N518" s="241"/>
      <c r="O518" s="241"/>
      <c r="P518" s="241"/>
      <c r="Q518" s="241"/>
      <c r="R518" s="241"/>
      <c r="S518" s="241"/>
      <c r="T518" s="242"/>
      <c r="U518" s="13"/>
      <c r="V518" s="13"/>
      <c r="W518" s="13"/>
      <c r="X518" s="13"/>
      <c r="Y518" s="13"/>
      <c r="Z518" s="13"/>
      <c r="AA518" s="13"/>
      <c r="AB518" s="13"/>
      <c r="AC518" s="13"/>
      <c r="AD518" s="13"/>
      <c r="AE518" s="13"/>
      <c r="AT518" s="243" t="s">
        <v>232</v>
      </c>
      <c r="AU518" s="243" t="s">
        <v>83</v>
      </c>
      <c r="AV518" s="13" t="s">
        <v>83</v>
      </c>
      <c r="AW518" s="13" t="s">
        <v>35</v>
      </c>
      <c r="AX518" s="13" t="s">
        <v>81</v>
      </c>
      <c r="AY518" s="243" t="s">
        <v>218</v>
      </c>
    </row>
    <row r="519" s="2" customFormat="1" ht="24.15" customHeight="1">
      <c r="A519" s="40"/>
      <c r="B519" s="41"/>
      <c r="C519" s="215" t="s">
        <v>770</v>
      </c>
      <c r="D519" s="215" t="s">
        <v>220</v>
      </c>
      <c r="E519" s="216" t="s">
        <v>771</v>
      </c>
      <c r="F519" s="217" t="s">
        <v>772</v>
      </c>
      <c r="G519" s="218" t="s">
        <v>319</v>
      </c>
      <c r="H519" s="219">
        <v>788</v>
      </c>
      <c r="I519" s="220"/>
      <c r="J519" s="221">
        <f>ROUND(I519*H519,2)</f>
        <v>0</v>
      </c>
      <c r="K519" s="217" t="s">
        <v>224</v>
      </c>
      <c r="L519" s="46"/>
      <c r="M519" s="222" t="s">
        <v>28</v>
      </c>
      <c r="N519" s="223" t="s">
        <v>45</v>
      </c>
      <c r="O519" s="86"/>
      <c r="P519" s="224">
        <f>O519*H519</f>
        <v>0</v>
      </c>
      <c r="Q519" s="224">
        <v>0.0035000000000000001</v>
      </c>
      <c r="R519" s="224">
        <f>Q519*H519</f>
        <v>2.758</v>
      </c>
      <c r="S519" s="224">
        <v>0</v>
      </c>
      <c r="T519" s="225">
        <f>S519*H519</f>
        <v>0</v>
      </c>
      <c r="U519" s="40"/>
      <c r="V519" s="40"/>
      <c r="W519" s="40"/>
      <c r="X519" s="40"/>
      <c r="Y519" s="40"/>
      <c r="Z519" s="40"/>
      <c r="AA519" s="40"/>
      <c r="AB519" s="40"/>
      <c r="AC519" s="40"/>
      <c r="AD519" s="40"/>
      <c r="AE519" s="40"/>
      <c r="AR519" s="226" t="s">
        <v>225</v>
      </c>
      <c r="AT519" s="226" t="s">
        <v>220</v>
      </c>
      <c r="AU519" s="226" t="s">
        <v>83</v>
      </c>
      <c r="AY519" s="19" t="s">
        <v>218</v>
      </c>
      <c r="BE519" s="227">
        <f>IF(N519="základní",J519,0)</f>
        <v>0</v>
      </c>
      <c r="BF519" s="227">
        <f>IF(N519="snížená",J519,0)</f>
        <v>0</v>
      </c>
      <c r="BG519" s="227">
        <f>IF(N519="zákl. přenesená",J519,0)</f>
        <v>0</v>
      </c>
      <c r="BH519" s="227">
        <f>IF(N519="sníž. přenesená",J519,0)</f>
        <v>0</v>
      </c>
      <c r="BI519" s="227">
        <f>IF(N519="nulová",J519,0)</f>
        <v>0</v>
      </c>
      <c r="BJ519" s="19" t="s">
        <v>81</v>
      </c>
      <c r="BK519" s="227">
        <f>ROUND(I519*H519,2)</f>
        <v>0</v>
      </c>
      <c r="BL519" s="19" t="s">
        <v>225</v>
      </c>
      <c r="BM519" s="226" t="s">
        <v>773</v>
      </c>
    </row>
    <row r="520" s="2" customFormat="1">
      <c r="A520" s="40"/>
      <c r="B520" s="41"/>
      <c r="C520" s="42"/>
      <c r="D520" s="228" t="s">
        <v>227</v>
      </c>
      <c r="E520" s="42"/>
      <c r="F520" s="229" t="s">
        <v>772</v>
      </c>
      <c r="G520" s="42"/>
      <c r="H520" s="42"/>
      <c r="I520" s="230"/>
      <c r="J520" s="42"/>
      <c r="K520" s="42"/>
      <c r="L520" s="46"/>
      <c r="M520" s="231"/>
      <c r="N520" s="232"/>
      <c r="O520" s="86"/>
      <c r="P520" s="86"/>
      <c r="Q520" s="86"/>
      <c r="R520" s="86"/>
      <c r="S520" s="86"/>
      <c r="T520" s="87"/>
      <c r="U520" s="40"/>
      <c r="V520" s="40"/>
      <c r="W520" s="40"/>
      <c r="X520" s="40"/>
      <c r="Y520" s="40"/>
      <c r="Z520" s="40"/>
      <c r="AA520" s="40"/>
      <c r="AB520" s="40"/>
      <c r="AC520" s="40"/>
      <c r="AD520" s="40"/>
      <c r="AE520" s="40"/>
      <c r="AT520" s="19" t="s">
        <v>227</v>
      </c>
      <c r="AU520" s="19" t="s">
        <v>83</v>
      </c>
    </row>
    <row r="521" s="13" customFormat="1">
      <c r="A521" s="13"/>
      <c r="B521" s="233"/>
      <c r="C521" s="234"/>
      <c r="D521" s="228" t="s">
        <v>232</v>
      </c>
      <c r="E521" s="235" t="s">
        <v>28</v>
      </c>
      <c r="F521" s="236" t="s">
        <v>774</v>
      </c>
      <c r="G521" s="234"/>
      <c r="H521" s="237">
        <v>200</v>
      </c>
      <c r="I521" s="238"/>
      <c r="J521" s="234"/>
      <c r="K521" s="234"/>
      <c r="L521" s="239"/>
      <c r="M521" s="240"/>
      <c r="N521" s="241"/>
      <c r="O521" s="241"/>
      <c r="P521" s="241"/>
      <c r="Q521" s="241"/>
      <c r="R521" s="241"/>
      <c r="S521" s="241"/>
      <c r="T521" s="242"/>
      <c r="U521" s="13"/>
      <c r="V521" s="13"/>
      <c r="W521" s="13"/>
      <c r="X521" s="13"/>
      <c r="Y521" s="13"/>
      <c r="Z521" s="13"/>
      <c r="AA521" s="13"/>
      <c r="AB521" s="13"/>
      <c r="AC521" s="13"/>
      <c r="AD521" s="13"/>
      <c r="AE521" s="13"/>
      <c r="AT521" s="243" t="s">
        <v>232</v>
      </c>
      <c r="AU521" s="243" t="s">
        <v>83</v>
      </c>
      <c r="AV521" s="13" t="s">
        <v>83</v>
      </c>
      <c r="AW521" s="13" t="s">
        <v>35</v>
      </c>
      <c r="AX521" s="13" t="s">
        <v>74</v>
      </c>
      <c r="AY521" s="243" t="s">
        <v>218</v>
      </c>
    </row>
    <row r="522" s="13" customFormat="1">
      <c r="A522" s="13"/>
      <c r="B522" s="233"/>
      <c r="C522" s="234"/>
      <c r="D522" s="228" t="s">
        <v>232</v>
      </c>
      <c r="E522" s="235" t="s">
        <v>28</v>
      </c>
      <c r="F522" s="236" t="s">
        <v>775</v>
      </c>
      <c r="G522" s="234"/>
      <c r="H522" s="237">
        <v>100</v>
      </c>
      <c r="I522" s="238"/>
      <c r="J522" s="234"/>
      <c r="K522" s="234"/>
      <c r="L522" s="239"/>
      <c r="M522" s="240"/>
      <c r="N522" s="241"/>
      <c r="O522" s="241"/>
      <c r="P522" s="241"/>
      <c r="Q522" s="241"/>
      <c r="R522" s="241"/>
      <c r="S522" s="241"/>
      <c r="T522" s="242"/>
      <c r="U522" s="13"/>
      <c r="V522" s="13"/>
      <c r="W522" s="13"/>
      <c r="X522" s="13"/>
      <c r="Y522" s="13"/>
      <c r="Z522" s="13"/>
      <c r="AA522" s="13"/>
      <c r="AB522" s="13"/>
      <c r="AC522" s="13"/>
      <c r="AD522" s="13"/>
      <c r="AE522" s="13"/>
      <c r="AT522" s="243" t="s">
        <v>232</v>
      </c>
      <c r="AU522" s="243" t="s">
        <v>83</v>
      </c>
      <c r="AV522" s="13" t="s">
        <v>83</v>
      </c>
      <c r="AW522" s="13" t="s">
        <v>35</v>
      </c>
      <c r="AX522" s="13" t="s">
        <v>74</v>
      </c>
      <c r="AY522" s="243" t="s">
        <v>218</v>
      </c>
    </row>
    <row r="523" s="13" customFormat="1">
      <c r="A523" s="13"/>
      <c r="B523" s="233"/>
      <c r="C523" s="234"/>
      <c r="D523" s="228" t="s">
        <v>232</v>
      </c>
      <c r="E523" s="235" t="s">
        <v>28</v>
      </c>
      <c r="F523" s="236" t="s">
        <v>776</v>
      </c>
      <c r="G523" s="234"/>
      <c r="H523" s="237">
        <v>100</v>
      </c>
      <c r="I523" s="238"/>
      <c r="J523" s="234"/>
      <c r="K523" s="234"/>
      <c r="L523" s="239"/>
      <c r="M523" s="240"/>
      <c r="N523" s="241"/>
      <c r="O523" s="241"/>
      <c r="P523" s="241"/>
      <c r="Q523" s="241"/>
      <c r="R523" s="241"/>
      <c r="S523" s="241"/>
      <c r="T523" s="242"/>
      <c r="U523" s="13"/>
      <c r="V523" s="13"/>
      <c r="W523" s="13"/>
      <c r="X523" s="13"/>
      <c r="Y523" s="13"/>
      <c r="Z523" s="13"/>
      <c r="AA523" s="13"/>
      <c r="AB523" s="13"/>
      <c r="AC523" s="13"/>
      <c r="AD523" s="13"/>
      <c r="AE523" s="13"/>
      <c r="AT523" s="243" t="s">
        <v>232</v>
      </c>
      <c r="AU523" s="243" t="s">
        <v>83</v>
      </c>
      <c r="AV523" s="13" t="s">
        <v>83</v>
      </c>
      <c r="AW523" s="13" t="s">
        <v>35</v>
      </c>
      <c r="AX523" s="13" t="s">
        <v>74</v>
      </c>
      <c r="AY523" s="243" t="s">
        <v>218</v>
      </c>
    </row>
    <row r="524" s="13" customFormat="1">
      <c r="A524" s="13"/>
      <c r="B524" s="233"/>
      <c r="C524" s="234"/>
      <c r="D524" s="228" t="s">
        <v>232</v>
      </c>
      <c r="E524" s="235" t="s">
        <v>28</v>
      </c>
      <c r="F524" s="236" t="s">
        <v>777</v>
      </c>
      <c r="G524" s="234"/>
      <c r="H524" s="237">
        <v>22</v>
      </c>
      <c r="I524" s="238"/>
      <c r="J524" s="234"/>
      <c r="K524" s="234"/>
      <c r="L524" s="239"/>
      <c r="M524" s="240"/>
      <c r="N524" s="241"/>
      <c r="O524" s="241"/>
      <c r="P524" s="241"/>
      <c r="Q524" s="241"/>
      <c r="R524" s="241"/>
      <c r="S524" s="241"/>
      <c r="T524" s="242"/>
      <c r="U524" s="13"/>
      <c r="V524" s="13"/>
      <c r="W524" s="13"/>
      <c r="X524" s="13"/>
      <c r="Y524" s="13"/>
      <c r="Z524" s="13"/>
      <c r="AA524" s="13"/>
      <c r="AB524" s="13"/>
      <c r="AC524" s="13"/>
      <c r="AD524" s="13"/>
      <c r="AE524" s="13"/>
      <c r="AT524" s="243" t="s">
        <v>232</v>
      </c>
      <c r="AU524" s="243" t="s">
        <v>83</v>
      </c>
      <c r="AV524" s="13" t="s">
        <v>83</v>
      </c>
      <c r="AW524" s="13" t="s">
        <v>35</v>
      </c>
      <c r="AX524" s="13" t="s">
        <v>74</v>
      </c>
      <c r="AY524" s="243" t="s">
        <v>218</v>
      </c>
    </row>
    <row r="525" s="13" customFormat="1">
      <c r="A525" s="13"/>
      <c r="B525" s="233"/>
      <c r="C525" s="234"/>
      <c r="D525" s="228" t="s">
        <v>232</v>
      </c>
      <c r="E525" s="235" t="s">
        <v>28</v>
      </c>
      <c r="F525" s="236" t="s">
        <v>778</v>
      </c>
      <c r="G525" s="234"/>
      <c r="H525" s="237">
        <v>82</v>
      </c>
      <c r="I525" s="238"/>
      <c r="J525" s="234"/>
      <c r="K525" s="234"/>
      <c r="L525" s="239"/>
      <c r="M525" s="240"/>
      <c r="N525" s="241"/>
      <c r="O525" s="241"/>
      <c r="P525" s="241"/>
      <c r="Q525" s="241"/>
      <c r="R525" s="241"/>
      <c r="S525" s="241"/>
      <c r="T525" s="242"/>
      <c r="U525" s="13"/>
      <c r="V525" s="13"/>
      <c r="W525" s="13"/>
      <c r="X525" s="13"/>
      <c r="Y525" s="13"/>
      <c r="Z525" s="13"/>
      <c r="AA525" s="13"/>
      <c r="AB525" s="13"/>
      <c r="AC525" s="13"/>
      <c r="AD525" s="13"/>
      <c r="AE525" s="13"/>
      <c r="AT525" s="243" t="s">
        <v>232</v>
      </c>
      <c r="AU525" s="243" t="s">
        <v>83</v>
      </c>
      <c r="AV525" s="13" t="s">
        <v>83</v>
      </c>
      <c r="AW525" s="13" t="s">
        <v>35</v>
      </c>
      <c r="AX525" s="13" t="s">
        <v>74</v>
      </c>
      <c r="AY525" s="243" t="s">
        <v>218</v>
      </c>
    </row>
    <row r="526" s="13" customFormat="1">
      <c r="A526" s="13"/>
      <c r="B526" s="233"/>
      <c r="C526" s="234"/>
      <c r="D526" s="228" t="s">
        <v>232</v>
      </c>
      <c r="E526" s="235" t="s">
        <v>28</v>
      </c>
      <c r="F526" s="236" t="s">
        <v>779</v>
      </c>
      <c r="G526" s="234"/>
      <c r="H526" s="237">
        <v>176</v>
      </c>
      <c r="I526" s="238"/>
      <c r="J526" s="234"/>
      <c r="K526" s="234"/>
      <c r="L526" s="239"/>
      <c r="M526" s="240"/>
      <c r="N526" s="241"/>
      <c r="O526" s="241"/>
      <c r="P526" s="241"/>
      <c r="Q526" s="241"/>
      <c r="R526" s="241"/>
      <c r="S526" s="241"/>
      <c r="T526" s="242"/>
      <c r="U526" s="13"/>
      <c r="V526" s="13"/>
      <c r="W526" s="13"/>
      <c r="X526" s="13"/>
      <c r="Y526" s="13"/>
      <c r="Z526" s="13"/>
      <c r="AA526" s="13"/>
      <c r="AB526" s="13"/>
      <c r="AC526" s="13"/>
      <c r="AD526" s="13"/>
      <c r="AE526" s="13"/>
      <c r="AT526" s="243" t="s">
        <v>232</v>
      </c>
      <c r="AU526" s="243" t="s">
        <v>83</v>
      </c>
      <c r="AV526" s="13" t="s">
        <v>83</v>
      </c>
      <c r="AW526" s="13" t="s">
        <v>35</v>
      </c>
      <c r="AX526" s="13" t="s">
        <v>74</v>
      </c>
      <c r="AY526" s="243" t="s">
        <v>218</v>
      </c>
    </row>
    <row r="527" s="13" customFormat="1">
      <c r="A527" s="13"/>
      <c r="B527" s="233"/>
      <c r="C527" s="234"/>
      <c r="D527" s="228" t="s">
        <v>232</v>
      </c>
      <c r="E527" s="235" t="s">
        <v>28</v>
      </c>
      <c r="F527" s="236" t="s">
        <v>780</v>
      </c>
      <c r="G527" s="234"/>
      <c r="H527" s="237">
        <v>108</v>
      </c>
      <c r="I527" s="238"/>
      <c r="J527" s="234"/>
      <c r="K527" s="234"/>
      <c r="L527" s="239"/>
      <c r="M527" s="240"/>
      <c r="N527" s="241"/>
      <c r="O527" s="241"/>
      <c r="P527" s="241"/>
      <c r="Q527" s="241"/>
      <c r="R527" s="241"/>
      <c r="S527" s="241"/>
      <c r="T527" s="242"/>
      <c r="U527" s="13"/>
      <c r="V527" s="13"/>
      <c r="W527" s="13"/>
      <c r="X527" s="13"/>
      <c r="Y527" s="13"/>
      <c r="Z527" s="13"/>
      <c r="AA527" s="13"/>
      <c r="AB527" s="13"/>
      <c r="AC527" s="13"/>
      <c r="AD527" s="13"/>
      <c r="AE527" s="13"/>
      <c r="AT527" s="243" t="s">
        <v>232</v>
      </c>
      <c r="AU527" s="243" t="s">
        <v>83</v>
      </c>
      <c r="AV527" s="13" t="s">
        <v>83</v>
      </c>
      <c r="AW527" s="13" t="s">
        <v>35</v>
      </c>
      <c r="AX527" s="13" t="s">
        <v>74</v>
      </c>
      <c r="AY527" s="243" t="s">
        <v>218</v>
      </c>
    </row>
    <row r="528" s="14" customFormat="1">
      <c r="A528" s="14"/>
      <c r="B528" s="244"/>
      <c r="C528" s="245"/>
      <c r="D528" s="228" t="s">
        <v>232</v>
      </c>
      <c r="E528" s="246" t="s">
        <v>28</v>
      </c>
      <c r="F528" s="247" t="s">
        <v>248</v>
      </c>
      <c r="G528" s="245"/>
      <c r="H528" s="248">
        <v>788</v>
      </c>
      <c r="I528" s="249"/>
      <c r="J528" s="245"/>
      <c r="K528" s="245"/>
      <c r="L528" s="250"/>
      <c r="M528" s="251"/>
      <c r="N528" s="252"/>
      <c r="O528" s="252"/>
      <c r="P528" s="252"/>
      <c r="Q528" s="252"/>
      <c r="R528" s="252"/>
      <c r="S528" s="252"/>
      <c r="T528" s="253"/>
      <c r="U528" s="14"/>
      <c r="V528" s="14"/>
      <c r="W528" s="14"/>
      <c r="X528" s="14"/>
      <c r="Y528" s="14"/>
      <c r="Z528" s="14"/>
      <c r="AA528" s="14"/>
      <c r="AB528" s="14"/>
      <c r="AC528" s="14"/>
      <c r="AD528" s="14"/>
      <c r="AE528" s="14"/>
      <c r="AT528" s="254" t="s">
        <v>232</v>
      </c>
      <c r="AU528" s="254" t="s">
        <v>83</v>
      </c>
      <c r="AV528" s="14" t="s">
        <v>225</v>
      </c>
      <c r="AW528" s="14" t="s">
        <v>35</v>
      </c>
      <c r="AX528" s="14" t="s">
        <v>81</v>
      </c>
      <c r="AY528" s="254" t="s">
        <v>218</v>
      </c>
    </row>
    <row r="529" s="2" customFormat="1" ht="24.15" customHeight="1">
      <c r="A529" s="40"/>
      <c r="B529" s="41"/>
      <c r="C529" s="215" t="s">
        <v>781</v>
      </c>
      <c r="D529" s="215" t="s">
        <v>220</v>
      </c>
      <c r="E529" s="216" t="s">
        <v>782</v>
      </c>
      <c r="F529" s="217" t="s">
        <v>783</v>
      </c>
      <c r="G529" s="218" t="s">
        <v>319</v>
      </c>
      <c r="H529" s="219">
        <v>21</v>
      </c>
      <c r="I529" s="220"/>
      <c r="J529" s="221">
        <f>ROUND(I529*H529,2)</f>
        <v>0</v>
      </c>
      <c r="K529" s="217" t="s">
        <v>224</v>
      </c>
      <c r="L529" s="46"/>
      <c r="M529" s="222" t="s">
        <v>28</v>
      </c>
      <c r="N529" s="223" t="s">
        <v>45</v>
      </c>
      <c r="O529" s="86"/>
      <c r="P529" s="224">
        <f>O529*H529</f>
        <v>0</v>
      </c>
      <c r="Q529" s="224">
        <v>0.038199999999999998</v>
      </c>
      <c r="R529" s="224">
        <f>Q529*H529</f>
        <v>0.80219999999999991</v>
      </c>
      <c r="S529" s="224">
        <v>0</v>
      </c>
      <c r="T529" s="225">
        <f>S529*H529</f>
        <v>0</v>
      </c>
      <c r="U529" s="40"/>
      <c r="V529" s="40"/>
      <c r="W529" s="40"/>
      <c r="X529" s="40"/>
      <c r="Y529" s="40"/>
      <c r="Z529" s="40"/>
      <c r="AA529" s="40"/>
      <c r="AB529" s="40"/>
      <c r="AC529" s="40"/>
      <c r="AD529" s="40"/>
      <c r="AE529" s="40"/>
      <c r="AR529" s="226" t="s">
        <v>225</v>
      </c>
      <c r="AT529" s="226" t="s">
        <v>220</v>
      </c>
      <c r="AU529" s="226" t="s">
        <v>83</v>
      </c>
      <c r="AY529" s="19" t="s">
        <v>218</v>
      </c>
      <c r="BE529" s="227">
        <f>IF(N529="základní",J529,0)</f>
        <v>0</v>
      </c>
      <c r="BF529" s="227">
        <f>IF(N529="snížená",J529,0)</f>
        <v>0</v>
      </c>
      <c r="BG529" s="227">
        <f>IF(N529="zákl. přenesená",J529,0)</f>
        <v>0</v>
      </c>
      <c r="BH529" s="227">
        <f>IF(N529="sníž. přenesená",J529,0)</f>
        <v>0</v>
      </c>
      <c r="BI529" s="227">
        <f>IF(N529="nulová",J529,0)</f>
        <v>0</v>
      </c>
      <c r="BJ529" s="19" t="s">
        <v>81</v>
      </c>
      <c r="BK529" s="227">
        <f>ROUND(I529*H529,2)</f>
        <v>0</v>
      </c>
      <c r="BL529" s="19" t="s">
        <v>225</v>
      </c>
      <c r="BM529" s="226" t="s">
        <v>784</v>
      </c>
    </row>
    <row r="530" s="2" customFormat="1">
      <c r="A530" s="40"/>
      <c r="B530" s="41"/>
      <c r="C530" s="42"/>
      <c r="D530" s="228" t="s">
        <v>227</v>
      </c>
      <c r="E530" s="42"/>
      <c r="F530" s="229" t="s">
        <v>783</v>
      </c>
      <c r="G530" s="42"/>
      <c r="H530" s="42"/>
      <c r="I530" s="230"/>
      <c r="J530" s="42"/>
      <c r="K530" s="42"/>
      <c r="L530" s="46"/>
      <c r="M530" s="231"/>
      <c r="N530" s="232"/>
      <c r="O530" s="86"/>
      <c r="P530" s="86"/>
      <c r="Q530" s="86"/>
      <c r="R530" s="86"/>
      <c r="S530" s="86"/>
      <c r="T530" s="87"/>
      <c r="U530" s="40"/>
      <c r="V530" s="40"/>
      <c r="W530" s="40"/>
      <c r="X530" s="40"/>
      <c r="Y530" s="40"/>
      <c r="Z530" s="40"/>
      <c r="AA530" s="40"/>
      <c r="AB530" s="40"/>
      <c r="AC530" s="40"/>
      <c r="AD530" s="40"/>
      <c r="AE530" s="40"/>
      <c r="AT530" s="19" t="s">
        <v>227</v>
      </c>
      <c r="AU530" s="19" t="s">
        <v>83</v>
      </c>
    </row>
    <row r="531" s="13" customFormat="1">
      <c r="A531" s="13"/>
      <c r="B531" s="233"/>
      <c r="C531" s="234"/>
      <c r="D531" s="228" t="s">
        <v>232</v>
      </c>
      <c r="E531" s="235" t="s">
        <v>28</v>
      </c>
      <c r="F531" s="236" t="s">
        <v>785</v>
      </c>
      <c r="G531" s="234"/>
      <c r="H531" s="237">
        <v>21</v>
      </c>
      <c r="I531" s="238"/>
      <c r="J531" s="234"/>
      <c r="K531" s="234"/>
      <c r="L531" s="239"/>
      <c r="M531" s="240"/>
      <c r="N531" s="241"/>
      <c r="O531" s="241"/>
      <c r="P531" s="241"/>
      <c r="Q531" s="241"/>
      <c r="R531" s="241"/>
      <c r="S531" s="241"/>
      <c r="T531" s="242"/>
      <c r="U531" s="13"/>
      <c r="V531" s="13"/>
      <c r="W531" s="13"/>
      <c r="X531" s="13"/>
      <c r="Y531" s="13"/>
      <c r="Z531" s="13"/>
      <c r="AA531" s="13"/>
      <c r="AB531" s="13"/>
      <c r="AC531" s="13"/>
      <c r="AD531" s="13"/>
      <c r="AE531" s="13"/>
      <c r="AT531" s="243" t="s">
        <v>232</v>
      </c>
      <c r="AU531" s="243" t="s">
        <v>83</v>
      </c>
      <c r="AV531" s="13" t="s">
        <v>83</v>
      </c>
      <c r="AW531" s="13" t="s">
        <v>35</v>
      </c>
      <c r="AX531" s="13" t="s">
        <v>74</v>
      </c>
      <c r="AY531" s="243" t="s">
        <v>218</v>
      </c>
    </row>
    <row r="532" s="14" customFormat="1">
      <c r="A532" s="14"/>
      <c r="B532" s="244"/>
      <c r="C532" s="245"/>
      <c r="D532" s="228" t="s">
        <v>232</v>
      </c>
      <c r="E532" s="246" t="s">
        <v>28</v>
      </c>
      <c r="F532" s="247" t="s">
        <v>248</v>
      </c>
      <c r="G532" s="245"/>
      <c r="H532" s="248">
        <v>21</v>
      </c>
      <c r="I532" s="249"/>
      <c r="J532" s="245"/>
      <c r="K532" s="245"/>
      <c r="L532" s="250"/>
      <c r="M532" s="251"/>
      <c r="N532" s="252"/>
      <c r="O532" s="252"/>
      <c r="P532" s="252"/>
      <c r="Q532" s="252"/>
      <c r="R532" s="252"/>
      <c r="S532" s="252"/>
      <c r="T532" s="253"/>
      <c r="U532" s="14"/>
      <c r="V532" s="14"/>
      <c r="W532" s="14"/>
      <c r="X532" s="14"/>
      <c r="Y532" s="14"/>
      <c r="Z532" s="14"/>
      <c r="AA532" s="14"/>
      <c r="AB532" s="14"/>
      <c r="AC532" s="14"/>
      <c r="AD532" s="14"/>
      <c r="AE532" s="14"/>
      <c r="AT532" s="254" t="s">
        <v>232</v>
      </c>
      <c r="AU532" s="254" t="s">
        <v>83</v>
      </c>
      <c r="AV532" s="14" t="s">
        <v>225</v>
      </c>
      <c r="AW532" s="14" t="s">
        <v>35</v>
      </c>
      <c r="AX532" s="14" t="s">
        <v>81</v>
      </c>
      <c r="AY532" s="254" t="s">
        <v>218</v>
      </c>
    </row>
    <row r="533" s="2" customFormat="1" ht="24.15" customHeight="1">
      <c r="A533" s="40"/>
      <c r="B533" s="41"/>
      <c r="C533" s="215" t="s">
        <v>786</v>
      </c>
      <c r="D533" s="215" t="s">
        <v>220</v>
      </c>
      <c r="E533" s="216" t="s">
        <v>787</v>
      </c>
      <c r="F533" s="217" t="s">
        <v>788</v>
      </c>
      <c r="G533" s="218" t="s">
        <v>319</v>
      </c>
      <c r="H533" s="219">
        <v>13</v>
      </c>
      <c r="I533" s="220"/>
      <c r="J533" s="221">
        <f>ROUND(I533*H533,2)</f>
        <v>0</v>
      </c>
      <c r="K533" s="217" t="s">
        <v>224</v>
      </c>
      <c r="L533" s="46"/>
      <c r="M533" s="222" t="s">
        <v>28</v>
      </c>
      <c r="N533" s="223" t="s">
        <v>45</v>
      </c>
      <c r="O533" s="86"/>
      <c r="P533" s="224">
        <f>O533*H533</f>
        <v>0</v>
      </c>
      <c r="Q533" s="224">
        <v>0.14699999999999999</v>
      </c>
      <c r="R533" s="224">
        <f>Q533*H533</f>
        <v>1.9109999999999998</v>
      </c>
      <c r="S533" s="224">
        <v>0</v>
      </c>
      <c r="T533" s="225">
        <f>S533*H533</f>
        <v>0</v>
      </c>
      <c r="U533" s="40"/>
      <c r="V533" s="40"/>
      <c r="W533" s="40"/>
      <c r="X533" s="40"/>
      <c r="Y533" s="40"/>
      <c r="Z533" s="40"/>
      <c r="AA533" s="40"/>
      <c r="AB533" s="40"/>
      <c r="AC533" s="40"/>
      <c r="AD533" s="40"/>
      <c r="AE533" s="40"/>
      <c r="AR533" s="226" t="s">
        <v>225</v>
      </c>
      <c r="AT533" s="226" t="s">
        <v>220</v>
      </c>
      <c r="AU533" s="226" t="s">
        <v>83</v>
      </c>
      <c r="AY533" s="19" t="s">
        <v>218</v>
      </c>
      <c r="BE533" s="227">
        <f>IF(N533="základní",J533,0)</f>
        <v>0</v>
      </c>
      <c r="BF533" s="227">
        <f>IF(N533="snížená",J533,0)</f>
        <v>0</v>
      </c>
      <c r="BG533" s="227">
        <f>IF(N533="zákl. přenesená",J533,0)</f>
        <v>0</v>
      </c>
      <c r="BH533" s="227">
        <f>IF(N533="sníž. přenesená",J533,0)</f>
        <v>0</v>
      </c>
      <c r="BI533" s="227">
        <f>IF(N533="nulová",J533,0)</f>
        <v>0</v>
      </c>
      <c r="BJ533" s="19" t="s">
        <v>81</v>
      </c>
      <c r="BK533" s="227">
        <f>ROUND(I533*H533,2)</f>
        <v>0</v>
      </c>
      <c r="BL533" s="19" t="s">
        <v>225</v>
      </c>
      <c r="BM533" s="226" t="s">
        <v>789</v>
      </c>
    </row>
    <row r="534" s="2" customFormat="1">
      <c r="A534" s="40"/>
      <c r="B534" s="41"/>
      <c r="C534" s="42"/>
      <c r="D534" s="228" t="s">
        <v>227</v>
      </c>
      <c r="E534" s="42"/>
      <c r="F534" s="229" t="s">
        <v>788</v>
      </c>
      <c r="G534" s="42"/>
      <c r="H534" s="42"/>
      <c r="I534" s="230"/>
      <c r="J534" s="42"/>
      <c r="K534" s="42"/>
      <c r="L534" s="46"/>
      <c r="M534" s="231"/>
      <c r="N534" s="232"/>
      <c r="O534" s="86"/>
      <c r="P534" s="86"/>
      <c r="Q534" s="86"/>
      <c r="R534" s="86"/>
      <c r="S534" s="86"/>
      <c r="T534" s="87"/>
      <c r="U534" s="40"/>
      <c r="V534" s="40"/>
      <c r="W534" s="40"/>
      <c r="X534" s="40"/>
      <c r="Y534" s="40"/>
      <c r="Z534" s="40"/>
      <c r="AA534" s="40"/>
      <c r="AB534" s="40"/>
      <c r="AC534" s="40"/>
      <c r="AD534" s="40"/>
      <c r="AE534" s="40"/>
      <c r="AT534" s="19" t="s">
        <v>227</v>
      </c>
      <c r="AU534" s="19" t="s">
        <v>83</v>
      </c>
    </row>
    <row r="535" s="13" customFormat="1">
      <c r="A535" s="13"/>
      <c r="B535" s="233"/>
      <c r="C535" s="234"/>
      <c r="D535" s="228" t="s">
        <v>232</v>
      </c>
      <c r="E535" s="235" t="s">
        <v>28</v>
      </c>
      <c r="F535" s="236" t="s">
        <v>790</v>
      </c>
      <c r="G535" s="234"/>
      <c r="H535" s="237">
        <v>11</v>
      </c>
      <c r="I535" s="238"/>
      <c r="J535" s="234"/>
      <c r="K535" s="234"/>
      <c r="L535" s="239"/>
      <c r="M535" s="240"/>
      <c r="N535" s="241"/>
      <c r="O535" s="241"/>
      <c r="P535" s="241"/>
      <c r="Q535" s="241"/>
      <c r="R535" s="241"/>
      <c r="S535" s="241"/>
      <c r="T535" s="242"/>
      <c r="U535" s="13"/>
      <c r="V535" s="13"/>
      <c r="W535" s="13"/>
      <c r="X535" s="13"/>
      <c r="Y535" s="13"/>
      <c r="Z535" s="13"/>
      <c r="AA535" s="13"/>
      <c r="AB535" s="13"/>
      <c r="AC535" s="13"/>
      <c r="AD535" s="13"/>
      <c r="AE535" s="13"/>
      <c r="AT535" s="243" t="s">
        <v>232</v>
      </c>
      <c r="AU535" s="243" t="s">
        <v>83</v>
      </c>
      <c r="AV535" s="13" t="s">
        <v>83</v>
      </c>
      <c r="AW535" s="13" t="s">
        <v>35</v>
      </c>
      <c r="AX535" s="13" t="s">
        <v>74</v>
      </c>
      <c r="AY535" s="243" t="s">
        <v>218</v>
      </c>
    </row>
    <row r="536" s="13" customFormat="1">
      <c r="A536" s="13"/>
      <c r="B536" s="233"/>
      <c r="C536" s="234"/>
      <c r="D536" s="228" t="s">
        <v>232</v>
      </c>
      <c r="E536" s="235" t="s">
        <v>28</v>
      </c>
      <c r="F536" s="236" t="s">
        <v>791</v>
      </c>
      <c r="G536" s="234"/>
      <c r="H536" s="237">
        <v>1</v>
      </c>
      <c r="I536" s="238"/>
      <c r="J536" s="234"/>
      <c r="K536" s="234"/>
      <c r="L536" s="239"/>
      <c r="M536" s="240"/>
      <c r="N536" s="241"/>
      <c r="O536" s="241"/>
      <c r="P536" s="241"/>
      <c r="Q536" s="241"/>
      <c r="R536" s="241"/>
      <c r="S536" s="241"/>
      <c r="T536" s="242"/>
      <c r="U536" s="13"/>
      <c r="V536" s="13"/>
      <c r="W536" s="13"/>
      <c r="X536" s="13"/>
      <c r="Y536" s="13"/>
      <c r="Z536" s="13"/>
      <c r="AA536" s="13"/>
      <c r="AB536" s="13"/>
      <c r="AC536" s="13"/>
      <c r="AD536" s="13"/>
      <c r="AE536" s="13"/>
      <c r="AT536" s="243" t="s">
        <v>232</v>
      </c>
      <c r="AU536" s="243" t="s">
        <v>83</v>
      </c>
      <c r="AV536" s="13" t="s">
        <v>83</v>
      </c>
      <c r="AW536" s="13" t="s">
        <v>35</v>
      </c>
      <c r="AX536" s="13" t="s">
        <v>74</v>
      </c>
      <c r="AY536" s="243" t="s">
        <v>218</v>
      </c>
    </row>
    <row r="537" s="13" customFormat="1">
      <c r="A537" s="13"/>
      <c r="B537" s="233"/>
      <c r="C537" s="234"/>
      <c r="D537" s="228" t="s">
        <v>232</v>
      </c>
      <c r="E537" s="235" t="s">
        <v>28</v>
      </c>
      <c r="F537" s="236" t="s">
        <v>792</v>
      </c>
      <c r="G537" s="234"/>
      <c r="H537" s="237">
        <v>1</v>
      </c>
      <c r="I537" s="238"/>
      <c r="J537" s="234"/>
      <c r="K537" s="234"/>
      <c r="L537" s="239"/>
      <c r="M537" s="240"/>
      <c r="N537" s="241"/>
      <c r="O537" s="241"/>
      <c r="P537" s="241"/>
      <c r="Q537" s="241"/>
      <c r="R537" s="241"/>
      <c r="S537" s="241"/>
      <c r="T537" s="242"/>
      <c r="U537" s="13"/>
      <c r="V537" s="13"/>
      <c r="W537" s="13"/>
      <c r="X537" s="13"/>
      <c r="Y537" s="13"/>
      <c r="Z537" s="13"/>
      <c r="AA537" s="13"/>
      <c r="AB537" s="13"/>
      <c r="AC537" s="13"/>
      <c r="AD537" s="13"/>
      <c r="AE537" s="13"/>
      <c r="AT537" s="243" t="s">
        <v>232</v>
      </c>
      <c r="AU537" s="243" t="s">
        <v>83</v>
      </c>
      <c r="AV537" s="13" t="s">
        <v>83</v>
      </c>
      <c r="AW537" s="13" t="s">
        <v>35</v>
      </c>
      <c r="AX537" s="13" t="s">
        <v>74</v>
      </c>
      <c r="AY537" s="243" t="s">
        <v>218</v>
      </c>
    </row>
    <row r="538" s="14" customFormat="1">
      <c r="A538" s="14"/>
      <c r="B538" s="244"/>
      <c r="C538" s="245"/>
      <c r="D538" s="228" t="s">
        <v>232</v>
      </c>
      <c r="E538" s="246" t="s">
        <v>28</v>
      </c>
      <c r="F538" s="247" t="s">
        <v>248</v>
      </c>
      <c r="G538" s="245"/>
      <c r="H538" s="248">
        <v>13</v>
      </c>
      <c r="I538" s="249"/>
      <c r="J538" s="245"/>
      <c r="K538" s="245"/>
      <c r="L538" s="250"/>
      <c r="M538" s="251"/>
      <c r="N538" s="252"/>
      <c r="O538" s="252"/>
      <c r="P538" s="252"/>
      <c r="Q538" s="252"/>
      <c r="R538" s="252"/>
      <c r="S538" s="252"/>
      <c r="T538" s="253"/>
      <c r="U538" s="14"/>
      <c r="V538" s="14"/>
      <c r="W538" s="14"/>
      <c r="X538" s="14"/>
      <c r="Y538" s="14"/>
      <c r="Z538" s="14"/>
      <c r="AA538" s="14"/>
      <c r="AB538" s="14"/>
      <c r="AC538" s="14"/>
      <c r="AD538" s="14"/>
      <c r="AE538" s="14"/>
      <c r="AT538" s="254" t="s">
        <v>232</v>
      </c>
      <c r="AU538" s="254" t="s">
        <v>83</v>
      </c>
      <c r="AV538" s="14" t="s">
        <v>225</v>
      </c>
      <c r="AW538" s="14" t="s">
        <v>35</v>
      </c>
      <c r="AX538" s="14" t="s">
        <v>81</v>
      </c>
      <c r="AY538" s="254" t="s">
        <v>218</v>
      </c>
    </row>
    <row r="539" s="2" customFormat="1" ht="37.8" customHeight="1">
      <c r="A539" s="40"/>
      <c r="B539" s="41"/>
      <c r="C539" s="215" t="s">
        <v>793</v>
      </c>
      <c r="D539" s="215" t="s">
        <v>220</v>
      </c>
      <c r="E539" s="216" t="s">
        <v>794</v>
      </c>
      <c r="F539" s="217" t="s">
        <v>795</v>
      </c>
      <c r="G539" s="218" t="s">
        <v>223</v>
      </c>
      <c r="H539" s="219">
        <v>2496.3620000000001</v>
      </c>
      <c r="I539" s="220"/>
      <c r="J539" s="221">
        <f>ROUND(I539*H539,2)</f>
        <v>0</v>
      </c>
      <c r="K539" s="217" t="s">
        <v>224</v>
      </c>
      <c r="L539" s="46"/>
      <c r="M539" s="222" t="s">
        <v>28</v>
      </c>
      <c r="N539" s="223" t="s">
        <v>45</v>
      </c>
      <c r="O539" s="86"/>
      <c r="P539" s="224">
        <f>O539*H539</f>
        <v>0</v>
      </c>
      <c r="Q539" s="224">
        <v>0.020480000000000002</v>
      </c>
      <c r="R539" s="224">
        <f>Q539*H539</f>
        <v>51.125493760000005</v>
      </c>
      <c r="S539" s="224">
        <v>0</v>
      </c>
      <c r="T539" s="225">
        <f>S539*H539</f>
        <v>0</v>
      </c>
      <c r="U539" s="40"/>
      <c r="V539" s="40"/>
      <c r="W539" s="40"/>
      <c r="X539" s="40"/>
      <c r="Y539" s="40"/>
      <c r="Z539" s="40"/>
      <c r="AA539" s="40"/>
      <c r="AB539" s="40"/>
      <c r="AC539" s="40"/>
      <c r="AD539" s="40"/>
      <c r="AE539" s="40"/>
      <c r="AR539" s="226" t="s">
        <v>225</v>
      </c>
      <c r="AT539" s="226" t="s">
        <v>220</v>
      </c>
      <c r="AU539" s="226" t="s">
        <v>83</v>
      </c>
      <c r="AY539" s="19" t="s">
        <v>218</v>
      </c>
      <c r="BE539" s="227">
        <f>IF(N539="základní",J539,0)</f>
        <v>0</v>
      </c>
      <c r="BF539" s="227">
        <f>IF(N539="snížená",J539,0)</f>
        <v>0</v>
      </c>
      <c r="BG539" s="227">
        <f>IF(N539="zákl. přenesená",J539,0)</f>
        <v>0</v>
      </c>
      <c r="BH539" s="227">
        <f>IF(N539="sníž. přenesená",J539,0)</f>
        <v>0</v>
      </c>
      <c r="BI539" s="227">
        <f>IF(N539="nulová",J539,0)</f>
        <v>0</v>
      </c>
      <c r="BJ539" s="19" t="s">
        <v>81</v>
      </c>
      <c r="BK539" s="227">
        <f>ROUND(I539*H539,2)</f>
        <v>0</v>
      </c>
      <c r="BL539" s="19" t="s">
        <v>225</v>
      </c>
      <c r="BM539" s="226" t="s">
        <v>796</v>
      </c>
    </row>
    <row r="540" s="2" customFormat="1">
      <c r="A540" s="40"/>
      <c r="B540" s="41"/>
      <c r="C540" s="42"/>
      <c r="D540" s="228" t="s">
        <v>227</v>
      </c>
      <c r="E540" s="42"/>
      <c r="F540" s="229" t="s">
        <v>795</v>
      </c>
      <c r="G540" s="42"/>
      <c r="H540" s="42"/>
      <c r="I540" s="230"/>
      <c r="J540" s="42"/>
      <c r="K540" s="42"/>
      <c r="L540" s="46"/>
      <c r="M540" s="231"/>
      <c r="N540" s="232"/>
      <c r="O540" s="86"/>
      <c r="P540" s="86"/>
      <c r="Q540" s="86"/>
      <c r="R540" s="86"/>
      <c r="S540" s="86"/>
      <c r="T540" s="87"/>
      <c r="U540" s="40"/>
      <c r="V540" s="40"/>
      <c r="W540" s="40"/>
      <c r="X540" s="40"/>
      <c r="Y540" s="40"/>
      <c r="Z540" s="40"/>
      <c r="AA540" s="40"/>
      <c r="AB540" s="40"/>
      <c r="AC540" s="40"/>
      <c r="AD540" s="40"/>
      <c r="AE540" s="40"/>
      <c r="AT540" s="19" t="s">
        <v>227</v>
      </c>
      <c r="AU540" s="19" t="s">
        <v>83</v>
      </c>
    </row>
    <row r="541" s="13" customFormat="1">
      <c r="A541" s="13"/>
      <c r="B541" s="233"/>
      <c r="C541" s="234"/>
      <c r="D541" s="228" t="s">
        <v>232</v>
      </c>
      <c r="E541" s="235" t="s">
        <v>28</v>
      </c>
      <c r="F541" s="236" t="s">
        <v>797</v>
      </c>
      <c r="G541" s="234"/>
      <c r="H541" s="237">
        <v>2496.3620000000001</v>
      </c>
      <c r="I541" s="238"/>
      <c r="J541" s="234"/>
      <c r="K541" s="234"/>
      <c r="L541" s="239"/>
      <c r="M541" s="240"/>
      <c r="N541" s="241"/>
      <c r="O541" s="241"/>
      <c r="P541" s="241"/>
      <c r="Q541" s="241"/>
      <c r="R541" s="241"/>
      <c r="S541" s="241"/>
      <c r="T541" s="242"/>
      <c r="U541" s="13"/>
      <c r="V541" s="13"/>
      <c r="W541" s="13"/>
      <c r="X541" s="13"/>
      <c r="Y541" s="13"/>
      <c r="Z541" s="13"/>
      <c r="AA541" s="13"/>
      <c r="AB541" s="13"/>
      <c r="AC541" s="13"/>
      <c r="AD541" s="13"/>
      <c r="AE541" s="13"/>
      <c r="AT541" s="243" t="s">
        <v>232</v>
      </c>
      <c r="AU541" s="243" t="s">
        <v>83</v>
      </c>
      <c r="AV541" s="13" t="s">
        <v>83</v>
      </c>
      <c r="AW541" s="13" t="s">
        <v>35</v>
      </c>
      <c r="AX541" s="13" t="s">
        <v>81</v>
      </c>
      <c r="AY541" s="243" t="s">
        <v>218</v>
      </c>
    </row>
    <row r="542" s="2" customFormat="1" ht="49.05" customHeight="1">
      <c r="A542" s="40"/>
      <c r="B542" s="41"/>
      <c r="C542" s="215" t="s">
        <v>798</v>
      </c>
      <c r="D542" s="215" t="s">
        <v>220</v>
      </c>
      <c r="E542" s="216" t="s">
        <v>799</v>
      </c>
      <c r="F542" s="217" t="s">
        <v>800</v>
      </c>
      <c r="G542" s="218" t="s">
        <v>223</v>
      </c>
      <c r="H542" s="219">
        <v>1827.3620000000001</v>
      </c>
      <c r="I542" s="220"/>
      <c r="J542" s="221">
        <f>ROUND(I542*H542,2)</f>
        <v>0</v>
      </c>
      <c r="K542" s="217" t="s">
        <v>224</v>
      </c>
      <c r="L542" s="46"/>
      <c r="M542" s="222" t="s">
        <v>28</v>
      </c>
      <c r="N542" s="223" t="s">
        <v>45</v>
      </c>
      <c r="O542" s="86"/>
      <c r="P542" s="224">
        <f>O542*H542</f>
        <v>0</v>
      </c>
      <c r="Q542" s="224">
        <v>0.0086</v>
      </c>
      <c r="R542" s="224">
        <f>Q542*H542</f>
        <v>15.715313200000001</v>
      </c>
      <c r="S542" s="224">
        <v>0</v>
      </c>
      <c r="T542" s="225">
        <f>S542*H542</f>
        <v>0</v>
      </c>
      <c r="U542" s="40"/>
      <c r="V542" s="40"/>
      <c r="W542" s="40"/>
      <c r="X542" s="40"/>
      <c r="Y542" s="40"/>
      <c r="Z542" s="40"/>
      <c r="AA542" s="40"/>
      <c r="AB542" s="40"/>
      <c r="AC542" s="40"/>
      <c r="AD542" s="40"/>
      <c r="AE542" s="40"/>
      <c r="AR542" s="226" t="s">
        <v>225</v>
      </c>
      <c r="AT542" s="226" t="s">
        <v>220</v>
      </c>
      <c r="AU542" s="226" t="s">
        <v>83</v>
      </c>
      <c r="AY542" s="19" t="s">
        <v>218</v>
      </c>
      <c r="BE542" s="227">
        <f>IF(N542="základní",J542,0)</f>
        <v>0</v>
      </c>
      <c r="BF542" s="227">
        <f>IF(N542="snížená",J542,0)</f>
        <v>0</v>
      </c>
      <c r="BG542" s="227">
        <f>IF(N542="zákl. přenesená",J542,0)</f>
        <v>0</v>
      </c>
      <c r="BH542" s="227">
        <f>IF(N542="sníž. přenesená",J542,0)</f>
        <v>0</v>
      </c>
      <c r="BI542" s="227">
        <f>IF(N542="nulová",J542,0)</f>
        <v>0</v>
      </c>
      <c r="BJ542" s="19" t="s">
        <v>81</v>
      </c>
      <c r="BK542" s="227">
        <f>ROUND(I542*H542,2)</f>
        <v>0</v>
      </c>
      <c r="BL542" s="19" t="s">
        <v>225</v>
      </c>
      <c r="BM542" s="226" t="s">
        <v>801</v>
      </c>
    </row>
    <row r="543" s="2" customFormat="1">
      <c r="A543" s="40"/>
      <c r="B543" s="41"/>
      <c r="C543" s="42"/>
      <c r="D543" s="228" t="s">
        <v>227</v>
      </c>
      <c r="E543" s="42"/>
      <c r="F543" s="229" t="s">
        <v>800</v>
      </c>
      <c r="G543" s="42"/>
      <c r="H543" s="42"/>
      <c r="I543" s="230"/>
      <c r="J543" s="42"/>
      <c r="K543" s="42"/>
      <c r="L543" s="46"/>
      <c r="M543" s="231"/>
      <c r="N543" s="232"/>
      <c r="O543" s="86"/>
      <c r="P543" s="86"/>
      <c r="Q543" s="86"/>
      <c r="R543" s="86"/>
      <c r="S543" s="86"/>
      <c r="T543" s="87"/>
      <c r="U543" s="40"/>
      <c r="V543" s="40"/>
      <c r="W543" s="40"/>
      <c r="X543" s="40"/>
      <c r="Y543" s="40"/>
      <c r="Z543" s="40"/>
      <c r="AA543" s="40"/>
      <c r="AB543" s="40"/>
      <c r="AC543" s="40"/>
      <c r="AD543" s="40"/>
      <c r="AE543" s="40"/>
      <c r="AT543" s="19" t="s">
        <v>227</v>
      </c>
      <c r="AU543" s="19" t="s">
        <v>83</v>
      </c>
    </row>
    <row r="544" s="15" customFormat="1">
      <c r="A544" s="15"/>
      <c r="B544" s="265"/>
      <c r="C544" s="266"/>
      <c r="D544" s="228" t="s">
        <v>232</v>
      </c>
      <c r="E544" s="267" t="s">
        <v>28</v>
      </c>
      <c r="F544" s="268" t="s">
        <v>802</v>
      </c>
      <c r="G544" s="266"/>
      <c r="H544" s="267" t="s">
        <v>28</v>
      </c>
      <c r="I544" s="269"/>
      <c r="J544" s="266"/>
      <c r="K544" s="266"/>
      <c r="L544" s="270"/>
      <c r="M544" s="271"/>
      <c r="N544" s="272"/>
      <c r="O544" s="272"/>
      <c r="P544" s="272"/>
      <c r="Q544" s="272"/>
      <c r="R544" s="272"/>
      <c r="S544" s="272"/>
      <c r="T544" s="273"/>
      <c r="U544" s="15"/>
      <c r="V544" s="15"/>
      <c r="W544" s="15"/>
      <c r="X544" s="15"/>
      <c r="Y544" s="15"/>
      <c r="Z544" s="15"/>
      <c r="AA544" s="15"/>
      <c r="AB544" s="15"/>
      <c r="AC544" s="15"/>
      <c r="AD544" s="15"/>
      <c r="AE544" s="15"/>
      <c r="AT544" s="274" t="s">
        <v>232</v>
      </c>
      <c r="AU544" s="274" t="s">
        <v>83</v>
      </c>
      <c r="AV544" s="15" t="s">
        <v>81</v>
      </c>
      <c r="AW544" s="15" t="s">
        <v>35</v>
      </c>
      <c r="AX544" s="15" t="s">
        <v>74</v>
      </c>
      <c r="AY544" s="274" t="s">
        <v>218</v>
      </c>
    </row>
    <row r="545" s="13" customFormat="1">
      <c r="A545" s="13"/>
      <c r="B545" s="233"/>
      <c r="C545" s="234"/>
      <c r="D545" s="228" t="s">
        <v>232</v>
      </c>
      <c r="E545" s="235" t="s">
        <v>28</v>
      </c>
      <c r="F545" s="236" t="s">
        <v>803</v>
      </c>
      <c r="G545" s="234"/>
      <c r="H545" s="237">
        <v>1827.3620000000001</v>
      </c>
      <c r="I545" s="238"/>
      <c r="J545" s="234"/>
      <c r="K545" s="234"/>
      <c r="L545" s="239"/>
      <c r="M545" s="240"/>
      <c r="N545" s="241"/>
      <c r="O545" s="241"/>
      <c r="P545" s="241"/>
      <c r="Q545" s="241"/>
      <c r="R545" s="241"/>
      <c r="S545" s="241"/>
      <c r="T545" s="242"/>
      <c r="U545" s="13"/>
      <c r="V545" s="13"/>
      <c r="W545" s="13"/>
      <c r="X545" s="13"/>
      <c r="Y545" s="13"/>
      <c r="Z545" s="13"/>
      <c r="AA545" s="13"/>
      <c r="AB545" s="13"/>
      <c r="AC545" s="13"/>
      <c r="AD545" s="13"/>
      <c r="AE545" s="13"/>
      <c r="AT545" s="243" t="s">
        <v>232</v>
      </c>
      <c r="AU545" s="243" t="s">
        <v>83</v>
      </c>
      <c r="AV545" s="13" t="s">
        <v>83</v>
      </c>
      <c r="AW545" s="13" t="s">
        <v>35</v>
      </c>
      <c r="AX545" s="13" t="s">
        <v>81</v>
      </c>
      <c r="AY545" s="243" t="s">
        <v>218</v>
      </c>
    </row>
    <row r="546" s="2" customFormat="1" ht="14.4" customHeight="1">
      <c r="A546" s="40"/>
      <c r="B546" s="41"/>
      <c r="C546" s="255" t="s">
        <v>804</v>
      </c>
      <c r="D546" s="255" t="s">
        <v>335</v>
      </c>
      <c r="E546" s="256" t="s">
        <v>805</v>
      </c>
      <c r="F546" s="257" t="s">
        <v>806</v>
      </c>
      <c r="G546" s="258" t="s">
        <v>223</v>
      </c>
      <c r="H546" s="259">
        <v>1787.9000000000001</v>
      </c>
      <c r="I546" s="260"/>
      <c r="J546" s="261">
        <f>ROUND(I546*H546,2)</f>
        <v>0</v>
      </c>
      <c r="K546" s="257" t="s">
        <v>224</v>
      </c>
      <c r="L546" s="262"/>
      <c r="M546" s="263" t="s">
        <v>28</v>
      </c>
      <c r="N546" s="264" t="s">
        <v>45</v>
      </c>
      <c r="O546" s="86"/>
      <c r="P546" s="224">
        <f>O546*H546</f>
        <v>0</v>
      </c>
      <c r="Q546" s="224">
        <v>0.0020999999999999999</v>
      </c>
      <c r="R546" s="224">
        <f>Q546*H546</f>
        <v>3.7545899999999999</v>
      </c>
      <c r="S546" s="224">
        <v>0</v>
      </c>
      <c r="T546" s="225">
        <f>S546*H546</f>
        <v>0</v>
      </c>
      <c r="U546" s="40"/>
      <c r="V546" s="40"/>
      <c r="W546" s="40"/>
      <c r="X546" s="40"/>
      <c r="Y546" s="40"/>
      <c r="Z546" s="40"/>
      <c r="AA546" s="40"/>
      <c r="AB546" s="40"/>
      <c r="AC546" s="40"/>
      <c r="AD546" s="40"/>
      <c r="AE546" s="40"/>
      <c r="AR546" s="226" t="s">
        <v>258</v>
      </c>
      <c r="AT546" s="226" t="s">
        <v>335</v>
      </c>
      <c r="AU546" s="226" t="s">
        <v>83</v>
      </c>
      <c r="AY546" s="19" t="s">
        <v>218</v>
      </c>
      <c r="BE546" s="227">
        <f>IF(N546="základní",J546,0)</f>
        <v>0</v>
      </c>
      <c r="BF546" s="227">
        <f>IF(N546="snížená",J546,0)</f>
        <v>0</v>
      </c>
      <c r="BG546" s="227">
        <f>IF(N546="zákl. přenesená",J546,0)</f>
        <v>0</v>
      </c>
      <c r="BH546" s="227">
        <f>IF(N546="sníž. přenesená",J546,0)</f>
        <v>0</v>
      </c>
      <c r="BI546" s="227">
        <f>IF(N546="nulová",J546,0)</f>
        <v>0</v>
      </c>
      <c r="BJ546" s="19" t="s">
        <v>81</v>
      </c>
      <c r="BK546" s="227">
        <f>ROUND(I546*H546,2)</f>
        <v>0</v>
      </c>
      <c r="BL546" s="19" t="s">
        <v>225</v>
      </c>
      <c r="BM546" s="226" t="s">
        <v>807</v>
      </c>
    </row>
    <row r="547" s="2" customFormat="1">
      <c r="A547" s="40"/>
      <c r="B547" s="41"/>
      <c r="C547" s="42"/>
      <c r="D547" s="228" t="s">
        <v>227</v>
      </c>
      <c r="E547" s="42"/>
      <c r="F547" s="229" t="s">
        <v>806</v>
      </c>
      <c r="G547" s="42"/>
      <c r="H547" s="42"/>
      <c r="I547" s="230"/>
      <c r="J547" s="42"/>
      <c r="K547" s="42"/>
      <c r="L547" s="46"/>
      <c r="M547" s="231"/>
      <c r="N547" s="232"/>
      <c r="O547" s="86"/>
      <c r="P547" s="86"/>
      <c r="Q547" s="86"/>
      <c r="R547" s="86"/>
      <c r="S547" s="86"/>
      <c r="T547" s="87"/>
      <c r="U547" s="40"/>
      <c r="V547" s="40"/>
      <c r="W547" s="40"/>
      <c r="X547" s="40"/>
      <c r="Y547" s="40"/>
      <c r="Z547" s="40"/>
      <c r="AA547" s="40"/>
      <c r="AB547" s="40"/>
      <c r="AC547" s="40"/>
      <c r="AD547" s="40"/>
      <c r="AE547" s="40"/>
      <c r="AT547" s="19" t="s">
        <v>227</v>
      </c>
      <c r="AU547" s="19" t="s">
        <v>83</v>
      </c>
    </row>
    <row r="548" s="15" customFormat="1">
      <c r="A548" s="15"/>
      <c r="B548" s="265"/>
      <c r="C548" s="266"/>
      <c r="D548" s="228" t="s">
        <v>232</v>
      </c>
      <c r="E548" s="267" t="s">
        <v>28</v>
      </c>
      <c r="F548" s="268" t="s">
        <v>808</v>
      </c>
      <c r="G548" s="266"/>
      <c r="H548" s="267" t="s">
        <v>28</v>
      </c>
      <c r="I548" s="269"/>
      <c r="J548" s="266"/>
      <c r="K548" s="266"/>
      <c r="L548" s="270"/>
      <c r="M548" s="271"/>
      <c r="N548" s="272"/>
      <c r="O548" s="272"/>
      <c r="P548" s="272"/>
      <c r="Q548" s="272"/>
      <c r="R548" s="272"/>
      <c r="S548" s="272"/>
      <c r="T548" s="273"/>
      <c r="U548" s="15"/>
      <c r="V548" s="15"/>
      <c r="W548" s="15"/>
      <c r="X548" s="15"/>
      <c r="Y548" s="15"/>
      <c r="Z548" s="15"/>
      <c r="AA548" s="15"/>
      <c r="AB548" s="15"/>
      <c r="AC548" s="15"/>
      <c r="AD548" s="15"/>
      <c r="AE548" s="15"/>
      <c r="AT548" s="274" t="s">
        <v>232</v>
      </c>
      <c r="AU548" s="274" t="s">
        <v>83</v>
      </c>
      <c r="AV548" s="15" t="s">
        <v>81</v>
      </c>
      <c r="AW548" s="15" t="s">
        <v>35</v>
      </c>
      <c r="AX548" s="15" t="s">
        <v>74</v>
      </c>
      <c r="AY548" s="274" t="s">
        <v>218</v>
      </c>
    </row>
    <row r="549" s="13" customFormat="1">
      <c r="A549" s="13"/>
      <c r="B549" s="233"/>
      <c r="C549" s="234"/>
      <c r="D549" s="228" t="s">
        <v>232</v>
      </c>
      <c r="E549" s="235" t="s">
        <v>28</v>
      </c>
      <c r="F549" s="236" t="s">
        <v>809</v>
      </c>
      <c r="G549" s="234"/>
      <c r="H549" s="237">
        <v>1702.7619999999999</v>
      </c>
      <c r="I549" s="238"/>
      <c r="J549" s="234"/>
      <c r="K549" s="234"/>
      <c r="L549" s="239"/>
      <c r="M549" s="240"/>
      <c r="N549" s="241"/>
      <c r="O549" s="241"/>
      <c r="P549" s="241"/>
      <c r="Q549" s="241"/>
      <c r="R549" s="241"/>
      <c r="S549" s="241"/>
      <c r="T549" s="242"/>
      <c r="U549" s="13"/>
      <c r="V549" s="13"/>
      <c r="W549" s="13"/>
      <c r="X549" s="13"/>
      <c r="Y549" s="13"/>
      <c r="Z549" s="13"/>
      <c r="AA549" s="13"/>
      <c r="AB549" s="13"/>
      <c r="AC549" s="13"/>
      <c r="AD549" s="13"/>
      <c r="AE549" s="13"/>
      <c r="AT549" s="243" t="s">
        <v>232</v>
      </c>
      <c r="AU549" s="243" t="s">
        <v>83</v>
      </c>
      <c r="AV549" s="13" t="s">
        <v>83</v>
      </c>
      <c r="AW549" s="13" t="s">
        <v>35</v>
      </c>
      <c r="AX549" s="13" t="s">
        <v>74</v>
      </c>
      <c r="AY549" s="243" t="s">
        <v>218</v>
      </c>
    </row>
    <row r="550" s="13" customFormat="1">
      <c r="A550" s="13"/>
      <c r="B550" s="233"/>
      <c r="C550" s="234"/>
      <c r="D550" s="228" t="s">
        <v>232</v>
      </c>
      <c r="E550" s="235" t="s">
        <v>28</v>
      </c>
      <c r="F550" s="236" t="s">
        <v>810</v>
      </c>
      <c r="G550" s="234"/>
      <c r="H550" s="237">
        <v>1787.9000000000001</v>
      </c>
      <c r="I550" s="238"/>
      <c r="J550" s="234"/>
      <c r="K550" s="234"/>
      <c r="L550" s="239"/>
      <c r="M550" s="240"/>
      <c r="N550" s="241"/>
      <c r="O550" s="241"/>
      <c r="P550" s="241"/>
      <c r="Q550" s="241"/>
      <c r="R550" s="241"/>
      <c r="S550" s="241"/>
      <c r="T550" s="242"/>
      <c r="U550" s="13"/>
      <c r="V550" s="13"/>
      <c r="W550" s="13"/>
      <c r="X550" s="13"/>
      <c r="Y550" s="13"/>
      <c r="Z550" s="13"/>
      <c r="AA550" s="13"/>
      <c r="AB550" s="13"/>
      <c r="AC550" s="13"/>
      <c r="AD550" s="13"/>
      <c r="AE550" s="13"/>
      <c r="AT550" s="243" t="s">
        <v>232</v>
      </c>
      <c r="AU550" s="243" t="s">
        <v>83</v>
      </c>
      <c r="AV550" s="13" t="s">
        <v>83</v>
      </c>
      <c r="AW550" s="13" t="s">
        <v>35</v>
      </c>
      <c r="AX550" s="13" t="s">
        <v>81</v>
      </c>
      <c r="AY550" s="243" t="s">
        <v>218</v>
      </c>
    </row>
    <row r="551" s="2" customFormat="1" ht="24.15" customHeight="1">
      <c r="A551" s="40"/>
      <c r="B551" s="41"/>
      <c r="C551" s="255" t="s">
        <v>811</v>
      </c>
      <c r="D551" s="255" t="s">
        <v>335</v>
      </c>
      <c r="E551" s="256" t="s">
        <v>812</v>
      </c>
      <c r="F551" s="257" t="s">
        <v>813</v>
      </c>
      <c r="G551" s="258" t="s">
        <v>230</v>
      </c>
      <c r="H551" s="259">
        <v>130.83000000000001</v>
      </c>
      <c r="I551" s="260"/>
      <c r="J551" s="261">
        <f>ROUND(I551*H551,2)</f>
        <v>0</v>
      </c>
      <c r="K551" s="257" t="s">
        <v>224</v>
      </c>
      <c r="L551" s="262"/>
      <c r="M551" s="263" t="s">
        <v>28</v>
      </c>
      <c r="N551" s="264" t="s">
        <v>45</v>
      </c>
      <c r="O551" s="86"/>
      <c r="P551" s="224">
        <f>O551*H551</f>
        <v>0</v>
      </c>
      <c r="Q551" s="224">
        <v>0.032000000000000001</v>
      </c>
      <c r="R551" s="224">
        <f>Q551*H551</f>
        <v>4.1865600000000001</v>
      </c>
      <c r="S551" s="224">
        <v>0</v>
      </c>
      <c r="T551" s="225">
        <f>S551*H551</f>
        <v>0</v>
      </c>
      <c r="U551" s="40"/>
      <c r="V551" s="40"/>
      <c r="W551" s="40"/>
      <c r="X551" s="40"/>
      <c r="Y551" s="40"/>
      <c r="Z551" s="40"/>
      <c r="AA551" s="40"/>
      <c r="AB551" s="40"/>
      <c r="AC551" s="40"/>
      <c r="AD551" s="40"/>
      <c r="AE551" s="40"/>
      <c r="AR551" s="226" t="s">
        <v>258</v>
      </c>
      <c r="AT551" s="226" t="s">
        <v>335</v>
      </c>
      <c r="AU551" s="226" t="s">
        <v>83</v>
      </c>
      <c r="AY551" s="19" t="s">
        <v>218</v>
      </c>
      <c r="BE551" s="227">
        <f>IF(N551="základní",J551,0)</f>
        <v>0</v>
      </c>
      <c r="BF551" s="227">
        <f>IF(N551="snížená",J551,0)</f>
        <v>0</v>
      </c>
      <c r="BG551" s="227">
        <f>IF(N551="zákl. přenesená",J551,0)</f>
        <v>0</v>
      </c>
      <c r="BH551" s="227">
        <f>IF(N551="sníž. přenesená",J551,0)</f>
        <v>0</v>
      </c>
      <c r="BI551" s="227">
        <f>IF(N551="nulová",J551,0)</f>
        <v>0</v>
      </c>
      <c r="BJ551" s="19" t="s">
        <v>81</v>
      </c>
      <c r="BK551" s="227">
        <f>ROUND(I551*H551,2)</f>
        <v>0</v>
      </c>
      <c r="BL551" s="19" t="s">
        <v>225</v>
      </c>
      <c r="BM551" s="226" t="s">
        <v>814</v>
      </c>
    </row>
    <row r="552" s="2" customFormat="1">
      <c r="A552" s="40"/>
      <c r="B552" s="41"/>
      <c r="C552" s="42"/>
      <c r="D552" s="228" t="s">
        <v>227</v>
      </c>
      <c r="E552" s="42"/>
      <c r="F552" s="229" t="s">
        <v>813</v>
      </c>
      <c r="G552" s="42"/>
      <c r="H552" s="42"/>
      <c r="I552" s="230"/>
      <c r="J552" s="42"/>
      <c r="K552" s="42"/>
      <c r="L552" s="46"/>
      <c r="M552" s="231"/>
      <c r="N552" s="232"/>
      <c r="O552" s="86"/>
      <c r="P552" s="86"/>
      <c r="Q552" s="86"/>
      <c r="R552" s="86"/>
      <c r="S552" s="86"/>
      <c r="T552" s="87"/>
      <c r="U552" s="40"/>
      <c r="V552" s="40"/>
      <c r="W552" s="40"/>
      <c r="X552" s="40"/>
      <c r="Y552" s="40"/>
      <c r="Z552" s="40"/>
      <c r="AA552" s="40"/>
      <c r="AB552" s="40"/>
      <c r="AC552" s="40"/>
      <c r="AD552" s="40"/>
      <c r="AE552" s="40"/>
      <c r="AT552" s="19" t="s">
        <v>227</v>
      </c>
      <c r="AU552" s="19" t="s">
        <v>83</v>
      </c>
    </row>
    <row r="553" s="13" customFormat="1">
      <c r="A553" s="13"/>
      <c r="B553" s="233"/>
      <c r="C553" s="234"/>
      <c r="D553" s="228" t="s">
        <v>232</v>
      </c>
      <c r="E553" s="235" t="s">
        <v>28</v>
      </c>
      <c r="F553" s="236" t="s">
        <v>815</v>
      </c>
      <c r="G553" s="234"/>
      <c r="H553" s="237">
        <v>130.83000000000001</v>
      </c>
      <c r="I553" s="238"/>
      <c r="J553" s="234"/>
      <c r="K553" s="234"/>
      <c r="L553" s="239"/>
      <c r="M553" s="240"/>
      <c r="N553" s="241"/>
      <c r="O553" s="241"/>
      <c r="P553" s="241"/>
      <c r="Q553" s="241"/>
      <c r="R553" s="241"/>
      <c r="S553" s="241"/>
      <c r="T553" s="242"/>
      <c r="U553" s="13"/>
      <c r="V553" s="13"/>
      <c r="W553" s="13"/>
      <c r="X553" s="13"/>
      <c r="Y553" s="13"/>
      <c r="Z553" s="13"/>
      <c r="AA553" s="13"/>
      <c r="AB553" s="13"/>
      <c r="AC553" s="13"/>
      <c r="AD553" s="13"/>
      <c r="AE553" s="13"/>
      <c r="AT553" s="243" t="s">
        <v>232</v>
      </c>
      <c r="AU553" s="243" t="s">
        <v>83</v>
      </c>
      <c r="AV553" s="13" t="s">
        <v>83</v>
      </c>
      <c r="AW553" s="13" t="s">
        <v>35</v>
      </c>
      <c r="AX553" s="13" t="s">
        <v>81</v>
      </c>
      <c r="AY553" s="243" t="s">
        <v>218</v>
      </c>
    </row>
    <row r="554" s="2" customFormat="1" ht="24.15" customHeight="1">
      <c r="A554" s="40"/>
      <c r="B554" s="41"/>
      <c r="C554" s="215" t="s">
        <v>816</v>
      </c>
      <c r="D554" s="215" t="s">
        <v>220</v>
      </c>
      <c r="E554" s="216" t="s">
        <v>817</v>
      </c>
      <c r="F554" s="217" t="s">
        <v>818</v>
      </c>
      <c r="G554" s="218" t="s">
        <v>351</v>
      </c>
      <c r="H554" s="219">
        <v>137</v>
      </c>
      <c r="I554" s="220"/>
      <c r="J554" s="221">
        <f>ROUND(I554*H554,2)</f>
        <v>0</v>
      </c>
      <c r="K554" s="217" t="s">
        <v>400</v>
      </c>
      <c r="L554" s="46"/>
      <c r="M554" s="222" t="s">
        <v>28</v>
      </c>
      <c r="N554" s="223" t="s">
        <v>45</v>
      </c>
      <c r="O554" s="86"/>
      <c r="P554" s="224">
        <f>O554*H554</f>
        <v>0</v>
      </c>
      <c r="Q554" s="224">
        <v>0.00025000000000000001</v>
      </c>
      <c r="R554" s="224">
        <f>Q554*H554</f>
        <v>0.034250000000000003</v>
      </c>
      <c r="S554" s="224">
        <v>0</v>
      </c>
      <c r="T554" s="225">
        <f>S554*H554</f>
        <v>0</v>
      </c>
      <c r="U554" s="40"/>
      <c r="V554" s="40"/>
      <c r="W554" s="40"/>
      <c r="X554" s="40"/>
      <c r="Y554" s="40"/>
      <c r="Z554" s="40"/>
      <c r="AA554" s="40"/>
      <c r="AB554" s="40"/>
      <c r="AC554" s="40"/>
      <c r="AD554" s="40"/>
      <c r="AE554" s="40"/>
      <c r="AR554" s="226" t="s">
        <v>225</v>
      </c>
      <c r="AT554" s="226" t="s">
        <v>220</v>
      </c>
      <c r="AU554" s="226" t="s">
        <v>83</v>
      </c>
      <c r="AY554" s="19" t="s">
        <v>218</v>
      </c>
      <c r="BE554" s="227">
        <f>IF(N554="základní",J554,0)</f>
        <v>0</v>
      </c>
      <c r="BF554" s="227">
        <f>IF(N554="snížená",J554,0)</f>
        <v>0</v>
      </c>
      <c r="BG554" s="227">
        <f>IF(N554="zákl. přenesená",J554,0)</f>
        <v>0</v>
      </c>
      <c r="BH554" s="227">
        <f>IF(N554="sníž. přenesená",J554,0)</f>
        <v>0</v>
      </c>
      <c r="BI554" s="227">
        <f>IF(N554="nulová",J554,0)</f>
        <v>0</v>
      </c>
      <c r="BJ554" s="19" t="s">
        <v>81</v>
      </c>
      <c r="BK554" s="227">
        <f>ROUND(I554*H554,2)</f>
        <v>0</v>
      </c>
      <c r="BL554" s="19" t="s">
        <v>225</v>
      </c>
      <c r="BM554" s="226" t="s">
        <v>819</v>
      </c>
    </row>
    <row r="555" s="2" customFormat="1">
      <c r="A555" s="40"/>
      <c r="B555" s="41"/>
      <c r="C555" s="42"/>
      <c r="D555" s="228" t="s">
        <v>227</v>
      </c>
      <c r="E555" s="42"/>
      <c r="F555" s="229" t="s">
        <v>818</v>
      </c>
      <c r="G555" s="42"/>
      <c r="H555" s="42"/>
      <c r="I555" s="230"/>
      <c r="J555" s="42"/>
      <c r="K555" s="42"/>
      <c r="L555" s="46"/>
      <c r="M555" s="231"/>
      <c r="N555" s="232"/>
      <c r="O555" s="86"/>
      <c r="P555" s="86"/>
      <c r="Q555" s="86"/>
      <c r="R555" s="86"/>
      <c r="S555" s="86"/>
      <c r="T555" s="87"/>
      <c r="U555" s="40"/>
      <c r="V555" s="40"/>
      <c r="W555" s="40"/>
      <c r="X555" s="40"/>
      <c r="Y555" s="40"/>
      <c r="Z555" s="40"/>
      <c r="AA555" s="40"/>
      <c r="AB555" s="40"/>
      <c r="AC555" s="40"/>
      <c r="AD555" s="40"/>
      <c r="AE555" s="40"/>
      <c r="AT555" s="19" t="s">
        <v>227</v>
      </c>
      <c r="AU555" s="19" t="s">
        <v>83</v>
      </c>
    </row>
    <row r="556" s="2" customFormat="1" ht="24.15" customHeight="1">
      <c r="A556" s="40"/>
      <c r="B556" s="41"/>
      <c r="C556" s="215" t="s">
        <v>820</v>
      </c>
      <c r="D556" s="215" t="s">
        <v>220</v>
      </c>
      <c r="E556" s="216" t="s">
        <v>821</v>
      </c>
      <c r="F556" s="217" t="s">
        <v>822</v>
      </c>
      <c r="G556" s="218" t="s">
        <v>351</v>
      </c>
      <c r="H556" s="219">
        <v>223</v>
      </c>
      <c r="I556" s="220"/>
      <c r="J556" s="221">
        <f>ROUND(I556*H556,2)</f>
        <v>0</v>
      </c>
      <c r="K556" s="217" t="s">
        <v>400</v>
      </c>
      <c r="L556" s="46"/>
      <c r="M556" s="222" t="s">
        <v>28</v>
      </c>
      <c r="N556" s="223" t="s">
        <v>45</v>
      </c>
      <c r="O556" s="86"/>
      <c r="P556" s="224">
        <f>O556*H556</f>
        <v>0</v>
      </c>
      <c r="Q556" s="224">
        <v>0.00025000000000000001</v>
      </c>
      <c r="R556" s="224">
        <f>Q556*H556</f>
        <v>0.055750000000000001</v>
      </c>
      <c r="S556" s="224">
        <v>0</v>
      </c>
      <c r="T556" s="225">
        <f>S556*H556</f>
        <v>0</v>
      </c>
      <c r="U556" s="40"/>
      <c r="V556" s="40"/>
      <c r="W556" s="40"/>
      <c r="X556" s="40"/>
      <c r="Y556" s="40"/>
      <c r="Z556" s="40"/>
      <c r="AA556" s="40"/>
      <c r="AB556" s="40"/>
      <c r="AC556" s="40"/>
      <c r="AD556" s="40"/>
      <c r="AE556" s="40"/>
      <c r="AR556" s="226" t="s">
        <v>225</v>
      </c>
      <c r="AT556" s="226" t="s">
        <v>220</v>
      </c>
      <c r="AU556" s="226" t="s">
        <v>83</v>
      </c>
      <c r="AY556" s="19" t="s">
        <v>218</v>
      </c>
      <c r="BE556" s="227">
        <f>IF(N556="základní",J556,0)</f>
        <v>0</v>
      </c>
      <c r="BF556" s="227">
        <f>IF(N556="snížená",J556,0)</f>
        <v>0</v>
      </c>
      <c r="BG556" s="227">
        <f>IF(N556="zákl. přenesená",J556,0)</f>
        <v>0</v>
      </c>
      <c r="BH556" s="227">
        <f>IF(N556="sníž. přenesená",J556,0)</f>
        <v>0</v>
      </c>
      <c r="BI556" s="227">
        <f>IF(N556="nulová",J556,0)</f>
        <v>0</v>
      </c>
      <c r="BJ556" s="19" t="s">
        <v>81</v>
      </c>
      <c r="BK556" s="227">
        <f>ROUND(I556*H556,2)</f>
        <v>0</v>
      </c>
      <c r="BL556" s="19" t="s">
        <v>225</v>
      </c>
      <c r="BM556" s="226" t="s">
        <v>823</v>
      </c>
    </row>
    <row r="557" s="2" customFormat="1">
      <c r="A557" s="40"/>
      <c r="B557" s="41"/>
      <c r="C557" s="42"/>
      <c r="D557" s="228" t="s">
        <v>227</v>
      </c>
      <c r="E557" s="42"/>
      <c r="F557" s="229" t="s">
        <v>822</v>
      </c>
      <c r="G557" s="42"/>
      <c r="H557" s="42"/>
      <c r="I557" s="230"/>
      <c r="J557" s="42"/>
      <c r="K557" s="42"/>
      <c r="L557" s="46"/>
      <c r="M557" s="231"/>
      <c r="N557" s="232"/>
      <c r="O557" s="86"/>
      <c r="P557" s="86"/>
      <c r="Q557" s="86"/>
      <c r="R557" s="86"/>
      <c r="S557" s="86"/>
      <c r="T557" s="87"/>
      <c r="U557" s="40"/>
      <c r="V557" s="40"/>
      <c r="W557" s="40"/>
      <c r="X557" s="40"/>
      <c r="Y557" s="40"/>
      <c r="Z557" s="40"/>
      <c r="AA557" s="40"/>
      <c r="AB557" s="40"/>
      <c r="AC557" s="40"/>
      <c r="AD557" s="40"/>
      <c r="AE557" s="40"/>
      <c r="AT557" s="19" t="s">
        <v>227</v>
      </c>
      <c r="AU557" s="19" t="s">
        <v>83</v>
      </c>
    </row>
    <row r="558" s="2" customFormat="1" ht="24.15" customHeight="1">
      <c r="A558" s="40"/>
      <c r="B558" s="41"/>
      <c r="C558" s="215" t="s">
        <v>824</v>
      </c>
      <c r="D558" s="215" t="s">
        <v>220</v>
      </c>
      <c r="E558" s="216" t="s">
        <v>825</v>
      </c>
      <c r="F558" s="217" t="s">
        <v>826</v>
      </c>
      <c r="G558" s="218" t="s">
        <v>351</v>
      </c>
      <c r="H558" s="219">
        <v>118</v>
      </c>
      <c r="I558" s="220"/>
      <c r="J558" s="221">
        <f>ROUND(I558*H558,2)</f>
        <v>0</v>
      </c>
      <c r="K558" s="217" t="s">
        <v>400</v>
      </c>
      <c r="L558" s="46"/>
      <c r="M558" s="222" t="s">
        <v>28</v>
      </c>
      <c r="N558" s="223" t="s">
        <v>45</v>
      </c>
      <c r="O558" s="86"/>
      <c r="P558" s="224">
        <f>O558*H558</f>
        <v>0</v>
      </c>
      <c r="Q558" s="224">
        <v>0.00025000000000000001</v>
      </c>
      <c r="R558" s="224">
        <f>Q558*H558</f>
        <v>0.029500000000000002</v>
      </c>
      <c r="S558" s="224">
        <v>0</v>
      </c>
      <c r="T558" s="225">
        <f>S558*H558</f>
        <v>0</v>
      </c>
      <c r="U558" s="40"/>
      <c r="V558" s="40"/>
      <c r="W558" s="40"/>
      <c r="X558" s="40"/>
      <c r="Y558" s="40"/>
      <c r="Z558" s="40"/>
      <c r="AA558" s="40"/>
      <c r="AB558" s="40"/>
      <c r="AC558" s="40"/>
      <c r="AD558" s="40"/>
      <c r="AE558" s="40"/>
      <c r="AR558" s="226" t="s">
        <v>225</v>
      </c>
      <c r="AT558" s="226" t="s">
        <v>220</v>
      </c>
      <c r="AU558" s="226" t="s">
        <v>83</v>
      </c>
      <c r="AY558" s="19" t="s">
        <v>218</v>
      </c>
      <c r="BE558" s="227">
        <f>IF(N558="základní",J558,0)</f>
        <v>0</v>
      </c>
      <c r="BF558" s="227">
        <f>IF(N558="snížená",J558,0)</f>
        <v>0</v>
      </c>
      <c r="BG558" s="227">
        <f>IF(N558="zákl. přenesená",J558,0)</f>
        <v>0</v>
      </c>
      <c r="BH558" s="227">
        <f>IF(N558="sníž. přenesená",J558,0)</f>
        <v>0</v>
      </c>
      <c r="BI558" s="227">
        <f>IF(N558="nulová",J558,0)</f>
        <v>0</v>
      </c>
      <c r="BJ558" s="19" t="s">
        <v>81</v>
      </c>
      <c r="BK558" s="227">
        <f>ROUND(I558*H558,2)</f>
        <v>0</v>
      </c>
      <c r="BL558" s="19" t="s">
        <v>225</v>
      </c>
      <c r="BM558" s="226" t="s">
        <v>827</v>
      </c>
    </row>
    <row r="559" s="2" customFormat="1">
      <c r="A559" s="40"/>
      <c r="B559" s="41"/>
      <c r="C559" s="42"/>
      <c r="D559" s="228" t="s">
        <v>227</v>
      </c>
      <c r="E559" s="42"/>
      <c r="F559" s="229" t="s">
        <v>826</v>
      </c>
      <c r="G559" s="42"/>
      <c r="H559" s="42"/>
      <c r="I559" s="230"/>
      <c r="J559" s="42"/>
      <c r="K559" s="42"/>
      <c r="L559" s="46"/>
      <c r="M559" s="231"/>
      <c r="N559" s="232"/>
      <c r="O559" s="86"/>
      <c r="P559" s="86"/>
      <c r="Q559" s="86"/>
      <c r="R559" s="86"/>
      <c r="S559" s="86"/>
      <c r="T559" s="87"/>
      <c r="U559" s="40"/>
      <c r="V559" s="40"/>
      <c r="W559" s="40"/>
      <c r="X559" s="40"/>
      <c r="Y559" s="40"/>
      <c r="Z559" s="40"/>
      <c r="AA559" s="40"/>
      <c r="AB559" s="40"/>
      <c r="AC559" s="40"/>
      <c r="AD559" s="40"/>
      <c r="AE559" s="40"/>
      <c r="AT559" s="19" t="s">
        <v>227</v>
      </c>
      <c r="AU559" s="19" t="s">
        <v>83</v>
      </c>
    </row>
    <row r="560" s="2" customFormat="1" ht="24.15" customHeight="1">
      <c r="A560" s="40"/>
      <c r="B560" s="41"/>
      <c r="C560" s="215" t="s">
        <v>828</v>
      </c>
      <c r="D560" s="215" t="s">
        <v>220</v>
      </c>
      <c r="E560" s="216" t="s">
        <v>829</v>
      </c>
      <c r="F560" s="217" t="s">
        <v>830</v>
      </c>
      <c r="G560" s="218" t="s">
        <v>351</v>
      </c>
      <c r="H560" s="219">
        <v>138</v>
      </c>
      <c r="I560" s="220"/>
      <c r="J560" s="221">
        <f>ROUND(I560*H560,2)</f>
        <v>0</v>
      </c>
      <c r="K560" s="217" t="s">
        <v>400</v>
      </c>
      <c r="L560" s="46"/>
      <c r="M560" s="222" t="s">
        <v>28</v>
      </c>
      <c r="N560" s="223" t="s">
        <v>45</v>
      </c>
      <c r="O560" s="86"/>
      <c r="P560" s="224">
        <f>O560*H560</f>
        <v>0</v>
      </c>
      <c r="Q560" s="224">
        <v>0.00025000000000000001</v>
      </c>
      <c r="R560" s="224">
        <f>Q560*H560</f>
        <v>0.034500000000000003</v>
      </c>
      <c r="S560" s="224">
        <v>0</v>
      </c>
      <c r="T560" s="225">
        <f>S560*H560</f>
        <v>0</v>
      </c>
      <c r="U560" s="40"/>
      <c r="V560" s="40"/>
      <c r="W560" s="40"/>
      <c r="X560" s="40"/>
      <c r="Y560" s="40"/>
      <c r="Z560" s="40"/>
      <c r="AA560" s="40"/>
      <c r="AB560" s="40"/>
      <c r="AC560" s="40"/>
      <c r="AD560" s="40"/>
      <c r="AE560" s="40"/>
      <c r="AR560" s="226" t="s">
        <v>225</v>
      </c>
      <c r="AT560" s="226" t="s">
        <v>220</v>
      </c>
      <c r="AU560" s="226" t="s">
        <v>83</v>
      </c>
      <c r="AY560" s="19" t="s">
        <v>218</v>
      </c>
      <c r="BE560" s="227">
        <f>IF(N560="základní",J560,0)</f>
        <v>0</v>
      </c>
      <c r="BF560" s="227">
        <f>IF(N560="snížená",J560,0)</f>
        <v>0</v>
      </c>
      <c r="BG560" s="227">
        <f>IF(N560="zákl. přenesená",J560,0)</f>
        <v>0</v>
      </c>
      <c r="BH560" s="227">
        <f>IF(N560="sníž. přenesená",J560,0)</f>
        <v>0</v>
      </c>
      <c r="BI560" s="227">
        <f>IF(N560="nulová",J560,0)</f>
        <v>0</v>
      </c>
      <c r="BJ560" s="19" t="s">
        <v>81</v>
      </c>
      <c r="BK560" s="227">
        <f>ROUND(I560*H560,2)</f>
        <v>0</v>
      </c>
      <c r="BL560" s="19" t="s">
        <v>225</v>
      </c>
      <c r="BM560" s="226" t="s">
        <v>831</v>
      </c>
    </row>
    <row r="561" s="2" customFormat="1">
      <c r="A561" s="40"/>
      <c r="B561" s="41"/>
      <c r="C561" s="42"/>
      <c r="D561" s="228" t="s">
        <v>227</v>
      </c>
      <c r="E561" s="42"/>
      <c r="F561" s="229" t="s">
        <v>830</v>
      </c>
      <c r="G561" s="42"/>
      <c r="H561" s="42"/>
      <c r="I561" s="230"/>
      <c r="J561" s="42"/>
      <c r="K561" s="42"/>
      <c r="L561" s="46"/>
      <c r="M561" s="231"/>
      <c r="N561" s="232"/>
      <c r="O561" s="86"/>
      <c r="P561" s="86"/>
      <c r="Q561" s="86"/>
      <c r="R561" s="86"/>
      <c r="S561" s="86"/>
      <c r="T561" s="87"/>
      <c r="U561" s="40"/>
      <c r="V561" s="40"/>
      <c r="W561" s="40"/>
      <c r="X561" s="40"/>
      <c r="Y561" s="40"/>
      <c r="Z561" s="40"/>
      <c r="AA561" s="40"/>
      <c r="AB561" s="40"/>
      <c r="AC561" s="40"/>
      <c r="AD561" s="40"/>
      <c r="AE561" s="40"/>
      <c r="AT561" s="19" t="s">
        <v>227</v>
      </c>
      <c r="AU561" s="19" t="s">
        <v>83</v>
      </c>
    </row>
    <row r="562" s="2" customFormat="1" ht="24.15" customHeight="1">
      <c r="A562" s="40"/>
      <c r="B562" s="41"/>
      <c r="C562" s="215" t="s">
        <v>832</v>
      </c>
      <c r="D562" s="215" t="s">
        <v>220</v>
      </c>
      <c r="E562" s="216" t="s">
        <v>833</v>
      </c>
      <c r="F562" s="217" t="s">
        <v>834</v>
      </c>
      <c r="G562" s="218" t="s">
        <v>351</v>
      </c>
      <c r="H562" s="219">
        <v>87</v>
      </c>
      <c r="I562" s="220"/>
      <c r="J562" s="221">
        <f>ROUND(I562*H562,2)</f>
        <v>0</v>
      </c>
      <c r="K562" s="217" t="s">
        <v>400</v>
      </c>
      <c r="L562" s="46"/>
      <c r="M562" s="222" t="s">
        <v>28</v>
      </c>
      <c r="N562" s="223" t="s">
        <v>45</v>
      </c>
      <c r="O562" s="86"/>
      <c r="P562" s="224">
        <f>O562*H562</f>
        <v>0</v>
      </c>
      <c r="Q562" s="224">
        <v>0.00025000000000000001</v>
      </c>
      <c r="R562" s="224">
        <f>Q562*H562</f>
        <v>0.021750000000000002</v>
      </c>
      <c r="S562" s="224">
        <v>0</v>
      </c>
      <c r="T562" s="225">
        <f>S562*H562</f>
        <v>0</v>
      </c>
      <c r="U562" s="40"/>
      <c r="V562" s="40"/>
      <c r="W562" s="40"/>
      <c r="X562" s="40"/>
      <c r="Y562" s="40"/>
      <c r="Z562" s="40"/>
      <c r="AA562" s="40"/>
      <c r="AB562" s="40"/>
      <c r="AC562" s="40"/>
      <c r="AD562" s="40"/>
      <c r="AE562" s="40"/>
      <c r="AR562" s="226" t="s">
        <v>225</v>
      </c>
      <c r="AT562" s="226" t="s">
        <v>220</v>
      </c>
      <c r="AU562" s="226" t="s">
        <v>83</v>
      </c>
      <c r="AY562" s="19" t="s">
        <v>218</v>
      </c>
      <c r="BE562" s="227">
        <f>IF(N562="základní",J562,0)</f>
        <v>0</v>
      </c>
      <c r="BF562" s="227">
        <f>IF(N562="snížená",J562,0)</f>
        <v>0</v>
      </c>
      <c r="BG562" s="227">
        <f>IF(N562="zákl. přenesená",J562,0)</f>
        <v>0</v>
      </c>
      <c r="BH562" s="227">
        <f>IF(N562="sníž. přenesená",J562,0)</f>
        <v>0</v>
      </c>
      <c r="BI562" s="227">
        <f>IF(N562="nulová",J562,0)</f>
        <v>0</v>
      </c>
      <c r="BJ562" s="19" t="s">
        <v>81</v>
      </c>
      <c r="BK562" s="227">
        <f>ROUND(I562*H562,2)</f>
        <v>0</v>
      </c>
      <c r="BL562" s="19" t="s">
        <v>225</v>
      </c>
      <c r="BM562" s="226" t="s">
        <v>835</v>
      </c>
    </row>
    <row r="563" s="2" customFormat="1">
      <c r="A563" s="40"/>
      <c r="B563" s="41"/>
      <c r="C563" s="42"/>
      <c r="D563" s="228" t="s">
        <v>227</v>
      </c>
      <c r="E563" s="42"/>
      <c r="F563" s="229" t="s">
        <v>834</v>
      </c>
      <c r="G563" s="42"/>
      <c r="H563" s="42"/>
      <c r="I563" s="230"/>
      <c r="J563" s="42"/>
      <c r="K563" s="42"/>
      <c r="L563" s="46"/>
      <c r="M563" s="231"/>
      <c r="N563" s="232"/>
      <c r="O563" s="86"/>
      <c r="P563" s="86"/>
      <c r="Q563" s="86"/>
      <c r="R563" s="86"/>
      <c r="S563" s="86"/>
      <c r="T563" s="87"/>
      <c r="U563" s="40"/>
      <c r="V563" s="40"/>
      <c r="W563" s="40"/>
      <c r="X563" s="40"/>
      <c r="Y563" s="40"/>
      <c r="Z563" s="40"/>
      <c r="AA563" s="40"/>
      <c r="AB563" s="40"/>
      <c r="AC563" s="40"/>
      <c r="AD563" s="40"/>
      <c r="AE563" s="40"/>
      <c r="AT563" s="19" t="s">
        <v>227</v>
      </c>
      <c r="AU563" s="19" t="s">
        <v>83</v>
      </c>
    </row>
    <row r="564" s="2" customFormat="1" ht="24.15" customHeight="1">
      <c r="A564" s="40"/>
      <c r="B564" s="41"/>
      <c r="C564" s="215" t="s">
        <v>836</v>
      </c>
      <c r="D564" s="215" t="s">
        <v>220</v>
      </c>
      <c r="E564" s="216" t="s">
        <v>837</v>
      </c>
      <c r="F564" s="217" t="s">
        <v>838</v>
      </c>
      <c r="G564" s="218" t="s">
        <v>223</v>
      </c>
      <c r="H564" s="219">
        <v>37.200000000000003</v>
      </c>
      <c r="I564" s="220"/>
      <c r="J564" s="221">
        <f>ROUND(I564*H564,2)</f>
        <v>0</v>
      </c>
      <c r="K564" s="217" t="s">
        <v>400</v>
      </c>
      <c r="L564" s="46"/>
      <c r="M564" s="222" t="s">
        <v>28</v>
      </c>
      <c r="N564" s="223" t="s">
        <v>45</v>
      </c>
      <c r="O564" s="86"/>
      <c r="P564" s="224">
        <f>O564*H564</f>
        <v>0</v>
      </c>
      <c r="Q564" s="224">
        <v>0.00025000000000000001</v>
      </c>
      <c r="R564" s="224">
        <f>Q564*H564</f>
        <v>0.009300000000000001</v>
      </c>
      <c r="S564" s="224">
        <v>0</v>
      </c>
      <c r="T564" s="225">
        <f>S564*H564</f>
        <v>0</v>
      </c>
      <c r="U564" s="40"/>
      <c r="V564" s="40"/>
      <c r="W564" s="40"/>
      <c r="X564" s="40"/>
      <c r="Y564" s="40"/>
      <c r="Z564" s="40"/>
      <c r="AA564" s="40"/>
      <c r="AB564" s="40"/>
      <c r="AC564" s="40"/>
      <c r="AD564" s="40"/>
      <c r="AE564" s="40"/>
      <c r="AR564" s="226" t="s">
        <v>225</v>
      </c>
      <c r="AT564" s="226" t="s">
        <v>220</v>
      </c>
      <c r="AU564" s="226" t="s">
        <v>83</v>
      </c>
      <c r="AY564" s="19" t="s">
        <v>218</v>
      </c>
      <c r="BE564" s="227">
        <f>IF(N564="základní",J564,0)</f>
        <v>0</v>
      </c>
      <c r="BF564" s="227">
        <f>IF(N564="snížená",J564,0)</f>
        <v>0</v>
      </c>
      <c r="BG564" s="227">
        <f>IF(N564="zákl. přenesená",J564,0)</f>
        <v>0</v>
      </c>
      <c r="BH564" s="227">
        <f>IF(N564="sníž. přenesená",J564,0)</f>
        <v>0</v>
      </c>
      <c r="BI564" s="227">
        <f>IF(N564="nulová",J564,0)</f>
        <v>0</v>
      </c>
      <c r="BJ564" s="19" t="s">
        <v>81</v>
      </c>
      <c r="BK564" s="227">
        <f>ROUND(I564*H564,2)</f>
        <v>0</v>
      </c>
      <c r="BL564" s="19" t="s">
        <v>225</v>
      </c>
      <c r="BM564" s="226" t="s">
        <v>839</v>
      </c>
    </row>
    <row r="565" s="2" customFormat="1">
      <c r="A565" s="40"/>
      <c r="B565" s="41"/>
      <c r="C565" s="42"/>
      <c r="D565" s="228" t="s">
        <v>227</v>
      </c>
      <c r="E565" s="42"/>
      <c r="F565" s="229" t="s">
        <v>838</v>
      </c>
      <c r="G565" s="42"/>
      <c r="H565" s="42"/>
      <c r="I565" s="230"/>
      <c r="J565" s="42"/>
      <c r="K565" s="42"/>
      <c r="L565" s="46"/>
      <c r="M565" s="231"/>
      <c r="N565" s="232"/>
      <c r="O565" s="86"/>
      <c r="P565" s="86"/>
      <c r="Q565" s="86"/>
      <c r="R565" s="86"/>
      <c r="S565" s="86"/>
      <c r="T565" s="87"/>
      <c r="U565" s="40"/>
      <c r="V565" s="40"/>
      <c r="W565" s="40"/>
      <c r="X565" s="40"/>
      <c r="Y565" s="40"/>
      <c r="Z565" s="40"/>
      <c r="AA565" s="40"/>
      <c r="AB565" s="40"/>
      <c r="AC565" s="40"/>
      <c r="AD565" s="40"/>
      <c r="AE565" s="40"/>
      <c r="AT565" s="19" t="s">
        <v>227</v>
      </c>
      <c r="AU565" s="19" t="s">
        <v>83</v>
      </c>
    </row>
    <row r="566" s="2" customFormat="1" ht="24.15" customHeight="1">
      <c r="A566" s="40"/>
      <c r="B566" s="41"/>
      <c r="C566" s="215" t="s">
        <v>840</v>
      </c>
      <c r="D566" s="215" t="s">
        <v>220</v>
      </c>
      <c r="E566" s="216" t="s">
        <v>841</v>
      </c>
      <c r="F566" s="217" t="s">
        <v>842</v>
      </c>
      <c r="G566" s="218" t="s">
        <v>319</v>
      </c>
      <c r="H566" s="219">
        <v>24</v>
      </c>
      <c r="I566" s="220"/>
      <c r="J566" s="221">
        <f>ROUND(I566*H566,2)</f>
        <v>0</v>
      </c>
      <c r="K566" s="217" t="s">
        <v>400</v>
      </c>
      <c r="L566" s="46"/>
      <c r="M566" s="222" t="s">
        <v>28</v>
      </c>
      <c r="N566" s="223" t="s">
        <v>45</v>
      </c>
      <c r="O566" s="86"/>
      <c r="P566" s="224">
        <f>O566*H566</f>
        <v>0</v>
      </c>
      <c r="Q566" s="224">
        <v>0.00025000000000000001</v>
      </c>
      <c r="R566" s="224">
        <f>Q566*H566</f>
        <v>0.0060000000000000001</v>
      </c>
      <c r="S566" s="224">
        <v>0</v>
      </c>
      <c r="T566" s="225">
        <f>S566*H566</f>
        <v>0</v>
      </c>
      <c r="U566" s="40"/>
      <c r="V566" s="40"/>
      <c r="W566" s="40"/>
      <c r="X566" s="40"/>
      <c r="Y566" s="40"/>
      <c r="Z566" s="40"/>
      <c r="AA566" s="40"/>
      <c r="AB566" s="40"/>
      <c r="AC566" s="40"/>
      <c r="AD566" s="40"/>
      <c r="AE566" s="40"/>
      <c r="AR566" s="226" t="s">
        <v>225</v>
      </c>
      <c r="AT566" s="226" t="s">
        <v>220</v>
      </c>
      <c r="AU566" s="226" t="s">
        <v>83</v>
      </c>
      <c r="AY566" s="19" t="s">
        <v>218</v>
      </c>
      <c r="BE566" s="227">
        <f>IF(N566="základní",J566,0)</f>
        <v>0</v>
      </c>
      <c r="BF566" s="227">
        <f>IF(N566="snížená",J566,0)</f>
        <v>0</v>
      </c>
      <c r="BG566" s="227">
        <f>IF(N566="zákl. přenesená",J566,0)</f>
        <v>0</v>
      </c>
      <c r="BH566" s="227">
        <f>IF(N566="sníž. přenesená",J566,0)</f>
        <v>0</v>
      </c>
      <c r="BI566" s="227">
        <f>IF(N566="nulová",J566,0)</f>
        <v>0</v>
      </c>
      <c r="BJ566" s="19" t="s">
        <v>81</v>
      </c>
      <c r="BK566" s="227">
        <f>ROUND(I566*H566,2)</f>
        <v>0</v>
      </c>
      <c r="BL566" s="19" t="s">
        <v>225</v>
      </c>
      <c r="BM566" s="226" t="s">
        <v>843</v>
      </c>
    </row>
    <row r="567" s="2" customFormat="1">
      <c r="A567" s="40"/>
      <c r="B567" s="41"/>
      <c r="C567" s="42"/>
      <c r="D567" s="228" t="s">
        <v>227</v>
      </c>
      <c r="E567" s="42"/>
      <c r="F567" s="229" t="s">
        <v>842</v>
      </c>
      <c r="G567" s="42"/>
      <c r="H567" s="42"/>
      <c r="I567" s="230"/>
      <c r="J567" s="42"/>
      <c r="K567" s="42"/>
      <c r="L567" s="46"/>
      <c r="M567" s="231"/>
      <c r="N567" s="232"/>
      <c r="O567" s="86"/>
      <c r="P567" s="86"/>
      <c r="Q567" s="86"/>
      <c r="R567" s="86"/>
      <c r="S567" s="86"/>
      <c r="T567" s="87"/>
      <c r="U567" s="40"/>
      <c r="V567" s="40"/>
      <c r="W567" s="40"/>
      <c r="X567" s="40"/>
      <c r="Y567" s="40"/>
      <c r="Z567" s="40"/>
      <c r="AA567" s="40"/>
      <c r="AB567" s="40"/>
      <c r="AC567" s="40"/>
      <c r="AD567" s="40"/>
      <c r="AE567" s="40"/>
      <c r="AT567" s="19" t="s">
        <v>227</v>
      </c>
      <c r="AU567" s="19" t="s">
        <v>83</v>
      </c>
    </row>
    <row r="568" s="2" customFormat="1" ht="24.15" customHeight="1">
      <c r="A568" s="40"/>
      <c r="B568" s="41"/>
      <c r="C568" s="215" t="s">
        <v>844</v>
      </c>
      <c r="D568" s="215" t="s">
        <v>220</v>
      </c>
      <c r="E568" s="216" t="s">
        <v>845</v>
      </c>
      <c r="F568" s="217" t="s">
        <v>846</v>
      </c>
      <c r="G568" s="218" t="s">
        <v>319</v>
      </c>
      <c r="H568" s="219">
        <v>8</v>
      </c>
      <c r="I568" s="220"/>
      <c r="J568" s="221">
        <f>ROUND(I568*H568,2)</f>
        <v>0</v>
      </c>
      <c r="K568" s="217" t="s">
        <v>400</v>
      </c>
      <c r="L568" s="46"/>
      <c r="M568" s="222" t="s">
        <v>28</v>
      </c>
      <c r="N568" s="223" t="s">
        <v>45</v>
      </c>
      <c r="O568" s="86"/>
      <c r="P568" s="224">
        <f>O568*H568</f>
        <v>0</v>
      </c>
      <c r="Q568" s="224">
        <v>0.00025000000000000001</v>
      </c>
      <c r="R568" s="224">
        <f>Q568*H568</f>
        <v>0.002</v>
      </c>
      <c r="S568" s="224">
        <v>0</v>
      </c>
      <c r="T568" s="225">
        <f>S568*H568</f>
        <v>0</v>
      </c>
      <c r="U568" s="40"/>
      <c r="V568" s="40"/>
      <c r="W568" s="40"/>
      <c r="X568" s="40"/>
      <c r="Y568" s="40"/>
      <c r="Z568" s="40"/>
      <c r="AA568" s="40"/>
      <c r="AB568" s="40"/>
      <c r="AC568" s="40"/>
      <c r="AD568" s="40"/>
      <c r="AE568" s="40"/>
      <c r="AR568" s="226" t="s">
        <v>225</v>
      </c>
      <c r="AT568" s="226" t="s">
        <v>220</v>
      </c>
      <c r="AU568" s="226" t="s">
        <v>83</v>
      </c>
      <c r="AY568" s="19" t="s">
        <v>218</v>
      </c>
      <c r="BE568" s="227">
        <f>IF(N568="základní",J568,0)</f>
        <v>0</v>
      </c>
      <c r="BF568" s="227">
        <f>IF(N568="snížená",J568,0)</f>
        <v>0</v>
      </c>
      <c r="BG568" s="227">
        <f>IF(N568="zákl. přenesená",J568,0)</f>
        <v>0</v>
      </c>
      <c r="BH568" s="227">
        <f>IF(N568="sníž. přenesená",J568,0)</f>
        <v>0</v>
      </c>
      <c r="BI568" s="227">
        <f>IF(N568="nulová",J568,0)</f>
        <v>0</v>
      </c>
      <c r="BJ568" s="19" t="s">
        <v>81</v>
      </c>
      <c r="BK568" s="227">
        <f>ROUND(I568*H568,2)</f>
        <v>0</v>
      </c>
      <c r="BL568" s="19" t="s">
        <v>225</v>
      </c>
      <c r="BM568" s="226" t="s">
        <v>847</v>
      </c>
    </row>
    <row r="569" s="2" customFormat="1">
      <c r="A569" s="40"/>
      <c r="B569" s="41"/>
      <c r="C569" s="42"/>
      <c r="D569" s="228" t="s">
        <v>227</v>
      </c>
      <c r="E569" s="42"/>
      <c r="F569" s="229" t="s">
        <v>846</v>
      </c>
      <c r="G569" s="42"/>
      <c r="H569" s="42"/>
      <c r="I569" s="230"/>
      <c r="J569" s="42"/>
      <c r="K569" s="42"/>
      <c r="L569" s="46"/>
      <c r="M569" s="231"/>
      <c r="N569" s="232"/>
      <c r="O569" s="86"/>
      <c r="P569" s="86"/>
      <c r="Q569" s="86"/>
      <c r="R569" s="86"/>
      <c r="S569" s="86"/>
      <c r="T569" s="87"/>
      <c r="U569" s="40"/>
      <c r="V569" s="40"/>
      <c r="W569" s="40"/>
      <c r="X569" s="40"/>
      <c r="Y569" s="40"/>
      <c r="Z569" s="40"/>
      <c r="AA569" s="40"/>
      <c r="AB569" s="40"/>
      <c r="AC569" s="40"/>
      <c r="AD569" s="40"/>
      <c r="AE569" s="40"/>
      <c r="AT569" s="19" t="s">
        <v>227</v>
      </c>
      <c r="AU569" s="19" t="s">
        <v>83</v>
      </c>
    </row>
    <row r="570" s="2" customFormat="1" ht="24.15" customHeight="1">
      <c r="A570" s="40"/>
      <c r="B570" s="41"/>
      <c r="C570" s="215" t="s">
        <v>848</v>
      </c>
      <c r="D570" s="215" t="s">
        <v>220</v>
      </c>
      <c r="E570" s="216" t="s">
        <v>849</v>
      </c>
      <c r="F570" s="217" t="s">
        <v>850</v>
      </c>
      <c r="G570" s="218" t="s">
        <v>319</v>
      </c>
      <c r="H570" s="219">
        <v>6</v>
      </c>
      <c r="I570" s="220"/>
      <c r="J570" s="221">
        <f>ROUND(I570*H570,2)</f>
        <v>0</v>
      </c>
      <c r="K570" s="217" t="s">
        <v>400</v>
      </c>
      <c r="L570" s="46"/>
      <c r="M570" s="222" t="s">
        <v>28</v>
      </c>
      <c r="N570" s="223" t="s">
        <v>45</v>
      </c>
      <c r="O570" s="86"/>
      <c r="P570" s="224">
        <f>O570*H570</f>
        <v>0</v>
      </c>
      <c r="Q570" s="224">
        <v>0.00025000000000000001</v>
      </c>
      <c r="R570" s="224">
        <f>Q570*H570</f>
        <v>0.0015</v>
      </c>
      <c r="S570" s="224">
        <v>0</v>
      </c>
      <c r="T570" s="225">
        <f>S570*H570</f>
        <v>0</v>
      </c>
      <c r="U570" s="40"/>
      <c r="V570" s="40"/>
      <c r="W570" s="40"/>
      <c r="X570" s="40"/>
      <c r="Y570" s="40"/>
      <c r="Z570" s="40"/>
      <c r="AA570" s="40"/>
      <c r="AB570" s="40"/>
      <c r="AC570" s="40"/>
      <c r="AD570" s="40"/>
      <c r="AE570" s="40"/>
      <c r="AR570" s="226" t="s">
        <v>225</v>
      </c>
      <c r="AT570" s="226" t="s">
        <v>220</v>
      </c>
      <c r="AU570" s="226" t="s">
        <v>83</v>
      </c>
      <c r="AY570" s="19" t="s">
        <v>218</v>
      </c>
      <c r="BE570" s="227">
        <f>IF(N570="základní",J570,0)</f>
        <v>0</v>
      </c>
      <c r="BF570" s="227">
        <f>IF(N570="snížená",J570,0)</f>
        <v>0</v>
      </c>
      <c r="BG570" s="227">
        <f>IF(N570="zákl. přenesená",J570,0)</f>
        <v>0</v>
      </c>
      <c r="BH570" s="227">
        <f>IF(N570="sníž. přenesená",J570,0)</f>
        <v>0</v>
      </c>
      <c r="BI570" s="227">
        <f>IF(N570="nulová",J570,0)</f>
        <v>0</v>
      </c>
      <c r="BJ570" s="19" t="s">
        <v>81</v>
      </c>
      <c r="BK570" s="227">
        <f>ROUND(I570*H570,2)</f>
        <v>0</v>
      </c>
      <c r="BL570" s="19" t="s">
        <v>225</v>
      </c>
      <c r="BM570" s="226" t="s">
        <v>851</v>
      </c>
    </row>
    <row r="571" s="2" customFormat="1">
      <c r="A571" s="40"/>
      <c r="B571" s="41"/>
      <c r="C571" s="42"/>
      <c r="D571" s="228" t="s">
        <v>227</v>
      </c>
      <c r="E571" s="42"/>
      <c r="F571" s="229" t="s">
        <v>850</v>
      </c>
      <c r="G571" s="42"/>
      <c r="H571" s="42"/>
      <c r="I571" s="230"/>
      <c r="J571" s="42"/>
      <c r="K571" s="42"/>
      <c r="L571" s="46"/>
      <c r="M571" s="231"/>
      <c r="N571" s="232"/>
      <c r="O571" s="86"/>
      <c r="P571" s="86"/>
      <c r="Q571" s="86"/>
      <c r="R571" s="86"/>
      <c r="S571" s="86"/>
      <c r="T571" s="87"/>
      <c r="U571" s="40"/>
      <c r="V571" s="40"/>
      <c r="W571" s="40"/>
      <c r="X571" s="40"/>
      <c r="Y571" s="40"/>
      <c r="Z571" s="40"/>
      <c r="AA571" s="40"/>
      <c r="AB571" s="40"/>
      <c r="AC571" s="40"/>
      <c r="AD571" s="40"/>
      <c r="AE571" s="40"/>
      <c r="AT571" s="19" t="s">
        <v>227</v>
      </c>
      <c r="AU571" s="19" t="s">
        <v>83</v>
      </c>
    </row>
    <row r="572" s="2" customFormat="1" ht="24.15" customHeight="1">
      <c r="A572" s="40"/>
      <c r="B572" s="41"/>
      <c r="C572" s="215" t="s">
        <v>852</v>
      </c>
      <c r="D572" s="215" t="s">
        <v>220</v>
      </c>
      <c r="E572" s="216" t="s">
        <v>853</v>
      </c>
      <c r="F572" s="217" t="s">
        <v>854</v>
      </c>
      <c r="G572" s="218" t="s">
        <v>319</v>
      </c>
      <c r="H572" s="219">
        <v>36</v>
      </c>
      <c r="I572" s="220"/>
      <c r="J572" s="221">
        <f>ROUND(I572*H572,2)</f>
        <v>0</v>
      </c>
      <c r="K572" s="217" t="s">
        <v>400</v>
      </c>
      <c r="L572" s="46"/>
      <c r="M572" s="222" t="s">
        <v>28</v>
      </c>
      <c r="N572" s="223" t="s">
        <v>45</v>
      </c>
      <c r="O572" s="86"/>
      <c r="P572" s="224">
        <f>O572*H572</f>
        <v>0</v>
      </c>
      <c r="Q572" s="224">
        <v>0.00025000000000000001</v>
      </c>
      <c r="R572" s="224">
        <f>Q572*H572</f>
        <v>0.0090000000000000011</v>
      </c>
      <c r="S572" s="224">
        <v>0</v>
      </c>
      <c r="T572" s="225">
        <f>S572*H572</f>
        <v>0</v>
      </c>
      <c r="U572" s="40"/>
      <c r="V572" s="40"/>
      <c r="W572" s="40"/>
      <c r="X572" s="40"/>
      <c r="Y572" s="40"/>
      <c r="Z572" s="40"/>
      <c r="AA572" s="40"/>
      <c r="AB572" s="40"/>
      <c r="AC572" s="40"/>
      <c r="AD572" s="40"/>
      <c r="AE572" s="40"/>
      <c r="AR572" s="226" t="s">
        <v>225</v>
      </c>
      <c r="AT572" s="226" t="s">
        <v>220</v>
      </c>
      <c r="AU572" s="226" t="s">
        <v>83</v>
      </c>
      <c r="AY572" s="19" t="s">
        <v>218</v>
      </c>
      <c r="BE572" s="227">
        <f>IF(N572="základní",J572,0)</f>
        <v>0</v>
      </c>
      <c r="BF572" s="227">
        <f>IF(N572="snížená",J572,0)</f>
        <v>0</v>
      </c>
      <c r="BG572" s="227">
        <f>IF(N572="zákl. přenesená",J572,0)</f>
        <v>0</v>
      </c>
      <c r="BH572" s="227">
        <f>IF(N572="sníž. přenesená",J572,0)</f>
        <v>0</v>
      </c>
      <c r="BI572" s="227">
        <f>IF(N572="nulová",J572,0)</f>
        <v>0</v>
      </c>
      <c r="BJ572" s="19" t="s">
        <v>81</v>
      </c>
      <c r="BK572" s="227">
        <f>ROUND(I572*H572,2)</f>
        <v>0</v>
      </c>
      <c r="BL572" s="19" t="s">
        <v>225</v>
      </c>
      <c r="BM572" s="226" t="s">
        <v>855</v>
      </c>
    </row>
    <row r="573" s="2" customFormat="1">
      <c r="A573" s="40"/>
      <c r="B573" s="41"/>
      <c r="C573" s="42"/>
      <c r="D573" s="228" t="s">
        <v>227</v>
      </c>
      <c r="E573" s="42"/>
      <c r="F573" s="229" t="s">
        <v>854</v>
      </c>
      <c r="G573" s="42"/>
      <c r="H573" s="42"/>
      <c r="I573" s="230"/>
      <c r="J573" s="42"/>
      <c r="K573" s="42"/>
      <c r="L573" s="46"/>
      <c r="M573" s="231"/>
      <c r="N573" s="232"/>
      <c r="O573" s="86"/>
      <c r="P573" s="86"/>
      <c r="Q573" s="86"/>
      <c r="R573" s="86"/>
      <c r="S573" s="86"/>
      <c r="T573" s="87"/>
      <c r="U573" s="40"/>
      <c r="V573" s="40"/>
      <c r="W573" s="40"/>
      <c r="X573" s="40"/>
      <c r="Y573" s="40"/>
      <c r="Z573" s="40"/>
      <c r="AA573" s="40"/>
      <c r="AB573" s="40"/>
      <c r="AC573" s="40"/>
      <c r="AD573" s="40"/>
      <c r="AE573" s="40"/>
      <c r="AT573" s="19" t="s">
        <v>227</v>
      </c>
      <c r="AU573" s="19" t="s">
        <v>83</v>
      </c>
    </row>
    <row r="574" s="2" customFormat="1" ht="24.15" customHeight="1">
      <c r="A574" s="40"/>
      <c r="B574" s="41"/>
      <c r="C574" s="215" t="s">
        <v>856</v>
      </c>
      <c r="D574" s="215" t="s">
        <v>220</v>
      </c>
      <c r="E574" s="216" t="s">
        <v>857</v>
      </c>
      <c r="F574" s="217" t="s">
        <v>858</v>
      </c>
      <c r="G574" s="218" t="s">
        <v>319</v>
      </c>
      <c r="H574" s="219">
        <v>3</v>
      </c>
      <c r="I574" s="220"/>
      <c r="J574" s="221">
        <f>ROUND(I574*H574,2)</f>
        <v>0</v>
      </c>
      <c r="K574" s="217" t="s">
        <v>400</v>
      </c>
      <c r="L574" s="46"/>
      <c r="M574" s="222" t="s">
        <v>28</v>
      </c>
      <c r="N574" s="223" t="s">
        <v>45</v>
      </c>
      <c r="O574" s="86"/>
      <c r="P574" s="224">
        <f>O574*H574</f>
        <v>0</v>
      </c>
      <c r="Q574" s="224">
        <v>0.00025000000000000001</v>
      </c>
      <c r="R574" s="224">
        <f>Q574*H574</f>
        <v>0.00075000000000000002</v>
      </c>
      <c r="S574" s="224">
        <v>0</v>
      </c>
      <c r="T574" s="225">
        <f>S574*H574</f>
        <v>0</v>
      </c>
      <c r="U574" s="40"/>
      <c r="V574" s="40"/>
      <c r="W574" s="40"/>
      <c r="X574" s="40"/>
      <c r="Y574" s="40"/>
      <c r="Z574" s="40"/>
      <c r="AA574" s="40"/>
      <c r="AB574" s="40"/>
      <c r="AC574" s="40"/>
      <c r="AD574" s="40"/>
      <c r="AE574" s="40"/>
      <c r="AR574" s="226" t="s">
        <v>225</v>
      </c>
      <c r="AT574" s="226" t="s">
        <v>220</v>
      </c>
      <c r="AU574" s="226" t="s">
        <v>83</v>
      </c>
      <c r="AY574" s="19" t="s">
        <v>218</v>
      </c>
      <c r="BE574" s="227">
        <f>IF(N574="základní",J574,0)</f>
        <v>0</v>
      </c>
      <c r="BF574" s="227">
        <f>IF(N574="snížená",J574,0)</f>
        <v>0</v>
      </c>
      <c r="BG574" s="227">
        <f>IF(N574="zákl. přenesená",J574,0)</f>
        <v>0</v>
      </c>
      <c r="BH574" s="227">
        <f>IF(N574="sníž. přenesená",J574,0)</f>
        <v>0</v>
      </c>
      <c r="BI574" s="227">
        <f>IF(N574="nulová",J574,0)</f>
        <v>0</v>
      </c>
      <c r="BJ574" s="19" t="s">
        <v>81</v>
      </c>
      <c r="BK574" s="227">
        <f>ROUND(I574*H574,2)</f>
        <v>0</v>
      </c>
      <c r="BL574" s="19" t="s">
        <v>225</v>
      </c>
      <c r="BM574" s="226" t="s">
        <v>859</v>
      </c>
    </row>
    <row r="575" s="2" customFormat="1">
      <c r="A575" s="40"/>
      <c r="B575" s="41"/>
      <c r="C575" s="42"/>
      <c r="D575" s="228" t="s">
        <v>227</v>
      </c>
      <c r="E575" s="42"/>
      <c r="F575" s="229" t="s">
        <v>858</v>
      </c>
      <c r="G575" s="42"/>
      <c r="H575" s="42"/>
      <c r="I575" s="230"/>
      <c r="J575" s="42"/>
      <c r="K575" s="42"/>
      <c r="L575" s="46"/>
      <c r="M575" s="231"/>
      <c r="N575" s="232"/>
      <c r="O575" s="86"/>
      <c r="P575" s="86"/>
      <c r="Q575" s="86"/>
      <c r="R575" s="86"/>
      <c r="S575" s="86"/>
      <c r="T575" s="87"/>
      <c r="U575" s="40"/>
      <c r="V575" s="40"/>
      <c r="W575" s="40"/>
      <c r="X575" s="40"/>
      <c r="Y575" s="40"/>
      <c r="Z575" s="40"/>
      <c r="AA575" s="40"/>
      <c r="AB575" s="40"/>
      <c r="AC575" s="40"/>
      <c r="AD575" s="40"/>
      <c r="AE575" s="40"/>
      <c r="AT575" s="19" t="s">
        <v>227</v>
      </c>
      <c r="AU575" s="19" t="s">
        <v>83</v>
      </c>
    </row>
    <row r="576" s="2" customFormat="1" ht="24.15" customHeight="1">
      <c r="A576" s="40"/>
      <c r="B576" s="41"/>
      <c r="C576" s="215" t="s">
        <v>860</v>
      </c>
      <c r="D576" s="215" t="s">
        <v>220</v>
      </c>
      <c r="E576" s="216" t="s">
        <v>861</v>
      </c>
      <c r="F576" s="217" t="s">
        <v>862</v>
      </c>
      <c r="G576" s="218" t="s">
        <v>319</v>
      </c>
      <c r="H576" s="219">
        <v>3</v>
      </c>
      <c r="I576" s="220"/>
      <c r="J576" s="221">
        <f>ROUND(I576*H576,2)</f>
        <v>0</v>
      </c>
      <c r="K576" s="217" t="s">
        <v>400</v>
      </c>
      <c r="L576" s="46"/>
      <c r="M576" s="222" t="s">
        <v>28</v>
      </c>
      <c r="N576" s="223" t="s">
        <v>45</v>
      </c>
      <c r="O576" s="86"/>
      <c r="P576" s="224">
        <f>O576*H576</f>
        <v>0</v>
      </c>
      <c r="Q576" s="224">
        <v>0.00025000000000000001</v>
      </c>
      <c r="R576" s="224">
        <f>Q576*H576</f>
        <v>0.00075000000000000002</v>
      </c>
      <c r="S576" s="224">
        <v>0</v>
      </c>
      <c r="T576" s="225">
        <f>S576*H576</f>
        <v>0</v>
      </c>
      <c r="U576" s="40"/>
      <c r="V576" s="40"/>
      <c r="W576" s="40"/>
      <c r="X576" s="40"/>
      <c r="Y576" s="40"/>
      <c r="Z576" s="40"/>
      <c r="AA576" s="40"/>
      <c r="AB576" s="40"/>
      <c r="AC576" s="40"/>
      <c r="AD576" s="40"/>
      <c r="AE576" s="40"/>
      <c r="AR576" s="226" t="s">
        <v>225</v>
      </c>
      <c r="AT576" s="226" t="s">
        <v>220</v>
      </c>
      <c r="AU576" s="226" t="s">
        <v>83</v>
      </c>
      <c r="AY576" s="19" t="s">
        <v>218</v>
      </c>
      <c r="BE576" s="227">
        <f>IF(N576="základní",J576,0)</f>
        <v>0</v>
      </c>
      <c r="BF576" s="227">
        <f>IF(N576="snížená",J576,0)</f>
        <v>0</v>
      </c>
      <c r="BG576" s="227">
        <f>IF(N576="zákl. přenesená",J576,0)</f>
        <v>0</v>
      </c>
      <c r="BH576" s="227">
        <f>IF(N576="sníž. přenesená",J576,0)</f>
        <v>0</v>
      </c>
      <c r="BI576" s="227">
        <f>IF(N576="nulová",J576,0)</f>
        <v>0</v>
      </c>
      <c r="BJ576" s="19" t="s">
        <v>81</v>
      </c>
      <c r="BK576" s="227">
        <f>ROUND(I576*H576,2)</f>
        <v>0</v>
      </c>
      <c r="BL576" s="19" t="s">
        <v>225</v>
      </c>
      <c r="BM576" s="226" t="s">
        <v>863</v>
      </c>
    </row>
    <row r="577" s="2" customFormat="1">
      <c r="A577" s="40"/>
      <c r="B577" s="41"/>
      <c r="C577" s="42"/>
      <c r="D577" s="228" t="s">
        <v>227</v>
      </c>
      <c r="E577" s="42"/>
      <c r="F577" s="229" t="s">
        <v>862</v>
      </c>
      <c r="G577" s="42"/>
      <c r="H577" s="42"/>
      <c r="I577" s="230"/>
      <c r="J577" s="42"/>
      <c r="K577" s="42"/>
      <c r="L577" s="46"/>
      <c r="M577" s="231"/>
      <c r="N577" s="232"/>
      <c r="O577" s="86"/>
      <c r="P577" s="86"/>
      <c r="Q577" s="86"/>
      <c r="R577" s="86"/>
      <c r="S577" s="86"/>
      <c r="T577" s="87"/>
      <c r="U577" s="40"/>
      <c r="V577" s="40"/>
      <c r="W577" s="40"/>
      <c r="X577" s="40"/>
      <c r="Y577" s="40"/>
      <c r="Z577" s="40"/>
      <c r="AA577" s="40"/>
      <c r="AB577" s="40"/>
      <c r="AC577" s="40"/>
      <c r="AD577" s="40"/>
      <c r="AE577" s="40"/>
      <c r="AT577" s="19" t="s">
        <v>227</v>
      </c>
      <c r="AU577" s="19" t="s">
        <v>83</v>
      </c>
    </row>
    <row r="578" s="2" customFormat="1" ht="24.15" customHeight="1">
      <c r="A578" s="40"/>
      <c r="B578" s="41"/>
      <c r="C578" s="215" t="s">
        <v>864</v>
      </c>
      <c r="D578" s="215" t="s">
        <v>220</v>
      </c>
      <c r="E578" s="216" t="s">
        <v>865</v>
      </c>
      <c r="F578" s="217" t="s">
        <v>866</v>
      </c>
      <c r="G578" s="218" t="s">
        <v>319</v>
      </c>
      <c r="H578" s="219">
        <v>7</v>
      </c>
      <c r="I578" s="220"/>
      <c r="J578" s="221">
        <f>ROUND(I578*H578,2)</f>
        <v>0</v>
      </c>
      <c r="K578" s="217" t="s">
        <v>400</v>
      </c>
      <c r="L578" s="46"/>
      <c r="M578" s="222" t="s">
        <v>28</v>
      </c>
      <c r="N578" s="223" t="s">
        <v>45</v>
      </c>
      <c r="O578" s="86"/>
      <c r="P578" s="224">
        <f>O578*H578</f>
        <v>0</v>
      </c>
      <c r="Q578" s="224">
        <v>0.00025000000000000001</v>
      </c>
      <c r="R578" s="224">
        <f>Q578*H578</f>
        <v>0.00175</v>
      </c>
      <c r="S578" s="224">
        <v>0</v>
      </c>
      <c r="T578" s="225">
        <f>S578*H578</f>
        <v>0</v>
      </c>
      <c r="U578" s="40"/>
      <c r="V578" s="40"/>
      <c r="W578" s="40"/>
      <c r="X578" s="40"/>
      <c r="Y578" s="40"/>
      <c r="Z578" s="40"/>
      <c r="AA578" s="40"/>
      <c r="AB578" s="40"/>
      <c r="AC578" s="40"/>
      <c r="AD578" s="40"/>
      <c r="AE578" s="40"/>
      <c r="AR578" s="226" t="s">
        <v>225</v>
      </c>
      <c r="AT578" s="226" t="s">
        <v>220</v>
      </c>
      <c r="AU578" s="226" t="s">
        <v>83</v>
      </c>
      <c r="AY578" s="19" t="s">
        <v>218</v>
      </c>
      <c r="BE578" s="227">
        <f>IF(N578="základní",J578,0)</f>
        <v>0</v>
      </c>
      <c r="BF578" s="227">
        <f>IF(N578="snížená",J578,0)</f>
        <v>0</v>
      </c>
      <c r="BG578" s="227">
        <f>IF(N578="zákl. přenesená",J578,0)</f>
        <v>0</v>
      </c>
      <c r="BH578" s="227">
        <f>IF(N578="sníž. přenesená",J578,0)</f>
        <v>0</v>
      </c>
      <c r="BI578" s="227">
        <f>IF(N578="nulová",J578,0)</f>
        <v>0</v>
      </c>
      <c r="BJ578" s="19" t="s">
        <v>81</v>
      </c>
      <c r="BK578" s="227">
        <f>ROUND(I578*H578,2)</f>
        <v>0</v>
      </c>
      <c r="BL578" s="19" t="s">
        <v>225</v>
      </c>
      <c r="BM578" s="226" t="s">
        <v>867</v>
      </c>
    </row>
    <row r="579" s="2" customFormat="1">
      <c r="A579" s="40"/>
      <c r="B579" s="41"/>
      <c r="C579" s="42"/>
      <c r="D579" s="228" t="s">
        <v>227</v>
      </c>
      <c r="E579" s="42"/>
      <c r="F579" s="229" t="s">
        <v>866</v>
      </c>
      <c r="G579" s="42"/>
      <c r="H579" s="42"/>
      <c r="I579" s="230"/>
      <c r="J579" s="42"/>
      <c r="K579" s="42"/>
      <c r="L579" s="46"/>
      <c r="M579" s="231"/>
      <c r="N579" s="232"/>
      <c r="O579" s="86"/>
      <c r="P579" s="86"/>
      <c r="Q579" s="86"/>
      <c r="R579" s="86"/>
      <c r="S579" s="86"/>
      <c r="T579" s="87"/>
      <c r="U579" s="40"/>
      <c r="V579" s="40"/>
      <c r="W579" s="40"/>
      <c r="X579" s="40"/>
      <c r="Y579" s="40"/>
      <c r="Z579" s="40"/>
      <c r="AA579" s="40"/>
      <c r="AB579" s="40"/>
      <c r="AC579" s="40"/>
      <c r="AD579" s="40"/>
      <c r="AE579" s="40"/>
      <c r="AT579" s="19" t="s">
        <v>227</v>
      </c>
      <c r="AU579" s="19" t="s">
        <v>83</v>
      </c>
    </row>
    <row r="580" s="2" customFormat="1" ht="24.15" customHeight="1">
      <c r="A580" s="40"/>
      <c r="B580" s="41"/>
      <c r="C580" s="215" t="s">
        <v>868</v>
      </c>
      <c r="D580" s="215" t="s">
        <v>220</v>
      </c>
      <c r="E580" s="216" t="s">
        <v>869</v>
      </c>
      <c r="F580" s="217" t="s">
        <v>870</v>
      </c>
      <c r="G580" s="218" t="s">
        <v>319</v>
      </c>
      <c r="H580" s="219">
        <v>1</v>
      </c>
      <c r="I580" s="220"/>
      <c r="J580" s="221">
        <f>ROUND(I580*H580,2)</f>
        <v>0</v>
      </c>
      <c r="K580" s="217" t="s">
        <v>400</v>
      </c>
      <c r="L580" s="46"/>
      <c r="M580" s="222" t="s">
        <v>28</v>
      </c>
      <c r="N580" s="223" t="s">
        <v>45</v>
      </c>
      <c r="O580" s="86"/>
      <c r="P580" s="224">
        <f>O580*H580</f>
        <v>0</v>
      </c>
      <c r="Q580" s="224">
        <v>0.00025000000000000001</v>
      </c>
      <c r="R580" s="224">
        <f>Q580*H580</f>
        <v>0.00025000000000000001</v>
      </c>
      <c r="S580" s="224">
        <v>0</v>
      </c>
      <c r="T580" s="225">
        <f>S580*H580</f>
        <v>0</v>
      </c>
      <c r="U580" s="40"/>
      <c r="V580" s="40"/>
      <c r="W580" s="40"/>
      <c r="X580" s="40"/>
      <c r="Y580" s="40"/>
      <c r="Z580" s="40"/>
      <c r="AA580" s="40"/>
      <c r="AB580" s="40"/>
      <c r="AC580" s="40"/>
      <c r="AD580" s="40"/>
      <c r="AE580" s="40"/>
      <c r="AR580" s="226" t="s">
        <v>225</v>
      </c>
      <c r="AT580" s="226" t="s">
        <v>220</v>
      </c>
      <c r="AU580" s="226" t="s">
        <v>83</v>
      </c>
      <c r="AY580" s="19" t="s">
        <v>218</v>
      </c>
      <c r="BE580" s="227">
        <f>IF(N580="základní",J580,0)</f>
        <v>0</v>
      </c>
      <c r="BF580" s="227">
        <f>IF(N580="snížená",J580,0)</f>
        <v>0</v>
      </c>
      <c r="BG580" s="227">
        <f>IF(N580="zákl. přenesená",J580,0)</f>
        <v>0</v>
      </c>
      <c r="BH580" s="227">
        <f>IF(N580="sníž. přenesená",J580,0)</f>
        <v>0</v>
      </c>
      <c r="BI580" s="227">
        <f>IF(N580="nulová",J580,0)</f>
        <v>0</v>
      </c>
      <c r="BJ580" s="19" t="s">
        <v>81</v>
      </c>
      <c r="BK580" s="227">
        <f>ROUND(I580*H580,2)</f>
        <v>0</v>
      </c>
      <c r="BL580" s="19" t="s">
        <v>225</v>
      </c>
      <c r="BM580" s="226" t="s">
        <v>871</v>
      </c>
    </row>
    <row r="581" s="2" customFormat="1">
      <c r="A581" s="40"/>
      <c r="B581" s="41"/>
      <c r="C581" s="42"/>
      <c r="D581" s="228" t="s">
        <v>227</v>
      </c>
      <c r="E581" s="42"/>
      <c r="F581" s="229" t="s">
        <v>870</v>
      </c>
      <c r="G581" s="42"/>
      <c r="H581" s="42"/>
      <c r="I581" s="230"/>
      <c r="J581" s="42"/>
      <c r="K581" s="42"/>
      <c r="L581" s="46"/>
      <c r="M581" s="231"/>
      <c r="N581" s="232"/>
      <c r="O581" s="86"/>
      <c r="P581" s="86"/>
      <c r="Q581" s="86"/>
      <c r="R581" s="86"/>
      <c r="S581" s="86"/>
      <c r="T581" s="87"/>
      <c r="U581" s="40"/>
      <c r="V581" s="40"/>
      <c r="W581" s="40"/>
      <c r="X581" s="40"/>
      <c r="Y581" s="40"/>
      <c r="Z581" s="40"/>
      <c r="AA581" s="40"/>
      <c r="AB581" s="40"/>
      <c r="AC581" s="40"/>
      <c r="AD581" s="40"/>
      <c r="AE581" s="40"/>
      <c r="AT581" s="19" t="s">
        <v>227</v>
      </c>
      <c r="AU581" s="19" t="s">
        <v>83</v>
      </c>
    </row>
    <row r="582" s="2" customFormat="1" ht="24.15" customHeight="1">
      <c r="A582" s="40"/>
      <c r="B582" s="41"/>
      <c r="C582" s="215" t="s">
        <v>872</v>
      </c>
      <c r="D582" s="215" t="s">
        <v>220</v>
      </c>
      <c r="E582" s="216" t="s">
        <v>873</v>
      </c>
      <c r="F582" s="217" t="s">
        <v>874</v>
      </c>
      <c r="G582" s="218" t="s">
        <v>319</v>
      </c>
      <c r="H582" s="219">
        <v>4</v>
      </c>
      <c r="I582" s="220"/>
      <c r="J582" s="221">
        <f>ROUND(I582*H582,2)</f>
        <v>0</v>
      </c>
      <c r="K582" s="217" t="s">
        <v>400</v>
      </c>
      <c r="L582" s="46"/>
      <c r="M582" s="222" t="s">
        <v>28</v>
      </c>
      <c r="N582" s="223" t="s">
        <v>45</v>
      </c>
      <c r="O582" s="86"/>
      <c r="P582" s="224">
        <f>O582*H582</f>
        <v>0</v>
      </c>
      <c r="Q582" s="224">
        <v>0.00025000000000000001</v>
      </c>
      <c r="R582" s="224">
        <f>Q582*H582</f>
        <v>0.001</v>
      </c>
      <c r="S582" s="224">
        <v>0</v>
      </c>
      <c r="T582" s="225">
        <f>S582*H582</f>
        <v>0</v>
      </c>
      <c r="U582" s="40"/>
      <c r="V582" s="40"/>
      <c r="W582" s="40"/>
      <c r="X582" s="40"/>
      <c r="Y582" s="40"/>
      <c r="Z582" s="40"/>
      <c r="AA582" s="40"/>
      <c r="AB582" s="40"/>
      <c r="AC582" s="40"/>
      <c r="AD582" s="40"/>
      <c r="AE582" s="40"/>
      <c r="AR582" s="226" t="s">
        <v>225</v>
      </c>
      <c r="AT582" s="226" t="s">
        <v>220</v>
      </c>
      <c r="AU582" s="226" t="s">
        <v>83</v>
      </c>
      <c r="AY582" s="19" t="s">
        <v>218</v>
      </c>
      <c r="BE582" s="227">
        <f>IF(N582="základní",J582,0)</f>
        <v>0</v>
      </c>
      <c r="BF582" s="227">
        <f>IF(N582="snížená",J582,0)</f>
        <v>0</v>
      </c>
      <c r="BG582" s="227">
        <f>IF(N582="zákl. přenesená",J582,0)</f>
        <v>0</v>
      </c>
      <c r="BH582" s="227">
        <f>IF(N582="sníž. přenesená",J582,0)</f>
        <v>0</v>
      </c>
      <c r="BI582" s="227">
        <f>IF(N582="nulová",J582,0)</f>
        <v>0</v>
      </c>
      <c r="BJ582" s="19" t="s">
        <v>81</v>
      </c>
      <c r="BK582" s="227">
        <f>ROUND(I582*H582,2)</f>
        <v>0</v>
      </c>
      <c r="BL582" s="19" t="s">
        <v>225</v>
      </c>
      <c r="BM582" s="226" t="s">
        <v>875</v>
      </c>
    </row>
    <row r="583" s="2" customFormat="1">
      <c r="A583" s="40"/>
      <c r="B583" s="41"/>
      <c r="C583" s="42"/>
      <c r="D583" s="228" t="s">
        <v>227</v>
      </c>
      <c r="E583" s="42"/>
      <c r="F583" s="229" t="s">
        <v>874</v>
      </c>
      <c r="G583" s="42"/>
      <c r="H583" s="42"/>
      <c r="I583" s="230"/>
      <c r="J583" s="42"/>
      <c r="K583" s="42"/>
      <c r="L583" s="46"/>
      <c r="M583" s="231"/>
      <c r="N583" s="232"/>
      <c r="O583" s="86"/>
      <c r="P583" s="86"/>
      <c r="Q583" s="86"/>
      <c r="R583" s="86"/>
      <c r="S583" s="86"/>
      <c r="T583" s="87"/>
      <c r="U583" s="40"/>
      <c r="V583" s="40"/>
      <c r="W583" s="40"/>
      <c r="X583" s="40"/>
      <c r="Y583" s="40"/>
      <c r="Z583" s="40"/>
      <c r="AA583" s="40"/>
      <c r="AB583" s="40"/>
      <c r="AC583" s="40"/>
      <c r="AD583" s="40"/>
      <c r="AE583" s="40"/>
      <c r="AT583" s="19" t="s">
        <v>227</v>
      </c>
      <c r="AU583" s="19" t="s">
        <v>83</v>
      </c>
    </row>
    <row r="584" s="2" customFormat="1" ht="24.15" customHeight="1">
      <c r="A584" s="40"/>
      <c r="B584" s="41"/>
      <c r="C584" s="215" t="s">
        <v>876</v>
      </c>
      <c r="D584" s="215" t="s">
        <v>220</v>
      </c>
      <c r="E584" s="216" t="s">
        <v>877</v>
      </c>
      <c r="F584" s="217" t="s">
        <v>878</v>
      </c>
      <c r="G584" s="218" t="s">
        <v>319</v>
      </c>
      <c r="H584" s="219">
        <v>20</v>
      </c>
      <c r="I584" s="220"/>
      <c r="J584" s="221">
        <f>ROUND(I584*H584,2)</f>
        <v>0</v>
      </c>
      <c r="K584" s="217" t="s">
        <v>400</v>
      </c>
      <c r="L584" s="46"/>
      <c r="M584" s="222" t="s">
        <v>28</v>
      </c>
      <c r="N584" s="223" t="s">
        <v>45</v>
      </c>
      <c r="O584" s="86"/>
      <c r="P584" s="224">
        <f>O584*H584</f>
        <v>0</v>
      </c>
      <c r="Q584" s="224">
        <v>0.00025000000000000001</v>
      </c>
      <c r="R584" s="224">
        <f>Q584*H584</f>
        <v>0.0050000000000000001</v>
      </c>
      <c r="S584" s="224">
        <v>0</v>
      </c>
      <c r="T584" s="225">
        <f>S584*H584</f>
        <v>0</v>
      </c>
      <c r="U584" s="40"/>
      <c r="V584" s="40"/>
      <c r="W584" s="40"/>
      <c r="X584" s="40"/>
      <c r="Y584" s="40"/>
      <c r="Z584" s="40"/>
      <c r="AA584" s="40"/>
      <c r="AB584" s="40"/>
      <c r="AC584" s="40"/>
      <c r="AD584" s="40"/>
      <c r="AE584" s="40"/>
      <c r="AR584" s="226" t="s">
        <v>225</v>
      </c>
      <c r="AT584" s="226" t="s">
        <v>220</v>
      </c>
      <c r="AU584" s="226" t="s">
        <v>83</v>
      </c>
      <c r="AY584" s="19" t="s">
        <v>218</v>
      </c>
      <c r="BE584" s="227">
        <f>IF(N584="základní",J584,0)</f>
        <v>0</v>
      </c>
      <c r="BF584" s="227">
        <f>IF(N584="snížená",J584,0)</f>
        <v>0</v>
      </c>
      <c r="BG584" s="227">
        <f>IF(N584="zákl. přenesená",J584,0)</f>
        <v>0</v>
      </c>
      <c r="BH584" s="227">
        <f>IF(N584="sníž. přenesená",J584,0)</f>
        <v>0</v>
      </c>
      <c r="BI584" s="227">
        <f>IF(N584="nulová",J584,0)</f>
        <v>0</v>
      </c>
      <c r="BJ584" s="19" t="s">
        <v>81</v>
      </c>
      <c r="BK584" s="227">
        <f>ROUND(I584*H584,2)</f>
        <v>0</v>
      </c>
      <c r="BL584" s="19" t="s">
        <v>225</v>
      </c>
      <c r="BM584" s="226" t="s">
        <v>879</v>
      </c>
    </row>
    <row r="585" s="2" customFormat="1">
      <c r="A585" s="40"/>
      <c r="B585" s="41"/>
      <c r="C585" s="42"/>
      <c r="D585" s="228" t="s">
        <v>227</v>
      </c>
      <c r="E585" s="42"/>
      <c r="F585" s="229" t="s">
        <v>878</v>
      </c>
      <c r="G585" s="42"/>
      <c r="H585" s="42"/>
      <c r="I585" s="230"/>
      <c r="J585" s="42"/>
      <c r="K585" s="42"/>
      <c r="L585" s="46"/>
      <c r="M585" s="231"/>
      <c r="N585" s="232"/>
      <c r="O585" s="86"/>
      <c r="P585" s="86"/>
      <c r="Q585" s="86"/>
      <c r="R585" s="86"/>
      <c r="S585" s="86"/>
      <c r="T585" s="87"/>
      <c r="U585" s="40"/>
      <c r="V585" s="40"/>
      <c r="W585" s="40"/>
      <c r="X585" s="40"/>
      <c r="Y585" s="40"/>
      <c r="Z585" s="40"/>
      <c r="AA585" s="40"/>
      <c r="AB585" s="40"/>
      <c r="AC585" s="40"/>
      <c r="AD585" s="40"/>
      <c r="AE585" s="40"/>
      <c r="AT585" s="19" t="s">
        <v>227</v>
      </c>
      <c r="AU585" s="19" t="s">
        <v>83</v>
      </c>
    </row>
    <row r="586" s="2" customFormat="1" ht="24.15" customHeight="1">
      <c r="A586" s="40"/>
      <c r="B586" s="41"/>
      <c r="C586" s="215" t="s">
        <v>87</v>
      </c>
      <c r="D586" s="215" t="s">
        <v>220</v>
      </c>
      <c r="E586" s="216" t="s">
        <v>880</v>
      </c>
      <c r="F586" s="217" t="s">
        <v>881</v>
      </c>
      <c r="G586" s="218" t="s">
        <v>319</v>
      </c>
      <c r="H586" s="219">
        <v>16</v>
      </c>
      <c r="I586" s="220"/>
      <c r="J586" s="221">
        <f>ROUND(I586*H586,2)</f>
        <v>0</v>
      </c>
      <c r="K586" s="217" t="s">
        <v>400</v>
      </c>
      <c r="L586" s="46"/>
      <c r="M586" s="222" t="s">
        <v>28</v>
      </c>
      <c r="N586" s="223" t="s">
        <v>45</v>
      </c>
      <c r="O586" s="86"/>
      <c r="P586" s="224">
        <f>O586*H586</f>
        <v>0</v>
      </c>
      <c r="Q586" s="224">
        <v>0.00025000000000000001</v>
      </c>
      <c r="R586" s="224">
        <f>Q586*H586</f>
        <v>0.0040000000000000001</v>
      </c>
      <c r="S586" s="224">
        <v>0</v>
      </c>
      <c r="T586" s="225">
        <f>S586*H586</f>
        <v>0</v>
      </c>
      <c r="U586" s="40"/>
      <c r="V586" s="40"/>
      <c r="W586" s="40"/>
      <c r="X586" s="40"/>
      <c r="Y586" s="40"/>
      <c r="Z586" s="40"/>
      <c r="AA586" s="40"/>
      <c r="AB586" s="40"/>
      <c r="AC586" s="40"/>
      <c r="AD586" s="40"/>
      <c r="AE586" s="40"/>
      <c r="AR586" s="226" t="s">
        <v>225</v>
      </c>
      <c r="AT586" s="226" t="s">
        <v>220</v>
      </c>
      <c r="AU586" s="226" t="s">
        <v>83</v>
      </c>
      <c r="AY586" s="19" t="s">
        <v>218</v>
      </c>
      <c r="BE586" s="227">
        <f>IF(N586="základní",J586,0)</f>
        <v>0</v>
      </c>
      <c r="BF586" s="227">
        <f>IF(N586="snížená",J586,0)</f>
        <v>0</v>
      </c>
      <c r="BG586" s="227">
        <f>IF(N586="zákl. přenesená",J586,0)</f>
        <v>0</v>
      </c>
      <c r="BH586" s="227">
        <f>IF(N586="sníž. přenesená",J586,0)</f>
        <v>0</v>
      </c>
      <c r="BI586" s="227">
        <f>IF(N586="nulová",J586,0)</f>
        <v>0</v>
      </c>
      <c r="BJ586" s="19" t="s">
        <v>81</v>
      </c>
      <c r="BK586" s="227">
        <f>ROUND(I586*H586,2)</f>
        <v>0</v>
      </c>
      <c r="BL586" s="19" t="s">
        <v>225</v>
      </c>
      <c r="BM586" s="226" t="s">
        <v>882</v>
      </c>
    </row>
    <row r="587" s="2" customFormat="1">
      <c r="A587" s="40"/>
      <c r="B587" s="41"/>
      <c r="C587" s="42"/>
      <c r="D587" s="228" t="s">
        <v>227</v>
      </c>
      <c r="E587" s="42"/>
      <c r="F587" s="229" t="s">
        <v>881</v>
      </c>
      <c r="G587" s="42"/>
      <c r="H587" s="42"/>
      <c r="I587" s="230"/>
      <c r="J587" s="42"/>
      <c r="K587" s="42"/>
      <c r="L587" s="46"/>
      <c r="M587" s="231"/>
      <c r="N587" s="232"/>
      <c r="O587" s="86"/>
      <c r="P587" s="86"/>
      <c r="Q587" s="86"/>
      <c r="R587" s="86"/>
      <c r="S587" s="86"/>
      <c r="T587" s="87"/>
      <c r="U587" s="40"/>
      <c r="V587" s="40"/>
      <c r="W587" s="40"/>
      <c r="X587" s="40"/>
      <c r="Y587" s="40"/>
      <c r="Z587" s="40"/>
      <c r="AA587" s="40"/>
      <c r="AB587" s="40"/>
      <c r="AC587" s="40"/>
      <c r="AD587" s="40"/>
      <c r="AE587" s="40"/>
      <c r="AT587" s="19" t="s">
        <v>227</v>
      </c>
      <c r="AU587" s="19" t="s">
        <v>83</v>
      </c>
    </row>
    <row r="588" s="2" customFormat="1" ht="24.15" customHeight="1">
      <c r="A588" s="40"/>
      <c r="B588" s="41"/>
      <c r="C588" s="215" t="s">
        <v>883</v>
      </c>
      <c r="D588" s="215" t="s">
        <v>220</v>
      </c>
      <c r="E588" s="216" t="s">
        <v>884</v>
      </c>
      <c r="F588" s="217" t="s">
        <v>885</v>
      </c>
      <c r="G588" s="218" t="s">
        <v>319</v>
      </c>
      <c r="H588" s="219">
        <v>2</v>
      </c>
      <c r="I588" s="220"/>
      <c r="J588" s="221">
        <f>ROUND(I588*H588,2)</f>
        <v>0</v>
      </c>
      <c r="K588" s="217" t="s">
        <v>400</v>
      </c>
      <c r="L588" s="46"/>
      <c r="M588" s="222" t="s">
        <v>28</v>
      </c>
      <c r="N588" s="223" t="s">
        <v>45</v>
      </c>
      <c r="O588" s="86"/>
      <c r="P588" s="224">
        <f>O588*H588</f>
        <v>0</v>
      </c>
      <c r="Q588" s="224">
        <v>0.00025000000000000001</v>
      </c>
      <c r="R588" s="224">
        <f>Q588*H588</f>
        <v>0.00050000000000000001</v>
      </c>
      <c r="S588" s="224">
        <v>0</v>
      </c>
      <c r="T588" s="225">
        <f>S588*H588</f>
        <v>0</v>
      </c>
      <c r="U588" s="40"/>
      <c r="V588" s="40"/>
      <c r="W588" s="40"/>
      <c r="X588" s="40"/>
      <c r="Y588" s="40"/>
      <c r="Z588" s="40"/>
      <c r="AA588" s="40"/>
      <c r="AB588" s="40"/>
      <c r="AC588" s="40"/>
      <c r="AD588" s="40"/>
      <c r="AE588" s="40"/>
      <c r="AR588" s="226" t="s">
        <v>225</v>
      </c>
      <c r="AT588" s="226" t="s">
        <v>220</v>
      </c>
      <c r="AU588" s="226" t="s">
        <v>83</v>
      </c>
      <c r="AY588" s="19" t="s">
        <v>218</v>
      </c>
      <c r="BE588" s="227">
        <f>IF(N588="základní",J588,0)</f>
        <v>0</v>
      </c>
      <c r="BF588" s="227">
        <f>IF(N588="snížená",J588,0)</f>
        <v>0</v>
      </c>
      <c r="BG588" s="227">
        <f>IF(N588="zákl. přenesená",J588,0)</f>
        <v>0</v>
      </c>
      <c r="BH588" s="227">
        <f>IF(N588="sníž. přenesená",J588,0)</f>
        <v>0</v>
      </c>
      <c r="BI588" s="227">
        <f>IF(N588="nulová",J588,0)</f>
        <v>0</v>
      </c>
      <c r="BJ588" s="19" t="s">
        <v>81</v>
      </c>
      <c r="BK588" s="227">
        <f>ROUND(I588*H588,2)</f>
        <v>0</v>
      </c>
      <c r="BL588" s="19" t="s">
        <v>225</v>
      </c>
      <c r="BM588" s="226" t="s">
        <v>886</v>
      </c>
    </row>
    <row r="589" s="2" customFormat="1">
      <c r="A589" s="40"/>
      <c r="B589" s="41"/>
      <c r="C589" s="42"/>
      <c r="D589" s="228" t="s">
        <v>227</v>
      </c>
      <c r="E589" s="42"/>
      <c r="F589" s="229" t="s">
        <v>885</v>
      </c>
      <c r="G589" s="42"/>
      <c r="H589" s="42"/>
      <c r="I589" s="230"/>
      <c r="J589" s="42"/>
      <c r="K589" s="42"/>
      <c r="L589" s="46"/>
      <c r="M589" s="231"/>
      <c r="N589" s="232"/>
      <c r="O589" s="86"/>
      <c r="P589" s="86"/>
      <c r="Q589" s="86"/>
      <c r="R589" s="86"/>
      <c r="S589" s="86"/>
      <c r="T589" s="87"/>
      <c r="U589" s="40"/>
      <c r="V589" s="40"/>
      <c r="W589" s="40"/>
      <c r="X589" s="40"/>
      <c r="Y589" s="40"/>
      <c r="Z589" s="40"/>
      <c r="AA589" s="40"/>
      <c r="AB589" s="40"/>
      <c r="AC589" s="40"/>
      <c r="AD589" s="40"/>
      <c r="AE589" s="40"/>
      <c r="AT589" s="19" t="s">
        <v>227</v>
      </c>
      <c r="AU589" s="19" t="s">
        <v>83</v>
      </c>
    </row>
    <row r="590" s="2" customFormat="1" ht="24.15" customHeight="1">
      <c r="A590" s="40"/>
      <c r="B590" s="41"/>
      <c r="C590" s="215" t="s">
        <v>887</v>
      </c>
      <c r="D590" s="215" t="s">
        <v>220</v>
      </c>
      <c r="E590" s="216" t="s">
        <v>888</v>
      </c>
      <c r="F590" s="217" t="s">
        <v>889</v>
      </c>
      <c r="G590" s="218" t="s">
        <v>319</v>
      </c>
      <c r="H590" s="219">
        <v>26</v>
      </c>
      <c r="I590" s="220"/>
      <c r="J590" s="221">
        <f>ROUND(I590*H590,2)</f>
        <v>0</v>
      </c>
      <c r="K590" s="217" t="s">
        <v>400</v>
      </c>
      <c r="L590" s="46"/>
      <c r="M590" s="222" t="s">
        <v>28</v>
      </c>
      <c r="N590" s="223" t="s">
        <v>45</v>
      </c>
      <c r="O590" s="86"/>
      <c r="P590" s="224">
        <f>O590*H590</f>
        <v>0</v>
      </c>
      <c r="Q590" s="224">
        <v>0.00025000000000000001</v>
      </c>
      <c r="R590" s="224">
        <f>Q590*H590</f>
        <v>0.0065000000000000006</v>
      </c>
      <c r="S590" s="224">
        <v>0</v>
      </c>
      <c r="T590" s="225">
        <f>S590*H590</f>
        <v>0</v>
      </c>
      <c r="U590" s="40"/>
      <c r="V590" s="40"/>
      <c r="W590" s="40"/>
      <c r="X590" s="40"/>
      <c r="Y590" s="40"/>
      <c r="Z590" s="40"/>
      <c r="AA590" s="40"/>
      <c r="AB590" s="40"/>
      <c r="AC590" s="40"/>
      <c r="AD590" s="40"/>
      <c r="AE590" s="40"/>
      <c r="AR590" s="226" t="s">
        <v>225</v>
      </c>
      <c r="AT590" s="226" t="s">
        <v>220</v>
      </c>
      <c r="AU590" s="226" t="s">
        <v>83</v>
      </c>
      <c r="AY590" s="19" t="s">
        <v>218</v>
      </c>
      <c r="BE590" s="227">
        <f>IF(N590="základní",J590,0)</f>
        <v>0</v>
      </c>
      <c r="BF590" s="227">
        <f>IF(N590="snížená",J590,0)</f>
        <v>0</v>
      </c>
      <c r="BG590" s="227">
        <f>IF(N590="zákl. přenesená",J590,0)</f>
        <v>0</v>
      </c>
      <c r="BH590" s="227">
        <f>IF(N590="sníž. přenesená",J590,0)</f>
        <v>0</v>
      </c>
      <c r="BI590" s="227">
        <f>IF(N590="nulová",J590,0)</f>
        <v>0</v>
      </c>
      <c r="BJ590" s="19" t="s">
        <v>81</v>
      </c>
      <c r="BK590" s="227">
        <f>ROUND(I590*H590,2)</f>
        <v>0</v>
      </c>
      <c r="BL590" s="19" t="s">
        <v>225</v>
      </c>
      <c r="BM590" s="226" t="s">
        <v>890</v>
      </c>
    </row>
    <row r="591" s="2" customFormat="1">
      <c r="A591" s="40"/>
      <c r="B591" s="41"/>
      <c r="C591" s="42"/>
      <c r="D591" s="228" t="s">
        <v>227</v>
      </c>
      <c r="E591" s="42"/>
      <c r="F591" s="229" t="s">
        <v>889</v>
      </c>
      <c r="G591" s="42"/>
      <c r="H591" s="42"/>
      <c r="I591" s="230"/>
      <c r="J591" s="42"/>
      <c r="K591" s="42"/>
      <c r="L591" s="46"/>
      <c r="M591" s="231"/>
      <c r="N591" s="232"/>
      <c r="O591" s="86"/>
      <c r="P591" s="86"/>
      <c r="Q591" s="86"/>
      <c r="R591" s="86"/>
      <c r="S591" s="86"/>
      <c r="T591" s="87"/>
      <c r="U591" s="40"/>
      <c r="V591" s="40"/>
      <c r="W591" s="40"/>
      <c r="X591" s="40"/>
      <c r="Y591" s="40"/>
      <c r="Z591" s="40"/>
      <c r="AA591" s="40"/>
      <c r="AB591" s="40"/>
      <c r="AC591" s="40"/>
      <c r="AD591" s="40"/>
      <c r="AE591" s="40"/>
      <c r="AT591" s="19" t="s">
        <v>227</v>
      </c>
      <c r="AU591" s="19" t="s">
        <v>83</v>
      </c>
    </row>
    <row r="592" s="2" customFormat="1" ht="24.15" customHeight="1">
      <c r="A592" s="40"/>
      <c r="B592" s="41"/>
      <c r="C592" s="215" t="s">
        <v>112</v>
      </c>
      <c r="D592" s="215" t="s">
        <v>220</v>
      </c>
      <c r="E592" s="216" t="s">
        <v>891</v>
      </c>
      <c r="F592" s="217" t="s">
        <v>892</v>
      </c>
      <c r="G592" s="218" t="s">
        <v>319</v>
      </c>
      <c r="H592" s="219">
        <v>1</v>
      </c>
      <c r="I592" s="220"/>
      <c r="J592" s="221">
        <f>ROUND(I592*H592,2)</f>
        <v>0</v>
      </c>
      <c r="K592" s="217" t="s">
        <v>400</v>
      </c>
      <c r="L592" s="46"/>
      <c r="M592" s="222" t="s">
        <v>28</v>
      </c>
      <c r="N592" s="223" t="s">
        <v>45</v>
      </c>
      <c r="O592" s="86"/>
      <c r="P592" s="224">
        <f>O592*H592</f>
        <v>0</v>
      </c>
      <c r="Q592" s="224">
        <v>0.00025000000000000001</v>
      </c>
      <c r="R592" s="224">
        <f>Q592*H592</f>
        <v>0.00025000000000000001</v>
      </c>
      <c r="S592" s="224">
        <v>0</v>
      </c>
      <c r="T592" s="225">
        <f>S592*H592</f>
        <v>0</v>
      </c>
      <c r="U592" s="40"/>
      <c r="V592" s="40"/>
      <c r="W592" s="40"/>
      <c r="X592" s="40"/>
      <c r="Y592" s="40"/>
      <c r="Z592" s="40"/>
      <c r="AA592" s="40"/>
      <c r="AB592" s="40"/>
      <c r="AC592" s="40"/>
      <c r="AD592" s="40"/>
      <c r="AE592" s="40"/>
      <c r="AR592" s="226" t="s">
        <v>225</v>
      </c>
      <c r="AT592" s="226" t="s">
        <v>220</v>
      </c>
      <c r="AU592" s="226" t="s">
        <v>83</v>
      </c>
      <c r="AY592" s="19" t="s">
        <v>218</v>
      </c>
      <c r="BE592" s="227">
        <f>IF(N592="základní",J592,0)</f>
        <v>0</v>
      </c>
      <c r="BF592" s="227">
        <f>IF(N592="snížená",J592,0)</f>
        <v>0</v>
      </c>
      <c r="BG592" s="227">
        <f>IF(N592="zákl. přenesená",J592,0)</f>
        <v>0</v>
      </c>
      <c r="BH592" s="227">
        <f>IF(N592="sníž. přenesená",J592,0)</f>
        <v>0</v>
      </c>
      <c r="BI592" s="227">
        <f>IF(N592="nulová",J592,0)</f>
        <v>0</v>
      </c>
      <c r="BJ592" s="19" t="s">
        <v>81</v>
      </c>
      <c r="BK592" s="227">
        <f>ROUND(I592*H592,2)</f>
        <v>0</v>
      </c>
      <c r="BL592" s="19" t="s">
        <v>225</v>
      </c>
      <c r="BM592" s="226" t="s">
        <v>893</v>
      </c>
    </row>
    <row r="593" s="2" customFormat="1">
      <c r="A593" s="40"/>
      <c r="B593" s="41"/>
      <c r="C593" s="42"/>
      <c r="D593" s="228" t="s">
        <v>227</v>
      </c>
      <c r="E593" s="42"/>
      <c r="F593" s="229" t="s">
        <v>892</v>
      </c>
      <c r="G593" s="42"/>
      <c r="H593" s="42"/>
      <c r="I593" s="230"/>
      <c r="J593" s="42"/>
      <c r="K593" s="42"/>
      <c r="L593" s="46"/>
      <c r="M593" s="231"/>
      <c r="N593" s="232"/>
      <c r="O593" s="86"/>
      <c r="P593" s="86"/>
      <c r="Q593" s="86"/>
      <c r="R593" s="86"/>
      <c r="S593" s="86"/>
      <c r="T593" s="87"/>
      <c r="U593" s="40"/>
      <c r="V593" s="40"/>
      <c r="W593" s="40"/>
      <c r="X593" s="40"/>
      <c r="Y593" s="40"/>
      <c r="Z593" s="40"/>
      <c r="AA593" s="40"/>
      <c r="AB593" s="40"/>
      <c r="AC593" s="40"/>
      <c r="AD593" s="40"/>
      <c r="AE593" s="40"/>
      <c r="AT593" s="19" t="s">
        <v>227</v>
      </c>
      <c r="AU593" s="19" t="s">
        <v>83</v>
      </c>
    </row>
    <row r="594" s="2" customFormat="1" ht="37.8" customHeight="1">
      <c r="A594" s="40"/>
      <c r="B594" s="41"/>
      <c r="C594" s="215" t="s">
        <v>894</v>
      </c>
      <c r="D594" s="215" t="s">
        <v>220</v>
      </c>
      <c r="E594" s="216" t="s">
        <v>895</v>
      </c>
      <c r="F594" s="217" t="s">
        <v>896</v>
      </c>
      <c r="G594" s="218" t="s">
        <v>223</v>
      </c>
      <c r="H594" s="219">
        <v>1827.3620000000001</v>
      </c>
      <c r="I594" s="220"/>
      <c r="J594" s="221">
        <f>ROUND(I594*H594,2)</f>
        <v>0</v>
      </c>
      <c r="K594" s="217" t="s">
        <v>400</v>
      </c>
      <c r="L594" s="46"/>
      <c r="M594" s="222" t="s">
        <v>28</v>
      </c>
      <c r="N594" s="223" t="s">
        <v>45</v>
      </c>
      <c r="O594" s="86"/>
      <c r="P594" s="224">
        <f>O594*H594</f>
        <v>0</v>
      </c>
      <c r="Q594" s="224">
        <v>0.0082799999999999992</v>
      </c>
      <c r="R594" s="224">
        <f>Q594*H594</f>
        <v>15.130557359999999</v>
      </c>
      <c r="S594" s="224">
        <v>0</v>
      </c>
      <c r="T594" s="225">
        <f>S594*H594</f>
        <v>0</v>
      </c>
      <c r="U594" s="40"/>
      <c r="V594" s="40"/>
      <c r="W594" s="40"/>
      <c r="X594" s="40"/>
      <c r="Y594" s="40"/>
      <c r="Z594" s="40"/>
      <c r="AA594" s="40"/>
      <c r="AB594" s="40"/>
      <c r="AC594" s="40"/>
      <c r="AD594" s="40"/>
      <c r="AE594" s="40"/>
      <c r="AR594" s="226" t="s">
        <v>225</v>
      </c>
      <c r="AT594" s="226" t="s">
        <v>220</v>
      </c>
      <c r="AU594" s="226" t="s">
        <v>83</v>
      </c>
      <c r="AY594" s="19" t="s">
        <v>218</v>
      </c>
      <c r="BE594" s="227">
        <f>IF(N594="základní",J594,0)</f>
        <v>0</v>
      </c>
      <c r="BF594" s="227">
        <f>IF(N594="snížená",J594,0)</f>
        <v>0</v>
      </c>
      <c r="BG594" s="227">
        <f>IF(N594="zákl. přenesená",J594,0)</f>
        <v>0</v>
      </c>
      <c r="BH594" s="227">
        <f>IF(N594="sníž. přenesená",J594,0)</f>
        <v>0</v>
      </c>
      <c r="BI594" s="227">
        <f>IF(N594="nulová",J594,0)</f>
        <v>0</v>
      </c>
      <c r="BJ594" s="19" t="s">
        <v>81</v>
      </c>
      <c r="BK594" s="227">
        <f>ROUND(I594*H594,2)</f>
        <v>0</v>
      </c>
      <c r="BL594" s="19" t="s">
        <v>225</v>
      </c>
      <c r="BM594" s="226" t="s">
        <v>897</v>
      </c>
    </row>
    <row r="595" s="2" customFormat="1">
      <c r="A595" s="40"/>
      <c r="B595" s="41"/>
      <c r="C595" s="42"/>
      <c r="D595" s="228" t="s">
        <v>227</v>
      </c>
      <c r="E595" s="42"/>
      <c r="F595" s="229" t="s">
        <v>896</v>
      </c>
      <c r="G595" s="42"/>
      <c r="H595" s="42"/>
      <c r="I595" s="230"/>
      <c r="J595" s="42"/>
      <c r="K595" s="42"/>
      <c r="L595" s="46"/>
      <c r="M595" s="231"/>
      <c r="N595" s="232"/>
      <c r="O595" s="86"/>
      <c r="P595" s="86"/>
      <c r="Q595" s="86"/>
      <c r="R595" s="86"/>
      <c r="S595" s="86"/>
      <c r="T595" s="87"/>
      <c r="U595" s="40"/>
      <c r="V595" s="40"/>
      <c r="W595" s="40"/>
      <c r="X595" s="40"/>
      <c r="Y595" s="40"/>
      <c r="Z595" s="40"/>
      <c r="AA595" s="40"/>
      <c r="AB595" s="40"/>
      <c r="AC595" s="40"/>
      <c r="AD595" s="40"/>
      <c r="AE595" s="40"/>
      <c r="AT595" s="19" t="s">
        <v>227</v>
      </c>
      <c r="AU595" s="19" t="s">
        <v>83</v>
      </c>
    </row>
    <row r="596" s="15" customFormat="1">
      <c r="A596" s="15"/>
      <c r="B596" s="265"/>
      <c r="C596" s="266"/>
      <c r="D596" s="228" t="s">
        <v>232</v>
      </c>
      <c r="E596" s="267" t="s">
        <v>28</v>
      </c>
      <c r="F596" s="268" t="s">
        <v>898</v>
      </c>
      <c r="G596" s="266"/>
      <c r="H596" s="267" t="s">
        <v>28</v>
      </c>
      <c r="I596" s="269"/>
      <c r="J596" s="266"/>
      <c r="K596" s="266"/>
      <c r="L596" s="270"/>
      <c r="M596" s="271"/>
      <c r="N596" s="272"/>
      <c r="O596" s="272"/>
      <c r="P596" s="272"/>
      <c r="Q596" s="272"/>
      <c r="R596" s="272"/>
      <c r="S596" s="272"/>
      <c r="T596" s="273"/>
      <c r="U596" s="15"/>
      <c r="V596" s="15"/>
      <c r="W596" s="15"/>
      <c r="X596" s="15"/>
      <c r="Y596" s="15"/>
      <c r="Z596" s="15"/>
      <c r="AA596" s="15"/>
      <c r="AB596" s="15"/>
      <c r="AC596" s="15"/>
      <c r="AD596" s="15"/>
      <c r="AE596" s="15"/>
      <c r="AT596" s="274" t="s">
        <v>232</v>
      </c>
      <c r="AU596" s="274" t="s">
        <v>83</v>
      </c>
      <c r="AV596" s="15" t="s">
        <v>81</v>
      </c>
      <c r="AW596" s="15" t="s">
        <v>35</v>
      </c>
      <c r="AX596" s="15" t="s">
        <v>74</v>
      </c>
      <c r="AY596" s="274" t="s">
        <v>218</v>
      </c>
    </row>
    <row r="597" s="13" customFormat="1">
      <c r="A597" s="13"/>
      <c r="B597" s="233"/>
      <c r="C597" s="234"/>
      <c r="D597" s="228" t="s">
        <v>232</v>
      </c>
      <c r="E597" s="235" t="s">
        <v>28</v>
      </c>
      <c r="F597" s="236" t="s">
        <v>899</v>
      </c>
      <c r="G597" s="234"/>
      <c r="H597" s="237">
        <v>1827.3620000000001</v>
      </c>
      <c r="I597" s="238"/>
      <c r="J597" s="234"/>
      <c r="K597" s="234"/>
      <c r="L597" s="239"/>
      <c r="M597" s="240"/>
      <c r="N597" s="241"/>
      <c r="O597" s="241"/>
      <c r="P597" s="241"/>
      <c r="Q597" s="241"/>
      <c r="R597" s="241"/>
      <c r="S597" s="241"/>
      <c r="T597" s="242"/>
      <c r="U597" s="13"/>
      <c r="V597" s="13"/>
      <c r="W597" s="13"/>
      <c r="X597" s="13"/>
      <c r="Y597" s="13"/>
      <c r="Z597" s="13"/>
      <c r="AA597" s="13"/>
      <c r="AB597" s="13"/>
      <c r="AC597" s="13"/>
      <c r="AD597" s="13"/>
      <c r="AE597" s="13"/>
      <c r="AT597" s="243" t="s">
        <v>232</v>
      </c>
      <c r="AU597" s="243" t="s">
        <v>83</v>
      </c>
      <c r="AV597" s="13" t="s">
        <v>83</v>
      </c>
      <c r="AW597" s="13" t="s">
        <v>35</v>
      </c>
      <c r="AX597" s="13" t="s">
        <v>74</v>
      </c>
      <c r="AY597" s="243" t="s">
        <v>218</v>
      </c>
    </row>
    <row r="598" s="14" customFormat="1">
      <c r="A598" s="14"/>
      <c r="B598" s="244"/>
      <c r="C598" s="245"/>
      <c r="D598" s="228" t="s">
        <v>232</v>
      </c>
      <c r="E598" s="246" t="s">
        <v>28</v>
      </c>
      <c r="F598" s="247" t="s">
        <v>248</v>
      </c>
      <c r="G598" s="245"/>
      <c r="H598" s="248">
        <v>1827.3620000000001</v>
      </c>
      <c r="I598" s="249"/>
      <c r="J598" s="245"/>
      <c r="K598" s="245"/>
      <c r="L598" s="250"/>
      <c r="M598" s="251"/>
      <c r="N598" s="252"/>
      <c r="O598" s="252"/>
      <c r="P598" s="252"/>
      <c r="Q598" s="252"/>
      <c r="R598" s="252"/>
      <c r="S598" s="252"/>
      <c r="T598" s="253"/>
      <c r="U598" s="14"/>
      <c r="V598" s="14"/>
      <c r="W598" s="14"/>
      <c r="X598" s="14"/>
      <c r="Y598" s="14"/>
      <c r="Z598" s="14"/>
      <c r="AA598" s="14"/>
      <c r="AB598" s="14"/>
      <c r="AC598" s="14"/>
      <c r="AD598" s="14"/>
      <c r="AE598" s="14"/>
      <c r="AT598" s="254" t="s">
        <v>232</v>
      </c>
      <c r="AU598" s="254" t="s">
        <v>83</v>
      </c>
      <c r="AV598" s="14" t="s">
        <v>225</v>
      </c>
      <c r="AW598" s="14" t="s">
        <v>35</v>
      </c>
      <c r="AX598" s="14" t="s">
        <v>81</v>
      </c>
      <c r="AY598" s="254" t="s">
        <v>218</v>
      </c>
    </row>
    <row r="599" s="2" customFormat="1" ht="24.15" customHeight="1">
      <c r="A599" s="40"/>
      <c r="B599" s="41"/>
      <c r="C599" s="215" t="s">
        <v>900</v>
      </c>
      <c r="D599" s="215" t="s">
        <v>220</v>
      </c>
      <c r="E599" s="216" t="s">
        <v>901</v>
      </c>
      <c r="F599" s="217" t="s">
        <v>902</v>
      </c>
      <c r="G599" s="218" t="s">
        <v>223</v>
      </c>
      <c r="H599" s="219">
        <v>1827.3620000000001</v>
      </c>
      <c r="I599" s="220"/>
      <c r="J599" s="221">
        <f>ROUND(I599*H599,2)</f>
        <v>0</v>
      </c>
      <c r="K599" s="217" t="s">
        <v>224</v>
      </c>
      <c r="L599" s="46"/>
      <c r="M599" s="222" t="s">
        <v>28</v>
      </c>
      <c r="N599" s="223" t="s">
        <v>45</v>
      </c>
      <c r="O599" s="86"/>
      <c r="P599" s="224">
        <f>O599*H599</f>
        <v>0</v>
      </c>
      <c r="Q599" s="224">
        <v>0.023099999999999999</v>
      </c>
      <c r="R599" s="224">
        <f>Q599*H599</f>
        <v>42.212062199999998</v>
      </c>
      <c r="S599" s="224">
        <v>0</v>
      </c>
      <c r="T599" s="225">
        <f>S599*H599</f>
        <v>0</v>
      </c>
      <c r="U599" s="40"/>
      <c r="V599" s="40"/>
      <c r="W599" s="40"/>
      <c r="X599" s="40"/>
      <c r="Y599" s="40"/>
      <c r="Z599" s="40"/>
      <c r="AA599" s="40"/>
      <c r="AB599" s="40"/>
      <c r="AC599" s="40"/>
      <c r="AD599" s="40"/>
      <c r="AE599" s="40"/>
      <c r="AR599" s="226" t="s">
        <v>225</v>
      </c>
      <c r="AT599" s="226" t="s">
        <v>220</v>
      </c>
      <c r="AU599" s="226" t="s">
        <v>83</v>
      </c>
      <c r="AY599" s="19" t="s">
        <v>218</v>
      </c>
      <c r="BE599" s="227">
        <f>IF(N599="základní",J599,0)</f>
        <v>0</v>
      </c>
      <c r="BF599" s="227">
        <f>IF(N599="snížená",J599,0)</f>
        <v>0</v>
      </c>
      <c r="BG599" s="227">
        <f>IF(N599="zákl. přenesená",J599,0)</f>
        <v>0</v>
      </c>
      <c r="BH599" s="227">
        <f>IF(N599="sníž. přenesená",J599,0)</f>
        <v>0</v>
      </c>
      <c r="BI599" s="227">
        <f>IF(N599="nulová",J599,0)</f>
        <v>0</v>
      </c>
      <c r="BJ599" s="19" t="s">
        <v>81</v>
      </c>
      <c r="BK599" s="227">
        <f>ROUND(I599*H599,2)</f>
        <v>0</v>
      </c>
      <c r="BL599" s="19" t="s">
        <v>225</v>
      </c>
      <c r="BM599" s="226" t="s">
        <v>903</v>
      </c>
    </row>
    <row r="600" s="2" customFormat="1">
      <c r="A600" s="40"/>
      <c r="B600" s="41"/>
      <c r="C600" s="42"/>
      <c r="D600" s="228" t="s">
        <v>227</v>
      </c>
      <c r="E600" s="42"/>
      <c r="F600" s="229" t="s">
        <v>902</v>
      </c>
      <c r="G600" s="42"/>
      <c r="H600" s="42"/>
      <c r="I600" s="230"/>
      <c r="J600" s="42"/>
      <c r="K600" s="42"/>
      <c r="L600" s="46"/>
      <c r="M600" s="231"/>
      <c r="N600" s="232"/>
      <c r="O600" s="86"/>
      <c r="P600" s="86"/>
      <c r="Q600" s="86"/>
      <c r="R600" s="86"/>
      <c r="S600" s="86"/>
      <c r="T600" s="87"/>
      <c r="U600" s="40"/>
      <c r="V600" s="40"/>
      <c r="W600" s="40"/>
      <c r="X600" s="40"/>
      <c r="Y600" s="40"/>
      <c r="Z600" s="40"/>
      <c r="AA600" s="40"/>
      <c r="AB600" s="40"/>
      <c r="AC600" s="40"/>
      <c r="AD600" s="40"/>
      <c r="AE600" s="40"/>
      <c r="AT600" s="19" t="s">
        <v>227</v>
      </c>
      <c r="AU600" s="19" t="s">
        <v>83</v>
      </c>
    </row>
    <row r="601" s="13" customFormat="1">
      <c r="A601" s="13"/>
      <c r="B601" s="233"/>
      <c r="C601" s="234"/>
      <c r="D601" s="228" t="s">
        <v>232</v>
      </c>
      <c r="E601" s="235" t="s">
        <v>28</v>
      </c>
      <c r="F601" s="236" t="s">
        <v>904</v>
      </c>
      <c r="G601" s="234"/>
      <c r="H601" s="237">
        <v>1827.3620000000001</v>
      </c>
      <c r="I601" s="238"/>
      <c r="J601" s="234"/>
      <c r="K601" s="234"/>
      <c r="L601" s="239"/>
      <c r="M601" s="240"/>
      <c r="N601" s="241"/>
      <c r="O601" s="241"/>
      <c r="P601" s="241"/>
      <c r="Q601" s="241"/>
      <c r="R601" s="241"/>
      <c r="S601" s="241"/>
      <c r="T601" s="242"/>
      <c r="U601" s="13"/>
      <c r="V601" s="13"/>
      <c r="W601" s="13"/>
      <c r="X601" s="13"/>
      <c r="Y601" s="13"/>
      <c r="Z601" s="13"/>
      <c r="AA601" s="13"/>
      <c r="AB601" s="13"/>
      <c r="AC601" s="13"/>
      <c r="AD601" s="13"/>
      <c r="AE601" s="13"/>
      <c r="AT601" s="243" t="s">
        <v>232</v>
      </c>
      <c r="AU601" s="243" t="s">
        <v>83</v>
      </c>
      <c r="AV601" s="13" t="s">
        <v>83</v>
      </c>
      <c r="AW601" s="13" t="s">
        <v>35</v>
      </c>
      <c r="AX601" s="13" t="s">
        <v>81</v>
      </c>
      <c r="AY601" s="243" t="s">
        <v>218</v>
      </c>
    </row>
    <row r="602" s="2" customFormat="1" ht="14.4" customHeight="1">
      <c r="A602" s="40"/>
      <c r="B602" s="41"/>
      <c r="C602" s="215" t="s">
        <v>905</v>
      </c>
      <c r="D602" s="215" t="s">
        <v>220</v>
      </c>
      <c r="E602" s="216" t="s">
        <v>906</v>
      </c>
      <c r="F602" s="217" t="s">
        <v>907</v>
      </c>
      <c r="G602" s="218" t="s">
        <v>223</v>
      </c>
      <c r="H602" s="219">
        <v>2496.3620000000001</v>
      </c>
      <c r="I602" s="220"/>
      <c r="J602" s="221">
        <f>ROUND(I602*H602,2)</f>
        <v>0</v>
      </c>
      <c r="K602" s="217" t="s">
        <v>224</v>
      </c>
      <c r="L602" s="46"/>
      <c r="M602" s="222" t="s">
        <v>28</v>
      </c>
      <c r="N602" s="223" t="s">
        <v>45</v>
      </c>
      <c r="O602" s="86"/>
      <c r="P602" s="224">
        <f>O602*H602</f>
        <v>0</v>
      </c>
      <c r="Q602" s="224">
        <v>0</v>
      </c>
      <c r="R602" s="224">
        <f>Q602*H602</f>
        <v>0</v>
      </c>
      <c r="S602" s="224">
        <v>0</v>
      </c>
      <c r="T602" s="225">
        <f>S602*H602</f>
        <v>0</v>
      </c>
      <c r="U602" s="40"/>
      <c r="V602" s="40"/>
      <c r="W602" s="40"/>
      <c r="X602" s="40"/>
      <c r="Y602" s="40"/>
      <c r="Z602" s="40"/>
      <c r="AA602" s="40"/>
      <c r="AB602" s="40"/>
      <c r="AC602" s="40"/>
      <c r="AD602" s="40"/>
      <c r="AE602" s="40"/>
      <c r="AR602" s="226" t="s">
        <v>225</v>
      </c>
      <c r="AT602" s="226" t="s">
        <v>220</v>
      </c>
      <c r="AU602" s="226" t="s">
        <v>83</v>
      </c>
      <c r="AY602" s="19" t="s">
        <v>218</v>
      </c>
      <c r="BE602" s="227">
        <f>IF(N602="základní",J602,0)</f>
        <v>0</v>
      </c>
      <c r="BF602" s="227">
        <f>IF(N602="snížená",J602,0)</f>
        <v>0</v>
      </c>
      <c r="BG602" s="227">
        <f>IF(N602="zákl. přenesená",J602,0)</f>
        <v>0</v>
      </c>
      <c r="BH602" s="227">
        <f>IF(N602="sníž. přenesená",J602,0)</f>
        <v>0</v>
      </c>
      <c r="BI602" s="227">
        <f>IF(N602="nulová",J602,0)</f>
        <v>0</v>
      </c>
      <c r="BJ602" s="19" t="s">
        <v>81</v>
      </c>
      <c r="BK602" s="227">
        <f>ROUND(I602*H602,2)</f>
        <v>0</v>
      </c>
      <c r="BL602" s="19" t="s">
        <v>225</v>
      </c>
      <c r="BM602" s="226" t="s">
        <v>908</v>
      </c>
    </row>
    <row r="603" s="2" customFormat="1">
      <c r="A603" s="40"/>
      <c r="B603" s="41"/>
      <c r="C603" s="42"/>
      <c r="D603" s="228" t="s">
        <v>227</v>
      </c>
      <c r="E603" s="42"/>
      <c r="F603" s="229" t="s">
        <v>907</v>
      </c>
      <c r="G603" s="42"/>
      <c r="H603" s="42"/>
      <c r="I603" s="230"/>
      <c r="J603" s="42"/>
      <c r="K603" s="42"/>
      <c r="L603" s="46"/>
      <c r="M603" s="231"/>
      <c r="N603" s="232"/>
      <c r="O603" s="86"/>
      <c r="P603" s="86"/>
      <c r="Q603" s="86"/>
      <c r="R603" s="86"/>
      <c r="S603" s="86"/>
      <c r="T603" s="87"/>
      <c r="U603" s="40"/>
      <c r="V603" s="40"/>
      <c r="W603" s="40"/>
      <c r="X603" s="40"/>
      <c r="Y603" s="40"/>
      <c r="Z603" s="40"/>
      <c r="AA603" s="40"/>
      <c r="AB603" s="40"/>
      <c r="AC603" s="40"/>
      <c r="AD603" s="40"/>
      <c r="AE603" s="40"/>
      <c r="AT603" s="19" t="s">
        <v>227</v>
      </c>
      <c r="AU603" s="19" t="s">
        <v>83</v>
      </c>
    </row>
    <row r="604" s="2" customFormat="1" ht="24.15" customHeight="1">
      <c r="A604" s="40"/>
      <c r="B604" s="41"/>
      <c r="C604" s="215" t="s">
        <v>909</v>
      </c>
      <c r="D604" s="215" t="s">
        <v>220</v>
      </c>
      <c r="E604" s="216" t="s">
        <v>910</v>
      </c>
      <c r="F604" s="217" t="s">
        <v>911</v>
      </c>
      <c r="G604" s="218" t="s">
        <v>230</v>
      </c>
      <c r="H604" s="219">
        <v>42.689</v>
      </c>
      <c r="I604" s="220"/>
      <c r="J604" s="221">
        <f>ROUND(I604*H604,2)</f>
        <v>0</v>
      </c>
      <c r="K604" s="217" t="s">
        <v>224</v>
      </c>
      <c r="L604" s="46"/>
      <c r="M604" s="222" t="s">
        <v>28</v>
      </c>
      <c r="N604" s="223" t="s">
        <v>45</v>
      </c>
      <c r="O604" s="86"/>
      <c r="P604" s="224">
        <f>O604*H604</f>
        <v>0</v>
      </c>
      <c r="Q604" s="224">
        <v>2.45329</v>
      </c>
      <c r="R604" s="224">
        <f>Q604*H604</f>
        <v>104.72849681</v>
      </c>
      <c r="S604" s="224">
        <v>0</v>
      </c>
      <c r="T604" s="225">
        <f>S604*H604</f>
        <v>0</v>
      </c>
      <c r="U604" s="40"/>
      <c r="V604" s="40"/>
      <c r="W604" s="40"/>
      <c r="X604" s="40"/>
      <c r="Y604" s="40"/>
      <c r="Z604" s="40"/>
      <c r="AA604" s="40"/>
      <c r="AB604" s="40"/>
      <c r="AC604" s="40"/>
      <c r="AD604" s="40"/>
      <c r="AE604" s="40"/>
      <c r="AR604" s="226" t="s">
        <v>225</v>
      </c>
      <c r="AT604" s="226" t="s">
        <v>220</v>
      </c>
      <c r="AU604" s="226" t="s">
        <v>83</v>
      </c>
      <c r="AY604" s="19" t="s">
        <v>218</v>
      </c>
      <c r="BE604" s="227">
        <f>IF(N604="základní",J604,0)</f>
        <v>0</v>
      </c>
      <c r="BF604" s="227">
        <f>IF(N604="snížená",J604,0)</f>
        <v>0</v>
      </c>
      <c r="BG604" s="227">
        <f>IF(N604="zákl. přenesená",J604,0)</f>
        <v>0</v>
      </c>
      <c r="BH604" s="227">
        <f>IF(N604="sníž. přenesená",J604,0)</f>
        <v>0</v>
      </c>
      <c r="BI604" s="227">
        <f>IF(N604="nulová",J604,0)</f>
        <v>0</v>
      </c>
      <c r="BJ604" s="19" t="s">
        <v>81</v>
      </c>
      <c r="BK604" s="227">
        <f>ROUND(I604*H604,2)</f>
        <v>0</v>
      </c>
      <c r="BL604" s="19" t="s">
        <v>225</v>
      </c>
      <c r="BM604" s="226" t="s">
        <v>912</v>
      </c>
    </row>
    <row r="605" s="2" customFormat="1">
      <c r="A605" s="40"/>
      <c r="B605" s="41"/>
      <c r="C605" s="42"/>
      <c r="D605" s="228" t="s">
        <v>227</v>
      </c>
      <c r="E605" s="42"/>
      <c r="F605" s="229" t="s">
        <v>911</v>
      </c>
      <c r="G605" s="42"/>
      <c r="H605" s="42"/>
      <c r="I605" s="230"/>
      <c r="J605" s="42"/>
      <c r="K605" s="42"/>
      <c r="L605" s="46"/>
      <c r="M605" s="231"/>
      <c r="N605" s="232"/>
      <c r="O605" s="86"/>
      <c r="P605" s="86"/>
      <c r="Q605" s="86"/>
      <c r="R605" s="86"/>
      <c r="S605" s="86"/>
      <c r="T605" s="87"/>
      <c r="U605" s="40"/>
      <c r="V605" s="40"/>
      <c r="W605" s="40"/>
      <c r="X605" s="40"/>
      <c r="Y605" s="40"/>
      <c r="Z605" s="40"/>
      <c r="AA605" s="40"/>
      <c r="AB605" s="40"/>
      <c r="AC605" s="40"/>
      <c r="AD605" s="40"/>
      <c r="AE605" s="40"/>
      <c r="AT605" s="19" t="s">
        <v>227</v>
      </c>
      <c r="AU605" s="19" t="s">
        <v>83</v>
      </c>
    </row>
    <row r="606" s="13" customFormat="1">
      <c r="A606" s="13"/>
      <c r="B606" s="233"/>
      <c r="C606" s="234"/>
      <c r="D606" s="228" t="s">
        <v>232</v>
      </c>
      <c r="E606" s="235" t="s">
        <v>28</v>
      </c>
      <c r="F606" s="236" t="s">
        <v>913</v>
      </c>
      <c r="G606" s="234"/>
      <c r="H606" s="237">
        <v>42.689</v>
      </c>
      <c r="I606" s="238"/>
      <c r="J606" s="234"/>
      <c r="K606" s="234"/>
      <c r="L606" s="239"/>
      <c r="M606" s="240"/>
      <c r="N606" s="241"/>
      <c r="O606" s="241"/>
      <c r="P606" s="241"/>
      <c r="Q606" s="241"/>
      <c r="R606" s="241"/>
      <c r="S606" s="241"/>
      <c r="T606" s="242"/>
      <c r="U606" s="13"/>
      <c r="V606" s="13"/>
      <c r="W606" s="13"/>
      <c r="X606" s="13"/>
      <c r="Y606" s="13"/>
      <c r="Z606" s="13"/>
      <c r="AA606" s="13"/>
      <c r="AB606" s="13"/>
      <c r="AC606" s="13"/>
      <c r="AD606" s="13"/>
      <c r="AE606" s="13"/>
      <c r="AT606" s="243" t="s">
        <v>232</v>
      </c>
      <c r="AU606" s="243" t="s">
        <v>83</v>
      </c>
      <c r="AV606" s="13" t="s">
        <v>83</v>
      </c>
      <c r="AW606" s="13" t="s">
        <v>35</v>
      </c>
      <c r="AX606" s="13" t="s">
        <v>81</v>
      </c>
      <c r="AY606" s="243" t="s">
        <v>218</v>
      </c>
    </row>
    <row r="607" s="2" customFormat="1" ht="24.15" customHeight="1">
      <c r="A607" s="40"/>
      <c r="B607" s="41"/>
      <c r="C607" s="215" t="s">
        <v>914</v>
      </c>
      <c r="D607" s="215" t="s">
        <v>220</v>
      </c>
      <c r="E607" s="216" t="s">
        <v>915</v>
      </c>
      <c r="F607" s="217" t="s">
        <v>916</v>
      </c>
      <c r="G607" s="218" t="s">
        <v>230</v>
      </c>
      <c r="H607" s="219">
        <v>62.145000000000003</v>
      </c>
      <c r="I607" s="220"/>
      <c r="J607" s="221">
        <f>ROUND(I607*H607,2)</f>
        <v>0</v>
      </c>
      <c r="K607" s="217" t="s">
        <v>224</v>
      </c>
      <c r="L607" s="46"/>
      <c r="M607" s="222" t="s">
        <v>28</v>
      </c>
      <c r="N607" s="223" t="s">
        <v>45</v>
      </c>
      <c r="O607" s="86"/>
      <c r="P607" s="224">
        <f>O607*H607</f>
        <v>0</v>
      </c>
      <c r="Q607" s="224">
        <v>2.45329</v>
      </c>
      <c r="R607" s="224">
        <f>Q607*H607</f>
        <v>152.45970705000002</v>
      </c>
      <c r="S607" s="224">
        <v>0</v>
      </c>
      <c r="T607" s="225">
        <f>S607*H607</f>
        <v>0</v>
      </c>
      <c r="U607" s="40"/>
      <c r="V607" s="40"/>
      <c r="W607" s="40"/>
      <c r="X607" s="40"/>
      <c r="Y607" s="40"/>
      <c r="Z607" s="40"/>
      <c r="AA607" s="40"/>
      <c r="AB607" s="40"/>
      <c r="AC607" s="40"/>
      <c r="AD607" s="40"/>
      <c r="AE607" s="40"/>
      <c r="AR607" s="226" t="s">
        <v>225</v>
      </c>
      <c r="AT607" s="226" t="s">
        <v>220</v>
      </c>
      <c r="AU607" s="226" t="s">
        <v>83</v>
      </c>
      <c r="AY607" s="19" t="s">
        <v>218</v>
      </c>
      <c r="BE607" s="227">
        <f>IF(N607="základní",J607,0)</f>
        <v>0</v>
      </c>
      <c r="BF607" s="227">
        <f>IF(N607="snížená",J607,0)</f>
        <v>0</v>
      </c>
      <c r="BG607" s="227">
        <f>IF(N607="zákl. přenesená",J607,0)</f>
        <v>0</v>
      </c>
      <c r="BH607" s="227">
        <f>IF(N607="sníž. přenesená",J607,0)</f>
        <v>0</v>
      </c>
      <c r="BI607" s="227">
        <f>IF(N607="nulová",J607,0)</f>
        <v>0</v>
      </c>
      <c r="BJ607" s="19" t="s">
        <v>81</v>
      </c>
      <c r="BK607" s="227">
        <f>ROUND(I607*H607,2)</f>
        <v>0</v>
      </c>
      <c r="BL607" s="19" t="s">
        <v>225</v>
      </c>
      <c r="BM607" s="226" t="s">
        <v>917</v>
      </c>
    </row>
    <row r="608" s="2" customFormat="1">
      <c r="A608" s="40"/>
      <c r="B608" s="41"/>
      <c r="C608" s="42"/>
      <c r="D608" s="228" t="s">
        <v>227</v>
      </c>
      <c r="E608" s="42"/>
      <c r="F608" s="229" t="s">
        <v>916</v>
      </c>
      <c r="G608" s="42"/>
      <c r="H608" s="42"/>
      <c r="I608" s="230"/>
      <c r="J608" s="42"/>
      <c r="K608" s="42"/>
      <c r="L608" s="46"/>
      <c r="M608" s="231"/>
      <c r="N608" s="232"/>
      <c r="O608" s="86"/>
      <c r="P608" s="86"/>
      <c r="Q608" s="86"/>
      <c r="R608" s="86"/>
      <c r="S608" s="86"/>
      <c r="T608" s="87"/>
      <c r="U608" s="40"/>
      <c r="V608" s="40"/>
      <c r="W608" s="40"/>
      <c r="X608" s="40"/>
      <c r="Y608" s="40"/>
      <c r="Z608" s="40"/>
      <c r="AA608" s="40"/>
      <c r="AB608" s="40"/>
      <c r="AC608" s="40"/>
      <c r="AD608" s="40"/>
      <c r="AE608" s="40"/>
      <c r="AT608" s="19" t="s">
        <v>227</v>
      </c>
      <c r="AU608" s="19" t="s">
        <v>83</v>
      </c>
    </row>
    <row r="609" s="13" customFormat="1">
      <c r="A609" s="13"/>
      <c r="B609" s="233"/>
      <c r="C609" s="234"/>
      <c r="D609" s="228" t="s">
        <v>232</v>
      </c>
      <c r="E609" s="235" t="s">
        <v>28</v>
      </c>
      <c r="F609" s="236" t="s">
        <v>918</v>
      </c>
      <c r="G609" s="234"/>
      <c r="H609" s="237">
        <v>62.145000000000003</v>
      </c>
      <c r="I609" s="238"/>
      <c r="J609" s="234"/>
      <c r="K609" s="234"/>
      <c r="L609" s="239"/>
      <c r="M609" s="240"/>
      <c r="N609" s="241"/>
      <c r="O609" s="241"/>
      <c r="P609" s="241"/>
      <c r="Q609" s="241"/>
      <c r="R609" s="241"/>
      <c r="S609" s="241"/>
      <c r="T609" s="242"/>
      <c r="U609" s="13"/>
      <c r="V609" s="13"/>
      <c r="W609" s="13"/>
      <c r="X609" s="13"/>
      <c r="Y609" s="13"/>
      <c r="Z609" s="13"/>
      <c r="AA609" s="13"/>
      <c r="AB609" s="13"/>
      <c r="AC609" s="13"/>
      <c r="AD609" s="13"/>
      <c r="AE609" s="13"/>
      <c r="AT609" s="243" t="s">
        <v>232</v>
      </c>
      <c r="AU609" s="243" t="s">
        <v>83</v>
      </c>
      <c r="AV609" s="13" t="s">
        <v>83</v>
      </c>
      <c r="AW609" s="13" t="s">
        <v>35</v>
      </c>
      <c r="AX609" s="13" t="s">
        <v>81</v>
      </c>
      <c r="AY609" s="243" t="s">
        <v>218</v>
      </c>
    </row>
    <row r="610" s="2" customFormat="1" ht="24.15" customHeight="1">
      <c r="A610" s="40"/>
      <c r="B610" s="41"/>
      <c r="C610" s="215" t="s">
        <v>919</v>
      </c>
      <c r="D610" s="215" t="s">
        <v>220</v>
      </c>
      <c r="E610" s="216" t="s">
        <v>920</v>
      </c>
      <c r="F610" s="217" t="s">
        <v>921</v>
      </c>
      <c r="G610" s="218" t="s">
        <v>230</v>
      </c>
      <c r="H610" s="219">
        <v>65.980000000000004</v>
      </c>
      <c r="I610" s="220"/>
      <c r="J610" s="221">
        <f>ROUND(I610*H610,2)</f>
        <v>0</v>
      </c>
      <c r="K610" s="217" t="s">
        <v>224</v>
      </c>
      <c r="L610" s="46"/>
      <c r="M610" s="222" t="s">
        <v>28</v>
      </c>
      <c r="N610" s="223" t="s">
        <v>45</v>
      </c>
      <c r="O610" s="86"/>
      <c r="P610" s="224">
        <f>O610*H610</f>
        <v>0</v>
      </c>
      <c r="Q610" s="224">
        <v>2.45329</v>
      </c>
      <c r="R610" s="224">
        <f>Q610*H610</f>
        <v>161.8680742</v>
      </c>
      <c r="S610" s="224">
        <v>0</v>
      </c>
      <c r="T610" s="225">
        <f>S610*H610</f>
        <v>0</v>
      </c>
      <c r="U610" s="40"/>
      <c r="V610" s="40"/>
      <c r="W610" s="40"/>
      <c r="X610" s="40"/>
      <c r="Y610" s="40"/>
      <c r="Z610" s="40"/>
      <c r="AA610" s="40"/>
      <c r="AB610" s="40"/>
      <c r="AC610" s="40"/>
      <c r="AD610" s="40"/>
      <c r="AE610" s="40"/>
      <c r="AR610" s="226" t="s">
        <v>225</v>
      </c>
      <c r="AT610" s="226" t="s">
        <v>220</v>
      </c>
      <c r="AU610" s="226" t="s">
        <v>83</v>
      </c>
      <c r="AY610" s="19" t="s">
        <v>218</v>
      </c>
      <c r="BE610" s="227">
        <f>IF(N610="základní",J610,0)</f>
        <v>0</v>
      </c>
      <c r="BF610" s="227">
        <f>IF(N610="snížená",J610,0)</f>
        <v>0</v>
      </c>
      <c r="BG610" s="227">
        <f>IF(N610="zákl. přenesená",J610,0)</f>
        <v>0</v>
      </c>
      <c r="BH610" s="227">
        <f>IF(N610="sníž. přenesená",J610,0)</f>
        <v>0</v>
      </c>
      <c r="BI610" s="227">
        <f>IF(N610="nulová",J610,0)</f>
        <v>0</v>
      </c>
      <c r="BJ610" s="19" t="s">
        <v>81</v>
      </c>
      <c r="BK610" s="227">
        <f>ROUND(I610*H610,2)</f>
        <v>0</v>
      </c>
      <c r="BL610" s="19" t="s">
        <v>225</v>
      </c>
      <c r="BM610" s="226" t="s">
        <v>922</v>
      </c>
    </row>
    <row r="611" s="2" customFormat="1">
      <c r="A611" s="40"/>
      <c r="B611" s="41"/>
      <c r="C611" s="42"/>
      <c r="D611" s="228" t="s">
        <v>227</v>
      </c>
      <c r="E611" s="42"/>
      <c r="F611" s="229" t="s">
        <v>921</v>
      </c>
      <c r="G611" s="42"/>
      <c r="H611" s="42"/>
      <c r="I611" s="230"/>
      <c r="J611" s="42"/>
      <c r="K611" s="42"/>
      <c r="L611" s="46"/>
      <c r="M611" s="231"/>
      <c r="N611" s="232"/>
      <c r="O611" s="86"/>
      <c r="P611" s="86"/>
      <c r="Q611" s="86"/>
      <c r="R611" s="86"/>
      <c r="S611" s="86"/>
      <c r="T611" s="87"/>
      <c r="U611" s="40"/>
      <c r="V611" s="40"/>
      <c r="W611" s="40"/>
      <c r="X611" s="40"/>
      <c r="Y611" s="40"/>
      <c r="Z611" s="40"/>
      <c r="AA611" s="40"/>
      <c r="AB611" s="40"/>
      <c r="AC611" s="40"/>
      <c r="AD611" s="40"/>
      <c r="AE611" s="40"/>
      <c r="AT611" s="19" t="s">
        <v>227</v>
      </c>
      <c r="AU611" s="19" t="s">
        <v>83</v>
      </c>
    </row>
    <row r="612" s="13" customFormat="1">
      <c r="A612" s="13"/>
      <c r="B612" s="233"/>
      <c r="C612" s="234"/>
      <c r="D612" s="228" t="s">
        <v>232</v>
      </c>
      <c r="E612" s="235" t="s">
        <v>28</v>
      </c>
      <c r="F612" s="236" t="s">
        <v>923</v>
      </c>
      <c r="G612" s="234"/>
      <c r="H612" s="237">
        <v>59.579999999999998</v>
      </c>
      <c r="I612" s="238"/>
      <c r="J612" s="234"/>
      <c r="K612" s="234"/>
      <c r="L612" s="239"/>
      <c r="M612" s="240"/>
      <c r="N612" s="241"/>
      <c r="O612" s="241"/>
      <c r="P612" s="241"/>
      <c r="Q612" s="241"/>
      <c r="R612" s="241"/>
      <c r="S612" s="241"/>
      <c r="T612" s="242"/>
      <c r="U612" s="13"/>
      <c r="V612" s="13"/>
      <c r="W612" s="13"/>
      <c r="X612" s="13"/>
      <c r="Y612" s="13"/>
      <c r="Z612" s="13"/>
      <c r="AA612" s="13"/>
      <c r="AB612" s="13"/>
      <c r="AC612" s="13"/>
      <c r="AD612" s="13"/>
      <c r="AE612" s="13"/>
      <c r="AT612" s="243" t="s">
        <v>232</v>
      </c>
      <c r="AU612" s="243" t="s">
        <v>83</v>
      </c>
      <c r="AV612" s="13" t="s">
        <v>83</v>
      </c>
      <c r="AW612" s="13" t="s">
        <v>35</v>
      </c>
      <c r="AX612" s="13" t="s">
        <v>74</v>
      </c>
      <c r="AY612" s="243" t="s">
        <v>218</v>
      </c>
    </row>
    <row r="613" s="13" customFormat="1">
      <c r="A613" s="13"/>
      <c r="B613" s="233"/>
      <c r="C613" s="234"/>
      <c r="D613" s="228" t="s">
        <v>232</v>
      </c>
      <c r="E613" s="235" t="s">
        <v>28</v>
      </c>
      <c r="F613" s="236" t="s">
        <v>924</v>
      </c>
      <c r="G613" s="234"/>
      <c r="H613" s="237">
        <v>6.4000000000000004</v>
      </c>
      <c r="I613" s="238"/>
      <c r="J613" s="234"/>
      <c r="K613" s="234"/>
      <c r="L613" s="239"/>
      <c r="M613" s="240"/>
      <c r="N613" s="241"/>
      <c r="O613" s="241"/>
      <c r="P613" s="241"/>
      <c r="Q613" s="241"/>
      <c r="R613" s="241"/>
      <c r="S613" s="241"/>
      <c r="T613" s="242"/>
      <c r="U613" s="13"/>
      <c r="V613" s="13"/>
      <c r="W613" s="13"/>
      <c r="X613" s="13"/>
      <c r="Y613" s="13"/>
      <c r="Z613" s="13"/>
      <c r="AA613" s="13"/>
      <c r="AB613" s="13"/>
      <c r="AC613" s="13"/>
      <c r="AD613" s="13"/>
      <c r="AE613" s="13"/>
      <c r="AT613" s="243" t="s">
        <v>232</v>
      </c>
      <c r="AU613" s="243" t="s">
        <v>83</v>
      </c>
      <c r="AV613" s="13" t="s">
        <v>83</v>
      </c>
      <c r="AW613" s="13" t="s">
        <v>35</v>
      </c>
      <c r="AX613" s="13" t="s">
        <v>74</v>
      </c>
      <c r="AY613" s="243" t="s">
        <v>218</v>
      </c>
    </row>
    <row r="614" s="14" customFormat="1">
      <c r="A614" s="14"/>
      <c r="B614" s="244"/>
      <c r="C614" s="245"/>
      <c r="D614" s="228" t="s">
        <v>232</v>
      </c>
      <c r="E614" s="246" t="s">
        <v>28</v>
      </c>
      <c r="F614" s="247" t="s">
        <v>248</v>
      </c>
      <c r="G614" s="245"/>
      <c r="H614" s="248">
        <v>65.980000000000004</v>
      </c>
      <c r="I614" s="249"/>
      <c r="J614" s="245"/>
      <c r="K614" s="245"/>
      <c r="L614" s="250"/>
      <c r="M614" s="251"/>
      <c r="N614" s="252"/>
      <c r="O614" s="252"/>
      <c r="P614" s="252"/>
      <c r="Q614" s="252"/>
      <c r="R614" s="252"/>
      <c r="S614" s="252"/>
      <c r="T614" s="253"/>
      <c r="U614" s="14"/>
      <c r="V614" s="14"/>
      <c r="W614" s="14"/>
      <c r="X614" s="14"/>
      <c r="Y614" s="14"/>
      <c r="Z614" s="14"/>
      <c r="AA614" s="14"/>
      <c r="AB614" s="14"/>
      <c r="AC614" s="14"/>
      <c r="AD614" s="14"/>
      <c r="AE614" s="14"/>
      <c r="AT614" s="254" t="s">
        <v>232</v>
      </c>
      <c r="AU614" s="254" t="s">
        <v>83</v>
      </c>
      <c r="AV614" s="14" t="s">
        <v>225</v>
      </c>
      <c r="AW614" s="14" t="s">
        <v>35</v>
      </c>
      <c r="AX614" s="14" t="s">
        <v>81</v>
      </c>
      <c r="AY614" s="254" t="s">
        <v>218</v>
      </c>
    </row>
    <row r="615" s="2" customFormat="1" ht="37.8" customHeight="1">
      <c r="A615" s="40"/>
      <c r="B615" s="41"/>
      <c r="C615" s="215" t="s">
        <v>925</v>
      </c>
      <c r="D615" s="215" t="s">
        <v>220</v>
      </c>
      <c r="E615" s="216" t="s">
        <v>926</v>
      </c>
      <c r="F615" s="217" t="s">
        <v>927</v>
      </c>
      <c r="G615" s="218" t="s">
        <v>230</v>
      </c>
      <c r="H615" s="219">
        <v>42.689</v>
      </c>
      <c r="I615" s="220"/>
      <c r="J615" s="221">
        <f>ROUND(I615*H615,2)</f>
        <v>0</v>
      </c>
      <c r="K615" s="217" t="s">
        <v>224</v>
      </c>
      <c r="L615" s="46"/>
      <c r="M615" s="222" t="s">
        <v>28</v>
      </c>
      <c r="N615" s="223" t="s">
        <v>45</v>
      </c>
      <c r="O615" s="86"/>
      <c r="P615" s="224">
        <f>O615*H615</f>
        <v>0</v>
      </c>
      <c r="Q615" s="224">
        <v>0</v>
      </c>
      <c r="R615" s="224">
        <f>Q615*H615</f>
        <v>0</v>
      </c>
      <c r="S615" s="224">
        <v>0</v>
      </c>
      <c r="T615" s="225">
        <f>S615*H615</f>
        <v>0</v>
      </c>
      <c r="U615" s="40"/>
      <c r="V615" s="40"/>
      <c r="W615" s="40"/>
      <c r="X615" s="40"/>
      <c r="Y615" s="40"/>
      <c r="Z615" s="40"/>
      <c r="AA615" s="40"/>
      <c r="AB615" s="40"/>
      <c r="AC615" s="40"/>
      <c r="AD615" s="40"/>
      <c r="AE615" s="40"/>
      <c r="AR615" s="226" t="s">
        <v>225</v>
      </c>
      <c r="AT615" s="226" t="s">
        <v>220</v>
      </c>
      <c r="AU615" s="226" t="s">
        <v>83</v>
      </c>
      <c r="AY615" s="19" t="s">
        <v>218</v>
      </c>
      <c r="BE615" s="227">
        <f>IF(N615="základní",J615,0)</f>
        <v>0</v>
      </c>
      <c r="BF615" s="227">
        <f>IF(N615="snížená",J615,0)</f>
        <v>0</v>
      </c>
      <c r="BG615" s="227">
        <f>IF(N615="zákl. přenesená",J615,0)</f>
        <v>0</v>
      </c>
      <c r="BH615" s="227">
        <f>IF(N615="sníž. přenesená",J615,0)</f>
        <v>0</v>
      </c>
      <c r="BI615" s="227">
        <f>IF(N615="nulová",J615,0)</f>
        <v>0</v>
      </c>
      <c r="BJ615" s="19" t="s">
        <v>81</v>
      </c>
      <c r="BK615" s="227">
        <f>ROUND(I615*H615,2)</f>
        <v>0</v>
      </c>
      <c r="BL615" s="19" t="s">
        <v>225</v>
      </c>
      <c r="BM615" s="226" t="s">
        <v>928</v>
      </c>
    </row>
    <row r="616" s="2" customFormat="1">
      <c r="A616" s="40"/>
      <c r="B616" s="41"/>
      <c r="C616" s="42"/>
      <c r="D616" s="228" t="s">
        <v>227</v>
      </c>
      <c r="E616" s="42"/>
      <c r="F616" s="229" t="s">
        <v>927</v>
      </c>
      <c r="G616" s="42"/>
      <c r="H616" s="42"/>
      <c r="I616" s="230"/>
      <c r="J616" s="42"/>
      <c r="K616" s="42"/>
      <c r="L616" s="46"/>
      <c r="M616" s="231"/>
      <c r="N616" s="232"/>
      <c r="O616" s="86"/>
      <c r="P616" s="86"/>
      <c r="Q616" s="86"/>
      <c r="R616" s="86"/>
      <c r="S616" s="86"/>
      <c r="T616" s="87"/>
      <c r="U616" s="40"/>
      <c r="V616" s="40"/>
      <c r="W616" s="40"/>
      <c r="X616" s="40"/>
      <c r="Y616" s="40"/>
      <c r="Z616" s="40"/>
      <c r="AA616" s="40"/>
      <c r="AB616" s="40"/>
      <c r="AC616" s="40"/>
      <c r="AD616" s="40"/>
      <c r="AE616" s="40"/>
      <c r="AT616" s="19" t="s">
        <v>227</v>
      </c>
      <c r="AU616" s="19" t="s">
        <v>83</v>
      </c>
    </row>
    <row r="617" s="2" customFormat="1" ht="37.8" customHeight="1">
      <c r="A617" s="40"/>
      <c r="B617" s="41"/>
      <c r="C617" s="215" t="s">
        <v>929</v>
      </c>
      <c r="D617" s="215" t="s">
        <v>220</v>
      </c>
      <c r="E617" s="216" t="s">
        <v>930</v>
      </c>
      <c r="F617" s="217" t="s">
        <v>931</v>
      </c>
      <c r="G617" s="218" t="s">
        <v>230</v>
      </c>
      <c r="H617" s="219">
        <v>62.145000000000003</v>
      </c>
      <c r="I617" s="220"/>
      <c r="J617" s="221">
        <f>ROUND(I617*H617,2)</f>
        <v>0</v>
      </c>
      <c r="K617" s="217" t="s">
        <v>224</v>
      </c>
      <c r="L617" s="46"/>
      <c r="M617" s="222" t="s">
        <v>28</v>
      </c>
      <c r="N617" s="223" t="s">
        <v>45</v>
      </c>
      <c r="O617" s="86"/>
      <c r="P617" s="224">
        <f>O617*H617</f>
        <v>0</v>
      </c>
      <c r="Q617" s="224">
        <v>0</v>
      </c>
      <c r="R617" s="224">
        <f>Q617*H617</f>
        <v>0</v>
      </c>
      <c r="S617" s="224">
        <v>0</v>
      </c>
      <c r="T617" s="225">
        <f>S617*H617</f>
        <v>0</v>
      </c>
      <c r="U617" s="40"/>
      <c r="V617" s="40"/>
      <c r="W617" s="40"/>
      <c r="X617" s="40"/>
      <c r="Y617" s="40"/>
      <c r="Z617" s="40"/>
      <c r="AA617" s="40"/>
      <c r="AB617" s="40"/>
      <c r="AC617" s="40"/>
      <c r="AD617" s="40"/>
      <c r="AE617" s="40"/>
      <c r="AR617" s="226" t="s">
        <v>225</v>
      </c>
      <c r="AT617" s="226" t="s">
        <v>220</v>
      </c>
      <c r="AU617" s="226" t="s">
        <v>83</v>
      </c>
      <c r="AY617" s="19" t="s">
        <v>218</v>
      </c>
      <c r="BE617" s="227">
        <f>IF(N617="základní",J617,0)</f>
        <v>0</v>
      </c>
      <c r="BF617" s="227">
        <f>IF(N617="snížená",J617,0)</f>
        <v>0</v>
      </c>
      <c r="BG617" s="227">
        <f>IF(N617="zákl. přenesená",J617,0)</f>
        <v>0</v>
      </c>
      <c r="BH617" s="227">
        <f>IF(N617="sníž. přenesená",J617,0)</f>
        <v>0</v>
      </c>
      <c r="BI617" s="227">
        <f>IF(N617="nulová",J617,0)</f>
        <v>0</v>
      </c>
      <c r="BJ617" s="19" t="s">
        <v>81</v>
      </c>
      <c r="BK617" s="227">
        <f>ROUND(I617*H617,2)</f>
        <v>0</v>
      </c>
      <c r="BL617" s="19" t="s">
        <v>225</v>
      </c>
      <c r="BM617" s="226" t="s">
        <v>932</v>
      </c>
    </row>
    <row r="618" s="2" customFormat="1">
      <c r="A618" s="40"/>
      <c r="B618" s="41"/>
      <c r="C618" s="42"/>
      <c r="D618" s="228" t="s">
        <v>227</v>
      </c>
      <c r="E618" s="42"/>
      <c r="F618" s="229" t="s">
        <v>931</v>
      </c>
      <c r="G618" s="42"/>
      <c r="H618" s="42"/>
      <c r="I618" s="230"/>
      <c r="J618" s="42"/>
      <c r="K618" s="42"/>
      <c r="L618" s="46"/>
      <c r="M618" s="231"/>
      <c r="N618" s="232"/>
      <c r="O618" s="86"/>
      <c r="P618" s="86"/>
      <c r="Q618" s="86"/>
      <c r="R618" s="86"/>
      <c r="S618" s="86"/>
      <c r="T618" s="87"/>
      <c r="U618" s="40"/>
      <c r="V618" s="40"/>
      <c r="W618" s="40"/>
      <c r="X618" s="40"/>
      <c r="Y618" s="40"/>
      <c r="Z618" s="40"/>
      <c r="AA618" s="40"/>
      <c r="AB618" s="40"/>
      <c r="AC618" s="40"/>
      <c r="AD618" s="40"/>
      <c r="AE618" s="40"/>
      <c r="AT618" s="19" t="s">
        <v>227</v>
      </c>
      <c r="AU618" s="19" t="s">
        <v>83</v>
      </c>
    </row>
    <row r="619" s="2" customFormat="1" ht="37.8" customHeight="1">
      <c r="A619" s="40"/>
      <c r="B619" s="41"/>
      <c r="C619" s="215" t="s">
        <v>933</v>
      </c>
      <c r="D619" s="215" t="s">
        <v>220</v>
      </c>
      <c r="E619" s="216" t="s">
        <v>934</v>
      </c>
      <c r="F619" s="217" t="s">
        <v>935</v>
      </c>
      <c r="G619" s="218" t="s">
        <v>230</v>
      </c>
      <c r="H619" s="219">
        <v>65.980000000000004</v>
      </c>
      <c r="I619" s="220"/>
      <c r="J619" s="221">
        <f>ROUND(I619*H619,2)</f>
        <v>0</v>
      </c>
      <c r="K619" s="217" t="s">
        <v>224</v>
      </c>
      <c r="L619" s="46"/>
      <c r="M619" s="222" t="s">
        <v>28</v>
      </c>
      <c r="N619" s="223" t="s">
        <v>45</v>
      </c>
      <c r="O619" s="86"/>
      <c r="P619" s="224">
        <f>O619*H619</f>
        <v>0</v>
      </c>
      <c r="Q619" s="224">
        <v>0</v>
      </c>
      <c r="R619" s="224">
        <f>Q619*H619</f>
        <v>0</v>
      </c>
      <c r="S619" s="224">
        <v>0</v>
      </c>
      <c r="T619" s="225">
        <f>S619*H619</f>
        <v>0</v>
      </c>
      <c r="U619" s="40"/>
      <c r="V619" s="40"/>
      <c r="W619" s="40"/>
      <c r="X619" s="40"/>
      <c r="Y619" s="40"/>
      <c r="Z619" s="40"/>
      <c r="AA619" s="40"/>
      <c r="AB619" s="40"/>
      <c r="AC619" s="40"/>
      <c r="AD619" s="40"/>
      <c r="AE619" s="40"/>
      <c r="AR619" s="226" t="s">
        <v>225</v>
      </c>
      <c r="AT619" s="226" t="s">
        <v>220</v>
      </c>
      <c r="AU619" s="226" t="s">
        <v>83</v>
      </c>
      <c r="AY619" s="19" t="s">
        <v>218</v>
      </c>
      <c r="BE619" s="227">
        <f>IF(N619="základní",J619,0)</f>
        <v>0</v>
      </c>
      <c r="BF619" s="227">
        <f>IF(N619="snížená",J619,0)</f>
        <v>0</v>
      </c>
      <c r="BG619" s="227">
        <f>IF(N619="zákl. přenesená",J619,0)</f>
        <v>0</v>
      </c>
      <c r="BH619" s="227">
        <f>IF(N619="sníž. přenesená",J619,0)</f>
        <v>0</v>
      </c>
      <c r="BI619" s="227">
        <f>IF(N619="nulová",J619,0)</f>
        <v>0</v>
      </c>
      <c r="BJ619" s="19" t="s">
        <v>81</v>
      </c>
      <c r="BK619" s="227">
        <f>ROUND(I619*H619,2)</f>
        <v>0</v>
      </c>
      <c r="BL619" s="19" t="s">
        <v>225</v>
      </c>
      <c r="BM619" s="226" t="s">
        <v>936</v>
      </c>
    </row>
    <row r="620" s="2" customFormat="1">
      <c r="A620" s="40"/>
      <c r="B620" s="41"/>
      <c r="C620" s="42"/>
      <c r="D620" s="228" t="s">
        <v>227</v>
      </c>
      <c r="E620" s="42"/>
      <c r="F620" s="229" t="s">
        <v>935</v>
      </c>
      <c r="G620" s="42"/>
      <c r="H620" s="42"/>
      <c r="I620" s="230"/>
      <c r="J620" s="42"/>
      <c r="K620" s="42"/>
      <c r="L620" s="46"/>
      <c r="M620" s="231"/>
      <c r="N620" s="232"/>
      <c r="O620" s="86"/>
      <c r="P620" s="86"/>
      <c r="Q620" s="86"/>
      <c r="R620" s="86"/>
      <c r="S620" s="86"/>
      <c r="T620" s="87"/>
      <c r="U620" s="40"/>
      <c r="V620" s="40"/>
      <c r="W620" s="40"/>
      <c r="X620" s="40"/>
      <c r="Y620" s="40"/>
      <c r="Z620" s="40"/>
      <c r="AA620" s="40"/>
      <c r="AB620" s="40"/>
      <c r="AC620" s="40"/>
      <c r="AD620" s="40"/>
      <c r="AE620" s="40"/>
      <c r="AT620" s="19" t="s">
        <v>227</v>
      </c>
      <c r="AU620" s="19" t="s">
        <v>83</v>
      </c>
    </row>
    <row r="621" s="13" customFormat="1">
      <c r="A621" s="13"/>
      <c r="B621" s="233"/>
      <c r="C621" s="234"/>
      <c r="D621" s="228" t="s">
        <v>232</v>
      </c>
      <c r="E621" s="235" t="s">
        <v>28</v>
      </c>
      <c r="F621" s="236" t="s">
        <v>937</v>
      </c>
      <c r="G621" s="234"/>
      <c r="H621" s="237">
        <v>65.980000000000004</v>
      </c>
      <c r="I621" s="238"/>
      <c r="J621" s="234"/>
      <c r="K621" s="234"/>
      <c r="L621" s="239"/>
      <c r="M621" s="240"/>
      <c r="N621" s="241"/>
      <c r="O621" s="241"/>
      <c r="P621" s="241"/>
      <c r="Q621" s="241"/>
      <c r="R621" s="241"/>
      <c r="S621" s="241"/>
      <c r="T621" s="242"/>
      <c r="U621" s="13"/>
      <c r="V621" s="13"/>
      <c r="W621" s="13"/>
      <c r="X621" s="13"/>
      <c r="Y621" s="13"/>
      <c r="Z621" s="13"/>
      <c r="AA621" s="13"/>
      <c r="AB621" s="13"/>
      <c r="AC621" s="13"/>
      <c r="AD621" s="13"/>
      <c r="AE621" s="13"/>
      <c r="AT621" s="243" t="s">
        <v>232</v>
      </c>
      <c r="AU621" s="243" t="s">
        <v>83</v>
      </c>
      <c r="AV621" s="13" t="s">
        <v>83</v>
      </c>
      <c r="AW621" s="13" t="s">
        <v>35</v>
      </c>
      <c r="AX621" s="13" t="s">
        <v>81</v>
      </c>
      <c r="AY621" s="243" t="s">
        <v>218</v>
      </c>
    </row>
    <row r="622" s="2" customFormat="1" ht="14.4" customHeight="1">
      <c r="A622" s="40"/>
      <c r="B622" s="41"/>
      <c r="C622" s="215" t="s">
        <v>938</v>
      </c>
      <c r="D622" s="215" t="s">
        <v>220</v>
      </c>
      <c r="E622" s="216" t="s">
        <v>939</v>
      </c>
      <c r="F622" s="217" t="s">
        <v>940</v>
      </c>
      <c r="G622" s="218" t="s">
        <v>280</v>
      </c>
      <c r="H622" s="219">
        <v>11.329000000000001</v>
      </c>
      <c r="I622" s="220"/>
      <c r="J622" s="221">
        <f>ROUND(I622*H622,2)</f>
        <v>0</v>
      </c>
      <c r="K622" s="217" t="s">
        <v>224</v>
      </c>
      <c r="L622" s="46"/>
      <c r="M622" s="222" t="s">
        <v>28</v>
      </c>
      <c r="N622" s="223" t="s">
        <v>45</v>
      </c>
      <c r="O622" s="86"/>
      <c r="P622" s="224">
        <f>O622*H622</f>
        <v>0</v>
      </c>
      <c r="Q622" s="224">
        <v>1.06277</v>
      </c>
      <c r="R622" s="224">
        <f>Q622*H622</f>
        <v>12.04012133</v>
      </c>
      <c r="S622" s="224">
        <v>0</v>
      </c>
      <c r="T622" s="225">
        <f>S622*H622</f>
        <v>0</v>
      </c>
      <c r="U622" s="40"/>
      <c r="V622" s="40"/>
      <c r="W622" s="40"/>
      <c r="X622" s="40"/>
      <c r="Y622" s="40"/>
      <c r="Z622" s="40"/>
      <c r="AA622" s="40"/>
      <c r="AB622" s="40"/>
      <c r="AC622" s="40"/>
      <c r="AD622" s="40"/>
      <c r="AE622" s="40"/>
      <c r="AR622" s="226" t="s">
        <v>225</v>
      </c>
      <c r="AT622" s="226" t="s">
        <v>220</v>
      </c>
      <c r="AU622" s="226" t="s">
        <v>83</v>
      </c>
      <c r="AY622" s="19" t="s">
        <v>218</v>
      </c>
      <c r="BE622" s="227">
        <f>IF(N622="základní",J622,0)</f>
        <v>0</v>
      </c>
      <c r="BF622" s="227">
        <f>IF(N622="snížená",J622,0)</f>
        <v>0</v>
      </c>
      <c r="BG622" s="227">
        <f>IF(N622="zákl. přenesená",J622,0)</f>
        <v>0</v>
      </c>
      <c r="BH622" s="227">
        <f>IF(N622="sníž. přenesená",J622,0)</f>
        <v>0</v>
      </c>
      <c r="BI622" s="227">
        <f>IF(N622="nulová",J622,0)</f>
        <v>0</v>
      </c>
      <c r="BJ622" s="19" t="s">
        <v>81</v>
      </c>
      <c r="BK622" s="227">
        <f>ROUND(I622*H622,2)</f>
        <v>0</v>
      </c>
      <c r="BL622" s="19" t="s">
        <v>225</v>
      </c>
      <c r="BM622" s="226" t="s">
        <v>941</v>
      </c>
    </row>
    <row r="623" s="2" customFormat="1">
      <c r="A623" s="40"/>
      <c r="B623" s="41"/>
      <c r="C623" s="42"/>
      <c r="D623" s="228" t="s">
        <v>227</v>
      </c>
      <c r="E623" s="42"/>
      <c r="F623" s="229" t="s">
        <v>940</v>
      </c>
      <c r="G623" s="42"/>
      <c r="H623" s="42"/>
      <c r="I623" s="230"/>
      <c r="J623" s="42"/>
      <c r="K623" s="42"/>
      <c r="L623" s="46"/>
      <c r="M623" s="231"/>
      <c r="N623" s="232"/>
      <c r="O623" s="86"/>
      <c r="P623" s="86"/>
      <c r="Q623" s="86"/>
      <c r="R623" s="86"/>
      <c r="S623" s="86"/>
      <c r="T623" s="87"/>
      <c r="U623" s="40"/>
      <c r="V623" s="40"/>
      <c r="W623" s="40"/>
      <c r="X623" s="40"/>
      <c r="Y623" s="40"/>
      <c r="Z623" s="40"/>
      <c r="AA623" s="40"/>
      <c r="AB623" s="40"/>
      <c r="AC623" s="40"/>
      <c r="AD623" s="40"/>
      <c r="AE623" s="40"/>
      <c r="AT623" s="19" t="s">
        <v>227</v>
      </c>
      <c r="AU623" s="19" t="s">
        <v>83</v>
      </c>
    </row>
    <row r="624" s="13" customFormat="1">
      <c r="A624" s="13"/>
      <c r="B624" s="233"/>
      <c r="C624" s="234"/>
      <c r="D624" s="228" t="s">
        <v>232</v>
      </c>
      <c r="E624" s="235" t="s">
        <v>28</v>
      </c>
      <c r="F624" s="236" t="s">
        <v>942</v>
      </c>
      <c r="G624" s="234"/>
      <c r="H624" s="237">
        <v>5.1349999999999998</v>
      </c>
      <c r="I624" s="238"/>
      <c r="J624" s="234"/>
      <c r="K624" s="234"/>
      <c r="L624" s="239"/>
      <c r="M624" s="240"/>
      <c r="N624" s="241"/>
      <c r="O624" s="241"/>
      <c r="P624" s="241"/>
      <c r="Q624" s="241"/>
      <c r="R624" s="241"/>
      <c r="S624" s="241"/>
      <c r="T624" s="242"/>
      <c r="U624" s="13"/>
      <c r="V624" s="13"/>
      <c r="W624" s="13"/>
      <c r="X624" s="13"/>
      <c r="Y624" s="13"/>
      <c r="Z624" s="13"/>
      <c r="AA624" s="13"/>
      <c r="AB624" s="13"/>
      <c r="AC624" s="13"/>
      <c r="AD624" s="13"/>
      <c r="AE624" s="13"/>
      <c r="AT624" s="243" t="s">
        <v>232</v>
      </c>
      <c r="AU624" s="243" t="s">
        <v>83</v>
      </c>
      <c r="AV624" s="13" t="s">
        <v>83</v>
      </c>
      <c r="AW624" s="13" t="s">
        <v>35</v>
      </c>
      <c r="AX624" s="13" t="s">
        <v>74</v>
      </c>
      <c r="AY624" s="243" t="s">
        <v>218</v>
      </c>
    </row>
    <row r="625" s="13" customFormat="1">
      <c r="A625" s="13"/>
      <c r="B625" s="233"/>
      <c r="C625" s="234"/>
      <c r="D625" s="228" t="s">
        <v>232</v>
      </c>
      <c r="E625" s="235" t="s">
        <v>28</v>
      </c>
      <c r="F625" s="236" t="s">
        <v>943</v>
      </c>
      <c r="G625" s="234"/>
      <c r="H625" s="237">
        <v>5.891</v>
      </c>
      <c r="I625" s="238"/>
      <c r="J625" s="234"/>
      <c r="K625" s="234"/>
      <c r="L625" s="239"/>
      <c r="M625" s="240"/>
      <c r="N625" s="241"/>
      <c r="O625" s="241"/>
      <c r="P625" s="241"/>
      <c r="Q625" s="241"/>
      <c r="R625" s="241"/>
      <c r="S625" s="241"/>
      <c r="T625" s="242"/>
      <c r="U625" s="13"/>
      <c r="V625" s="13"/>
      <c r="W625" s="13"/>
      <c r="X625" s="13"/>
      <c r="Y625" s="13"/>
      <c r="Z625" s="13"/>
      <c r="AA625" s="13"/>
      <c r="AB625" s="13"/>
      <c r="AC625" s="13"/>
      <c r="AD625" s="13"/>
      <c r="AE625" s="13"/>
      <c r="AT625" s="243" t="s">
        <v>232</v>
      </c>
      <c r="AU625" s="243" t="s">
        <v>83</v>
      </c>
      <c r="AV625" s="13" t="s">
        <v>83</v>
      </c>
      <c r="AW625" s="13" t="s">
        <v>35</v>
      </c>
      <c r="AX625" s="13" t="s">
        <v>74</v>
      </c>
      <c r="AY625" s="243" t="s">
        <v>218</v>
      </c>
    </row>
    <row r="626" s="13" customFormat="1">
      <c r="A626" s="13"/>
      <c r="B626" s="233"/>
      <c r="C626" s="234"/>
      <c r="D626" s="228" t="s">
        <v>232</v>
      </c>
      <c r="E626" s="235" t="s">
        <v>28</v>
      </c>
      <c r="F626" s="236" t="s">
        <v>944</v>
      </c>
      <c r="G626" s="234"/>
      <c r="H626" s="237">
        <v>0.30299999999999999</v>
      </c>
      <c r="I626" s="238"/>
      <c r="J626" s="234"/>
      <c r="K626" s="234"/>
      <c r="L626" s="239"/>
      <c r="M626" s="240"/>
      <c r="N626" s="241"/>
      <c r="O626" s="241"/>
      <c r="P626" s="241"/>
      <c r="Q626" s="241"/>
      <c r="R626" s="241"/>
      <c r="S626" s="241"/>
      <c r="T626" s="242"/>
      <c r="U626" s="13"/>
      <c r="V626" s="13"/>
      <c r="W626" s="13"/>
      <c r="X626" s="13"/>
      <c r="Y626" s="13"/>
      <c r="Z626" s="13"/>
      <c r="AA626" s="13"/>
      <c r="AB626" s="13"/>
      <c r="AC626" s="13"/>
      <c r="AD626" s="13"/>
      <c r="AE626" s="13"/>
      <c r="AT626" s="243" t="s">
        <v>232</v>
      </c>
      <c r="AU626" s="243" t="s">
        <v>83</v>
      </c>
      <c r="AV626" s="13" t="s">
        <v>83</v>
      </c>
      <c r="AW626" s="13" t="s">
        <v>35</v>
      </c>
      <c r="AX626" s="13" t="s">
        <v>74</v>
      </c>
      <c r="AY626" s="243" t="s">
        <v>218</v>
      </c>
    </row>
    <row r="627" s="14" customFormat="1">
      <c r="A627" s="14"/>
      <c r="B627" s="244"/>
      <c r="C627" s="245"/>
      <c r="D627" s="228" t="s">
        <v>232</v>
      </c>
      <c r="E627" s="246" t="s">
        <v>28</v>
      </c>
      <c r="F627" s="247" t="s">
        <v>248</v>
      </c>
      <c r="G627" s="245"/>
      <c r="H627" s="248">
        <v>11.329000000000001</v>
      </c>
      <c r="I627" s="249"/>
      <c r="J627" s="245"/>
      <c r="K627" s="245"/>
      <c r="L627" s="250"/>
      <c r="M627" s="251"/>
      <c r="N627" s="252"/>
      <c r="O627" s="252"/>
      <c r="P627" s="252"/>
      <c r="Q627" s="252"/>
      <c r="R627" s="252"/>
      <c r="S627" s="252"/>
      <c r="T627" s="253"/>
      <c r="U627" s="14"/>
      <c r="V627" s="14"/>
      <c r="W627" s="14"/>
      <c r="X627" s="14"/>
      <c r="Y627" s="14"/>
      <c r="Z627" s="14"/>
      <c r="AA627" s="14"/>
      <c r="AB627" s="14"/>
      <c r="AC627" s="14"/>
      <c r="AD627" s="14"/>
      <c r="AE627" s="14"/>
      <c r="AT627" s="254" t="s">
        <v>232</v>
      </c>
      <c r="AU627" s="254" t="s">
        <v>83</v>
      </c>
      <c r="AV627" s="14" t="s">
        <v>225</v>
      </c>
      <c r="AW627" s="14" t="s">
        <v>35</v>
      </c>
      <c r="AX627" s="14" t="s">
        <v>81</v>
      </c>
      <c r="AY627" s="254" t="s">
        <v>218</v>
      </c>
    </row>
    <row r="628" s="2" customFormat="1" ht="24.15" customHeight="1">
      <c r="A628" s="40"/>
      <c r="B628" s="41"/>
      <c r="C628" s="215" t="s">
        <v>945</v>
      </c>
      <c r="D628" s="215" t="s">
        <v>220</v>
      </c>
      <c r="E628" s="216" t="s">
        <v>946</v>
      </c>
      <c r="F628" s="217" t="s">
        <v>947</v>
      </c>
      <c r="G628" s="218" t="s">
        <v>223</v>
      </c>
      <c r="H628" s="219">
        <v>10.44</v>
      </c>
      <c r="I628" s="220"/>
      <c r="J628" s="221">
        <f>ROUND(I628*H628,2)</f>
        <v>0</v>
      </c>
      <c r="K628" s="217" t="s">
        <v>224</v>
      </c>
      <c r="L628" s="46"/>
      <c r="M628" s="222" t="s">
        <v>28</v>
      </c>
      <c r="N628" s="223" t="s">
        <v>45</v>
      </c>
      <c r="O628" s="86"/>
      <c r="P628" s="224">
        <f>O628*H628</f>
        <v>0</v>
      </c>
      <c r="Q628" s="224">
        <v>0.098680000000000004</v>
      </c>
      <c r="R628" s="224">
        <f>Q628*H628</f>
        <v>1.0302191999999999</v>
      </c>
      <c r="S628" s="224">
        <v>0</v>
      </c>
      <c r="T628" s="225">
        <f>S628*H628</f>
        <v>0</v>
      </c>
      <c r="U628" s="40"/>
      <c r="V628" s="40"/>
      <c r="W628" s="40"/>
      <c r="X628" s="40"/>
      <c r="Y628" s="40"/>
      <c r="Z628" s="40"/>
      <c r="AA628" s="40"/>
      <c r="AB628" s="40"/>
      <c r="AC628" s="40"/>
      <c r="AD628" s="40"/>
      <c r="AE628" s="40"/>
      <c r="AR628" s="226" t="s">
        <v>225</v>
      </c>
      <c r="AT628" s="226" t="s">
        <v>220</v>
      </c>
      <c r="AU628" s="226" t="s">
        <v>83</v>
      </c>
      <c r="AY628" s="19" t="s">
        <v>218</v>
      </c>
      <c r="BE628" s="227">
        <f>IF(N628="základní",J628,0)</f>
        <v>0</v>
      </c>
      <c r="BF628" s="227">
        <f>IF(N628="snížená",J628,0)</f>
        <v>0</v>
      </c>
      <c r="BG628" s="227">
        <f>IF(N628="zákl. přenesená",J628,0)</f>
        <v>0</v>
      </c>
      <c r="BH628" s="227">
        <f>IF(N628="sníž. přenesená",J628,0)</f>
        <v>0</v>
      </c>
      <c r="BI628" s="227">
        <f>IF(N628="nulová",J628,0)</f>
        <v>0</v>
      </c>
      <c r="BJ628" s="19" t="s">
        <v>81</v>
      </c>
      <c r="BK628" s="227">
        <f>ROUND(I628*H628,2)</f>
        <v>0</v>
      </c>
      <c r="BL628" s="19" t="s">
        <v>225</v>
      </c>
      <c r="BM628" s="226" t="s">
        <v>948</v>
      </c>
    </row>
    <row r="629" s="2" customFormat="1">
      <c r="A629" s="40"/>
      <c r="B629" s="41"/>
      <c r="C629" s="42"/>
      <c r="D629" s="228" t="s">
        <v>227</v>
      </c>
      <c r="E629" s="42"/>
      <c r="F629" s="229" t="s">
        <v>947</v>
      </c>
      <c r="G629" s="42"/>
      <c r="H629" s="42"/>
      <c r="I629" s="230"/>
      <c r="J629" s="42"/>
      <c r="K629" s="42"/>
      <c r="L629" s="46"/>
      <c r="M629" s="231"/>
      <c r="N629" s="232"/>
      <c r="O629" s="86"/>
      <c r="P629" s="86"/>
      <c r="Q629" s="86"/>
      <c r="R629" s="86"/>
      <c r="S629" s="86"/>
      <c r="T629" s="87"/>
      <c r="U629" s="40"/>
      <c r="V629" s="40"/>
      <c r="W629" s="40"/>
      <c r="X629" s="40"/>
      <c r="Y629" s="40"/>
      <c r="Z629" s="40"/>
      <c r="AA629" s="40"/>
      <c r="AB629" s="40"/>
      <c r="AC629" s="40"/>
      <c r="AD629" s="40"/>
      <c r="AE629" s="40"/>
      <c r="AT629" s="19" t="s">
        <v>227</v>
      </c>
      <c r="AU629" s="19" t="s">
        <v>83</v>
      </c>
    </row>
    <row r="630" s="13" customFormat="1">
      <c r="A630" s="13"/>
      <c r="B630" s="233"/>
      <c r="C630" s="234"/>
      <c r="D630" s="228" t="s">
        <v>232</v>
      </c>
      <c r="E630" s="235" t="s">
        <v>28</v>
      </c>
      <c r="F630" s="236" t="s">
        <v>949</v>
      </c>
      <c r="G630" s="234"/>
      <c r="H630" s="237">
        <v>10.44</v>
      </c>
      <c r="I630" s="238"/>
      <c r="J630" s="234"/>
      <c r="K630" s="234"/>
      <c r="L630" s="239"/>
      <c r="M630" s="240"/>
      <c r="N630" s="241"/>
      <c r="O630" s="241"/>
      <c r="P630" s="241"/>
      <c r="Q630" s="241"/>
      <c r="R630" s="241"/>
      <c r="S630" s="241"/>
      <c r="T630" s="242"/>
      <c r="U630" s="13"/>
      <c r="V630" s="13"/>
      <c r="W630" s="13"/>
      <c r="X630" s="13"/>
      <c r="Y630" s="13"/>
      <c r="Z630" s="13"/>
      <c r="AA630" s="13"/>
      <c r="AB630" s="13"/>
      <c r="AC630" s="13"/>
      <c r="AD630" s="13"/>
      <c r="AE630" s="13"/>
      <c r="AT630" s="243" t="s">
        <v>232</v>
      </c>
      <c r="AU630" s="243" t="s">
        <v>83</v>
      </c>
      <c r="AV630" s="13" t="s">
        <v>83</v>
      </c>
      <c r="AW630" s="13" t="s">
        <v>35</v>
      </c>
      <c r="AX630" s="13" t="s">
        <v>81</v>
      </c>
      <c r="AY630" s="243" t="s">
        <v>218</v>
      </c>
    </row>
    <row r="631" s="2" customFormat="1" ht="24.15" customHeight="1">
      <c r="A631" s="40"/>
      <c r="B631" s="41"/>
      <c r="C631" s="215" t="s">
        <v>950</v>
      </c>
      <c r="D631" s="215" t="s">
        <v>220</v>
      </c>
      <c r="E631" s="216" t="s">
        <v>951</v>
      </c>
      <c r="F631" s="217" t="s">
        <v>952</v>
      </c>
      <c r="G631" s="218" t="s">
        <v>223</v>
      </c>
      <c r="H631" s="219">
        <v>0.97999999999999998</v>
      </c>
      <c r="I631" s="220"/>
      <c r="J631" s="221">
        <f>ROUND(I631*H631,2)</f>
        <v>0</v>
      </c>
      <c r="K631" s="217" t="s">
        <v>224</v>
      </c>
      <c r="L631" s="46"/>
      <c r="M631" s="222" t="s">
        <v>28</v>
      </c>
      <c r="N631" s="223" t="s">
        <v>45</v>
      </c>
      <c r="O631" s="86"/>
      <c r="P631" s="224">
        <f>O631*H631</f>
        <v>0</v>
      </c>
      <c r="Q631" s="224">
        <v>0.1231</v>
      </c>
      <c r="R631" s="224">
        <f>Q631*H631</f>
        <v>0.120638</v>
      </c>
      <c r="S631" s="224">
        <v>0</v>
      </c>
      <c r="T631" s="225">
        <f>S631*H631</f>
        <v>0</v>
      </c>
      <c r="U631" s="40"/>
      <c r="V631" s="40"/>
      <c r="W631" s="40"/>
      <c r="X631" s="40"/>
      <c r="Y631" s="40"/>
      <c r="Z631" s="40"/>
      <c r="AA631" s="40"/>
      <c r="AB631" s="40"/>
      <c r="AC631" s="40"/>
      <c r="AD631" s="40"/>
      <c r="AE631" s="40"/>
      <c r="AR631" s="226" t="s">
        <v>225</v>
      </c>
      <c r="AT631" s="226" t="s">
        <v>220</v>
      </c>
      <c r="AU631" s="226" t="s">
        <v>83</v>
      </c>
      <c r="AY631" s="19" t="s">
        <v>218</v>
      </c>
      <c r="BE631" s="227">
        <f>IF(N631="základní",J631,0)</f>
        <v>0</v>
      </c>
      <c r="BF631" s="227">
        <f>IF(N631="snížená",J631,0)</f>
        <v>0</v>
      </c>
      <c r="BG631" s="227">
        <f>IF(N631="zákl. přenesená",J631,0)</f>
        <v>0</v>
      </c>
      <c r="BH631" s="227">
        <f>IF(N631="sníž. přenesená",J631,0)</f>
        <v>0</v>
      </c>
      <c r="BI631" s="227">
        <f>IF(N631="nulová",J631,0)</f>
        <v>0</v>
      </c>
      <c r="BJ631" s="19" t="s">
        <v>81</v>
      </c>
      <c r="BK631" s="227">
        <f>ROUND(I631*H631,2)</f>
        <v>0</v>
      </c>
      <c r="BL631" s="19" t="s">
        <v>225</v>
      </c>
      <c r="BM631" s="226" t="s">
        <v>953</v>
      </c>
    </row>
    <row r="632" s="2" customFormat="1">
      <c r="A632" s="40"/>
      <c r="B632" s="41"/>
      <c r="C632" s="42"/>
      <c r="D632" s="228" t="s">
        <v>227</v>
      </c>
      <c r="E632" s="42"/>
      <c r="F632" s="229" t="s">
        <v>952</v>
      </c>
      <c r="G632" s="42"/>
      <c r="H632" s="42"/>
      <c r="I632" s="230"/>
      <c r="J632" s="42"/>
      <c r="K632" s="42"/>
      <c r="L632" s="46"/>
      <c r="M632" s="231"/>
      <c r="N632" s="232"/>
      <c r="O632" s="86"/>
      <c r="P632" s="86"/>
      <c r="Q632" s="86"/>
      <c r="R632" s="86"/>
      <c r="S632" s="86"/>
      <c r="T632" s="87"/>
      <c r="U632" s="40"/>
      <c r="V632" s="40"/>
      <c r="W632" s="40"/>
      <c r="X632" s="40"/>
      <c r="Y632" s="40"/>
      <c r="Z632" s="40"/>
      <c r="AA632" s="40"/>
      <c r="AB632" s="40"/>
      <c r="AC632" s="40"/>
      <c r="AD632" s="40"/>
      <c r="AE632" s="40"/>
      <c r="AT632" s="19" t="s">
        <v>227</v>
      </c>
      <c r="AU632" s="19" t="s">
        <v>83</v>
      </c>
    </row>
    <row r="633" s="13" customFormat="1">
      <c r="A633" s="13"/>
      <c r="B633" s="233"/>
      <c r="C633" s="234"/>
      <c r="D633" s="228" t="s">
        <v>232</v>
      </c>
      <c r="E633" s="235" t="s">
        <v>28</v>
      </c>
      <c r="F633" s="236" t="s">
        <v>954</v>
      </c>
      <c r="G633" s="234"/>
      <c r="H633" s="237">
        <v>0.97999999999999998</v>
      </c>
      <c r="I633" s="238"/>
      <c r="J633" s="234"/>
      <c r="K633" s="234"/>
      <c r="L633" s="239"/>
      <c r="M633" s="240"/>
      <c r="N633" s="241"/>
      <c r="O633" s="241"/>
      <c r="P633" s="241"/>
      <c r="Q633" s="241"/>
      <c r="R633" s="241"/>
      <c r="S633" s="241"/>
      <c r="T633" s="242"/>
      <c r="U633" s="13"/>
      <c r="V633" s="13"/>
      <c r="W633" s="13"/>
      <c r="X633" s="13"/>
      <c r="Y633" s="13"/>
      <c r="Z633" s="13"/>
      <c r="AA633" s="13"/>
      <c r="AB633" s="13"/>
      <c r="AC633" s="13"/>
      <c r="AD633" s="13"/>
      <c r="AE633" s="13"/>
      <c r="AT633" s="243" t="s">
        <v>232</v>
      </c>
      <c r="AU633" s="243" t="s">
        <v>83</v>
      </c>
      <c r="AV633" s="13" t="s">
        <v>83</v>
      </c>
      <c r="AW633" s="13" t="s">
        <v>35</v>
      </c>
      <c r="AX633" s="13" t="s">
        <v>81</v>
      </c>
      <c r="AY633" s="243" t="s">
        <v>218</v>
      </c>
    </row>
    <row r="634" s="2" customFormat="1" ht="24.15" customHeight="1">
      <c r="A634" s="40"/>
      <c r="B634" s="41"/>
      <c r="C634" s="215" t="s">
        <v>955</v>
      </c>
      <c r="D634" s="215" t="s">
        <v>220</v>
      </c>
      <c r="E634" s="216" t="s">
        <v>956</v>
      </c>
      <c r="F634" s="217" t="s">
        <v>957</v>
      </c>
      <c r="G634" s="218" t="s">
        <v>223</v>
      </c>
      <c r="H634" s="219">
        <v>380.91000000000002</v>
      </c>
      <c r="I634" s="220"/>
      <c r="J634" s="221">
        <f>ROUND(I634*H634,2)</f>
        <v>0</v>
      </c>
      <c r="K634" s="217" t="s">
        <v>224</v>
      </c>
      <c r="L634" s="46"/>
      <c r="M634" s="222" t="s">
        <v>28</v>
      </c>
      <c r="N634" s="223" t="s">
        <v>45</v>
      </c>
      <c r="O634" s="86"/>
      <c r="P634" s="224">
        <f>O634*H634</f>
        <v>0</v>
      </c>
      <c r="Q634" s="224">
        <v>0.099000000000000005</v>
      </c>
      <c r="R634" s="224">
        <f>Q634*H634</f>
        <v>37.710090000000001</v>
      </c>
      <c r="S634" s="224">
        <v>0</v>
      </c>
      <c r="T634" s="225">
        <f>S634*H634</f>
        <v>0</v>
      </c>
      <c r="U634" s="40"/>
      <c r="V634" s="40"/>
      <c r="W634" s="40"/>
      <c r="X634" s="40"/>
      <c r="Y634" s="40"/>
      <c r="Z634" s="40"/>
      <c r="AA634" s="40"/>
      <c r="AB634" s="40"/>
      <c r="AC634" s="40"/>
      <c r="AD634" s="40"/>
      <c r="AE634" s="40"/>
      <c r="AR634" s="226" t="s">
        <v>225</v>
      </c>
      <c r="AT634" s="226" t="s">
        <v>220</v>
      </c>
      <c r="AU634" s="226" t="s">
        <v>83</v>
      </c>
      <c r="AY634" s="19" t="s">
        <v>218</v>
      </c>
      <c r="BE634" s="227">
        <f>IF(N634="základní",J634,0)</f>
        <v>0</v>
      </c>
      <c r="BF634" s="227">
        <f>IF(N634="snížená",J634,0)</f>
        <v>0</v>
      </c>
      <c r="BG634" s="227">
        <f>IF(N634="zákl. přenesená",J634,0)</f>
        <v>0</v>
      </c>
      <c r="BH634" s="227">
        <f>IF(N634="sníž. přenesená",J634,0)</f>
        <v>0</v>
      </c>
      <c r="BI634" s="227">
        <f>IF(N634="nulová",J634,0)</f>
        <v>0</v>
      </c>
      <c r="BJ634" s="19" t="s">
        <v>81</v>
      </c>
      <c r="BK634" s="227">
        <f>ROUND(I634*H634,2)</f>
        <v>0</v>
      </c>
      <c r="BL634" s="19" t="s">
        <v>225</v>
      </c>
      <c r="BM634" s="226" t="s">
        <v>958</v>
      </c>
    </row>
    <row r="635" s="2" customFormat="1">
      <c r="A635" s="40"/>
      <c r="B635" s="41"/>
      <c r="C635" s="42"/>
      <c r="D635" s="228" t="s">
        <v>227</v>
      </c>
      <c r="E635" s="42"/>
      <c r="F635" s="229" t="s">
        <v>957</v>
      </c>
      <c r="G635" s="42"/>
      <c r="H635" s="42"/>
      <c r="I635" s="230"/>
      <c r="J635" s="42"/>
      <c r="K635" s="42"/>
      <c r="L635" s="46"/>
      <c r="M635" s="231"/>
      <c r="N635" s="232"/>
      <c r="O635" s="86"/>
      <c r="P635" s="86"/>
      <c r="Q635" s="86"/>
      <c r="R635" s="86"/>
      <c r="S635" s="86"/>
      <c r="T635" s="87"/>
      <c r="U635" s="40"/>
      <c r="V635" s="40"/>
      <c r="W635" s="40"/>
      <c r="X635" s="40"/>
      <c r="Y635" s="40"/>
      <c r="Z635" s="40"/>
      <c r="AA635" s="40"/>
      <c r="AB635" s="40"/>
      <c r="AC635" s="40"/>
      <c r="AD635" s="40"/>
      <c r="AE635" s="40"/>
      <c r="AT635" s="19" t="s">
        <v>227</v>
      </c>
      <c r="AU635" s="19" t="s">
        <v>83</v>
      </c>
    </row>
    <row r="636" s="2" customFormat="1" ht="24.15" customHeight="1">
      <c r="A636" s="40"/>
      <c r="B636" s="41"/>
      <c r="C636" s="215" t="s">
        <v>959</v>
      </c>
      <c r="D636" s="215" t="s">
        <v>220</v>
      </c>
      <c r="E636" s="216" t="s">
        <v>960</v>
      </c>
      <c r="F636" s="217" t="s">
        <v>961</v>
      </c>
      <c r="G636" s="218" t="s">
        <v>223</v>
      </c>
      <c r="H636" s="219">
        <v>246.61000000000001</v>
      </c>
      <c r="I636" s="220"/>
      <c r="J636" s="221">
        <f>ROUND(I636*H636,2)</f>
        <v>0</v>
      </c>
      <c r="K636" s="217" t="s">
        <v>224</v>
      </c>
      <c r="L636" s="46"/>
      <c r="M636" s="222" t="s">
        <v>28</v>
      </c>
      <c r="N636" s="223" t="s">
        <v>45</v>
      </c>
      <c r="O636" s="86"/>
      <c r="P636" s="224">
        <f>O636*H636</f>
        <v>0</v>
      </c>
      <c r="Q636" s="224">
        <v>0.11</v>
      </c>
      <c r="R636" s="224">
        <f>Q636*H636</f>
        <v>27.127100000000002</v>
      </c>
      <c r="S636" s="224">
        <v>0</v>
      </c>
      <c r="T636" s="225">
        <f>S636*H636</f>
        <v>0</v>
      </c>
      <c r="U636" s="40"/>
      <c r="V636" s="40"/>
      <c r="W636" s="40"/>
      <c r="X636" s="40"/>
      <c r="Y636" s="40"/>
      <c r="Z636" s="40"/>
      <c r="AA636" s="40"/>
      <c r="AB636" s="40"/>
      <c r="AC636" s="40"/>
      <c r="AD636" s="40"/>
      <c r="AE636" s="40"/>
      <c r="AR636" s="226" t="s">
        <v>225</v>
      </c>
      <c r="AT636" s="226" t="s">
        <v>220</v>
      </c>
      <c r="AU636" s="226" t="s">
        <v>83</v>
      </c>
      <c r="AY636" s="19" t="s">
        <v>218</v>
      </c>
      <c r="BE636" s="227">
        <f>IF(N636="základní",J636,0)</f>
        <v>0</v>
      </c>
      <c r="BF636" s="227">
        <f>IF(N636="snížená",J636,0)</f>
        <v>0</v>
      </c>
      <c r="BG636" s="227">
        <f>IF(N636="zákl. přenesená",J636,0)</f>
        <v>0</v>
      </c>
      <c r="BH636" s="227">
        <f>IF(N636="sníž. přenesená",J636,0)</f>
        <v>0</v>
      </c>
      <c r="BI636" s="227">
        <f>IF(N636="nulová",J636,0)</f>
        <v>0</v>
      </c>
      <c r="BJ636" s="19" t="s">
        <v>81</v>
      </c>
      <c r="BK636" s="227">
        <f>ROUND(I636*H636,2)</f>
        <v>0</v>
      </c>
      <c r="BL636" s="19" t="s">
        <v>225</v>
      </c>
      <c r="BM636" s="226" t="s">
        <v>962</v>
      </c>
    </row>
    <row r="637" s="2" customFormat="1">
      <c r="A637" s="40"/>
      <c r="B637" s="41"/>
      <c r="C637" s="42"/>
      <c r="D637" s="228" t="s">
        <v>227</v>
      </c>
      <c r="E637" s="42"/>
      <c r="F637" s="229" t="s">
        <v>961</v>
      </c>
      <c r="G637" s="42"/>
      <c r="H637" s="42"/>
      <c r="I637" s="230"/>
      <c r="J637" s="42"/>
      <c r="K637" s="42"/>
      <c r="L637" s="46"/>
      <c r="M637" s="231"/>
      <c r="N637" s="232"/>
      <c r="O637" s="86"/>
      <c r="P637" s="86"/>
      <c r="Q637" s="86"/>
      <c r="R637" s="86"/>
      <c r="S637" s="86"/>
      <c r="T637" s="87"/>
      <c r="U637" s="40"/>
      <c r="V637" s="40"/>
      <c r="W637" s="40"/>
      <c r="X637" s="40"/>
      <c r="Y637" s="40"/>
      <c r="Z637" s="40"/>
      <c r="AA637" s="40"/>
      <c r="AB637" s="40"/>
      <c r="AC637" s="40"/>
      <c r="AD637" s="40"/>
      <c r="AE637" s="40"/>
      <c r="AT637" s="19" t="s">
        <v>227</v>
      </c>
      <c r="AU637" s="19" t="s">
        <v>83</v>
      </c>
    </row>
    <row r="638" s="2" customFormat="1" ht="24.15" customHeight="1">
      <c r="A638" s="40"/>
      <c r="B638" s="41"/>
      <c r="C638" s="215" t="s">
        <v>963</v>
      </c>
      <c r="D638" s="215" t="s">
        <v>220</v>
      </c>
      <c r="E638" s="216" t="s">
        <v>964</v>
      </c>
      <c r="F638" s="217" t="s">
        <v>965</v>
      </c>
      <c r="G638" s="218" t="s">
        <v>223</v>
      </c>
      <c r="H638" s="219">
        <v>1157.5999999999999</v>
      </c>
      <c r="I638" s="220"/>
      <c r="J638" s="221">
        <f>ROUND(I638*H638,2)</f>
        <v>0</v>
      </c>
      <c r="K638" s="217" t="s">
        <v>224</v>
      </c>
      <c r="L638" s="46"/>
      <c r="M638" s="222" t="s">
        <v>28</v>
      </c>
      <c r="N638" s="223" t="s">
        <v>45</v>
      </c>
      <c r="O638" s="86"/>
      <c r="P638" s="224">
        <f>O638*H638</f>
        <v>0</v>
      </c>
      <c r="Q638" s="224">
        <v>0.018599999999999998</v>
      </c>
      <c r="R638" s="224">
        <f>Q638*H638</f>
        <v>21.531359999999996</v>
      </c>
      <c r="S638" s="224">
        <v>0</v>
      </c>
      <c r="T638" s="225">
        <f>S638*H638</f>
        <v>0</v>
      </c>
      <c r="U638" s="40"/>
      <c r="V638" s="40"/>
      <c r="W638" s="40"/>
      <c r="X638" s="40"/>
      <c r="Y638" s="40"/>
      <c r="Z638" s="40"/>
      <c r="AA638" s="40"/>
      <c r="AB638" s="40"/>
      <c r="AC638" s="40"/>
      <c r="AD638" s="40"/>
      <c r="AE638" s="40"/>
      <c r="AR638" s="226" t="s">
        <v>225</v>
      </c>
      <c r="AT638" s="226" t="s">
        <v>220</v>
      </c>
      <c r="AU638" s="226" t="s">
        <v>83</v>
      </c>
      <c r="AY638" s="19" t="s">
        <v>218</v>
      </c>
      <c r="BE638" s="227">
        <f>IF(N638="základní",J638,0)</f>
        <v>0</v>
      </c>
      <c r="BF638" s="227">
        <f>IF(N638="snížená",J638,0)</f>
        <v>0</v>
      </c>
      <c r="BG638" s="227">
        <f>IF(N638="zákl. přenesená",J638,0)</f>
        <v>0</v>
      </c>
      <c r="BH638" s="227">
        <f>IF(N638="sníž. přenesená",J638,0)</f>
        <v>0</v>
      </c>
      <c r="BI638" s="227">
        <f>IF(N638="nulová",J638,0)</f>
        <v>0</v>
      </c>
      <c r="BJ638" s="19" t="s">
        <v>81</v>
      </c>
      <c r="BK638" s="227">
        <f>ROUND(I638*H638,2)</f>
        <v>0</v>
      </c>
      <c r="BL638" s="19" t="s">
        <v>225</v>
      </c>
      <c r="BM638" s="226" t="s">
        <v>966</v>
      </c>
    </row>
    <row r="639" s="2" customFormat="1">
      <c r="A639" s="40"/>
      <c r="B639" s="41"/>
      <c r="C639" s="42"/>
      <c r="D639" s="228" t="s">
        <v>227</v>
      </c>
      <c r="E639" s="42"/>
      <c r="F639" s="229" t="s">
        <v>965</v>
      </c>
      <c r="G639" s="42"/>
      <c r="H639" s="42"/>
      <c r="I639" s="230"/>
      <c r="J639" s="42"/>
      <c r="K639" s="42"/>
      <c r="L639" s="46"/>
      <c r="M639" s="231"/>
      <c r="N639" s="232"/>
      <c r="O639" s="86"/>
      <c r="P639" s="86"/>
      <c r="Q639" s="86"/>
      <c r="R639" s="86"/>
      <c r="S639" s="86"/>
      <c r="T639" s="87"/>
      <c r="U639" s="40"/>
      <c r="V639" s="40"/>
      <c r="W639" s="40"/>
      <c r="X639" s="40"/>
      <c r="Y639" s="40"/>
      <c r="Z639" s="40"/>
      <c r="AA639" s="40"/>
      <c r="AB639" s="40"/>
      <c r="AC639" s="40"/>
      <c r="AD639" s="40"/>
      <c r="AE639" s="40"/>
      <c r="AT639" s="19" t="s">
        <v>227</v>
      </c>
      <c r="AU639" s="19" t="s">
        <v>83</v>
      </c>
    </row>
    <row r="640" s="13" customFormat="1">
      <c r="A640" s="13"/>
      <c r="B640" s="233"/>
      <c r="C640" s="234"/>
      <c r="D640" s="228" t="s">
        <v>232</v>
      </c>
      <c r="E640" s="235" t="s">
        <v>28</v>
      </c>
      <c r="F640" s="236" t="s">
        <v>967</v>
      </c>
      <c r="G640" s="234"/>
      <c r="H640" s="237">
        <v>1157.5999999999999</v>
      </c>
      <c r="I640" s="238"/>
      <c r="J640" s="234"/>
      <c r="K640" s="234"/>
      <c r="L640" s="239"/>
      <c r="M640" s="240"/>
      <c r="N640" s="241"/>
      <c r="O640" s="241"/>
      <c r="P640" s="241"/>
      <c r="Q640" s="241"/>
      <c r="R640" s="241"/>
      <c r="S640" s="241"/>
      <c r="T640" s="242"/>
      <c r="U640" s="13"/>
      <c r="V640" s="13"/>
      <c r="W640" s="13"/>
      <c r="X640" s="13"/>
      <c r="Y640" s="13"/>
      <c r="Z640" s="13"/>
      <c r="AA640" s="13"/>
      <c r="AB640" s="13"/>
      <c r="AC640" s="13"/>
      <c r="AD640" s="13"/>
      <c r="AE640" s="13"/>
      <c r="AT640" s="243" t="s">
        <v>232</v>
      </c>
      <c r="AU640" s="243" t="s">
        <v>83</v>
      </c>
      <c r="AV640" s="13" t="s">
        <v>83</v>
      </c>
      <c r="AW640" s="13" t="s">
        <v>35</v>
      </c>
      <c r="AX640" s="13" t="s">
        <v>81</v>
      </c>
      <c r="AY640" s="243" t="s">
        <v>218</v>
      </c>
    </row>
    <row r="641" s="2" customFormat="1" ht="24.15" customHeight="1">
      <c r="A641" s="40"/>
      <c r="B641" s="41"/>
      <c r="C641" s="215" t="s">
        <v>968</v>
      </c>
      <c r="D641" s="215" t="s">
        <v>220</v>
      </c>
      <c r="E641" s="216" t="s">
        <v>969</v>
      </c>
      <c r="F641" s="217" t="s">
        <v>970</v>
      </c>
      <c r="G641" s="218" t="s">
        <v>223</v>
      </c>
      <c r="H641" s="219">
        <v>746.42999999999995</v>
      </c>
      <c r="I641" s="220"/>
      <c r="J641" s="221">
        <f>ROUND(I641*H641,2)</f>
        <v>0</v>
      </c>
      <c r="K641" s="217" t="s">
        <v>224</v>
      </c>
      <c r="L641" s="46"/>
      <c r="M641" s="222" t="s">
        <v>28</v>
      </c>
      <c r="N641" s="223" t="s">
        <v>45</v>
      </c>
      <c r="O641" s="86"/>
      <c r="P641" s="224">
        <f>O641*H641</f>
        <v>0</v>
      </c>
      <c r="Q641" s="224">
        <v>0.00012999999999999999</v>
      </c>
      <c r="R641" s="224">
        <f>Q641*H641</f>
        <v>0.09703589999999998</v>
      </c>
      <c r="S641" s="224">
        <v>0</v>
      </c>
      <c r="T641" s="225">
        <f>S641*H641</f>
        <v>0</v>
      </c>
      <c r="U641" s="40"/>
      <c r="V641" s="40"/>
      <c r="W641" s="40"/>
      <c r="X641" s="40"/>
      <c r="Y641" s="40"/>
      <c r="Z641" s="40"/>
      <c r="AA641" s="40"/>
      <c r="AB641" s="40"/>
      <c r="AC641" s="40"/>
      <c r="AD641" s="40"/>
      <c r="AE641" s="40"/>
      <c r="AR641" s="226" t="s">
        <v>225</v>
      </c>
      <c r="AT641" s="226" t="s">
        <v>220</v>
      </c>
      <c r="AU641" s="226" t="s">
        <v>83</v>
      </c>
      <c r="AY641" s="19" t="s">
        <v>218</v>
      </c>
      <c r="BE641" s="227">
        <f>IF(N641="základní",J641,0)</f>
        <v>0</v>
      </c>
      <c r="BF641" s="227">
        <f>IF(N641="snížená",J641,0)</f>
        <v>0</v>
      </c>
      <c r="BG641" s="227">
        <f>IF(N641="zákl. přenesená",J641,0)</f>
        <v>0</v>
      </c>
      <c r="BH641" s="227">
        <f>IF(N641="sníž. přenesená",J641,0)</f>
        <v>0</v>
      </c>
      <c r="BI641" s="227">
        <f>IF(N641="nulová",J641,0)</f>
        <v>0</v>
      </c>
      <c r="BJ641" s="19" t="s">
        <v>81</v>
      </c>
      <c r="BK641" s="227">
        <f>ROUND(I641*H641,2)</f>
        <v>0</v>
      </c>
      <c r="BL641" s="19" t="s">
        <v>225</v>
      </c>
      <c r="BM641" s="226" t="s">
        <v>971</v>
      </c>
    </row>
    <row r="642" s="2" customFormat="1">
      <c r="A642" s="40"/>
      <c r="B642" s="41"/>
      <c r="C642" s="42"/>
      <c r="D642" s="228" t="s">
        <v>227</v>
      </c>
      <c r="E642" s="42"/>
      <c r="F642" s="229" t="s">
        <v>970</v>
      </c>
      <c r="G642" s="42"/>
      <c r="H642" s="42"/>
      <c r="I642" s="230"/>
      <c r="J642" s="42"/>
      <c r="K642" s="42"/>
      <c r="L642" s="46"/>
      <c r="M642" s="231"/>
      <c r="N642" s="232"/>
      <c r="O642" s="86"/>
      <c r="P642" s="86"/>
      <c r="Q642" s="86"/>
      <c r="R642" s="86"/>
      <c r="S642" s="86"/>
      <c r="T642" s="87"/>
      <c r="U642" s="40"/>
      <c r="V642" s="40"/>
      <c r="W642" s="40"/>
      <c r="X642" s="40"/>
      <c r="Y642" s="40"/>
      <c r="Z642" s="40"/>
      <c r="AA642" s="40"/>
      <c r="AB642" s="40"/>
      <c r="AC642" s="40"/>
      <c r="AD642" s="40"/>
      <c r="AE642" s="40"/>
      <c r="AT642" s="19" t="s">
        <v>227</v>
      </c>
      <c r="AU642" s="19" t="s">
        <v>83</v>
      </c>
    </row>
    <row r="643" s="2" customFormat="1" ht="37.8" customHeight="1">
      <c r="A643" s="40"/>
      <c r="B643" s="41"/>
      <c r="C643" s="215" t="s">
        <v>972</v>
      </c>
      <c r="D643" s="215" t="s">
        <v>220</v>
      </c>
      <c r="E643" s="216" t="s">
        <v>973</v>
      </c>
      <c r="F643" s="217" t="s">
        <v>974</v>
      </c>
      <c r="G643" s="218" t="s">
        <v>230</v>
      </c>
      <c r="H643" s="219">
        <v>26.681000000000001</v>
      </c>
      <c r="I643" s="220"/>
      <c r="J643" s="221">
        <f>ROUND(I643*H643,2)</f>
        <v>0</v>
      </c>
      <c r="K643" s="217" t="s">
        <v>224</v>
      </c>
      <c r="L643" s="46"/>
      <c r="M643" s="222" t="s">
        <v>28</v>
      </c>
      <c r="N643" s="223" t="s">
        <v>45</v>
      </c>
      <c r="O643" s="86"/>
      <c r="P643" s="224">
        <f>O643*H643</f>
        <v>0</v>
      </c>
      <c r="Q643" s="224">
        <v>1.837</v>
      </c>
      <c r="R643" s="224">
        <f>Q643*H643</f>
        <v>49.012996999999999</v>
      </c>
      <c r="S643" s="224">
        <v>0</v>
      </c>
      <c r="T643" s="225">
        <f>S643*H643</f>
        <v>0</v>
      </c>
      <c r="U643" s="40"/>
      <c r="V643" s="40"/>
      <c r="W643" s="40"/>
      <c r="X643" s="40"/>
      <c r="Y643" s="40"/>
      <c r="Z643" s="40"/>
      <c r="AA643" s="40"/>
      <c r="AB643" s="40"/>
      <c r="AC643" s="40"/>
      <c r="AD643" s="40"/>
      <c r="AE643" s="40"/>
      <c r="AR643" s="226" t="s">
        <v>225</v>
      </c>
      <c r="AT643" s="226" t="s">
        <v>220</v>
      </c>
      <c r="AU643" s="226" t="s">
        <v>83</v>
      </c>
      <c r="AY643" s="19" t="s">
        <v>218</v>
      </c>
      <c r="BE643" s="227">
        <f>IF(N643="základní",J643,0)</f>
        <v>0</v>
      </c>
      <c r="BF643" s="227">
        <f>IF(N643="snížená",J643,0)</f>
        <v>0</v>
      </c>
      <c r="BG643" s="227">
        <f>IF(N643="zákl. přenesená",J643,0)</f>
        <v>0</v>
      </c>
      <c r="BH643" s="227">
        <f>IF(N643="sníž. přenesená",J643,0)</f>
        <v>0</v>
      </c>
      <c r="BI643" s="227">
        <f>IF(N643="nulová",J643,0)</f>
        <v>0</v>
      </c>
      <c r="BJ643" s="19" t="s">
        <v>81</v>
      </c>
      <c r="BK643" s="227">
        <f>ROUND(I643*H643,2)</f>
        <v>0</v>
      </c>
      <c r="BL643" s="19" t="s">
        <v>225</v>
      </c>
      <c r="BM643" s="226" t="s">
        <v>975</v>
      </c>
    </row>
    <row r="644" s="2" customFormat="1">
      <c r="A644" s="40"/>
      <c r="B644" s="41"/>
      <c r="C644" s="42"/>
      <c r="D644" s="228" t="s">
        <v>227</v>
      </c>
      <c r="E644" s="42"/>
      <c r="F644" s="229" t="s">
        <v>974</v>
      </c>
      <c r="G644" s="42"/>
      <c r="H644" s="42"/>
      <c r="I644" s="230"/>
      <c r="J644" s="42"/>
      <c r="K644" s="42"/>
      <c r="L644" s="46"/>
      <c r="M644" s="231"/>
      <c r="N644" s="232"/>
      <c r="O644" s="86"/>
      <c r="P644" s="86"/>
      <c r="Q644" s="86"/>
      <c r="R644" s="86"/>
      <c r="S644" s="86"/>
      <c r="T644" s="87"/>
      <c r="U644" s="40"/>
      <c r="V644" s="40"/>
      <c r="W644" s="40"/>
      <c r="X644" s="40"/>
      <c r="Y644" s="40"/>
      <c r="Z644" s="40"/>
      <c r="AA644" s="40"/>
      <c r="AB644" s="40"/>
      <c r="AC644" s="40"/>
      <c r="AD644" s="40"/>
      <c r="AE644" s="40"/>
      <c r="AT644" s="19" t="s">
        <v>227</v>
      </c>
      <c r="AU644" s="19" t="s">
        <v>83</v>
      </c>
    </row>
    <row r="645" s="13" customFormat="1">
      <c r="A645" s="13"/>
      <c r="B645" s="233"/>
      <c r="C645" s="234"/>
      <c r="D645" s="228" t="s">
        <v>232</v>
      </c>
      <c r="E645" s="235" t="s">
        <v>28</v>
      </c>
      <c r="F645" s="236" t="s">
        <v>976</v>
      </c>
      <c r="G645" s="234"/>
      <c r="H645" s="237">
        <v>26.681000000000001</v>
      </c>
      <c r="I645" s="238"/>
      <c r="J645" s="234"/>
      <c r="K645" s="234"/>
      <c r="L645" s="239"/>
      <c r="M645" s="240"/>
      <c r="N645" s="241"/>
      <c r="O645" s="241"/>
      <c r="P645" s="241"/>
      <c r="Q645" s="241"/>
      <c r="R645" s="241"/>
      <c r="S645" s="241"/>
      <c r="T645" s="242"/>
      <c r="U645" s="13"/>
      <c r="V645" s="13"/>
      <c r="W645" s="13"/>
      <c r="X645" s="13"/>
      <c r="Y645" s="13"/>
      <c r="Z645" s="13"/>
      <c r="AA645" s="13"/>
      <c r="AB645" s="13"/>
      <c r="AC645" s="13"/>
      <c r="AD645" s="13"/>
      <c r="AE645" s="13"/>
      <c r="AT645" s="243" t="s">
        <v>232</v>
      </c>
      <c r="AU645" s="243" t="s">
        <v>83</v>
      </c>
      <c r="AV645" s="13" t="s">
        <v>83</v>
      </c>
      <c r="AW645" s="13" t="s">
        <v>35</v>
      </c>
      <c r="AX645" s="13" t="s">
        <v>81</v>
      </c>
      <c r="AY645" s="243" t="s">
        <v>218</v>
      </c>
    </row>
    <row r="646" s="2" customFormat="1" ht="37.8" customHeight="1">
      <c r="A646" s="40"/>
      <c r="B646" s="41"/>
      <c r="C646" s="215" t="s">
        <v>977</v>
      </c>
      <c r="D646" s="215" t="s">
        <v>220</v>
      </c>
      <c r="E646" s="216" t="s">
        <v>978</v>
      </c>
      <c r="F646" s="217" t="s">
        <v>979</v>
      </c>
      <c r="G646" s="218" t="s">
        <v>230</v>
      </c>
      <c r="H646" s="219">
        <v>31.073</v>
      </c>
      <c r="I646" s="220"/>
      <c r="J646" s="221">
        <f>ROUND(I646*H646,2)</f>
        <v>0</v>
      </c>
      <c r="K646" s="217" t="s">
        <v>224</v>
      </c>
      <c r="L646" s="46"/>
      <c r="M646" s="222" t="s">
        <v>28</v>
      </c>
      <c r="N646" s="223" t="s">
        <v>45</v>
      </c>
      <c r="O646" s="86"/>
      <c r="P646" s="224">
        <f>O646*H646</f>
        <v>0</v>
      </c>
      <c r="Q646" s="224">
        <v>1.837</v>
      </c>
      <c r="R646" s="224">
        <f>Q646*H646</f>
        <v>57.081100999999997</v>
      </c>
      <c r="S646" s="224">
        <v>0</v>
      </c>
      <c r="T646" s="225">
        <f>S646*H646</f>
        <v>0</v>
      </c>
      <c r="U646" s="40"/>
      <c r="V646" s="40"/>
      <c r="W646" s="40"/>
      <c r="X646" s="40"/>
      <c r="Y646" s="40"/>
      <c r="Z646" s="40"/>
      <c r="AA646" s="40"/>
      <c r="AB646" s="40"/>
      <c r="AC646" s="40"/>
      <c r="AD646" s="40"/>
      <c r="AE646" s="40"/>
      <c r="AR646" s="226" t="s">
        <v>225</v>
      </c>
      <c r="AT646" s="226" t="s">
        <v>220</v>
      </c>
      <c r="AU646" s="226" t="s">
        <v>83</v>
      </c>
      <c r="AY646" s="19" t="s">
        <v>218</v>
      </c>
      <c r="BE646" s="227">
        <f>IF(N646="základní",J646,0)</f>
        <v>0</v>
      </c>
      <c r="BF646" s="227">
        <f>IF(N646="snížená",J646,0)</f>
        <v>0</v>
      </c>
      <c r="BG646" s="227">
        <f>IF(N646="zákl. přenesená",J646,0)</f>
        <v>0</v>
      </c>
      <c r="BH646" s="227">
        <f>IF(N646="sníž. přenesená",J646,0)</f>
        <v>0</v>
      </c>
      <c r="BI646" s="227">
        <f>IF(N646="nulová",J646,0)</f>
        <v>0</v>
      </c>
      <c r="BJ646" s="19" t="s">
        <v>81</v>
      </c>
      <c r="BK646" s="227">
        <f>ROUND(I646*H646,2)</f>
        <v>0</v>
      </c>
      <c r="BL646" s="19" t="s">
        <v>225</v>
      </c>
      <c r="BM646" s="226" t="s">
        <v>980</v>
      </c>
    </row>
    <row r="647" s="2" customFormat="1">
      <c r="A647" s="40"/>
      <c r="B647" s="41"/>
      <c r="C647" s="42"/>
      <c r="D647" s="228" t="s">
        <v>227</v>
      </c>
      <c r="E647" s="42"/>
      <c r="F647" s="229" t="s">
        <v>979</v>
      </c>
      <c r="G647" s="42"/>
      <c r="H647" s="42"/>
      <c r="I647" s="230"/>
      <c r="J647" s="42"/>
      <c r="K647" s="42"/>
      <c r="L647" s="46"/>
      <c r="M647" s="231"/>
      <c r="N647" s="232"/>
      <c r="O647" s="86"/>
      <c r="P647" s="86"/>
      <c r="Q647" s="86"/>
      <c r="R647" s="86"/>
      <c r="S647" s="86"/>
      <c r="T647" s="87"/>
      <c r="U647" s="40"/>
      <c r="V647" s="40"/>
      <c r="W647" s="40"/>
      <c r="X647" s="40"/>
      <c r="Y647" s="40"/>
      <c r="Z647" s="40"/>
      <c r="AA647" s="40"/>
      <c r="AB647" s="40"/>
      <c r="AC647" s="40"/>
      <c r="AD647" s="40"/>
      <c r="AE647" s="40"/>
      <c r="AT647" s="19" t="s">
        <v>227</v>
      </c>
      <c r="AU647" s="19" t="s">
        <v>83</v>
      </c>
    </row>
    <row r="648" s="13" customFormat="1">
      <c r="A648" s="13"/>
      <c r="B648" s="233"/>
      <c r="C648" s="234"/>
      <c r="D648" s="228" t="s">
        <v>232</v>
      </c>
      <c r="E648" s="235" t="s">
        <v>28</v>
      </c>
      <c r="F648" s="236" t="s">
        <v>981</v>
      </c>
      <c r="G648" s="234"/>
      <c r="H648" s="237">
        <v>31.073</v>
      </c>
      <c r="I648" s="238"/>
      <c r="J648" s="234"/>
      <c r="K648" s="234"/>
      <c r="L648" s="239"/>
      <c r="M648" s="240"/>
      <c r="N648" s="241"/>
      <c r="O648" s="241"/>
      <c r="P648" s="241"/>
      <c r="Q648" s="241"/>
      <c r="R648" s="241"/>
      <c r="S648" s="241"/>
      <c r="T648" s="242"/>
      <c r="U648" s="13"/>
      <c r="V648" s="13"/>
      <c r="W648" s="13"/>
      <c r="X648" s="13"/>
      <c r="Y648" s="13"/>
      <c r="Z648" s="13"/>
      <c r="AA648" s="13"/>
      <c r="AB648" s="13"/>
      <c r="AC648" s="13"/>
      <c r="AD648" s="13"/>
      <c r="AE648" s="13"/>
      <c r="AT648" s="243" t="s">
        <v>232</v>
      </c>
      <c r="AU648" s="243" t="s">
        <v>83</v>
      </c>
      <c r="AV648" s="13" t="s">
        <v>83</v>
      </c>
      <c r="AW648" s="13" t="s">
        <v>35</v>
      </c>
      <c r="AX648" s="13" t="s">
        <v>81</v>
      </c>
      <c r="AY648" s="243" t="s">
        <v>218</v>
      </c>
    </row>
    <row r="649" s="2" customFormat="1" ht="37.8" customHeight="1">
      <c r="A649" s="40"/>
      <c r="B649" s="41"/>
      <c r="C649" s="215" t="s">
        <v>982</v>
      </c>
      <c r="D649" s="215" t="s">
        <v>220</v>
      </c>
      <c r="E649" s="216" t="s">
        <v>983</v>
      </c>
      <c r="F649" s="217" t="s">
        <v>984</v>
      </c>
      <c r="G649" s="218" t="s">
        <v>230</v>
      </c>
      <c r="H649" s="219">
        <v>379.08499999999998</v>
      </c>
      <c r="I649" s="220"/>
      <c r="J649" s="221">
        <f>ROUND(I649*H649,2)</f>
        <v>0</v>
      </c>
      <c r="K649" s="217" t="s">
        <v>224</v>
      </c>
      <c r="L649" s="46"/>
      <c r="M649" s="222" t="s">
        <v>28</v>
      </c>
      <c r="N649" s="223" t="s">
        <v>45</v>
      </c>
      <c r="O649" s="86"/>
      <c r="P649" s="224">
        <f>O649*H649</f>
        <v>0</v>
      </c>
      <c r="Q649" s="224">
        <v>1.837</v>
      </c>
      <c r="R649" s="224">
        <f>Q649*H649</f>
        <v>696.37914499999999</v>
      </c>
      <c r="S649" s="224">
        <v>0</v>
      </c>
      <c r="T649" s="225">
        <f>S649*H649</f>
        <v>0</v>
      </c>
      <c r="U649" s="40"/>
      <c r="V649" s="40"/>
      <c r="W649" s="40"/>
      <c r="X649" s="40"/>
      <c r="Y649" s="40"/>
      <c r="Z649" s="40"/>
      <c r="AA649" s="40"/>
      <c r="AB649" s="40"/>
      <c r="AC649" s="40"/>
      <c r="AD649" s="40"/>
      <c r="AE649" s="40"/>
      <c r="AR649" s="226" t="s">
        <v>225</v>
      </c>
      <c r="AT649" s="226" t="s">
        <v>220</v>
      </c>
      <c r="AU649" s="226" t="s">
        <v>83</v>
      </c>
      <c r="AY649" s="19" t="s">
        <v>218</v>
      </c>
      <c r="BE649" s="227">
        <f>IF(N649="základní",J649,0)</f>
        <v>0</v>
      </c>
      <c r="BF649" s="227">
        <f>IF(N649="snížená",J649,0)</f>
        <v>0</v>
      </c>
      <c r="BG649" s="227">
        <f>IF(N649="zákl. přenesená",J649,0)</f>
        <v>0</v>
      </c>
      <c r="BH649" s="227">
        <f>IF(N649="sníž. přenesená",J649,0)</f>
        <v>0</v>
      </c>
      <c r="BI649" s="227">
        <f>IF(N649="nulová",J649,0)</f>
        <v>0</v>
      </c>
      <c r="BJ649" s="19" t="s">
        <v>81</v>
      </c>
      <c r="BK649" s="227">
        <f>ROUND(I649*H649,2)</f>
        <v>0</v>
      </c>
      <c r="BL649" s="19" t="s">
        <v>225</v>
      </c>
      <c r="BM649" s="226" t="s">
        <v>985</v>
      </c>
    </row>
    <row r="650" s="2" customFormat="1">
      <c r="A650" s="40"/>
      <c r="B650" s="41"/>
      <c r="C650" s="42"/>
      <c r="D650" s="228" t="s">
        <v>227</v>
      </c>
      <c r="E650" s="42"/>
      <c r="F650" s="229" t="s">
        <v>984</v>
      </c>
      <c r="G650" s="42"/>
      <c r="H650" s="42"/>
      <c r="I650" s="230"/>
      <c r="J650" s="42"/>
      <c r="K650" s="42"/>
      <c r="L650" s="46"/>
      <c r="M650" s="231"/>
      <c r="N650" s="232"/>
      <c r="O650" s="86"/>
      <c r="P650" s="86"/>
      <c r="Q650" s="86"/>
      <c r="R650" s="86"/>
      <c r="S650" s="86"/>
      <c r="T650" s="87"/>
      <c r="U650" s="40"/>
      <c r="V650" s="40"/>
      <c r="W650" s="40"/>
      <c r="X650" s="40"/>
      <c r="Y650" s="40"/>
      <c r="Z650" s="40"/>
      <c r="AA650" s="40"/>
      <c r="AB650" s="40"/>
      <c r="AC650" s="40"/>
      <c r="AD650" s="40"/>
      <c r="AE650" s="40"/>
      <c r="AT650" s="19" t="s">
        <v>227</v>
      </c>
      <c r="AU650" s="19" t="s">
        <v>83</v>
      </c>
    </row>
    <row r="651" s="13" customFormat="1">
      <c r="A651" s="13"/>
      <c r="B651" s="233"/>
      <c r="C651" s="234"/>
      <c r="D651" s="228" t="s">
        <v>232</v>
      </c>
      <c r="E651" s="235" t="s">
        <v>28</v>
      </c>
      <c r="F651" s="236" t="s">
        <v>986</v>
      </c>
      <c r="G651" s="234"/>
      <c r="H651" s="237">
        <v>379.08499999999998</v>
      </c>
      <c r="I651" s="238"/>
      <c r="J651" s="234"/>
      <c r="K651" s="234"/>
      <c r="L651" s="239"/>
      <c r="M651" s="240"/>
      <c r="N651" s="241"/>
      <c r="O651" s="241"/>
      <c r="P651" s="241"/>
      <c r="Q651" s="241"/>
      <c r="R651" s="241"/>
      <c r="S651" s="241"/>
      <c r="T651" s="242"/>
      <c r="U651" s="13"/>
      <c r="V651" s="13"/>
      <c r="W651" s="13"/>
      <c r="X651" s="13"/>
      <c r="Y651" s="13"/>
      <c r="Z651" s="13"/>
      <c r="AA651" s="13"/>
      <c r="AB651" s="13"/>
      <c r="AC651" s="13"/>
      <c r="AD651" s="13"/>
      <c r="AE651" s="13"/>
      <c r="AT651" s="243" t="s">
        <v>232</v>
      </c>
      <c r="AU651" s="243" t="s">
        <v>83</v>
      </c>
      <c r="AV651" s="13" t="s">
        <v>83</v>
      </c>
      <c r="AW651" s="13" t="s">
        <v>35</v>
      </c>
      <c r="AX651" s="13" t="s">
        <v>81</v>
      </c>
      <c r="AY651" s="243" t="s">
        <v>218</v>
      </c>
    </row>
    <row r="652" s="2" customFormat="1" ht="24.15" customHeight="1">
      <c r="A652" s="40"/>
      <c r="B652" s="41"/>
      <c r="C652" s="215" t="s">
        <v>987</v>
      </c>
      <c r="D652" s="215" t="s">
        <v>220</v>
      </c>
      <c r="E652" s="216" t="s">
        <v>988</v>
      </c>
      <c r="F652" s="217" t="s">
        <v>989</v>
      </c>
      <c r="G652" s="218" t="s">
        <v>223</v>
      </c>
      <c r="H652" s="219">
        <v>669</v>
      </c>
      <c r="I652" s="220"/>
      <c r="J652" s="221">
        <f>ROUND(I652*H652,2)</f>
        <v>0</v>
      </c>
      <c r="K652" s="217" t="s">
        <v>400</v>
      </c>
      <c r="L652" s="46"/>
      <c r="M652" s="222" t="s">
        <v>28</v>
      </c>
      <c r="N652" s="223" t="s">
        <v>45</v>
      </c>
      <c r="O652" s="86"/>
      <c r="P652" s="224">
        <f>O652*H652</f>
        <v>0</v>
      </c>
      <c r="Q652" s="224">
        <v>0.00025999999999999998</v>
      </c>
      <c r="R652" s="224">
        <f>Q652*H652</f>
        <v>0.17393999999999998</v>
      </c>
      <c r="S652" s="224">
        <v>0</v>
      </c>
      <c r="T652" s="225">
        <f>S652*H652</f>
        <v>0</v>
      </c>
      <c r="U652" s="40"/>
      <c r="V652" s="40"/>
      <c r="W652" s="40"/>
      <c r="X652" s="40"/>
      <c r="Y652" s="40"/>
      <c r="Z652" s="40"/>
      <c r="AA652" s="40"/>
      <c r="AB652" s="40"/>
      <c r="AC652" s="40"/>
      <c r="AD652" s="40"/>
      <c r="AE652" s="40"/>
      <c r="AR652" s="226" t="s">
        <v>225</v>
      </c>
      <c r="AT652" s="226" t="s">
        <v>220</v>
      </c>
      <c r="AU652" s="226" t="s">
        <v>83</v>
      </c>
      <c r="AY652" s="19" t="s">
        <v>218</v>
      </c>
      <c r="BE652" s="227">
        <f>IF(N652="základní",J652,0)</f>
        <v>0</v>
      </c>
      <c r="BF652" s="227">
        <f>IF(N652="snížená",J652,0)</f>
        <v>0</v>
      </c>
      <c r="BG652" s="227">
        <f>IF(N652="zákl. přenesená",J652,0)</f>
        <v>0</v>
      </c>
      <c r="BH652" s="227">
        <f>IF(N652="sníž. přenesená",J652,0)</f>
        <v>0</v>
      </c>
      <c r="BI652" s="227">
        <f>IF(N652="nulová",J652,0)</f>
        <v>0</v>
      </c>
      <c r="BJ652" s="19" t="s">
        <v>81</v>
      </c>
      <c r="BK652" s="227">
        <f>ROUND(I652*H652,2)</f>
        <v>0</v>
      </c>
      <c r="BL652" s="19" t="s">
        <v>225</v>
      </c>
      <c r="BM652" s="226" t="s">
        <v>990</v>
      </c>
    </row>
    <row r="653" s="2" customFormat="1">
      <c r="A653" s="40"/>
      <c r="B653" s="41"/>
      <c r="C653" s="42"/>
      <c r="D653" s="228" t="s">
        <v>227</v>
      </c>
      <c r="E653" s="42"/>
      <c r="F653" s="229" t="s">
        <v>989</v>
      </c>
      <c r="G653" s="42"/>
      <c r="H653" s="42"/>
      <c r="I653" s="230"/>
      <c r="J653" s="42"/>
      <c r="K653" s="42"/>
      <c r="L653" s="46"/>
      <c r="M653" s="231"/>
      <c r="N653" s="232"/>
      <c r="O653" s="86"/>
      <c r="P653" s="86"/>
      <c r="Q653" s="86"/>
      <c r="R653" s="86"/>
      <c r="S653" s="86"/>
      <c r="T653" s="87"/>
      <c r="U653" s="40"/>
      <c r="V653" s="40"/>
      <c r="W653" s="40"/>
      <c r="X653" s="40"/>
      <c r="Y653" s="40"/>
      <c r="Z653" s="40"/>
      <c r="AA653" s="40"/>
      <c r="AB653" s="40"/>
      <c r="AC653" s="40"/>
      <c r="AD653" s="40"/>
      <c r="AE653" s="40"/>
      <c r="AT653" s="19" t="s">
        <v>227</v>
      </c>
      <c r="AU653" s="19" t="s">
        <v>83</v>
      </c>
    </row>
    <row r="654" s="13" customFormat="1">
      <c r="A654" s="13"/>
      <c r="B654" s="233"/>
      <c r="C654" s="234"/>
      <c r="D654" s="228" t="s">
        <v>232</v>
      </c>
      <c r="E654" s="235" t="s">
        <v>28</v>
      </c>
      <c r="F654" s="236" t="s">
        <v>991</v>
      </c>
      <c r="G654" s="234"/>
      <c r="H654" s="237">
        <v>669</v>
      </c>
      <c r="I654" s="238"/>
      <c r="J654" s="234"/>
      <c r="K654" s="234"/>
      <c r="L654" s="239"/>
      <c r="M654" s="240"/>
      <c r="N654" s="241"/>
      <c r="O654" s="241"/>
      <c r="P654" s="241"/>
      <c r="Q654" s="241"/>
      <c r="R654" s="241"/>
      <c r="S654" s="241"/>
      <c r="T654" s="242"/>
      <c r="U654" s="13"/>
      <c r="V654" s="13"/>
      <c r="W654" s="13"/>
      <c r="X654" s="13"/>
      <c r="Y654" s="13"/>
      <c r="Z654" s="13"/>
      <c r="AA654" s="13"/>
      <c r="AB654" s="13"/>
      <c r="AC654" s="13"/>
      <c r="AD654" s="13"/>
      <c r="AE654" s="13"/>
      <c r="AT654" s="243" t="s">
        <v>232</v>
      </c>
      <c r="AU654" s="243" t="s">
        <v>83</v>
      </c>
      <c r="AV654" s="13" t="s">
        <v>83</v>
      </c>
      <c r="AW654" s="13" t="s">
        <v>35</v>
      </c>
      <c r="AX654" s="13" t="s">
        <v>81</v>
      </c>
      <c r="AY654" s="243" t="s">
        <v>218</v>
      </c>
    </row>
    <row r="655" s="2" customFormat="1" ht="37.8" customHeight="1">
      <c r="A655" s="40"/>
      <c r="B655" s="41"/>
      <c r="C655" s="215" t="s">
        <v>992</v>
      </c>
      <c r="D655" s="215" t="s">
        <v>220</v>
      </c>
      <c r="E655" s="216" t="s">
        <v>993</v>
      </c>
      <c r="F655" s="217" t="s">
        <v>994</v>
      </c>
      <c r="G655" s="218" t="s">
        <v>223</v>
      </c>
      <c r="H655" s="219">
        <v>1827.3620000000001</v>
      </c>
      <c r="I655" s="220"/>
      <c r="J655" s="221">
        <f>ROUND(I655*H655,2)</f>
        <v>0</v>
      </c>
      <c r="K655" s="217" t="s">
        <v>400</v>
      </c>
      <c r="L655" s="46"/>
      <c r="M655" s="222" t="s">
        <v>28</v>
      </c>
      <c r="N655" s="223" t="s">
        <v>45</v>
      </c>
      <c r="O655" s="86"/>
      <c r="P655" s="224">
        <f>O655*H655</f>
        <v>0</v>
      </c>
      <c r="Q655" s="224">
        <v>0.00348</v>
      </c>
      <c r="R655" s="224">
        <f>Q655*H655</f>
        <v>6.3592197600000002</v>
      </c>
      <c r="S655" s="224">
        <v>0</v>
      </c>
      <c r="T655" s="225">
        <f>S655*H655</f>
        <v>0</v>
      </c>
      <c r="U655" s="40"/>
      <c r="V655" s="40"/>
      <c r="W655" s="40"/>
      <c r="X655" s="40"/>
      <c r="Y655" s="40"/>
      <c r="Z655" s="40"/>
      <c r="AA655" s="40"/>
      <c r="AB655" s="40"/>
      <c r="AC655" s="40"/>
      <c r="AD655" s="40"/>
      <c r="AE655" s="40"/>
      <c r="AR655" s="226" t="s">
        <v>225</v>
      </c>
      <c r="AT655" s="226" t="s">
        <v>220</v>
      </c>
      <c r="AU655" s="226" t="s">
        <v>83</v>
      </c>
      <c r="AY655" s="19" t="s">
        <v>218</v>
      </c>
      <c r="BE655" s="227">
        <f>IF(N655="základní",J655,0)</f>
        <v>0</v>
      </c>
      <c r="BF655" s="227">
        <f>IF(N655="snížená",J655,0)</f>
        <v>0</v>
      </c>
      <c r="BG655" s="227">
        <f>IF(N655="zákl. přenesená",J655,0)</f>
        <v>0</v>
      </c>
      <c r="BH655" s="227">
        <f>IF(N655="sníž. přenesená",J655,0)</f>
        <v>0</v>
      </c>
      <c r="BI655" s="227">
        <f>IF(N655="nulová",J655,0)</f>
        <v>0</v>
      </c>
      <c r="BJ655" s="19" t="s">
        <v>81</v>
      </c>
      <c r="BK655" s="227">
        <f>ROUND(I655*H655,2)</f>
        <v>0</v>
      </c>
      <c r="BL655" s="19" t="s">
        <v>225</v>
      </c>
      <c r="BM655" s="226" t="s">
        <v>995</v>
      </c>
    </row>
    <row r="656" s="2" customFormat="1">
      <c r="A656" s="40"/>
      <c r="B656" s="41"/>
      <c r="C656" s="42"/>
      <c r="D656" s="228" t="s">
        <v>227</v>
      </c>
      <c r="E656" s="42"/>
      <c r="F656" s="229" t="s">
        <v>994</v>
      </c>
      <c r="G656" s="42"/>
      <c r="H656" s="42"/>
      <c r="I656" s="230"/>
      <c r="J656" s="42"/>
      <c r="K656" s="42"/>
      <c r="L656" s="46"/>
      <c r="M656" s="231"/>
      <c r="N656" s="232"/>
      <c r="O656" s="86"/>
      <c r="P656" s="86"/>
      <c r="Q656" s="86"/>
      <c r="R656" s="86"/>
      <c r="S656" s="86"/>
      <c r="T656" s="87"/>
      <c r="U656" s="40"/>
      <c r="V656" s="40"/>
      <c r="W656" s="40"/>
      <c r="X656" s="40"/>
      <c r="Y656" s="40"/>
      <c r="Z656" s="40"/>
      <c r="AA656" s="40"/>
      <c r="AB656" s="40"/>
      <c r="AC656" s="40"/>
      <c r="AD656" s="40"/>
      <c r="AE656" s="40"/>
      <c r="AT656" s="19" t="s">
        <v>227</v>
      </c>
      <c r="AU656" s="19" t="s">
        <v>83</v>
      </c>
    </row>
    <row r="657" s="15" customFormat="1">
      <c r="A657" s="15"/>
      <c r="B657" s="265"/>
      <c r="C657" s="266"/>
      <c r="D657" s="228" t="s">
        <v>232</v>
      </c>
      <c r="E657" s="267" t="s">
        <v>28</v>
      </c>
      <c r="F657" s="268" t="s">
        <v>996</v>
      </c>
      <c r="G657" s="266"/>
      <c r="H657" s="267" t="s">
        <v>28</v>
      </c>
      <c r="I657" s="269"/>
      <c r="J657" s="266"/>
      <c r="K657" s="266"/>
      <c r="L657" s="270"/>
      <c r="M657" s="271"/>
      <c r="N657" s="272"/>
      <c r="O657" s="272"/>
      <c r="P657" s="272"/>
      <c r="Q657" s="272"/>
      <c r="R657" s="272"/>
      <c r="S657" s="272"/>
      <c r="T657" s="273"/>
      <c r="U657" s="15"/>
      <c r="V657" s="15"/>
      <c r="W657" s="15"/>
      <c r="X657" s="15"/>
      <c r="Y657" s="15"/>
      <c r="Z657" s="15"/>
      <c r="AA657" s="15"/>
      <c r="AB657" s="15"/>
      <c r="AC657" s="15"/>
      <c r="AD657" s="15"/>
      <c r="AE657" s="15"/>
      <c r="AT657" s="274" t="s">
        <v>232</v>
      </c>
      <c r="AU657" s="274" t="s">
        <v>83</v>
      </c>
      <c r="AV657" s="15" t="s">
        <v>81</v>
      </c>
      <c r="AW657" s="15" t="s">
        <v>35</v>
      </c>
      <c r="AX657" s="15" t="s">
        <v>74</v>
      </c>
      <c r="AY657" s="274" t="s">
        <v>218</v>
      </c>
    </row>
    <row r="658" s="13" customFormat="1">
      <c r="A658" s="13"/>
      <c r="B658" s="233"/>
      <c r="C658" s="234"/>
      <c r="D658" s="228" t="s">
        <v>232</v>
      </c>
      <c r="E658" s="235" t="s">
        <v>28</v>
      </c>
      <c r="F658" s="236" t="s">
        <v>904</v>
      </c>
      <c r="G658" s="234"/>
      <c r="H658" s="237">
        <v>1827.3620000000001</v>
      </c>
      <c r="I658" s="238"/>
      <c r="J658" s="234"/>
      <c r="K658" s="234"/>
      <c r="L658" s="239"/>
      <c r="M658" s="240"/>
      <c r="N658" s="241"/>
      <c r="O658" s="241"/>
      <c r="P658" s="241"/>
      <c r="Q658" s="241"/>
      <c r="R658" s="241"/>
      <c r="S658" s="241"/>
      <c r="T658" s="242"/>
      <c r="U658" s="13"/>
      <c r="V658" s="13"/>
      <c r="W658" s="13"/>
      <c r="X658" s="13"/>
      <c r="Y658" s="13"/>
      <c r="Z658" s="13"/>
      <c r="AA658" s="13"/>
      <c r="AB658" s="13"/>
      <c r="AC658" s="13"/>
      <c r="AD658" s="13"/>
      <c r="AE658" s="13"/>
      <c r="AT658" s="243" t="s">
        <v>232</v>
      </c>
      <c r="AU658" s="243" t="s">
        <v>83</v>
      </c>
      <c r="AV658" s="13" t="s">
        <v>83</v>
      </c>
      <c r="AW658" s="13" t="s">
        <v>35</v>
      </c>
      <c r="AX658" s="13" t="s">
        <v>81</v>
      </c>
      <c r="AY658" s="243" t="s">
        <v>218</v>
      </c>
    </row>
    <row r="659" s="2" customFormat="1" ht="24.15" customHeight="1">
      <c r="A659" s="40"/>
      <c r="B659" s="41"/>
      <c r="C659" s="215" t="s">
        <v>997</v>
      </c>
      <c r="D659" s="215" t="s">
        <v>220</v>
      </c>
      <c r="E659" s="216" t="s">
        <v>998</v>
      </c>
      <c r="F659" s="217" t="s">
        <v>999</v>
      </c>
      <c r="G659" s="218" t="s">
        <v>223</v>
      </c>
      <c r="H659" s="219">
        <v>380.91000000000002</v>
      </c>
      <c r="I659" s="220"/>
      <c r="J659" s="221">
        <f>ROUND(I659*H659,2)</f>
        <v>0</v>
      </c>
      <c r="K659" s="217" t="s">
        <v>400</v>
      </c>
      <c r="L659" s="46"/>
      <c r="M659" s="222" t="s">
        <v>28</v>
      </c>
      <c r="N659" s="223" t="s">
        <v>45</v>
      </c>
      <c r="O659" s="86"/>
      <c r="P659" s="224">
        <f>O659*H659</f>
        <v>0</v>
      </c>
      <c r="Q659" s="224">
        <v>0.00038999999999999999</v>
      </c>
      <c r="R659" s="224">
        <f>Q659*H659</f>
        <v>0.14855490000000002</v>
      </c>
      <c r="S659" s="224">
        <v>0</v>
      </c>
      <c r="T659" s="225">
        <f>S659*H659</f>
        <v>0</v>
      </c>
      <c r="U659" s="40"/>
      <c r="V659" s="40"/>
      <c r="W659" s="40"/>
      <c r="X659" s="40"/>
      <c r="Y659" s="40"/>
      <c r="Z659" s="40"/>
      <c r="AA659" s="40"/>
      <c r="AB659" s="40"/>
      <c r="AC659" s="40"/>
      <c r="AD659" s="40"/>
      <c r="AE659" s="40"/>
      <c r="AR659" s="226" t="s">
        <v>225</v>
      </c>
      <c r="AT659" s="226" t="s">
        <v>220</v>
      </c>
      <c r="AU659" s="226" t="s">
        <v>83</v>
      </c>
      <c r="AY659" s="19" t="s">
        <v>218</v>
      </c>
      <c r="BE659" s="227">
        <f>IF(N659="základní",J659,0)</f>
        <v>0</v>
      </c>
      <c r="BF659" s="227">
        <f>IF(N659="snížená",J659,0)</f>
        <v>0</v>
      </c>
      <c r="BG659" s="227">
        <f>IF(N659="zákl. přenesená",J659,0)</f>
        <v>0</v>
      </c>
      <c r="BH659" s="227">
        <f>IF(N659="sníž. přenesená",J659,0)</f>
        <v>0</v>
      </c>
      <c r="BI659" s="227">
        <f>IF(N659="nulová",J659,0)</f>
        <v>0</v>
      </c>
      <c r="BJ659" s="19" t="s">
        <v>81</v>
      </c>
      <c r="BK659" s="227">
        <f>ROUND(I659*H659,2)</f>
        <v>0</v>
      </c>
      <c r="BL659" s="19" t="s">
        <v>225</v>
      </c>
      <c r="BM659" s="226" t="s">
        <v>1000</v>
      </c>
    </row>
    <row r="660" s="2" customFormat="1">
      <c r="A660" s="40"/>
      <c r="B660" s="41"/>
      <c r="C660" s="42"/>
      <c r="D660" s="228" t="s">
        <v>227</v>
      </c>
      <c r="E660" s="42"/>
      <c r="F660" s="229" t="s">
        <v>999</v>
      </c>
      <c r="G660" s="42"/>
      <c r="H660" s="42"/>
      <c r="I660" s="230"/>
      <c r="J660" s="42"/>
      <c r="K660" s="42"/>
      <c r="L660" s="46"/>
      <c r="M660" s="231"/>
      <c r="N660" s="232"/>
      <c r="O660" s="86"/>
      <c r="P660" s="86"/>
      <c r="Q660" s="86"/>
      <c r="R660" s="86"/>
      <c r="S660" s="86"/>
      <c r="T660" s="87"/>
      <c r="U660" s="40"/>
      <c r="V660" s="40"/>
      <c r="W660" s="40"/>
      <c r="X660" s="40"/>
      <c r="Y660" s="40"/>
      <c r="Z660" s="40"/>
      <c r="AA660" s="40"/>
      <c r="AB660" s="40"/>
      <c r="AC660" s="40"/>
      <c r="AD660" s="40"/>
      <c r="AE660" s="40"/>
      <c r="AT660" s="19" t="s">
        <v>227</v>
      </c>
      <c r="AU660" s="19" t="s">
        <v>83</v>
      </c>
    </row>
    <row r="661" s="2" customFormat="1" ht="14.4" customHeight="1">
      <c r="A661" s="40"/>
      <c r="B661" s="41"/>
      <c r="C661" s="215" t="s">
        <v>1001</v>
      </c>
      <c r="D661" s="215" t="s">
        <v>220</v>
      </c>
      <c r="E661" s="216" t="s">
        <v>1002</v>
      </c>
      <c r="F661" s="217" t="s">
        <v>1003</v>
      </c>
      <c r="G661" s="218" t="s">
        <v>223</v>
      </c>
      <c r="H661" s="219">
        <v>1141.71</v>
      </c>
      <c r="I661" s="220"/>
      <c r="J661" s="221">
        <f>ROUND(I661*H661,2)</f>
        <v>0</v>
      </c>
      <c r="K661" s="217" t="s">
        <v>236</v>
      </c>
      <c r="L661" s="46"/>
      <c r="M661" s="222" t="s">
        <v>28</v>
      </c>
      <c r="N661" s="223" t="s">
        <v>45</v>
      </c>
      <c r="O661" s="86"/>
      <c r="P661" s="224">
        <f>O661*H661</f>
        <v>0</v>
      </c>
      <c r="Q661" s="224">
        <v>0.0041000000000000003</v>
      </c>
      <c r="R661" s="224">
        <f>Q661*H661</f>
        <v>4.6810110000000007</v>
      </c>
      <c r="S661" s="224">
        <v>0</v>
      </c>
      <c r="T661" s="225">
        <f>S661*H661</f>
        <v>0</v>
      </c>
      <c r="U661" s="40"/>
      <c r="V661" s="40"/>
      <c r="W661" s="40"/>
      <c r="X661" s="40"/>
      <c r="Y661" s="40"/>
      <c r="Z661" s="40"/>
      <c r="AA661" s="40"/>
      <c r="AB661" s="40"/>
      <c r="AC661" s="40"/>
      <c r="AD661" s="40"/>
      <c r="AE661" s="40"/>
      <c r="AR661" s="226" t="s">
        <v>225</v>
      </c>
      <c r="AT661" s="226" t="s">
        <v>220</v>
      </c>
      <c r="AU661" s="226" t="s">
        <v>83</v>
      </c>
      <c r="AY661" s="19" t="s">
        <v>218</v>
      </c>
      <c r="BE661" s="227">
        <f>IF(N661="základní",J661,0)</f>
        <v>0</v>
      </c>
      <c r="BF661" s="227">
        <f>IF(N661="snížená",J661,0)</f>
        <v>0</v>
      </c>
      <c r="BG661" s="227">
        <f>IF(N661="zákl. přenesená",J661,0)</f>
        <v>0</v>
      </c>
      <c r="BH661" s="227">
        <f>IF(N661="sníž. přenesená",J661,0)</f>
        <v>0</v>
      </c>
      <c r="BI661" s="227">
        <f>IF(N661="nulová",J661,0)</f>
        <v>0</v>
      </c>
      <c r="BJ661" s="19" t="s">
        <v>81</v>
      </c>
      <c r="BK661" s="227">
        <f>ROUND(I661*H661,2)</f>
        <v>0</v>
      </c>
      <c r="BL661" s="19" t="s">
        <v>225</v>
      </c>
      <c r="BM661" s="226" t="s">
        <v>1004</v>
      </c>
    </row>
    <row r="662" s="2" customFormat="1">
      <c r="A662" s="40"/>
      <c r="B662" s="41"/>
      <c r="C662" s="42"/>
      <c r="D662" s="228" t="s">
        <v>227</v>
      </c>
      <c r="E662" s="42"/>
      <c r="F662" s="229" t="s">
        <v>1003</v>
      </c>
      <c r="G662" s="42"/>
      <c r="H662" s="42"/>
      <c r="I662" s="230"/>
      <c r="J662" s="42"/>
      <c r="K662" s="42"/>
      <c r="L662" s="46"/>
      <c r="M662" s="231"/>
      <c r="N662" s="232"/>
      <c r="O662" s="86"/>
      <c r="P662" s="86"/>
      <c r="Q662" s="86"/>
      <c r="R662" s="86"/>
      <c r="S662" s="86"/>
      <c r="T662" s="87"/>
      <c r="U662" s="40"/>
      <c r="V662" s="40"/>
      <c r="W662" s="40"/>
      <c r="X662" s="40"/>
      <c r="Y662" s="40"/>
      <c r="Z662" s="40"/>
      <c r="AA662" s="40"/>
      <c r="AB662" s="40"/>
      <c r="AC662" s="40"/>
      <c r="AD662" s="40"/>
      <c r="AE662" s="40"/>
      <c r="AT662" s="19" t="s">
        <v>227</v>
      </c>
      <c r="AU662" s="19" t="s">
        <v>83</v>
      </c>
    </row>
    <row r="663" s="12" customFormat="1" ht="22.8" customHeight="1">
      <c r="A663" s="12"/>
      <c r="B663" s="199"/>
      <c r="C663" s="200"/>
      <c r="D663" s="201" t="s">
        <v>73</v>
      </c>
      <c r="E663" s="213" t="s">
        <v>263</v>
      </c>
      <c r="F663" s="213" t="s">
        <v>1005</v>
      </c>
      <c r="G663" s="200"/>
      <c r="H663" s="200"/>
      <c r="I663" s="203"/>
      <c r="J663" s="214">
        <f>BK663</f>
        <v>0</v>
      </c>
      <c r="K663" s="200"/>
      <c r="L663" s="205"/>
      <c r="M663" s="206"/>
      <c r="N663" s="207"/>
      <c r="O663" s="207"/>
      <c r="P663" s="208">
        <f>P664+SUM(P665:P926)</f>
        <v>0</v>
      </c>
      <c r="Q663" s="207"/>
      <c r="R663" s="208">
        <f>R664+SUM(R665:R926)</f>
        <v>7.331570000000001</v>
      </c>
      <c r="S663" s="207"/>
      <c r="T663" s="209">
        <f>T664+SUM(T665:T926)</f>
        <v>1748.313306</v>
      </c>
      <c r="U663" s="12"/>
      <c r="V663" s="12"/>
      <c r="W663" s="12"/>
      <c r="X663" s="12"/>
      <c r="Y663" s="12"/>
      <c r="Z663" s="12"/>
      <c r="AA663" s="12"/>
      <c r="AB663" s="12"/>
      <c r="AC663" s="12"/>
      <c r="AD663" s="12"/>
      <c r="AE663" s="12"/>
      <c r="AR663" s="210" t="s">
        <v>81</v>
      </c>
      <c r="AT663" s="211" t="s">
        <v>73</v>
      </c>
      <c r="AU663" s="211" t="s">
        <v>81</v>
      </c>
      <c r="AY663" s="210" t="s">
        <v>218</v>
      </c>
      <c r="BK663" s="212">
        <f>BK664+SUM(BK665:BK926)</f>
        <v>0</v>
      </c>
    </row>
    <row r="664" s="2" customFormat="1" ht="37.8" customHeight="1">
      <c r="A664" s="40"/>
      <c r="B664" s="41"/>
      <c r="C664" s="215" t="s">
        <v>1006</v>
      </c>
      <c r="D664" s="215" t="s">
        <v>220</v>
      </c>
      <c r="E664" s="216" t="s">
        <v>1007</v>
      </c>
      <c r="F664" s="217" t="s">
        <v>1008</v>
      </c>
      <c r="G664" s="218" t="s">
        <v>223</v>
      </c>
      <c r="H664" s="219">
        <v>885</v>
      </c>
      <c r="I664" s="220"/>
      <c r="J664" s="221">
        <f>ROUND(I664*H664,2)</f>
        <v>0</v>
      </c>
      <c r="K664" s="217" t="s">
        <v>224</v>
      </c>
      <c r="L664" s="46"/>
      <c r="M664" s="222" t="s">
        <v>28</v>
      </c>
      <c r="N664" s="223" t="s">
        <v>45</v>
      </c>
      <c r="O664" s="86"/>
      <c r="P664" s="224">
        <f>O664*H664</f>
        <v>0</v>
      </c>
      <c r="Q664" s="224">
        <v>4.0000000000000003E-05</v>
      </c>
      <c r="R664" s="224">
        <f>Q664*H664</f>
        <v>0.035400000000000001</v>
      </c>
      <c r="S664" s="224">
        <v>0</v>
      </c>
      <c r="T664" s="225">
        <f>S664*H664</f>
        <v>0</v>
      </c>
      <c r="U664" s="40"/>
      <c r="V664" s="40"/>
      <c r="W664" s="40"/>
      <c r="X664" s="40"/>
      <c r="Y664" s="40"/>
      <c r="Z664" s="40"/>
      <c r="AA664" s="40"/>
      <c r="AB664" s="40"/>
      <c r="AC664" s="40"/>
      <c r="AD664" s="40"/>
      <c r="AE664" s="40"/>
      <c r="AR664" s="226" t="s">
        <v>225</v>
      </c>
      <c r="AT664" s="226" t="s">
        <v>220</v>
      </c>
      <c r="AU664" s="226" t="s">
        <v>83</v>
      </c>
      <c r="AY664" s="19" t="s">
        <v>218</v>
      </c>
      <c r="BE664" s="227">
        <f>IF(N664="základní",J664,0)</f>
        <v>0</v>
      </c>
      <c r="BF664" s="227">
        <f>IF(N664="snížená",J664,0)</f>
        <v>0</v>
      </c>
      <c r="BG664" s="227">
        <f>IF(N664="zákl. přenesená",J664,0)</f>
        <v>0</v>
      </c>
      <c r="BH664" s="227">
        <f>IF(N664="sníž. přenesená",J664,0)</f>
        <v>0</v>
      </c>
      <c r="BI664" s="227">
        <f>IF(N664="nulová",J664,0)</f>
        <v>0</v>
      </c>
      <c r="BJ664" s="19" t="s">
        <v>81</v>
      </c>
      <c r="BK664" s="227">
        <f>ROUND(I664*H664,2)</f>
        <v>0</v>
      </c>
      <c r="BL664" s="19" t="s">
        <v>225</v>
      </c>
      <c r="BM664" s="226" t="s">
        <v>1009</v>
      </c>
    </row>
    <row r="665" s="2" customFormat="1">
      <c r="A665" s="40"/>
      <c r="B665" s="41"/>
      <c r="C665" s="42"/>
      <c r="D665" s="228" t="s">
        <v>227</v>
      </c>
      <c r="E665" s="42"/>
      <c r="F665" s="229" t="s">
        <v>1008</v>
      </c>
      <c r="G665" s="42"/>
      <c r="H665" s="42"/>
      <c r="I665" s="230"/>
      <c r="J665" s="42"/>
      <c r="K665" s="42"/>
      <c r="L665" s="46"/>
      <c r="M665" s="231"/>
      <c r="N665" s="232"/>
      <c r="O665" s="86"/>
      <c r="P665" s="86"/>
      <c r="Q665" s="86"/>
      <c r="R665" s="86"/>
      <c r="S665" s="86"/>
      <c r="T665" s="87"/>
      <c r="U665" s="40"/>
      <c r="V665" s="40"/>
      <c r="W665" s="40"/>
      <c r="X665" s="40"/>
      <c r="Y665" s="40"/>
      <c r="Z665" s="40"/>
      <c r="AA665" s="40"/>
      <c r="AB665" s="40"/>
      <c r="AC665" s="40"/>
      <c r="AD665" s="40"/>
      <c r="AE665" s="40"/>
      <c r="AT665" s="19" t="s">
        <v>227</v>
      </c>
      <c r="AU665" s="19" t="s">
        <v>83</v>
      </c>
    </row>
    <row r="666" s="13" customFormat="1">
      <c r="A666" s="13"/>
      <c r="B666" s="233"/>
      <c r="C666" s="234"/>
      <c r="D666" s="228" t="s">
        <v>232</v>
      </c>
      <c r="E666" s="235" t="s">
        <v>28</v>
      </c>
      <c r="F666" s="236" t="s">
        <v>1010</v>
      </c>
      <c r="G666" s="234"/>
      <c r="H666" s="237">
        <v>885</v>
      </c>
      <c r="I666" s="238"/>
      <c r="J666" s="234"/>
      <c r="K666" s="234"/>
      <c r="L666" s="239"/>
      <c r="M666" s="240"/>
      <c r="N666" s="241"/>
      <c r="O666" s="241"/>
      <c r="P666" s="241"/>
      <c r="Q666" s="241"/>
      <c r="R666" s="241"/>
      <c r="S666" s="241"/>
      <c r="T666" s="242"/>
      <c r="U666" s="13"/>
      <c r="V666" s="13"/>
      <c r="W666" s="13"/>
      <c r="X666" s="13"/>
      <c r="Y666" s="13"/>
      <c r="Z666" s="13"/>
      <c r="AA666" s="13"/>
      <c r="AB666" s="13"/>
      <c r="AC666" s="13"/>
      <c r="AD666" s="13"/>
      <c r="AE666" s="13"/>
      <c r="AT666" s="243" t="s">
        <v>232</v>
      </c>
      <c r="AU666" s="243" t="s">
        <v>83</v>
      </c>
      <c r="AV666" s="13" t="s">
        <v>83</v>
      </c>
      <c r="AW666" s="13" t="s">
        <v>35</v>
      </c>
      <c r="AX666" s="13" t="s">
        <v>81</v>
      </c>
      <c r="AY666" s="243" t="s">
        <v>218</v>
      </c>
    </row>
    <row r="667" s="2" customFormat="1" ht="37.8" customHeight="1">
      <c r="A667" s="40"/>
      <c r="B667" s="41"/>
      <c r="C667" s="215" t="s">
        <v>1011</v>
      </c>
      <c r="D667" s="215" t="s">
        <v>220</v>
      </c>
      <c r="E667" s="216" t="s">
        <v>1012</v>
      </c>
      <c r="F667" s="217" t="s">
        <v>1013</v>
      </c>
      <c r="G667" s="218" t="s">
        <v>223</v>
      </c>
      <c r="H667" s="219">
        <v>1700</v>
      </c>
      <c r="I667" s="220"/>
      <c r="J667" s="221">
        <f>ROUND(I667*H667,2)</f>
        <v>0</v>
      </c>
      <c r="K667" s="217" t="s">
        <v>224</v>
      </c>
      <c r="L667" s="46"/>
      <c r="M667" s="222" t="s">
        <v>28</v>
      </c>
      <c r="N667" s="223" t="s">
        <v>45</v>
      </c>
      <c r="O667" s="86"/>
      <c r="P667" s="224">
        <f>O667*H667</f>
        <v>0</v>
      </c>
      <c r="Q667" s="224">
        <v>4.0000000000000003E-05</v>
      </c>
      <c r="R667" s="224">
        <f>Q667*H667</f>
        <v>0.068000000000000005</v>
      </c>
      <c r="S667" s="224">
        <v>0</v>
      </c>
      <c r="T667" s="225">
        <f>S667*H667</f>
        <v>0</v>
      </c>
      <c r="U667" s="40"/>
      <c r="V667" s="40"/>
      <c r="W667" s="40"/>
      <c r="X667" s="40"/>
      <c r="Y667" s="40"/>
      <c r="Z667" s="40"/>
      <c r="AA667" s="40"/>
      <c r="AB667" s="40"/>
      <c r="AC667" s="40"/>
      <c r="AD667" s="40"/>
      <c r="AE667" s="40"/>
      <c r="AR667" s="226" t="s">
        <v>225</v>
      </c>
      <c r="AT667" s="226" t="s">
        <v>220</v>
      </c>
      <c r="AU667" s="226" t="s">
        <v>83</v>
      </c>
      <c r="AY667" s="19" t="s">
        <v>218</v>
      </c>
      <c r="BE667" s="227">
        <f>IF(N667="základní",J667,0)</f>
        <v>0</v>
      </c>
      <c r="BF667" s="227">
        <f>IF(N667="snížená",J667,0)</f>
        <v>0</v>
      </c>
      <c r="BG667" s="227">
        <f>IF(N667="zákl. přenesená",J667,0)</f>
        <v>0</v>
      </c>
      <c r="BH667" s="227">
        <f>IF(N667="sníž. přenesená",J667,0)</f>
        <v>0</v>
      </c>
      <c r="BI667" s="227">
        <f>IF(N667="nulová",J667,0)</f>
        <v>0</v>
      </c>
      <c r="BJ667" s="19" t="s">
        <v>81</v>
      </c>
      <c r="BK667" s="227">
        <f>ROUND(I667*H667,2)</f>
        <v>0</v>
      </c>
      <c r="BL667" s="19" t="s">
        <v>225</v>
      </c>
      <c r="BM667" s="226" t="s">
        <v>1014</v>
      </c>
    </row>
    <row r="668" s="2" customFormat="1">
      <c r="A668" s="40"/>
      <c r="B668" s="41"/>
      <c r="C668" s="42"/>
      <c r="D668" s="228" t="s">
        <v>227</v>
      </c>
      <c r="E668" s="42"/>
      <c r="F668" s="229" t="s">
        <v>1013</v>
      </c>
      <c r="G668" s="42"/>
      <c r="H668" s="42"/>
      <c r="I668" s="230"/>
      <c r="J668" s="42"/>
      <c r="K668" s="42"/>
      <c r="L668" s="46"/>
      <c r="M668" s="231"/>
      <c r="N668" s="232"/>
      <c r="O668" s="86"/>
      <c r="P668" s="86"/>
      <c r="Q668" s="86"/>
      <c r="R668" s="86"/>
      <c r="S668" s="86"/>
      <c r="T668" s="87"/>
      <c r="U668" s="40"/>
      <c r="V668" s="40"/>
      <c r="W668" s="40"/>
      <c r="X668" s="40"/>
      <c r="Y668" s="40"/>
      <c r="Z668" s="40"/>
      <c r="AA668" s="40"/>
      <c r="AB668" s="40"/>
      <c r="AC668" s="40"/>
      <c r="AD668" s="40"/>
      <c r="AE668" s="40"/>
      <c r="AT668" s="19" t="s">
        <v>227</v>
      </c>
      <c r="AU668" s="19" t="s">
        <v>83</v>
      </c>
    </row>
    <row r="669" s="2" customFormat="1" ht="24.15" customHeight="1">
      <c r="A669" s="40"/>
      <c r="B669" s="41"/>
      <c r="C669" s="215" t="s">
        <v>1015</v>
      </c>
      <c r="D669" s="215" t="s">
        <v>220</v>
      </c>
      <c r="E669" s="216" t="s">
        <v>1016</v>
      </c>
      <c r="F669" s="217" t="s">
        <v>1017</v>
      </c>
      <c r="G669" s="218" t="s">
        <v>223</v>
      </c>
      <c r="H669" s="219">
        <v>1353.04</v>
      </c>
      <c r="I669" s="220"/>
      <c r="J669" s="221">
        <f>ROUND(I669*H669,2)</f>
        <v>0</v>
      </c>
      <c r="K669" s="217" t="s">
        <v>224</v>
      </c>
      <c r="L669" s="46"/>
      <c r="M669" s="222" t="s">
        <v>28</v>
      </c>
      <c r="N669" s="223" t="s">
        <v>45</v>
      </c>
      <c r="O669" s="86"/>
      <c r="P669" s="224">
        <f>O669*H669</f>
        <v>0</v>
      </c>
      <c r="Q669" s="224">
        <v>0</v>
      </c>
      <c r="R669" s="224">
        <f>Q669*H669</f>
        <v>0</v>
      </c>
      <c r="S669" s="224">
        <v>0</v>
      </c>
      <c r="T669" s="225">
        <f>S669*H669</f>
        <v>0</v>
      </c>
      <c r="U669" s="40"/>
      <c r="V669" s="40"/>
      <c r="W669" s="40"/>
      <c r="X669" s="40"/>
      <c r="Y669" s="40"/>
      <c r="Z669" s="40"/>
      <c r="AA669" s="40"/>
      <c r="AB669" s="40"/>
      <c r="AC669" s="40"/>
      <c r="AD669" s="40"/>
      <c r="AE669" s="40"/>
      <c r="AR669" s="226" t="s">
        <v>225</v>
      </c>
      <c r="AT669" s="226" t="s">
        <v>220</v>
      </c>
      <c r="AU669" s="226" t="s">
        <v>83</v>
      </c>
      <c r="AY669" s="19" t="s">
        <v>218</v>
      </c>
      <c r="BE669" s="227">
        <f>IF(N669="základní",J669,0)</f>
        <v>0</v>
      </c>
      <c r="BF669" s="227">
        <f>IF(N669="snížená",J669,0)</f>
        <v>0</v>
      </c>
      <c r="BG669" s="227">
        <f>IF(N669="zákl. přenesená",J669,0)</f>
        <v>0</v>
      </c>
      <c r="BH669" s="227">
        <f>IF(N669="sníž. přenesená",J669,0)</f>
        <v>0</v>
      </c>
      <c r="BI669" s="227">
        <f>IF(N669="nulová",J669,0)</f>
        <v>0</v>
      </c>
      <c r="BJ669" s="19" t="s">
        <v>81</v>
      </c>
      <c r="BK669" s="227">
        <f>ROUND(I669*H669,2)</f>
        <v>0</v>
      </c>
      <c r="BL669" s="19" t="s">
        <v>225</v>
      </c>
      <c r="BM669" s="226" t="s">
        <v>1018</v>
      </c>
    </row>
    <row r="670" s="2" customFormat="1">
      <c r="A670" s="40"/>
      <c r="B670" s="41"/>
      <c r="C670" s="42"/>
      <c r="D670" s="228" t="s">
        <v>227</v>
      </c>
      <c r="E670" s="42"/>
      <c r="F670" s="229" t="s">
        <v>1017</v>
      </c>
      <c r="G670" s="42"/>
      <c r="H670" s="42"/>
      <c r="I670" s="230"/>
      <c r="J670" s="42"/>
      <c r="K670" s="42"/>
      <c r="L670" s="46"/>
      <c r="M670" s="231"/>
      <c r="N670" s="232"/>
      <c r="O670" s="86"/>
      <c r="P670" s="86"/>
      <c r="Q670" s="86"/>
      <c r="R670" s="86"/>
      <c r="S670" s="86"/>
      <c r="T670" s="87"/>
      <c r="U670" s="40"/>
      <c r="V670" s="40"/>
      <c r="W670" s="40"/>
      <c r="X670" s="40"/>
      <c r="Y670" s="40"/>
      <c r="Z670" s="40"/>
      <c r="AA670" s="40"/>
      <c r="AB670" s="40"/>
      <c r="AC670" s="40"/>
      <c r="AD670" s="40"/>
      <c r="AE670" s="40"/>
      <c r="AT670" s="19" t="s">
        <v>227</v>
      </c>
      <c r="AU670" s="19" t="s">
        <v>83</v>
      </c>
    </row>
    <row r="671" s="2" customFormat="1" ht="37.8" customHeight="1">
      <c r="A671" s="40"/>
      <c r="B671" s="41"/>
      <c r="C671" s="215" t="s">
        <v>1019</v>
      </c>
      <c r="D671" s="215" t="s">
        <v>220</v>
      </c>
      <c r="E671" s="216" t="s">
        <v>1020</v>
      </c>
      <c r="F671" s="217" t="s">
        <v>1021</v>
      </c>
      <c r="G671" s="218" t="s">
        <v>223</v>
      </c>
      <c r="H671" s="219">
        <v>605</v>
      </c>
      <c r="I671" s="220"/>
      <c r="J671" s="221">
        <f>ROUND(I671*H671,2)</f>
        <v>0</v>
      </c>
      <c r="K671" s="217" t="s">
        <v>224</v>
      </c>
      <c r="L671" s="46"/>
      <c r="M671" s="222" t="s">
        <v>28</v>
      </c>
      <c r="N671" s="223" t="s">
        <v>45</v>
      </c>
      <c r="O671" s="86"/>
      <c r="P671" s="224">
        <f>O671*H671</f>
        <v>0</v>
      </c>
      <c r="Q671" s="224">
        <v>0</v>
      </c>
      <c r="R671" s="224">
        <f>Q671*H671</f>
        <v>0</v>
      </c>
      <c r="S671" s="224">
        <v>0.11700000000000001</v>
      </c>
      <c r="T671" s="225">
        <f>S671*H671</f>
        <v>70.785000000000011</v>
      </c>
      <c r="U671" s="40"/>
      <c r="V671" s="40"/>
      <c r="W671" s="40"/>
      <c r="X671" s="40"/>
      <c r="Y671" s="40"/>
      <c r="Z671" s="40"/>
      <c r="AA671" s="40"/>
      <c r="AB671" s="40"/>
      <c r="AC671" s="40"/>
      <c r="AD671" s="40"/>
      <c r="AE671" s="40"/>
      <c r="AR671" s="226" t="s">
        <v>225</v>
      </c>
      <c r="AT671" s="226" t="s">
        <v>220</v>
      </c>
      <c r="AU671" s="226" t="s">
        <v>83</v>
      </c>
      <c r="AY671" s="19" t="s">
        <v>218</v>
      </c>
      <c r="BE671" s="227">
        <f>IF(N671="základní",J671,0)</f>
        <v>0</v>
      </c>
      <c r="BF671" s="227">
        <f>IF(N671="snížená",J671,0)</f>
        <v>0</v>
      </c>
      <c r="BG671" s="227">
        <f>IF(N671="zákl. přenesená",J671,0)</f>
        <v>0</v>
      </c>
      <c r="BH671" s="227">
        <f>IF(N671="sníž. přenesená",J671,0)</f>
        <v>0</v>
      </c>
      <c r="BI671" s="227">
        <f>IF(N671="nulová",J671,0)</f>
        <v>0</v>
      </c>
      <c r="BJ671" s="19" t="s">
        <v>81</v>
      </c>
      <c r="BK671" s="227">
        <f>ROUND(I671*H671,2)</f>
        <v>0</v>
      </c>
      <c r="BL671" s="19" t="s">
        <v>225</v>
      </c>
      <c r="BM671" s="226" t="s">
        <v>1022</v>
      </c>
    </row>
    <row r="672" s="2" customFormat="1">
      <c r="A672" s="40"/>
      <c r="B672" s="41"/>
      <c r="C672" s="42"/>
      <c r="D672" s="228" t="s">
        <v>227</v>
      </c>
      <c r="E672" s="42"/>
      <c r="F672" s="229" t="s">
        <v>1021</v>
      </c>
      <c r="G672" s="42"/>
      <c r="H672" s="42"/>
      <c r="I672" s="230"/>
      <c r="J672" s="42"/>
      <c r="K672" s="42"/>
      <c r="L672" s="46"/>
      <c r="M672" s="231"/>
      <c r="N672" s="232"/>
      <c r="O672" s="86"/>
      <c r="P672" s="86"/>
      <c r="Q672" s="86"/>
      <c r="R672" s="86"/>
      <c r="S672" s="86"/>
      <c r="T672" s="87"/>
      <c r="U672" s="40"/>
      <c r="V672" s="40"/>
      <c r="W672" s="40"/>
      <c r="X672" s="40"/>
      <c r="Y672" s="40"/>
      <c r="Z672" s="40"/>
      <c r="AA672" s="40"/>
      <c r="AB672" s="40"/>
      <c r="AC672" s="40"/>
      <c r="AD672" s="40"/>
      <c r="AE672" s="40"/>
      <c r="AT672" s="19" t="s">
        <v>227</v>
      </c>
      <c r="AU672" s="19" t="s">
        <v>83</v>
      </c>
    </row>
    <row r="673" s="13" customFormat="1">
      <c r="A673" s="13"/>
      <c r="B673" s="233"/>
      <c r="C673" s="234"/>
      <c r="D673" s="228" t="s">
        <v>232</v>
      </c>
      <c r="E673" s="235" t="s">
        <v>28</v>
      </c>
      <c r="F673" s="236" t="s">
        <v>1023</v>
      </c>
      <c r="G673" s="234"/>
      <c r="H673" s="237">
        <v>605</v>
      </c>
      <c r="I673" s="238"/>
      <c r="J673" s="234"/>
      <c r="K673" s="234"/>
      <c r="L673" s="239"/>
      <c r="M673" s="240"/>
      <c r="N673" s="241"/>
      <c r="O673" s="241"/>
      <c r="P673" s="241"/>
      <c r="Q673" s="241"/>
      <c r="R673" s="241"/>
      <c r="S673" s="241"/>
      <c r="T673" s="242"/>
      <c r="U673" s="13"/>
      <c r="V673" s="13"/>
      <c r="W673" s="13"/>
      <c r="X673" s="13"/>
      <c r="Y673" s="13"/>
      <c r="Z673" s="13"/>
      <c r="AA673" s="13"/>
      <c r="AB673" s="13"/>
      <c r="AC673" s="13"/>
      <c r="AD673" s="13"/>
      <c r="AE673" s="13"/>
      <c r="AT673" s="243" t="s">
        <v>232</v>
      </c>
      <c r="AU673" s="243" t="s">
        <v>83</v>
      </c>
      <c r="AV673" s="13" t="s">
        <v>83</v>
      </c>
      <c r="AW673" s="13" t="s">
        <v>35</v>
      </c>
      <c r="AX673" s="13" t="s">
        <v>81</v>
      </c>
      <c r="AY673" s="243" t="s">
        <v>218</v>
      </c>
    </row>
    <row r="674" s="2" customFormat="1" ht="49.05" customHeight="1">
      <c r="A674" s="40"/>
      <c r="B674" s="41"/>
      <c r="C674" s="215" t="s">
        <v>1024</v>
      </c>
      <c r="D674" s="215" t="s">
        <v>220</v>
      </c>
      <c r="E674" s="216" t="s">
        <v>1025</v>
      </c>
      <c r="F674" s="217" t="s">
        <v>1026</v>
      </c>
      <c r="G674" s="218" t="s">
        <v>230</v>
      </c>
      <c r="H674" s="219">
        <v>292.882</v>
      </c>
      <c r="I674" s="220"/>
      <c r="J674" s="221">
        <f>ROUND(I674*H674,2)</f>
        <v>0</v>
      </c>
      <c r="K674" s="217" t="s">
        <v>224</v>
      </c>
      <c r="L674" s="46"/>
      <c r="M674" s="222" t="s">
        <v>28</v>
      </c>
      <c r="N674" s="223" t="s">
        <v>45</v>
      </c>
      <c r="O674" s="86"/>
      <c r="P674" s="224">
        <f>O674*H674</f>
        <v>0</v>
      </c>
      <c r="Q674" s="224">
        <v>0</v>
      </c>
      <c r="R674" s="224">
        <f>Q674*H674</f>
        <v>0</v>
      </c>
      <c r="S674" s="224">
        <v>1.8</v>
      </c>
      <c r="T674" s="225">
        <f>S674*H674</f>
        <v>527.18759999999997</v>
      </c>
      <c r="U674" s="40"/>
      <c r="V674" s="40"/>
      <c r="W674" s="40"/>
      <c r="X674" s="40"/>
      <c r="Y674" s="40"/>
      <c r="Z674" s="40"/>
      <c r="AA674" s="40"/>
      <c r="AB674" s="40"/>
      <c r="AC674" s="40"/>
      <c r="AD674" s="40"/>
      <c r="AE674" s="40"/>
      <c r="AR674" s="226" t="s">
        <v>225</v>
      </c>
      <c r="AT674" s="226" t="s">
        <v>220</v>
      </c>
      <c r="AU674" s="226" t="s">
        <v>83</v>
      </c>
      <c r="AY674" s="19" t="s">
        <v>218</v>
      </c>
      <c r="BE674" s="227">
        <f>IF(N674="základní",J674,0)</f>
        <v>0</v>
      </c>
      <c r="BF674" s="227">
        <f>IF(N674="snížená",J674,0)</f>
        <v>0</v>
      </c>
      <c r="BG674" s="227">
        <f>IF(N674="zákl. přenesená",J674,0)</f>
        <v>0</v>
      </c>
      <c r="BH674" s="227">
        <f>IF(N674="sníž. přenesená",J674,0)</f>
        <v>0</v>
      </c>
      <c r="BI674" s="227">
        <f>IF(N674="nulová",J674,0)</f>
        <v>0</v>
      </c>
      <c r="BJ674" s="19" t="s">
        <v>81</v>
      </c>
      <c r="BK674" s="227">
        <f>ROUND(I674*H674,2)</f>
        <v>0</v>
      </c>
      <c r="BL674" s="19" t="s">
        <v>225</v>
      </c>
      <c r="BM674" s="226" t="s">
        <v>1027</v>
      </c>
    </row>
    <row r="675" s="2" customFormat="1">
      <c r="A675" s="40"/>
      <c r="B675" s="41"/>
      <c r="C675" s="42"/>
      <c r="D675" s="228" t="s">
        <v>227</v>
      </c>
      <c r="E675" s="42"/>
      <c r="F675" s="229" t="s">
        <v>1026</v>
      </c>
      <c r="G675" s="42"/>
      <c r="H675" s="42"/>
      <c r="I675" s="230"/>
      <c r="J675" s="42"/>
      <c r="K675" s="42"/>
      <c r="L675" s="46"/>
      <c r="M675" s="231"/>
      <c r="N675" s="232"/>
      <c r="O675" s="86"/>
      <c r="P675" s="86"/>
      <c r="Q675" s="86"/>
      <c r="R675" s="86"/>
      <c r="S675" s="86"/>
      <c r="T675" s="87"/>
      <c r="U675" s="40"/>
      <c r="V675" s="40"/>
      <c r="W675" s="40"/>
      <c r="X675" s="40"/>
      <c r="Y675" s="40"/>
      <c r="Z675" s="40"/>
      <c r="AA675" s="40"/>
      <c r="AB675" s="40"/>
      <c r="AC675" s="40"/>
      <c r="AD675" s="40"/>
      <c r="AE675" s="40"/>
      <c r="AT675" s="19" t="s">
        <v>227</v>
      </c>
      <c r="AU675" s="19" t="s">
        <v>83</v>
      </c>
    </row>
    <row r="676" s="13" customFormat="1">
      <c r="A676" s="13"/>
      <c r="B676" s="233"/>
      <c r="C676" s="234"/>
      <c r="D676" s="228" t="s">
        <v>232</v>
      </c>
      <c r="E676" s="235" t="s">
        <v>28</v>
      </c>
      <c r="F676" s="236" t="s">
        <v>1028</v>
      </c>
      <c r="G676" s="234"/>
      <c r="H676" s="237">
        <v>18.109000000000002</v>
      </c>
      <c r="I676" s="238"/>
      <c r="J676" s="234"/>
      <c r="K676" s="234"/>
      <c r="L676" s="239"/>
      <c r="M676" s="240"/>
      <c r="N676" s="241"/>
      <c r="O676" s="241"/>
      <c r="P676" s="241"/>
      <c r="Q676" s="241"/>
      <c r="R676" s="241"/>
      <c r="S676" s="241"/>
      <c r="T676" s="242"/>
      <c r="U676" s="13"/>
      <c r="V676" s="13"/>
      <c r="W676" s="13"/>
      <c r="X676" s="13"/>
      <c r="Y676" s="13"/>
      <c r="Z676" s="13"/>
      <c r="AA676" s="13"/>
      <c r="AB676" s="13"/>
      <c r="AC676" s="13"/>
      <c r="AD676" s="13"/>
      <c r="AE676" s="13"/>
      <c r="AT676" s="243" t="s">
        <v>232</v>
      </c>
      <c r="AU676" s="243" t="s">
        <v>83</v>
      </c>
      <c r="AV676" s="13" t="s">
        <v>83</v>
      </c>
      <c r="AW676" s="13" t="s">
        <v>35</v>
      </c>
      <c r="AX676" s="13" t="s">
        <v>74</v>
      </c>
      <c r="AY676" s="243" t="s">
        <v>218</v>
      </c>
    </row>
    <row r="677" s="13" customFormat="1">
      <c r="A677" s="13"/>
      <c r="B677" s="233"/>
      <c r="C677" s="234"/>
      <c r="D677" s="228" t="s">
        <v>232</v>
      </c>
      <c r="E677" s="235" t="s">
        <v>28</v>
      </c>
      <c r="F677" s="236" t="s">
        <v>1029</v>
      </c>
      <c r="G677" s="234"/>
      <c r="H677" s="237">
        <v>24.428000000000001</v>
      </c>
      <c r="I677" s="238"/>
      <c r="J677" s="234"/>
      <c r="K677" s="234"/>
      <c r="L677" s="239"/>
      <c r="M677" s="240"/>
      <c r="N677" s="241"/>
      <c r="O677" s="241"/>
      <c r="P677" s="241"/>
      <c r="Q677" s="241"/>
      <c r="R677" s="241"/>
      <c r="S677" s="241"/>
      <c r="T677" s="242"/>
      <c r="U677" s="13"/>
      <c r="V677" s="13"/>
      <c r="W677" s="13"/>
      <c r="X677" s="13"/>
      <c r="Y677" s="13"/>
      <c r="Z677" s="13"/>
      <c r="AA677" s="13"/>
      <c r="AB677" s="13"/>
      <c r="AC677" s="13"/>
      <c r="AD677" s="13"/>
      <c r="AE677" s="13"/>
      <c r="AT677" s="243" t="s">
        <v>232</v>
      </c>
      <c r="AU677" s="243" t="s">
        <v>83</v>
      </c>
      <c r="AV677" s="13" t="s">
        <v>83</v>
      </c>
      <c r="AW677" s="13" t="s">
        <v>35</v>
      </c>
      <c r="AX677" s="13" t="s">
        <v>74</v>
      </c>
      <c r="AY677" s="243" t="s">
        <v>218</v>
      </c>
    </row>
    <row r="678" s="13" customFormat="1">
      <c r="A678" s="13"/>
      <c r="B678" s="233"/>
      <c r="C678" s="234"/>
      <c r="D678" s="228" t="s">
        <v>232</v>
      </c>
      <c r="E678" s="235" t="s">
        <v>28</v>
      </c>
      <c r="F678" s="236" t="s">
        <v>1030</v>
      </c>
      <c r="G678" s="234"/>
      <c r="H678" s="237">
        <v>4.8070000000000004</v>
      </c>
      <c r="I678" s="238"/>
      <c r="J678" s="234"/>
      <c r="K678" s="234"/>
      <c r="L678" s="239"/>
      <c r="M678" s="240"/>
      <c r="N678" s="241"/>
      <c r="O678" s="241"/>
      <c r="P678" s="241"/>
      <c r="Q678" s="241"/>
      <c r="R678" s="241"/>
      <c r="S678" s="241"/>
      <c r="T678" s="242"/>
      <c r="U678" s="13"/>
      <c r="V678" s="13"/>
      <c r="W678" s="13"/>
      <c r="X678" s="13"/>
      <c r="Y678" s="13"/>
      <c r="Z678" s="13"/>
      <c r="AA678" s="13"/>
      <c r="AB678" s="13"/>
      <c r="AC678" s="13"/>
      <c r="AD678" s="13"/>
      <c r="AE678" s="13"/>
      <c r="AT678" s="243" t="s">
        <v>232</v>
      </c>
      <c r="AU678" s="243" t="s">
        <v>83</v>
      </c>
      <c r="AV678" s="13" t="s">
        <v>83</v>
      </c>
      <c r="AW678" s="13" t="s">
        <v>35</v>
      </c>
      <c r="AX678" s="13" t="s">
        <v>74</v>
      </c>
      <c r="AY678" s="243" t="s">
        <v>218</v>
      </c>
    </row>
    <row r="679" s="13" customFormat="1">
      <c r="A679" s="13"/>
      <c r="B679" s="233"/>
      <c r="C679" s="234"/>
      <c r="D679" s="228" t="s">
        <v>232</v>
      </c>
      <c r="E679" s="235" t="s">
        <v>28</v>
      </c>
      <c r="F679" s="236" t="s">
        <v>1031</v>
      </c>
      <c r="G679" s="234"/>
      <c r="H679" s="237">
        <v>5.3449999999999998</v>
      </c>
      <c r="I679" s="238"/>
      <c r="J679" s="234"/>
      <c r="K679" s="234"/>
      <c r="L679" s="239"/>
      <c r="M679" s="240"/>
      <c r="N679" s="241"/>
      <c r="O679" s="241"/>
      <c r="P679" s="241"/>
      <c r="Q679" s="241"/>
      <c r="R679" s="241"/>
      <c r="S679" s="241"/>
      <c r="T679" s="242"/>
      <c r="U679" s="13"/>
      <c r="V679" s="13"/>
      <c r="W679" s="13"/>
      <c r="X679" s="13"/>
      <c r="Y679" s="13"/>
      <c r="Z679" s="13"/>
      <c r="AA679" s="13"/>
      <c r="AB679" s="13"/>
      <c r="AC679" s="13"/>
      <c r="AD679" s="13"/>
      <c r="AE679" s="13"/>
      <c r="AT679" s="243" t="s">
        <v>232</v>
      </c>
      <c r="AU679" s="243" t="s">
        <v>83</v>
      </c>
      <c r="AV679" s="13" t="s">
        <v>83</v>
      </c>
      <c r="AW679" s="13" t="s">
        <v>35</v>
      </c>
      <c r="AX679" s="13" t="s">
        <v>74</v>
      </c>
      <c r="AY679" s="243" t="s">
        <v>218</v>
      </c>
    </row>
    <row r="680" s="13" customFormat="1">
      <c r="A680" s="13"/>
      <c r="B680" s="233"/>
      <c r="C680" s="234"/>
      <c r="D680" s="228" t="s">
        <v>232</v>
      </c>
      <c r="E680" s="235" t="s">
        <v>28</v>
      </c>
      <c r="F680" s="236" t="s">
        <v>1032</v>
      </c>
      <c r="G680" s="234"/>
      <c r="H680" s="237">
        <v>2.3900000000000001</v>
      </c>
      <c r="I680" s="238"/>
      <c r="J680" s="234"/>
      <c r="K680" s="234"/>
      <c r="L680" s="239"/>
      <c r="M680" s="240"/>
      <c r="N680" s="241"/>
      <c r="O680" s="241"/>
      <c r="P680" s="241"/>
      <c r="Q680" s="241"/>
      <c r="R680" s="241"/>
      <c r="S680" s="241"/>
      <c r="T680" s="242"/>
      <c r="U680" s="13"/>
      <c r="V680" s="13"/>
      <c r="W680" s="13"/>
      <c r="X680" s="13"/>
      <c r="Y680" s="13"/>
      <c r="Z680" s="13"/>
      <c r="AA680" s="13"/>
      <c r="AB680" s="13"/>
      <c r="AC680" s="13"/>
      <c r="AD680" s="13"/>
      <c r="AE680" s="13"/>
      <c r="AT680" s="243" t="s">
        <v>232</v>
      </c>
      <c r="AU680" s="243" t="s">
        <v>83</v>
      </c>
      <c r="AV680" s="13" t="s">
        <v>83</v>
      </c>
      <c r="AW680" s="13" t="s">
        <v>35</v>
      </c>
      <c r="AX680" s="13" t="s">
        <v>74</v>
      </c>
      <c r="AY680" s="243" t="s">
        <v>218</v>
      </c>
    </row>
    <row r="681" s="13" customFormat="1">
      <c r="A681" s="13"/>
      <c r="B681" s="233"/>
      <c r="C681" s="234"/>
      <c r="D681" s="228" t="s">
        <v>232</v>
      </c>
      <c r="E681" s="235" t="s">
        <v>28</v>
      </c>
      <c r="F681" s="236" t="s">
        <v>1033</v>
      </c>
      <c r="G681" s="234"/>
      <c r="H681" s="237">
        <v>1.587</v>
      </c>
      <c r="I681" s="238"/>
      <c r="J681" s="234"/>
      <c r="K681" s="234"/>
      <c r="L681" s="239"/>
      <c r="M681" s="240"/>
      <c r="N681" s="241"/>
      <c r="O681" s="241"/>
      <c r="P681" s="241"/>
      <c r="Q681" s="241"/>
      <c r="R681" s="241"/>
      <c r="S681" s="241"/>
      <c r="T681" s="242"/>
      <c r="U681" s="13"/>
      <c r="V681" s="13"/>
      <c r="W681" s="13"/>
      <c r="X681" s="13"/>
      <c r="Y681" s="13"/>
      <c r="Z681" s="13"/>
      <c r="AA681" s="13"/>
      <c r="AB681" s="13"/>
      <c r="AC681" s="13"/>
      <c r="AD681" s="13"/>
      <c r="AE681" s="13"/>
      <c r="AT681" s="243" t="s">
        <v>232</v>
      </c>
      <c r="AU681" s="243" t="s">
        <v>83</v>
      </c>
      <c r="AV681" s="13" t="s">
        <v>83</v>
      </c>
      <c r="AW681" s="13" t="s">
        <v>35</v>
      </c>
      <c r="AX681" s="13" t="s">
        <v>74</v>
      </c>
      <c r="AY681" s="243" t="s">
        <v>218</v>
      </c>
    </row>
    <row r="682" s="13" customFormat="1">
      <c r="A682" s="13"/>
      <c r="B682" s="233"/>
      <c r="C682" s="234"/>
      <c r="D682" s="228" t="s">
        <v>232</v>
      </c>
      <c r="E682" s="235" t="s">
        <v>28</v>
      </c>
      <c r="F682" s="236" t="s">
        <v>1034</v>
      </c>
      <c r="G682" s="234"/>
      <c r="H682" s="237">
        <v>1.4510000000000001</v>
      </c>
      <c r="I682" s="238"/>
      <c r="J682" s="234"/>
      <c r="K682" s="234"/>
      <c r="L682" s="239"/>
      <c r="M682" s="240"/>
      <c r="N682" s="241"/>
      <c r="O682" s="241"/>
      <c r="P682" s="241"/>
      <c r="Q682" s="241"/>
      <c r="R682" s="241"/>
      <c r="S682" s="241"/>
      <c r="T682" s="242"/>
      <c r="U682" s="13"/>
      <c r="V682" s="13"/>
      <c r="W682" s="13"/>
      <c r="X682" s="13"/>
      <c r="Y682" s="13"/>
      <c r="Z682" s="13"/>
      <c r="AA682" s="13"/>
      <c r="AB682" s="13"/>
      <c r="AC682" s="13"/>
      <c r="AD682" s="13"/>
      <c r="AE682" s="13"/>
      <c r="AT682" s="243" t="s">
        <v>232</v>
      </c>
      <c r="AU682" s="243" t="s">
        <v>83</v>
      </c>
      <c r="AV682" s="13" t="s">
        <v>83</v>
      </c>
      <c r="AW682" s="13" t="s">
        <v>35</v>
      </c>
      <c r="AX682" s="13" t="s">
        <v>74</v>
      </c>
      <c r="AY682" s="243" t="s">
        <v>218</v>
      </c>
    </row>
    <row r="683" s="13" customFormat="1">
      <c r="A683" s="13"/>
      <c r="B683" s="233"/>
      <c r="C683" s="234"/>
      <c r="D683" s="228" t="s">
        <v>232</v>
      </c>
      <c r="E683" s="235" t="s">
        <v>28</v>
      </c>
      <c r="F683" s="236" t="s">
        <v>1035</v>
      </c>
      <c r="G683" s="234"/>
      <c r="H683" s="237">
        <v>16.291</v>
      </c>
      <c r="I683" s="238"/>
      <c r="J683" s="234"/>
      <c r="K683" s="234"/>
      <c r="L683" s="239"/>
      <c r="M683" s="240"/>
      <c r="N683" s="241"/>
      <c r="O683" s="241"/>
      <c r="P683" s="241"/>
      <c r="Q683" s="241"/>
      <c r="R683" s="241"/>
      <c r="S683" s="241"/>
      <c r="T683" s="242"/>
      <c r="U683" s="13"/>
      <c r="V683" s="13"/>
      <c r="W683" s="13"/>
      <c r="X683" s="13"/>
      <c r="Y683" s="13"/>
      <c r="Z683" s="13"/>
      <c r="AA683" s="13"/>
      <c r="AB683" s="13"/>
      <c r="AC683" s="13"/>
      <c r="AD683" s="13"/>
      <c r="AE683" s="13"/>
      <c r="AT683" s="243" t="s">
        <v>232</v>
      </c>
      <c r="AU683" s="243" t="s">
        <v>83</v>
      </c>
      <c r="AV683" s="13" t="s">
        <v>83</v>
      </c>
      <c r="AW683" s="13" t="s">
        <v>35</v>
      </c>
      <c r="AX683" s="13" t="s">
        <v>74</v>
      </c>
      <c r="AY683" s="243" t="s">
        <v>218</v>
      </c>
    </row>
    <row r="684" s="13" customFormat="1">
      <c r="A684" s="13"/>
      <c r="B684" s="233"/>
      <c r="C684" s="234"/>
      <c r="D684" s="228" t="s">
        <v>232</v>
      </c>
      <c r="E684" s="235" t="s">
        <v>28</v>
      </c>
      <c r="F684" s="236" t="s">
        <v>1036</v>
      </c>
      <c r="G684" s="234"/>
      <c r="H684" s="237">
        <v>31.073</v>
      </c>
      <c r="I684" s="238"/>
      <c r="J684" s="234"/>
      <c r="K684" s="234"/>
      <c r="L684" s="239"/>
      <c r="M684" s="240"/>
      <c r="N684" s="241"/>
      <c r="O684" s="241"/>
      <c r="P684" s="241"/>
      <c r="Q684" s="241"/>
      <c r="R684" s="241"/>
      <c r="S684" s="241"/>
      <c r="T684" s="242"/>
      <c r="U684" s="13"/>
      <c r="V684" s="13"/>
      <c r="W684" s="13"/>
      <c r="X684" s="13"/>
      <c r="Y684" s="13"/>
      <c r="Z684" s="13"/>
      <c r="AA684" s="13"/>
      <c r="AB684" s="13"/>
      <c r="AC684" s="13"/>
      <c r="AD684" s="13"/>
      <c r="AE684" s="13"/>
      <c r="AT684" s="243" t="s">
        <v>232</v>
      </c>
      <c r="AU684" s="243" t="s">
        <v>83</v>
      </c>
      <c r="AV684" s="13" t="s">
        <v>83</v>
      </c>
      <c r="AW684" s="13" t="s">
        <v>35</v>
      </c>
      <c r="AX684" s="13" t="s">
        <v>74</v>
      </c>
      <c r="AY684" s="243" t="s">
        <v>218</v>
      </c>
    </row>
    <row r="685" s="13" customFormat="1">
      <c r="A685" s="13"/>
      <c r="B685" s="233"/>
      <c r="C685" s="234"/>
      <c r="D685" s="228" t="s">
        <v>232</v>
      </c>
      <c r="E685" s="235" t="s">
        <v>28</v>
      </c>
      <c r="F685" s="236" t="s">
        <v>1037</v>
      </c>
      <c r="G685" s="234"/>
      <c r="H685" s="237">
        <v>22.356000000000002</v>
      </c>
      <c r="I685" s="238"/>
      <c r="J685" s="234"/>
      <c r="K685" s="234"/>
      <c r="L685" s="239"/>
      <c r="M685" s="240"/>
      <c r="N685" s="241"/>
      <c r="O685" s="241"/>
      <c r="P685" s="241"/>
      <c r="Q685" s="241"/>
      <c r="R685" s="241"/>
      <c r="S685" s="241"/>
      <c r="T685" s="242"/>
      <c r="U685" s="13"/>
      <c r="V685" s="13"/>
      <c r="W685" s="13"/>
      <c r="X685" s="13"/>
      <c r="Y685" s="13"/>
      <c r="Z685" s="13"/>
      <c r="AA685" s="13"/>
      <c r="AB685" s="13"/>
      <c r="AC685" s="13"/>
      <c r="AD685" s="13"/>
      <c r="AE685" s="13"/>
      <c r="AT685" s="243" t="s">
        <v>232</v>
      </c>
      <c r="AU685" s="243" t="s">
        <v>83</v>
      </c>
      <c r="AV685" s="13" t="s">
        <v>83</v>
      </c>
      <c r="AW685" s="13" t="s">
        <v>35</v>
      </c>
      <c r="AX685" s="13" t="s">
        <v>74</v>
      </c>
      <c r="AY685" s="243" t="s">
        <v>218</v>
      </c>
    </row>
    <row r="686" s="13" customFormat="1">
      <c r="A686" s="13"/>
      <c r="B686" s="233"/>
      <c r="C686" s="234"/>
      <c r="D686" s="228" t="s">
        <v>232</v>
      </c>
      <c r="E686" s="235" t="s">
        <v>28</v>
      </c>
      <c r="F686" s="236" t="s">
        <v>1038</v>
      </c>
      <c r="G686" s="234"/>
      <c r="H686" s="237">
        <v>81.751000000000005</v>
      </c>
      <c r="I686" s="238"/>
      <c r="J686" s="234"/>
      <c r="K686" s="234"/>
      <c r="L686" s="239"/>
      <c r="M686" s="240"/>
      <c r="N686" s="241"/>
      <c r="O686" s="241"/>
      <c r="P686" s="241"/>
      <c r="Q686" s="241"/>
      <c r="R686" s="241"/>
      <c r="S686" s="241"/>
      <c r="T686" s="242"/>
      <c r="U686" s="13"/>
      <c r="V686" s="13"/>
      <c r="W686" s="13"/>
      <c r="X686" s="13"/>
      <c r="Y686" s="13"/>
      <c r="Z686" s="13"/>
      <c r="AA686" s="13"/>
      <c r="AB686" s="13"/>
      <c r="AC686" s="13"/>
      <c r="AD686" s="13"/>
      <c r="AE686" s="13"/>
      <c r="AT686" s="243" t="s">
        <v>232</v>
      </c>
      <c r="AU686" s="243" t="s">
        <v>83</v>
      </c>
      <c r="AV686" s="13" t="s">
        <v>83</v>
      </c>
      <c r="AW686" s="13" t="s">
        <v>35</v>
      </c>
      <c r="AX686" s="13" t="s">
        <v>74</v>
      </c>
      <c r="AY686" s="243" t="s">
        <v>218</v>
      </c>
    </row>
    <row r="687" s="16" customFormat="1">
      <c r="A687" s="16"/>
      <c r="B687" s="275"/>
      <c r="C687" s="276"/>
      <c r="D687" s="228" t="s">
        <v>232</v>
      </c>
      <c r="E687" s="277" t="s">
        <v>28</v>
      </c>
      <c r="F687" s="278" t="s">
        <v>740</v>
      </c>
      <c r="G687" s="276"/>
      <c r="H687" s="279">
        <v>209.58800000000002</v>
      </c>
      <c r="I687" s="280"/>
      <c r="J687" s="276"/>
      <c r="K687" s="276"/>
      <c r="L687" s="281"/>
      <c r="M687" s="282"/>
      <c r="N687" s="283"/>
      <c r="O687" s="283"/>
      <c r="P687" s="283"/>
      <c r="Q687" s="283"/>
      <c r="R687" s="283"/>
      <c r="S687" s="283"/>
      <c r="T687" s="284"/>
      <c r="U687" s="16"/>
      <c r="V687" s="16"/>
      <c r="W687" s="16"/>
      <c r="X687" s="16"/>
      <c r="Y687" s="16"/>
      <c r="Z687" s="16"/>
      <c r="AA687" s="16"/>
      <c r="AB687" s="16"/>
      <c r="AC687" s="16"/>
      <c r="AD687" s="16"/>
      <c r="AE687" s="16"/>
      <c r="AT687" s="285" t="s">
        <v>232</v>
      </c>
      <c r="AU687" s="285" t="s">
        <v>83</v>
      </c>
      <c r="AV687" s="16" t="s">
        <v>95</v>
      </c>
      <c r="AW687" s="16" t="s">
        <v>35</v>
      </c>
      <c r="AX687" s="16" t="s">
        <v>74</v>
      </c>
      <c r="AY687" s="285" t="s">
        <v>218</v>
      </c>
    </row>
    <row r="688" s="13" customFormat="1">
      <c r="A688" s="13"/>
      <c r="B688" s="233"/>
      <c r="C688" s="234"/>
      <c r="D688" s="228" t="s">
        <v>232</v>
      </c>
      <c r="E688" s="235" t="s">
        <v>28</v>
      </c>
      <c r="F688" s="236" t="s">
        <v>1039</v>
      </c>
      <c r="G688" s="234"/>
      <c r="H688" s="237">
        <v>11.82</v>
      </c>
      <c r="I688" s="238"/>
      <c r="J688" s="234"/>
      <c r="K688" s="234"/>
      <c r="L688" s="239"/>
      <c r="M688" s="240"/>
      <c r="N688" s="241"/>
      <c r="O688" s="241"/>
      <c r="P688" s="241"/>
      <c r="Q688" s="241"/>
      <c r="R688" s="241"/>
      <c r="S688" s="241"/>
      <c r="T688" s="242"/>
      <c r="U688" s="13"/>
      <c r="V688" s="13"/>
      <c r="W688" s="13"/>
      <c r="X688" s="13"/>
      <c r="Y688" s="13"/>
      <c r="Z688" s="13"/>
      <c r="AA688" s="13"/>
      <c r="AB688" s="13"/>
      <c r="AC688" s="13"/>
      <c r="AD688" s="13"/>
      <c r="AE688" s="13"/>
      <c r="AT688" s="243" t="s">
        <v>232</v>
      </c>
      <c r="AU688" s="243" t="s">
        <v>83</v>
      </c>
      <c r="AV688" s="13" t="s">
        <v>83</v>
      </c>
      <c r="AW688" s="13" t="s">
        <v>35</v>
      </c>
      <c r="AX688" s="13" t="s">
        <v>74</v>
      </c>
      <c r="AY688" s="243" t="s">
        <v>218</v>
      </c>
    </row>
    <row r="689" s="13" customFormat="1">
      <c r="A689" s="13"/>
      <c r="B689" s="233"/>
      <c r="C689" s="234"/>
      <c r="D689" s="228" t="s">
        <v>232</v>
      </c>
      <c r="E689" s="235" t="s">
        <v>28</v>
      </c>
      <c r="F689" s="236" t="s">
        <v>1040</v>
      </c>
      <c r="G689" s="234"/>
      <c r="H689" s="237">
        <v>3.395</v>
      </c>
      <c r="I689" s="238"/>
      <c r="J689" s="234"/>
      <c r="K689" s="234"/>
      <c r="L689" s="239"/>
      <c r="M689" s="240"/>
      <c r="N689" s="241"/>
      <c r="O689" s="241"/>
      <c r="P689" s="241"/>
      <c r="Q689" s="241"/>
      <c r="R689" s="241"/>
      <c r="S689" s="241"/>
      <c r="T689" s="242"/>
      <c r="U689" s="13"/>
      <c r="V689" s="13"/>
      <c r="W689" s="13"/>
      <c r="X689" s="13"/>
      <c r="Y689" s="13"/>
      <c r="Z689" s="13"/>
      <c r="AA689" s="13"/>
      <c r="AB689" s="13"/>
      <c r="AC689" s="13"/>
      <c r="AD689" s="13"/>
      <c r="AE689" s="13"/>
      <c r="AT689" s="243" t="s">
        <v>232</v>
      </c>
      <c r="AU689" s="243" t="s">
        <v>83</v>
      </c>
      <c r="AV689" s="13" t="s">
        <v>83</v>
      </c>
      <c r="AW689" s="13" t="s">
        <v>35</v>
      </c>
      <c r="AX689" s="13" t="s">
        <v>74</v>
      </c>
      <c r="AY689" s="243" t="s">
        <v>218</v>
      </c>
    </row>
    <row r="690" s="13" customFormat="1">
      <c r="A690" s="13"/>
      <c r="B690" s="233"/>
      <c r="C690" s="234"/>
      <c r="D690" s="228" t="s">
        <v>232</v>
      </c>
      <c r="E690" s="235" t="s">
        <v>28</v>
      </c>
      <c r="F690" s="236" t="s">
        <v>1041</v>
      </c>
      <c r="G690" s="234"/>
      <c r="H690" s="237">
        <v>6.1740000000000004</v>
      </c>
      <c r="I690" s="238"/>
      <c r="J690" s="234"/>
      <c r="K690" s="234"/>
      <c r="L690" s="239"/>
      <c r="M690" s="240"/>
      <c r="N690" s="241"/>
      <c r="O690" s="241"/>
      <c r="P690" s="241"/>
      <c r="Q690" s="241"/>
      <c r="R690" s="241"/>
      <c r="S690" s="241"/>
      <c r="T690" s="242"/>
      <c r="U690" s="13"/>
      <c r="V690" s="13"/>
      <c r="W690" s="13"/>
      <c r="X690" s="13"/>
      <c r="Y690" s="13"/>
      <c r="Z690" s="13"/>
      <c r="AA690" s="13"/>
      <c r="AB690" s="13"/>
      <c r="AC690" s="13"/>
      <c r="AD690" s="13"/>
      <c r="AE690" s="13"/>
      <c r="AT690" s="243" t="s">
        <v>232</v>
      </c>
      <c r="AU690" s="243" t="s">
        <v>83</v>
      </c>
      <c r="AV690" s="13" t="s">
        <v>83</v>
      </c>
      <c r="AW690" s="13" t="s">
        <v>35</v>
      </c>
      <c r="AX690" s="13" t="s">
        <v>74</v>
      </c>
      <c r="AY690" s="243" t="s">
        <v>218</v>
      </c>
    </row>
    <row r="691" s="13" customFormat="1">
      <c r="A691" s="13"/>
      <c r="B691" s="233"/>
      <c r="C691" s="234"/>
      <c r="D691" s="228" t="s">
        <v>232</v>
      </c>
      <c r="E691" s="235" t="s">
        <v>28</v>
      </c>
      <c r="F691" s="236" t="s">
        <v>1042</v>
      </c>
      <c r="G691" s="234"/>
      <c r="H691" s="237">
        <v>4.883</v>
      </c>
      <c r="I691" s="238"/>
      <c r="J691" s="234"/>
      <c r="K691" s="234"/>
      <c r="L691" s="239"/>
      <c r="M691" s="240"/>
      <c r="N691" s="241"/>
      <c r="O691" s="241"/>
      <c r="P691" s="241"/>
      <c r="Q691" s="241"/>
      <c r="R691" s="241"/>
      <c r="S691" s="241"/>
      <c r="T691" s="242"/>
      <c r="U691" s="13"/>
      <c r="V691" s="13"/>
      <c r="W691" s="13"/>
      <c r="X691" s="13"/>
      <c r="Y691" s="13"/>
      <c r="Z691" s="13"/>
      <c r="AA691" s="13"/>
      <c r="AB691" s="13"/>
      <c r="AC691" s="13"/>
      <c r="AD691" s="13"/>
      <c r="AE691" s="13"/>
      <c r="AT691" s="243" t="s">
        <v>232</v>
      </c>
      <c r="AU691" s="243" t="s">
        <v>83</v>
      </c>
      <c r="AV691" s="13" t="s">
        <v>83</v>
      </c>
      <c r="AW691" s="13" t="s">
        <v>35</v>
      </c>
      <c r="AX691" s="13" t="s">
        <v>74</v>
      </c>
      <c r="AY691" s="243" t="s">
        <v>218</v>
      </c>
    </row>
    <row r="692" s="13" customFormat="1">
      <c r="A692" s="13"/>
      <c r="B692" s="233"/>
      <c r="C692" s="234"/>
      <c r="D692" s="228" t="s">
        <v>232</v>
      </c>
      <c r="E692" s="235" t="s">
        <v>28</v>
      </c>
      <c r="F692" s="236" t="s">
        <v>1043</v>
      </c>
      <c r="G692" s="234"/>
      <c r="H692" s="237">
        <v>10.33</v>
      </c>
      <c r="I692" s="238"/>
      <c r="J692" s="234"/>
      <c r="K692" s="234"/>
      <c r="L692" s="239"/>
      <c r="M692" s="240"/>
      <c r="N692" s="241"/>
      <c r="O692" s="241"/>
      <c r="P692" s="241"/>
      <c r="Q692" s="241"/>
      <c r="R692" s="241"/>
      <c r="S692" s="241"/>
      <c r="T692" s="242"/>
      <c r="U692" s="13"/>
      <c r="V692" s="13"/>
      <c r="W692" s="13"/>
      <c r="X692" s="13"/>
      <c r="Y692" s="13"/>
      <c r="Z692" s="13"/>
      <c r="AA692" s="13"/>
      <c r="AB692" s="13"/>
      <c r="AC692" s="13"/>
      <c r="AD692" s="13"/>
      <c r="AE692" s="13"/>
      <c r="AT692" s="243" t="s">
        <v>232</v>
      </c>
      <c r="AU692" s="243" t="s">
        <v>83</v>
      </c>
      <c r="AV692" s="13" t="s">
        <v>83</v>
      </c>
      <c r="AW692" s="13" t="s">
        <v>35</v>
      </c>
      <c r="AX692" s="13" t="s">
        <v>74</v>
      </c>
      <c r="AY692" s="243" t="s">
        <v>218</v>
      </c>
    </row>
    <row r="693" s="13" customFormat="1">
      <c r="A693" s="13"/>
      <c r="B693" s="233"/>
      <c r="C693" s="234"/>
      <c r="D693" s="228" t="s">
        <v>232</v>
      </c>
      <c r="E693" s="235" t="s">
        <v>28</v>
      </c>
      <c r="F693" s="236" t="s">
        <v>1044</v>
      </c>
      <c r="G693" s="234"/>
      <c r="H693" s="237">
        <v>7.5380000000000003</v>
      </c>
      <c r="I693" s="238"/>
      <c r="J693" s="234"/>
      <c r="K693" s="234"/>
      <c r="L693" s="239"/>
      <c r="M693" s="240"/>
      <c r="N693" s="241"/>
      <c r="O693" s="241"/>
      <c r="P693" s="241"/>
      <c r="Q693" s="241"/>
      <c r="R693" s="241"/>
      <c r="S693" s="241"/>
      <c r="T693" s="242"/>
      <c r="U693" s="13"/>
      <c r="V693" s="13"/>
      <c r="W693" s="13"/>
      <c r="X693" s="13"/>
      <c r="Y693" s="13"/>
      <c r="Z693" s="13"/>
      <c r="AA693" s="13"/>
      <c r="AB693" s="13"/>
      <c r="AC693" s="13"/>
      <c r="AD693" s="13"/>
      <c r="AE693" s="13"/>
      <c r="AT693" s="243" t="s">
        <v>232</v>
      </c>
      <c r="AU693" s="243" t="s">
        <v>83</v>
      </c>
      <c r="AV693" s="13" t="s">
        <v>83</v>
      </c>
      <c r="AW693" s="13" t="s">
        <v>35</v>
      </c>
      <c r="AX693" s="13" t="s">
        <v>74</v>
      </c>
      <c r="AY693" s="243" t="s">
        <v>218</v>
      </c>
    </row>
    <row r="694" s="16" customFormat="1">
      <c r="A694" s="16"/>
      <c r="B694" s="275"/>
      <c r="C694" s="276"/>
      <c r="D694" s="228" t="s">
        <v>232</v>
      </c>
      <c r="E694" s="277" t="s">
        <v>28</v>
      </c>
      <c r="F694" s="278" t="s">
        <v>740</v>
      </c>
      <c r="G694" s="276"/>
      <c r="H694" s="279">
        <v>44.140000000000001</v>
      </c>
      <c r="I694" s="280"/>
      <c r="J694" s="276"/>
      <c r="K694" s="276"/>
      <c r="L694" s="281"/>
      <c r="M694" s="282"/>
      <c r="N694" s="283"/>
      <c r="O694" s="283"/>
      <c r="P694" s="283"/>
      <c r="Q694" s="283"/>
      <c r="R694" s="283"/>
      <c r="S694" s="283"/>
      <c r="T694" s="284"/>
      <c r="U694" s="16"/>
      <c r="V694" s="16"/>
      <c r="W694" s="16"/>
      <c r="X694" s="16"/>
      <c r="Y694" s="16"/>
      <c r="Z694" s="16"/>
      <c r="AA694" s="16"/>
      <c r="AB694" s="16"/>
      <c r="AC694" s="16"/>
      <c r="AD694" s="16"/>
      <c r="AE694" s="16"/>
      <c r="AT694" s="285" t="s">
        <v>232</v>
      </c>
      <c r="AU694" s="285" t="s">
        <v>83</v>
      </c>
      <c r="AV694" s="16" t="s">
        <v>95</v>
      </c>
      <c r="AW694" s="16" t="s">
        <v>35</v>
      </c>
      <c r="AX694" s="16" t="s">
        <v>74</v>
      </c>
      <c r="AY694" s="285" t="s">
        <v>218</v>
      </c>
    </row>
    <row r="695" s="13" customFormat="1">
      <c r="A695" s="13"/>
      <c r="B695" s="233"/>
      <c r="C695" s="234"/>
      <c r="D695" s="228" t="s">
        <v>232</v>
      </c>
      <c r="E695" s="235" t="s">
        <v>28</v>
      </c>
      <c r="F695" s="236" t="s">
        <v>1045</v>
      </c>
      <c r="G695" s="234"/>
      <c r="H695" s="237">
        <v>39.154000000000003</v>
      </c>
      <c r="I695" s="238"/>
      <c r="J695" s="234"/>
      <c r="K695" s="234"/>
      <c r="L695" s="239"/>
      <c r="M695" s="240"/>
      <c r="N695" s="241"/>
      <c r="O695" s="241"/>
      <c r="P695" s="241"/>
      <c r="Q695" s="241"/>
      <c r="R695" s="241"/>
      <c r="S695" s="241"/>
      <c r="T695" s="242"/>
      <c r="U695" s="13"/>
      <c r="V695" s="13"/>
      <c r="W695" s="13"/>
      <c r="X695" s="13"/>
      <c r="Y695" s="13"/>
      <c r="Z695" s="13"/>
      <c r="AA695" s="13"/>
      <c r="AB695" s="13"/>
      <c r="AC695" s="13"/>
      <c r="AD695" s="13"/>
      <c r="AE695" s="13"/>
      <c r="AT695" s="243" t="s">
        <v>232</v>
      </c>
      <c r="AU695" s="243" t="s">
        <v>83</v>
      </c>
      <c r="AV695" s="13" t="s">
        <v>83</v>
      </c>
      <c r="AW695" s="13" t="s">
        <v>35</v>
      </c>
      <c r="AX695" s="13" t="s">
        <v>74</v>
      </c>
      <c r="AY695" s="243" t="s">
        <v>218</v>
      </c>
    </row>
    <row r="696" s="14" customFormat="1">
      <c r="A696" s="14"/>
      <c r="B696" s="244"/>
      <c r="C696" s="245"/>
      <c r="D696" s="228" t="s">
        <v>232</v>
      </c>
      <c r="E696" s="246" t="s">
        <v>28</v>
      </c>
      <c r="F696" s="247" t="s">
        <v>248</v>
      </c>
      <c r="G696" s="245"/>
      <c r="H696" s="248">
        <v>292.88200000000006</v>
      </c>
      <c r="I696" s="249"/>
      <c r="J696" s="245"/>
      <c r="K696" s="245"/>
      <c r="L696" s="250"/>
      <c r="M696" s="251"/>
      <c r="N696" s="252"/>
      <c r="O696" s="252"/>
      <c r="P696" s="252"/>
      <c r="Q696" s="252"/>
      <c r="R696" s="252"/>
      <c r="S696" s="252"/>
      <c r="T696" s="253"/>
      <c r="U696" s="14"/>
      <c r="V696" s="14"/>
      <c r="W696" s="14"/>
      <c r="X696" s="14"/>
      <c r="Y696" s="14"/>
      <c r="Z696" s="14"/>
      <c r="AA696" s="14"/>
      <c r="AB696" s="14"/>
      <c r="AC696" s="14"/>
      <c r="AD696" s="14"/>
      <c r="AE696" s="14"/>
      <c r="AT696" s="254" t="s">
        <v>232</v>
      </c>
      <c r="AU696" s="254" t="s">
        <v>83</v>
      </c>
      <c r="AV696" s="14" t="s">
        <v>225</v>
      </c>
      <c r="AW696" s="14" t="s">
        <v>35</v>
      </c>
      <c r="AX696" s="14" t="s">
        <v>81</v>
      </c>
      <c r="AY696" s="254" t="s">
        <v>218</v>
      </c>
    </row>
    <row r="697" s="2" customFormat="1" ht="37.8" customHeight="1">
      <c r="A697" s="40"/>
      <c r="B697" s="41"/>
      <c r="C697" s="215" t="s">
        <v>1046</v>
      </c>
      <c r="D697" s="215" t="s">
        <v>220</v>
      </c>
      <c r="E697" s="216" t="s">
        <v>1047</v>
      </c>
      <c r="F697" s="217" t="s">
        <v>1048</v>
      </c>
      <c r="G697" s="218" t="s">
        <v>230</v>
      </c>
      <c r="H697" s="219">
        <v>21.847000000000001</v>
      </c>
      <c r="I697" s="220"/>
      <c r="J697" s="221">
        <f>ROUND(I697*H697,2)</f>
        <v>0</v>
      </c>
      <c r="K697" s="217" t="s">
        <v>224</v>
      </c>
      <c r="L697" s="46"/>
      <c r="M697" s="222" t="s">
        <v>28</v>
      </c>
      <c r="N697" s="223" t="s">
        <v>45</v>
      </c>
      <c r="O697" s="86"/>
      <c r="P697" s="224">
        <f>O697*H697</f>
        <v>0</v>
      </c>
      <c r="Q697" s="224">
        <v>0</v>
      </c>
      <c r="R697" s="224">
        <f>Q697*H697</f>
        <v>0</v>
      </c>
      <c r="S697" s="224">
        <v>1.671</v>
      </c>
      <c r="T697" s="225">
        <f>S697*H697</f>
        <v>36.506337000000002</v>
      </c>
      <c r="U697" s="40"/>
      <c r="V697" s="40"/>
      <c r="W697" s="40"/>
      <c r="X697" s="40"/>
      <c r="Y697" s="40"/>
      <c r="Z697" s="40"/>
      <c r="AA697" s="40"/>
      <c r="AB697" s="40"/>
      <c r="AC697" s="40"/>
      <c r="AD697" s="40"/>
      <c r="AE697" s="40"/>
      <c r="AR697" s="226" t="s">
        <v>225</v>
      </c>
      <c r="AT697" s="226" t="s">
        <v>220</v>
      </c>
      <c r="AU697" s="226" t="s">
        <v>83</v>
      </c>
      <c r="AY697" s="19" t="s">
        <v>218</v>
      </c>
      <c r="BE697" s="227">
        <f>IF(N697="základní",J697,0)</f>
        <v>0</v>
      </c>
      <c r="BF697" s="227">
        <f>IF(N697="snížená",J697,0)</f>
        <v>0</v>
      </c>
      <c r="BG697" s="227">
        <f>IF(N697="zákl. přenesená",J697,0)</f>
        <v>0</v>
      </c>
      <c r="BH697" s="227">
        <f>IF(N697="sníž. přenesená",J697,0)</f>
        <v>0</v>
      </c>
      <c r="BI697" s="227">
        <f>IF(N697="nulová",J697,0)</f>
        <v>0</v>
      </c>
      <c r="BJ697" s="19" t="s">
        <v>81</v>
      </c>
      <c r="BK697" s="227">
        <f>ROUND(I697*H697,2)</f>
        <v>0</v>
      </c>
      <c r="BL697" s="19" t="s">
        <v>225</v>
      </c>
      <c r="BM697" s="226" t="s">
        <v>1049</v>
      </c>
    </row>
    <row r="698" s="2" customFormat="1">
      <c r="A698" s="40"/>
      <c r="B698" s="41"/>
      <c r="C698" s="42"/>
      <c r="D698" s="228" t="s">
        <v>227</v>
      </c>
      <c r="E698" s="42"/>
      <c r="F698" s="229" t="s">
        <v>1048</v>
      </c>
      <c r="G698" s="42"/>
      <c r="H698" s="42"/>
      <c r="I698" s="230"/>
      <c r="J698" s="42"/>
      <c r="K698" s="42"/>
      <c r="L698" s="46"/>
      <c r="M698" s="231"/>
      <c r="N698" s="232"/>
      <c r="O698" s="86"/>
      <c r="P698" s="86"/>
      <c r="Q698" s="86"/>
      <c r="R698" s="86"/>
      <c r="S698" s="86"/>
      <c r="T698" s="87"/>
      <c r="U698" s="40"/>
      <c r="V698" s="40"/>
      <c r="W698" s="40"/>
      <c r="X698" s="40"/>
      <c r="Y698" s="40"/>
      <c r="Z698" s="40"/>
      <c r="AA698" s="40"/>
      <c r="AB698" s="40"/>
      <c r="AC698" s="40"/>
      <c r="AD698" s="40"/>
      <c r="AE698" s="40"/>
      <c r="AT698" s="19" t="s">
        <v>227</v>
      </c>
      <c r="AU698" s="19" t="s">
        <v>83</v>
      </c>
    </row>
    <row r="699" s="13" customFormat="1">
      <c r="A699" s="13"/>
      <c r="B699" s="233"/>
      <c r="C699" s="234"/>
      <c r="D699" s="228" t="s">
        <v>232</v>
      </c>
      <c r="E699" s="235" t="s">
        <v>28</v>
      </c>
      <c r="F699" s="236" t="s">
        <v>1050</v>
      </c>
      <c r="G699" s="234"/>
      <c r="H699" s="237">
        <v>3.234</v>
      </c>
      <c r="I699" s="238"/>
      <c r="J699" s="234"/>
      <c r="K699" s="234"/>
      <c r="L699" s="239"/>
      <c r="M699" s="240"/>
      <c r="N699" s="241"/>
      <c r="O699" s="241"/>
      <c r="P699" s="241"/>
      <c r="Q699" s="241"/>
      <c r="R699" s="241"/>
      <c r="S699" s="241"/>
      <c r="T699" s="242"/>
      <c r="U699" s="13"/>
      <c r="V699" s="13"/>
      <c r="W699" s="13"/>
      <c r="X699" s="13"/>
      <c r="Y699" s="13"/>
      <c r="Z699" s="13"/>
      <c r="AA699" s="13"/>
      <c r="AB699" s="13"/>
      <c r="AC699" s="13"/>
      <c r="AD699" s="13"/>
      <c r="AE699" s="13"/>
      <c r="AT699" s="243" t="s">
        <v>232</v>
      </c>
      <c r="AU699" s="243" t="s">
        <v>83</v>
      </c>
      <c r="AV699" s="13" t="s">
        <v>83</v>
      </c>
      <c r="AW699" s="13" t="s">
        <v>35</v>
      </c>
      <c r="AX699" s="13" t="s">
        <v>74</v>
      </c>
      <c r="AY699" s="243" t="s">
        <v>218</v>
      </c>
    </row>
    <row r="700" s="13" customFormat="1">
      <c r="A700" s="13"/>
      <c r="B700" s="233"/>
      <c r="C700" s="234"/>
      <c r="D700" s="228" t="s">
        <v>232</v>
      </c>
      <c r="E700" s="235" t="s">
        <v>28</v>
      </c>
      <c r="F700" s="236" t="s">
        <v>1051</v>
      </c>
      <c r="G700" s="234"/>
      <c r="H700" s="237">
        <v>3.1499999999999999</v>
      </c>
      <c r="I700" s="238"/>
      <c r="J700" s="234"/>
      <c r="K700" s="234"/>
      <c r="L700" s="239"/>
      <c r="M700" s="240"/>
      <c r="N700" s="241"/>
      <c r="O700" s="241"/>
      <c r="P700" s="241"/>
      <c r="Q700" s="241"/>
      <c r="R700" s="241"/>
      <c r="S700" s="241"/>
      <c r="T700" s="242"/>
      <c r="U700" s="13"/>
      <c r="V700" s="13"/>
      <c r="W700" s="13"/>
      <c r="X700" s="13"/>
      <c r="Y700" s="13"/>
      <c r="Z700" s="13"/>
      <c r="AA700" s="13"/>
      <c r="AB700" s="13"/>
      <c r="AC700" s="13"/>
      <c r="AD700" s="13"/>
      <c r="AE700" s="13"/>
      <c r="AT700" s="243" t="s">
        <v>232</v>
      </c>
      <c r="AU700" s="243" t="s">
        <v>83</v>
      </c>
      <c r="AV700" s="13" t="s">
        <v>83</v>
      </c>
      <c r="AW700" s="13" t="s">
        <v>35</v>
      </c>
      <c r="AX700" s="13" t="s">
        <v>74</v>
      </c>
      <c r="AY700" s="243" t="s">
        <v>218</v>
      </c>
    </row>
    <row r="701" s="13" customFormat="1">
      <c r="A701" s="13"/>
      <c r="B701" s="233"/>
      <c r="C701" s="234"/>
      <c r="D701" s="228" t="s">
        <v>232</v>
      </c>
      <c r="E701" s="235" t="s">
        <v>28</v>
      </c>
      <c r="F701" s="236" t="s">
        <v>1052</v>
      </c>
      <c r="G701" s="234"/>
      <c r="H701" s="237">
        <v>1.0920000000000001</v>
      </c>
      <c r="I701" s="238"/>
      <c r="J701" s="234"/>
      <c r="K701" s="234"/>
      <c r="L701" s="239"/>
      <c r="M701" s="240"/>
      <c r="N701" s="241"/>
      <c r="O701" s="241"/>
      <c r="P701" s="241"/>
      <c r="Q701" s="241"/>
      <c r="R701" s="241"/>
      <c r="S701" s="241"/>
      <c r="T701" s="242"/>
      <c r="U701" s="13"/>
      <c r="V701" s="13"/>
      <c r="W701" s="13"/>
      <c r="X701" s="13"/>
      <c r="Y701" s="13"/>
      <c r="Z701" s="13"/>
      <c r="AA701" s="13"/>
      <c r="AB701" s="13"/>
      <c r="AC701" s="13"/>
      <c r="AD701" s="13"/>
      <c r="AE701" s="13"/>
      <c r="AT701" s="243" t="s">
        <v>232</v>
      </c>
      <c r="AU701" s="243" t="s">
        <v>83</v>
      </c>
      <c r="AV701" s="13" t="s">
        <v>83</v>
      </c>
      <c r="AW701" s="13" t="s">
        <v>35</v>
      </c>
      <c r="AX701" s="13" t="s">
        <v>74</v>
      </c>
      <c r="AY701" s="243" t="s">
        <v>218</v>
      </c>
    </row>
    <row r="702" s="13" customFormat="1">
      <c r="A702" s="13"/>
      <c r="B702" s="233"/>
      <c r="C702" s="234"/>
      <c r="D702" s="228" t="s">
        <v>232</v>
      </c>
      <c r="E702" s="235" t="s">
        <v>28</v>
      </c>
      <c r="F702" s="236" t="s">
        <v>1053</v>
      </c>
      <c r="G702" s="234"/>
      <c r="H702" s="237">
        <v>14.371</v>
      </c>
      <c r="I702" s="238"/>
      <c r="J702" s="234"/>
      <c r="K702" s="234"/>
      <c r="L702" s="239"/>
      <c r="M702" s="240"/>
      <c r="N702" s="241"/>
      <c r="O702" s="241"/>
      <c r="P702" s="241"/>
      <c r="Q702" s="241"/>
      <c r="R702" s="241"/>
      <c r="S702" s="241"/>
      <c r="T702" s="242"/>
      <c r="U702" s="13"/>
      <c r="V702" s="13"/>
      <c r="W702" s="13"/>
      <c r="X702" s="13"/>
      <c r="Y702" s="13"/>
      <c r="Z702" s="13"/>
      <c r="AA702" s="13"/>
      <c r="AB702" s="13"/>
      <c r="AC702" s="13"/>
      <c r="AD702" s="13"/>
      <c r="AE702" s="13"/>
      <c r="AT702" s="243" t="s">
        <v>232</v>
      </c>
      <c r="AU702" s="243" t="s">
        <v>83</v>
      </c>
      <c r="AV702" s="13" t="s">
        <v>83</v>
      </c>
      <c r="AW702" s="13" t="s">
        <v>35</v>
      </c>
      <c r="AX702" s="13" t="s">
        <v>74</v>
      </c>
      <c r="AY702" s="243" t="s">
        <v>218</v>
      </c>
    </row>
    <row r="703" s="14" customFormat="1">
      <c r="A703" s="14"/>
      <c r="B703" s="244"/>
      <c r="C703" s="245"/>
      <c r="D703" s="228" t="s">
        <v>232</v>
      </c>
      <c r="E703" s="246" t="s">
        <v>28</v>
      </c>
      <c r="F703" s="247" t="s">
        <v>248</v>
      </c>
      <c r="G703" s="245"/>
      <c r="H703" s="248">
        <v>21.847000000000001</v>
      </c>
      <c r="I703" s="249"/>
      <c r="J703" s="245"/>
      <c r="K703" s="245"/>
      <c r="L703" s="250"/>
      <c r="M703" s="251"/>
      <c r="N703" s="252"/>
      <c r="O703" s="252"/>
      <c r="P703" s="252"/>
      <c r="Q703" s="252"/>
      <c r="R703" s="252"/>
      <c r="S703" s="252"/>
      <c r="T703" s="253"/>
      <c r="U703" s="14"/>
      <c r="V703" s="14"/>
      <c r="W703" s="14"/>
      <c r="X703" s="14"/>
      <c r="Y703" s="14"/>
      <c r="Z703" s="14"/>
      <c r="AA703" s="14"/>
      <c r="AB703" s="14"/>
      <c r="AC703" s="14"/>
      <c r="AD703" s="14"/>
      <c r="AE703" s="14"/>
      <c r="AT703" s="254" t="s">
        <v>232</v>
      </c>
      <c r="AU703" s="254" t="s">
        <v>83</v>
      </c>
      <c r="AV703" s="14" t="s">
        <v>225</v>
      </c>
      <c r="AW703" s="14" t="s">
        <v>35</v>
      </c>
      <c r="AX703" s="14" t="s">
        <v>81</v>
      </c>
      <c r="AY703" s="254" t="s">
        <v>218</v>
      </c>
    </row>
    <row r="704" s="2" customFormat="1" ht="24.15" customHeight="1">
      <c r="A704" s="40"/>
      <c r="B704" s="41"/>
      <c r="C704" s="215" t="s">
        <v>1054</v>
      </c>
      <c r="D704" s="215" t="s">
        <v>220</v>
      </c>
      <c r="E704" s="216" t="s">
        <v>1055</v>
      </c>
      <c r="F704" s="217" t="s">
        <v>1056</v>
      </c>
      <c r="G704" s="218" t="s">
        <v>230</v>
      </c>
      <c r="H704" s="219">
        <v>1.496</v>
      </c>
      <c r="I704" s="220"/>
      <c r="J704" s="221">
        <f>ROUND(I704*H704,2)</f>
        <v>0</v>
      </c>
      <c r="K704" s="217" t="s">
        <v>224</v>
      </c>
      <c r="L704" s="46"/>
      <c r="M704" s="222" t="s">
        <v>28</v>
      </c>
      <c r="N704" s="223" t="s">
        <v>45</v>
      </c>
      <c r="O704" s="86"/>
      <c r="P704" s="224">
        <f>O704*H704</f>
        <v>0</v>
      </c>
      <c r="Q704" s="224">
        <v>0</v>
      </c>
      <c r="R704" s="224">
        <f>Q704*H704</f>
        <v>0</v>
      </c>
      <c r="S704" s="224">
        <v>2.3999999999999999</v>
      </c>
      <c r="T704" s="225">
        <f>S704*H704</f>
        <v>3.5903999999999998</v>
      </c>
      <c r="U704" s="40"/>
      <c r="V704" s="40"/>
      <c r="W704" s="40"/>
      <c r="X704" s="40"/>
      <c r="Y704" s="40"/>
      <c r="Z704" s="40"/>
      <c r="AA704" s="40"/>
      <c r="AB704" s="40"/>
      <c r="AC704" s="40"/>
      <c r="AD704" s="40"/>
      <c r="AE704" s="40"/>
      <c r="AR704" s="226" t="s">
        <v>225</v>
      </c>
      <c r="AT704" s="226" t="s">
        <v>220</v>
      </c>
      <c r="AU704" s="226" t="s">
        <v>83</v>
      </c>
      <c r="AY704" s="19" t="s">
        <v>218</v>
      </c>
      <c r="BE704" s="227">
        <f>IF(N704="základní",J704,0)</f>
        <v>0</v>
      </c>
      <c r="BF704" s="227">
        <f>IF(N704="snížená",J704,0)</f>
        <v>0</v>
      </c>
      <c r="BG704" s="227">
        <f>IF(N704="zákl. přenesená",J704,0)</f>
        <v>0</v>
      </c>
      <c r="BH704" s="227">
        <f>IF(N704="sníž. přenesená",J704,0)</f>
        <v>0</v>
      </c>
      <c r="BI704" s="227">
        <f>IF(N704="nulová",J704,0)</f>
        <v>0</v>
      </c>
      <c r="BJ704" s="19" t="s">
        <v>81</v>
      </c>
      <c r="BK704" s="227">
        <f>ROUND(I704*H704,2)</f>
        <v>0</v>
      </c>
      <c r="BL704" s="19" t="s">
        <v>225</v>
      </c>
      <c r="BM704" s="226" t="s">
        <v>1057</v>
      </c>
    </row>
    <row r="705" s="2" customFormat="1">
      <c r="A705" s="40"/>
      <c r="B705" s="41"/>
      <c r="C705" s="42"/>
      <c r="D705" s="228" t="s">
        <v>227</v>
      </c>
      <c r="E705" s="42"/>
      <c r="F705" s="229" t="s">
        <v>1056</v>
      </c>
      <c r="G705" s="42"/>
      <c r="H705" s="42"/>
      <c r="I705" s="230"/>
      <c r="J705" s="42"/>
      <c r="K705" s="42"/>
      <c r="L705" s="46"/>
      <c r="M705" s="231"/>
      <c r="N705" s="232"/>
      <c r="O705" s="86"/>
      <c r="P705" s="86"/>
      <c r="Q705" s="86"/>
      <c r="R705" s="86"/>
      <c r="S705" s="86"/>
      <c r="T705" s="87"/>
      <c r="U705" s="40"/>
      <c r="V705" s="40"/>
      <c r="W705" s="40"/>
      <c r="X705" s="40"/>
      <c r="Y705" s="40"/>
      <c r="Z705" s="40"/>
      <c r="AA705" s="40"/>
      <c r="AB705" s="40"/>
      <c r="AC705" s="40"/>
      <c r="AD705" s="40"/>
      <c r="AE705" s="40"/>
      <c r="AT705" s="19" t="s">
        <v>227</v>
      </c>
      <c r="AU705" s="19" t="s">
        <v>83</v>
      </c>
    </row>
    <row r="706" s="13" customFormat="1">
      <c r="A706" s="13"/>
      <c r="B706" s="233"/>
      <c r="C706" s="234"/>
      <c r="D706" s="228" t="s">
        <v>232</v>
      </c>
      <c r="E706" s="235" t="s">
        <v>28</v>
      </c>
      <c r="F706" s="236" t="s">
        <v>1058</v>
      </c>
      <c r="G706" s="234"/>
      <c r="H706" s="237">
        <v>1.496</v>
      </c>
      <c r="I706" s="238"/>
      <c r="J706" s="234"/>
      <c r="K706" s="234"/>
      <c r="L706" s="239"/>
      <c r="M706" s="240"/>
      <c r="N706" s="241"/>
      <c r="O706" s="241"/>
      <c r="P706" s="241"/>
      <c r="Q706" s="241"/>
      <c r="R706" s="241"/>
      <c r="S706" s="241"/>
      <c r="T706" s="242"/>
      <c r="U706" s="13"/>
      <c r="V706" s="13"/>
      <c r="W706" s="13"/>
      <c r="X706" s="13"/>
      <c r="Y706" s="13"/>
      <c r="Z706" s="13"/>
      <c r="AA706" s="13"/>
      <c r="AB706" s="13"/>
      <c r="AC706" s="13"/>
      <c r="AD706" s="13"/>
      <c r="AE706" s="13"/>
      <c r="AT706" s="243" t="s">
        <v>232</v>
      </c>
      <c r="AU706" s="243" t="s">
        <v>83</v>
      </c>
      <c r="AV706" s="13" t="s">
        <v>83</v>
      </c>
      <c r="AW706" s="13" t="s">
        <v>35</v>
      </c>
      <c r="AX706" s="13" t="s">
        <v>81</v>
      </c>
      <c r="AY706" s="243" t="s">
        <v>218</v>
      </c>
    </row>
    <row r="707" s="2" customFormat="1" ht="24.15" customHeight="1">
      <c r="A707" s="40"/>
      <c r="B707" s="41"/>
      <c r="C707" s="215" t="s">
        <v>1059</v>
      </c>
      <c r="D707" s="215" t="s">
        <v>220</v>
      </c>
      <c r="E707" s="216" t="s">
        <v>1060</v>
      </c>
      <c r="F707" s="217" t="s">
        <v>1061</v>
      </c>
      <c r="G707" s="218" t="s">
        <v>223</v>
      </c>
      <c r="H707" s="219">
        <v>11.212999999999999</v>
      </c>
      <c r="I707" s="220"/>
      <c r="J707" s="221">
        <f>ROUND(I707*H707,2)</f>
        <v>0</v>
      </c>
      <c r="K707" s="217" t="s">
        <v>224</v>
      </c>
      <c r="L707" s="46"/>
      <c r="M707" s="222" t="s">
        <v>28</v>
      </c>
      <c r="N707" s="223" t="s">
        <v>45</v>
      </c>
      <c r="O707" s="86"/>
      <c r="P707" s="224">
        <f>O707*H707</f>
        <v>0</v>
      </c>
      <c r="Q707" s="224">
        <v>0</v>
      </c>
      <c r="R707" s="224">
        <f>Q707*H707</f>
        <v>0</v>
      </c>
      <c r="S707" s="224">
        <v>0.055</v>
      </c>
      <c r="T707" s="225">
        <f>S707*H707</f>
        <v>0.61671500000000001</v>
      </c>
      <c r="U707" s="40"/>
      <c r="V707" s="40"/>
      <c r="W707" s="40"/>
      <c r="X707" s="40"/>
      <c r="Y707" s="40"/>
      <c r="Z707" s="40"/>
      <c r="AA707" s="40"/>
      <c r="AB707" s="40"/>
      <c r="AC707" s="40"/>
      <c r="AD707" s="40"/>
      <c r="AE707" s="40"/>
      <c r="AR707" s="226" t="s">
        <v>225</v>
      </c>
      <c r="AT707" s="226" t="s">
        <v>220</v>
      </c>
      <c r="AU707" s="226" t="s">
        <v>83</v>
      </c>
      <c r="AY707" s="19" t="s">
        <v>218</v>
      </c>
      <c r="BE707" s="227">
        <f>IF(N707="základní",J707,0)</f>
        <v>0</v>
      </c>
      <c r="BF707" s="227">
        <f>IF(N707="snížená",J707,0)</f>
        <v>0</v>
      </c>
      <c r="BG707" s="227">
        <f>IF(N707="zákl. přenesená",J707,0)</f>
        <v>0</v>
      </c>
      <c r="BH707" s="227">
        <f>IF(N707="sníž. přenesená",J707,0)</f>
        <v>0</v>
      </c>
      <c r="BI707" s="227">
        <f>IF(N707="nulová",J707,0)</f>
        <v>0</v>
      </c>
      <c r="BJ707" s="19" t="s">
        <v>81</v>
      </c>
      <c r="BK707" s="227">
        <f>ROUND(I707*H707,2)</f>
        <v>0</v>
      </c>
      <c r="BL707" s="19" t="s">
        <v>225</v>
      </c>
      <c r="BM707" s="226" t="s">
        <v>1062</v>
      </c>
    </row>
    <row r="708" s="2" customFormat="1">
      <c r="A708" s="40"/>
      <c r="B708" s="41"/>
      <c r="C708" s="42"/>
      <c r="D708" s="228" t="s">
        <v>227</v>
      </c>
      <c r="E708" s="42"/>
      <c r="F708" s="229" t="s">
        <v>1061</v>
      </c>
      <c r="G708" s="42"/>
      <c r="H708" s="42"/>
      <c r="I708" s="230"/>
      <c r="J708" s="42"/>
      <c r="K708" s="42"/>
      <c r="L708" s="46"/>
      <c r="M708" s="231"/>
      <c r="N708" s="232"/>
      <c r="O708" s="86"/>
      <c r="P708" s="86"/>
      <c r="Q708" s="86"/>
      <c r="R708" s="86"/>
      <c r="S708" s="86"/>
      <c r="T708" s="87"/>
      <c r="U708" s="40"/>
      <c r="V708" s="40"/>
      <c r="W708" s="40"/>
      <c r="X708" s="40"/>
      <c r="Y708" s="40"/>
      <c r="Z708" s="40"/>
      <c r="AA708" s="40"/>
      <c r="AB708" s="40"/>
      <c r="AC708" s="40"/>
      <c r="AD708" s="40"/>
      <c r="AE708" s="40"/>
      <c r="AT708" s="19" t="s">
        <v>227</v>
      </c>
      <c r="AU708" s="19" t="s">
        <v>83</v>
      </c>
    </row>
    <row r="709" s="13" customFormat="1">
      <c r="A709" s="13"/>
      <c r="B709" s="233"/>
      <c r="C709" s="234"/>
      <c r="D709" s="228" t="s">
        <v>232</v>
      </c>
      <c r="E709" s="235" t="s">
        <v>28</v>
      </c>
      <c r="F709" s="236" t="s">
        <v>1063</v>
      </c>
      <c r="G709" s="234"/>
      <c r="H709" s="237">
        <v>11.212999999999999</v>
      </c>
      <c r="I709" s="238"/>
      <c r="J709" s="234"/>
      <c r="K709" s="234"/>
      <c r="L709" s="239"/>
      <c r="M709" s="240"/>
      <c r="N709" s="241"/>
      <c r="O709" s="241"/>
      <c r="P709" s="241"/>
      <c r="Q709" s="241"/>
      <c r="R709" s="241"/>
      <c r="S709" s="241"/>
      <c r="T709" s="242"/>
      <c r="U709" s="13"/>
      <c r="V709" s="13"/>
      <c r="W709" s="13"/>
      <c r="X709" s="13"/>
      <c r="Y709" s="13"/>
      <c r="Z709" s="13"/>
      <c r="AA709" s="13"/>
      <c r="AB709" s="13"/>
      <c r="AC709" s="13"/>
      <c r="AD709" s="13"/>
      <c r="AE709" s="13"/>
      <c r="AT709" s="243" t="s">
        <v>232</v>
      </c>
      <c r="AU709" s="243" t="s">
        <v>83</v>
      </c>
      <c r="AV709" s="13" t="s">
        <v>83</v>
      </c>
      <c r="AW709" s="13" t="s">
        <v>35</v>
      </c>
      <c r="AX709" s="13" t="s">
        <v>81</v>
      </c>
      <c r="AY709" s="243" t="s">
        <v>218</v>
      </c>
    </row>
    <row r="710" s="2" customFormat="1" ht="24.15" customHeight="1">
      <c r="A710" s="40"/>
      <c r="B710" s="41"/>
      <c r="C710" s="215" t="s">
        <v>1064</v>
      </c>
      <c r="D710" s="215" t="s">
        <v>220</v>
      </c>
      <c r="E710" s="216" t="s">
        <v>1065</v>
      </c>
      <c r="F710" s="217" t="s">
        <v>1066</v>
      </c>
      <c r="G710" s="218" t="s">
        <v>223</v>
      </c>
      <c r="H710" s="219">
        <v>18.716999999999999</v>
      </c>
      <c r="I710" s="220"/>
      <c r="J710" s="221">
        <f>ROUND(I710*H710,2)</f>
        <v>0</v>
      </c>
      <c r="K710" s="217" t="s">
        <v>224</v>
      </c>
      <c r="L710" s="46"/>
      <c r="M710" s="222" t="s">
        <v>28</v>
      </c>
      <c r="N710" s="223" t="s">
        <v>45</v>
      </c>
      <c r="O710" s="86"/>
      <c r="P710" s="224">
        <f>O710*H710</f>
        <v>0</v>
      </c>
      <c r="Q710" s="224">
        <v>0</v>
      </c>
      <c r="R710" s="224">
        <f>Q710*H710</f>
        <v>0</v>
      </c>
      <c r="S710" s="224">
        <v>0.432</v>
      </c>
      <c r="T710" s="225">
        <f>S710*H710</f>
        <v>8.085744</v>
      </c>
      <c r="U710" s="40"/>
      <c r="V710" s="40"/>
      <c r="W710" s="40"/>
      <c r="X710" s="40"/>
      <c r="Y710" s="40"/>
      <c r="Z710" s="40"/>
      <c r="AA710" s="40"/>
      <c r="AB710" s="40"/>
      <c r="AC710" s="40"/>
      <c r="AD710" s="40"/>
      <c r="AE710" s="40"/>
      <c r="AR710" s="226" t="s">
        <v>225</v>
      </c>
      <c r="AT710" s="226" t="s">
        <v>220</v>
      </c>
      <c r="AU710" s="226" t="s">
        <v>83</v>
      </c>
      <c r="AY710" s="19" t="s">
        <v>218</v>
      </c>
      <c r="BE710" s="227">
        <f>IF(N710="základní",J710,0)</f>
        <v>0</v>
      </c>
      <c r="BF710" s="227">
        <f>IF(N710="snížená",J710,0)</f>
        <v>0</v>
      </c>
      <c r="BG710" s="227">
        <f>IF(N710="zákl. přenesená",J710,0)</f>
        <v>0</v>
      </c>
      <c r="BH710" s="227">
        <f>IF(N710="sníž. přenesená",J710,0)</f>
        <v>0</v>
      </c>
      <c r="BI710" s="227">
        <f>IF(N710="nulová",J710,0)</f>
        <v>0</v>
      </c>
      <c r="BJ710" s="19" t="s">
        <v>81</v>
      </c>
      <c r="BK710" s="227">
        <f>ROUND(I710*H710,2)</f>
        <v>0</v>
      </c>
      <c r="BL710" s="19" t="s">
        <v>225</v>
      </c>
      <c r="BM710" s="226" t="s">
        <v>1067</v>
      </c>
    </row>
    <row r="711" s="2" customFormat="1">
      <c r="A711" s="40"/>
      <c r="B711" s="41"/>
      <c r="C711" s="42"/>
      <c r="D711" s="228" t="s">
        <v>227</v>
      </c>
      <c r="E711" s="42"/>
      <c r="F711" s="229" t="s">
        <v>1066</v>
      </c>
      <c r="G711" s="42"/>
      <c r="H711" s="42"/>
      <c r="I711" s="230"/>
      <c r="J711" s="42"/>
      <c r="K711" s="42"/>
      <c r="L711" s="46"/>
      <c r="M711" s="231"/>
      <c r="N711" s="232"/>
      <c r="O711" s="86"/>
      <c r="P711" s="86"/>
      <c r="Q711" s="86"/>
      <c r="R711" s="86"/>
      <c r="S711" s="86"/>
      <c r="T711" s="87"/>
      <c r="U711" s="40"/>
      <c r="V711" s="40"/>
      <c r="W711" s="40"/>
      <c r="X711" s="40"/>
      <c r="Y711" s="40"/>
      <c r="Z711" s="40"/>
      <c r="AA711" s="40"/>
      <c r="AB711" s="40"/>
      <c r="AC711" s="40"/>
      <c r="AD711" s="40"/>
      <c r="AE711" s="40"/>
      <c r="AT711" s="19" t="s">
        <v>227</v>
      </c>
      <c r="AU711" s="19" t="s">
        <v>83</v>
      </c>
    </row>
    <row r="712" s="15" customFormat="1">
      <c r="A712" s="15"/>
      <c r="B712" s="265"/>
      <c r="C712" s="266"/>
      <c r="D712" s="228" t="s">
        <v>232</v>
      </c>
      <c r="E712" s="267" t="s">
        <v>28</v>
      </c>
      <c r="F712" s="268" t="s">
        <v>1068</v>
      </c>
      <c r="G712" s="266"/>
      <c r="H712" s="267" t="s">
        <v>28</v>
      </c>
      <c r="I712" s="269"/>
      <c r="J712" s="266"/>
      <c r="K712" s="266"/>
      <c r="L712" s="270"/>
      <c r="M712" s="271"/>
      <c r="N712" s="272"/>
      <c r="O712" s="272"/>
      <c r="P712" s="272"/>
      <c r="Q712" s="272"/>
      <c r="R712" s="272"/>
      <c r="S712" s="272"/>
      <c r="T712" s="273"/>
      <c r="U712" s="15"/>
      <c r="V712" s="15"/>
      <c r="W712" s="15"/>
      <c r="X712" s="15"/>
      <c r="Y712" s="15"/>
      <c r="Z712" s="15"/>
      <c r="AA712" s="15"/>
      <c r="AB712" s="15"/>
      <c r="AC712" s="15"/>
      <c r="AD712" s="15"/>
      <c r="AE712" s="15"/>
      <c r="AT712" s="274" t="s">
        <v>232</v>
      </c>
      <c r="AU712" s="274" t="s">
        <v>83</v>
      </c>
      <c r="AV712" s="15" t="s">
        <v>81</v>
      </c>
      <c r="AW712" s="15" t="s">
        <v>35</v>
      </c>
      <c r="AX712" s="15" t="s">
        <v>74</v>
      </c>
      <c r="AY712" s="274" t="s">
        <v>218</v>
      </c>
    </row>
    <row r="713" s="13" customFormat="1">
      <c r="A713" s="13"/>
      <c r="B713" s="233"/>
      <c r="C713" s="234"/>
      <c r="D713" s="228" t="s">
        <v>232</v>
      </c>
      <c r="E713" s="235" t="s">
        <v>28</v>
      </c>
      <c r="F713" s="236" t="s">
        <v>1069</v>
      </c>
      <c r="G713" s="234"/>
      <c r="H713" s="237">
        <v>18.716999999999999</v>
      </c>
      <c r="I713" s="238"/>
      <c r="J713" s="234"/>
      <c r="K713" s="234"/>
      <c r="L713" s="239"/>
      <c r="M713" s="240"/>
      <c r="N713" s="241"/>
      <c r="O713" s="241"/>
      <c r="P713" s="241"/>
      <c r="Q713" s="241"/>
      <c r="R713" s="241"/>
      <c r="S713" s="241"/>
      <c r="T713" s="242"/>
      <c r="U713" s="13"/>
      <c r="V713" s="13"/>
      <c r="W713" s="13"/>
      <c r="X713" s="13"/>
      <c r="Y713" s="13"/>
      <c r="Z713" s="13"/>
      <c r="AA713" s="13"/>
      <c r="AB713" s="13"/>
      <c r="AC713" s="13"/>
      <c r="AD713" s="13"/>
      <c r="AE713" s="13"/>
      <c r="AT713" s="243" t="s">
        <v>232</v>
      </c>
      <c r="AU713" s="243" t="s">
        <v>83</v>
      </c>
      <c r="AV713" s="13" t="s">
        <v>83</v>
      </c>
      <c r="AW713" s="13" t="s">
        <v>35</v>
      </c>
      <c r="AX713" s="13" t="s">
        <v>81</v>
      </c>
      <c r="AY713" s="243" t="s">
        <v>218</v>
      </c>
    </row>
    <row r="714" s="2" customFormat="1" ht="24.15" customHeight="1">
      <c r="A714" s="40"/>
      <c r="B714" s="41"/>
      <c r="C714" s="215" t="s">
        <v>1070</v>
      </c>
      <c r="D714" s="215" t="s">
        <v>220</v>
      </c>
      <c r="E714" s="216" t="s">
        <v>1071</v>
      </c>
      <c r="F714" s="217" t="s">
        <v>1072</v>
      </c>
      <c r="G714" s="218" t="s">
        <v>230</v>
      </c>
      <c r="H714" s="219">
        <v>49.155000000000001</v>
      </c>
      <c r="I714" s="220"/>
      <c r="J714" s="221">
        <f>ROUND(I714*H714,2)</f>
        <v>0</v>
      </c>
      <c r="K714" s="217" t="s">
        <v>224</v>
      </c>
      <c r="L714" s="46"/>
      <c r="M714" s="222" t="s">
        <v>28</v>
      </c>
      <c r="N714" s="223" t="s">
        <v>45</v>
      </c>
      <c r="O714" s="86"/>
      <c r="P714" s="224">
        <f>O714*H714</f>
        <v>0</v>
      </c>
      <c r="Q714" s="224">
        <v>0</v>
      </c>
      <c r="R714" s="224">
        <f>Q714*H714</f>
        <v>0</v>
      </c>
      <c r="S714" s="224">
        <v>2.2000000000000002</v>
      </c>
      <c r="T714" s="225">
        <f>S714*H714</f>
        <v>108.14100000000001</v>
      </c>
      <c r="U714" s="40"/>
      <c r="V714" s="40"/>
      <c r="W714" s="40"/>
      <c r="X714" s="40"/>
      <c r="Y714" s="40"/>
      <c r="Z714" s="40"/>
      <c r="AA714" s="40"/>
      <c r="AB714" s="40"/>
      <c r="AC714" s="40"/>
      <c r="AD714" s="40"/>
      <c r="AE714" s="40"/>
      <c r="AR714" s="226" t="s">
        <v>225</v>
      </c>
      <c r="AT714" s="226" t="s">
        <v>220</v>
      </c>
      <c r="AU714" s="226" t="s">
        <v>83</v>
      </c>
      <c r="AY714" s="19" t="s">
        <v>218</v>
      </c>
      <c r="BE714" s="227">
        <f>IF(N714="základní",J714,0)</f>
        <v>0</v>
      </c>
      <c r="BF714" s="227">
        <f>IF(N714="snížená",J714,0)</f>
        <v>0</v>
      </c>
      <c r="BG714" s="227">
        <f>IF(N714="zákl. přenesená",J714,0)</f>
        <v>0</v>
      </c>
      <c r="BH714" s="227">
        <f>IF(N714="sníž. přenesená",J714,0)</f>
        <v>0</v>
      </c>
      <c r="BI714" s="227">
        <f>IF(N714="nulová",J714,0)</f>
        <v>0</v>
      </c>
      <c r="BJ714" s="19" t="s">
        <v>81</v>
      </c>
      <c r="BK714" s="227">
        <f>ROUND(I714*H714,2)</f>
        <v>0</v>
      </c>
      <c r="BL714" s="19" t="s">
        <v>225</v>
      </c>
      <c r="BM714" s="226" t="s">
        <v>1073</v>
      </c>
    </row>
    <row r="715" s="2" customFormat="1">
      <c r="A715" s="40"/>
      <c r="B715" s="41"/>
      <c r="C715" s="42"/>
      <c r="D715" s="228" t="s">
        <v>227</v>
      </c>
      <c r="E715" s="42"/>
      <c r="F715" s="229" t="s">
        <v>1072</v>
      </c>
      <c r="G715" s="42"/>
      <c r="H715" s="42"/>
      <c r="I715" s="230"/>
      <c r="J715" s="42"/>
      <c r="K715" s="42"/>
      <c r="L715" s="46"/>
      <c r="M715" s="231"/>
      <c r="N715" s="232"/>
      <c r="O715" s="86"/>
      <c r="P715" s="86"/>
      <c r="Q715" s="86"/>
      <c r="R715" s="86"/>
      <c r="S715" s="86"/>
      <c r="T715" s="87"/>
      <c r="U715" s="40"/>
      <c r="V715" s="40"/>
      <c r="W715" s="40"/>
      <c r="X715" s="40"/>
      <c r="Y715" s="40"/>
      <c r="Z715" s="40"/>
      <c r="AA715" s="40"/>
      <c r="AB715" s="40"/>
      <c r="AC715" s="40"/>
      <c r="AD715" s="40"/>
      <c r="AE715" s="40"/>
      <c r="AT715" s="19" t="s">
        <v>227</v>
      </c>
      <c r="AU715" s="19" t="s">
        <v>83</v>
      </c>
    </row>
    <row r="716" s="13" customFormat="1">
      <c r="A716" s="13"/>
      <c r="B716" s="233"/>
      <c r="C716" s="234"/>
      <c r="D716" s="228" t="s">
        <v>232</v>
      </c>
      <c r="E716" s="235" t="s">
        <v>28</v>
      </c>
      <c r="F716" s="236" t="s">
        <v>1074</v>
      </c>
      <c r="G716" s="234"/>
      <c r="H716" s="237">
        <v>49.155000000000001</v>
      </c>
      <c r="I716" s="238"/>
      <c r="J716" s="234"/>
      <c r="K716" s="234"/>
      <c r="L716" s="239"/>
      <c r="M716" s="240"/>
      <c r="N716" s="241"/>
      <c r="O716" s="241"/>
      <c r="P716" s="241"/>
      <c r="Q716" s="241"/>
      <c r="R716" s="241"/>
      <c r="S716" s="241"/>
      <c r="T716" s="242"/>
      <c r="U716" s="13"/>
      <c r="V716" s="13"/>
      <c r="W716" s="13"/>
      <c r="X716" s="13"/>
      <c r="Y716" s="13"/>
      <c r="Z716" s="13"/>
      <c r="AA716" s="13"/>
      <c r="AB716" s="13"/>
      <c r="AC716" s="13"/>
      <c r="AD716" s="13"/>
      <c r="AE716" s="13"/>
      <c r="AT716" s="243" t="s">
        <v>232</v>
      </c>
      <c r="AU716" s="243" t="s">
        <v>83</v>
      </c>
      <c r="AV716" s="13" t="s">
        <v>83</v>
      </c>
      <c r="AW716" s="13" t="s">
        <v>35</v>
      </c>
      <c r="AX716" s="13" t="s">
        <v>81</v>
      </c>
      <c r="AY716" s="243" t="s">
        <v>218</v>
      </c>
    </row>
    <row r="717" s="2" customFormat="1" ht="24.15" customHeight="1">
      <c r="A717" s="40"/>
      <c r="B717" s="41"/>
      <c r="C717" s="215" t="s">
        <v>1075</v>
      </c>
      <c r="D717" s="215" t="s">
        <v>220</v>
      </c>
      <c r="E717" s="216" t="s">
        <v>1076</v>
      </c>
      <c r="F717" s="217" t="s">
        <v>1077</v>
      </c>
      <c r="G717" s="218" t="s">
        <v>230</v>
      </c>
      <c r="H717" s="219">
        <v>4.7999999999999998</v>
      </c>
      <c r="I717" s="220"/>
      <c r="J717" s="221">
        <f>ROUND(I717*H717,2)</f>
        <v>0</v>
      </c>
      <c r="K717" s="217" t="s">
        <v>224</v>
      </c>
      <c r="L717" s="46"/>
      <c r="M717" s="222" t="s">
        <v>28</v>
      </c>
      <c r="N717" s="223" t="s">
        <v>45</v>
      </c>
      <c r="O717" s="86"/>
      <c r="P717" s="224">
        <f>O717*H717</f>
        <v>0</v>
      </c>
      <c r="Q717" s="224">
        <v>0</v>
      </c>
      <c r="R717" s="224">
        <f>Q717*H717</f>
        <v>0</v>
      </c>
      <c r="S717" s="224">
        <v>2.2000000000000002</v>
      </c>
      <c r="T717" s="225">
        <f>S717*H717</f>
        <v>10.560000000000001</v>
      </c>
      <c r="U717" s="40"/>
      <c r="V717" s="40"/>
      <c r="W717" s="40"/>
      <c r="X717" s="40"/>
      <c r="Y717" s="40"/>
      <c r="Z717" s="40"/>
      <c r="AA717" s="40"/>
      <c r="AB717" s="40"/>
      <c r="AC717" s="40"/>
      <c r="AD717" s="40"/>
      <c r="AE717" s="40"/>
      <c r="AR717" s="226" t="s">
        <v>225</v>
      </c>
      <c r="AT717" s="226" t="s">
        <v>220</v>
      </c>
      <c r="AU717" s="226" t="s">
        <v>83</v>
      </c>
      <c r="AY717" s="19" t="s">
        <v>218</v>
      </c>
      <c r="BE717" s="227">
        <f>IF(N717="základní",J717,0)</f>
        <v>0</v>
      </c>
      <c r="BF717" s="227">
        <f>IF(N717="snížená",J717,0)</f>
        <v>0</v>
      </c>
      <c r="BG717" s="227">
        <f>IF(N717="zákl. přenesená",J717,0)</f>
        <v>0</v>
      </c>
      <c r="BH717" s="227">
        <f>IF(N717="sníž. přenesená",J717,0)</f>
        <v>0</v>
      </c>
      <c r="BI717" s="227">
        <f>IF(N717="nulová",J717,0)</f>
        <v>0</v>
      </c>
      <c r="BJ717" s="19" t="s">
        <v>81</v>
      </c>
      <c r="BK717" s="227">
        <f>ROUND(I717*H717,2)</f>
        <v>0</v>
      </c>
      <c r="BL717" s="19" t="s">
        <v>225</v>
      </c>
      <c r="BM717" s="226" t="s">
        <v>1078</v>
      </c>
    </row>
    <row r="718" s="2" customFormat="1">
      <c r="A718" s="40"/>
      <c r="B718" s="41"/>
      <c r="C718" s="42"/>
      <c r="D718" s="228" t="s">
        <v>227</v>
      </c>
      <c r="E718" s="42"/>
      <c r="F718" s="229" t="s">
        <v>1077</v>
      </c>
      <c r="G718" s="42"/>
      <c r="H718" s="42"/>
      <c r="I718" s="230"/>
      <c r="J718" s="42"/>
      <c r="K718" s="42"/>
      <c r="L718" s="46"/>
      <c r="M718" s="231"/>
      <c r="N718" s="232"/>
      <c r="O718" s="86"/>
      <c r="P718" s="86"/>
      <c r="Q718" s="86"/>
      <c r="R718" s="86"/>
      <c r="S718" s="86"/>
      <c r="T718" s="87"/>
      <c r="U718" s="40"/>
      <c r="V718" s="40"/>
      <c r="W718" s="40"/>
      <c r="X718" s="40"/>
      <c r="Y718" s="40"/>
      <c r="Z718" s="40"/>
      <c r="AA718" s="40"/>
      <c r="AB718" s="40"/>
      <c r="AC718" s="40"/>
      <c r="AD718" s="40"/>
      <c r="AE718" s="40"/>
      <c r="AT718" s="19" t="s">
        <v>227</v>
      </c>
      <c r="AU718" s="19" t="s">
        <v>83</v>
      </c>
    </row>
    <row r="719" s="13" customFormat="1">
      <c r="A719" s="13"/>
      <c r="B719" s="233"/>
      <c r="C719" s="234"/>
      <c r="D719" s="228" t="s">
        <v>232</v>
      </c>
      <c r="E719" s="235" t="s">
        <v>28</v>
      </c>
      <c r="F719" s="236" t="s">
        <v>1079</v>
      </c>
      <c r="G719" s="234"/>
      <c r="H719" s="237">
        <v>4.7999999999999998</v>
      </c>
      <c r="I719" s="238"/>
      <c r="J719" s="234"/>
      <c r="K719" s="234"/>
      <c r="L719" s="239"/>
      <c r="M719" s="240"/>
      <c r="N719" s="241"/>
      <c r="O719" s="241"/>
      <c r="P719" s="241"/>
      <c r="Q719" s="241"/>
      <c r="R719" s="241"/>
      <c r="S719" s="241"/>
      <c r="T719" s="242"/>
      <c r="U719" s="13"/>
      <c r="V719" s="13"/>
      <c r="W719" s="13"/>
      <c r="X719" s="13"/>
      <c r="Y719" s="13"/>
      <c r="Z719" s="13"/>
      <c r="AA719" s="13"/>
      <c r="AB719" s="13"/>
      <c r="AC719" s="13"/>
      <c r="AD719" s="13"/>
      <c r="AE719" s="13"/>
      <c r="AT719" s="243" t="s">
        <v>232</v>
      </c>
      <c r="AU719" s="243" t="s">
        <v>83</v>
      </c>
      <c r="AV719" s="13" t="s">
        <v>83</v>
      </c>
      <c r="AW719" s="13" t="s">
        <v>35</v>
      </c>
      <c r="AX719" s="13" t="s">
        <v>81</v>
      </c>
      <c r="AY719" s="243" t="s">
        <v>218</v>
      </c>
    </row>
    <row r="720" s="2" customFormat="1" ht="14.4" customHeight="1">
      <c r="A720" s="40"/>
      <c r="B720" s="41"/>
      <c r="C720" s="215" t="s">
        <v>1080</v>
      </c>
      <c r="D720" s="215" t="s">
        <v>220</v>
      </c>
      <c r="E720" s="216" t="s">
        <v>1081</v>
      </c>
      <c r="F720" s="217" t="s">
        <v>1082</v>
      </c>
      <c r="G720" s="218" t="s">
        <v>223</v>
      </c>
      <c r="H720" s="219">
        <v>170.69</v>
      </c>
      <c r="I720" s="220"/>
      <c r="J720" s="221">
        <f>ROUND(I720*H720,2)</f>
        <v>0</v>
      </c>
      <c r="K720" s="217" t="s">
        <v>224</v>
      </c>
      <c r="L720" s="46"/>
      <c r="M720" s="222" t="s">
        <v>28</v>
      </c>
      <c r="N720" s="223" t="s">
        <v>45</v>
      </c>
      <c r="O720" s="86"/>
      <c r="P720" s="224">
        <f>O720*H720</f>
        <v>0</v>
      </c>
      <c r="Q720" s="224">
        <v>0</v>
      </c>
      <c r="R720" s="224">
        <f>Q720*H720</f>
        <v>0</v>
      </c>
      <c r="S720" s="224">
        <v>0</v>
      </c>
      <c r="T720" s="225">
        <f>S720*H720</f>
        <v>0</v>
      </c>
      <c r="U720" s="40"/>
      <c r="V720" s="40"/>
      <c r="W720" s="40"/>
      <c r="X720" s="40"/>
      <c r="Y720" s="40"/>
      <c r="Z720" s="40"/>
      <c r="AA720" s="40"/>
      <c r="AB720" s="40"/>
      <c r="AC720" s="40"/>
      <c r="AD720" s="40"/>
      <c r="AE720" s="40"/>
      <c r="AR720" s="226" t="s">
        <v>225</v>
      </c>
      <c r="AT720" s="226" t="s">
        <v>220</v>
      </c>
      <c r="AU720" s="226" t="s">
        <v>83</v>
      </c>
      <c r="AY720" s="19" t="s">
        <v>218</v>
      </c>
      <c r="BE720" s="227">
        <f>IF(N720="základní",J720,0)</f>
        <v>0</v>
      </c>
      <c r="BF720" s="227">
        <f>IF(N720="snížená",J720,0)</f>
        <v>0</v>
      </c>
      <c r="BG720" s="227">
        <f>IF(N720="zákl. přenesená",J720,0)</f>
        <v>0</v>
      </c>
      <c r="BH720" s="227">
        <f>IF(N720="sníž. přenesená",J720,0)</f>
        <v>0</v>
      </c>
      <c r="BI720" s="227">
        <f>IF(N720="nulová",J720,0)</f>
        <v>0</v>
      </c>
      <c r="BJ720" s="19" t="s">
        <v>81</v>
      </c>
      <c r="BK720" s="227">
        <f>ROUND(I720*H720,2)</f>
        <v>0</v>
      </c>
      <c r="BL720" s="19" t="s">
        <v>225</v>
      </c>
      <c r="BM720" s="226" t="s">
        <v>1083</v>
      </c>
    </row>
    <row r="721" s="2" customFormat="1">
      <c r="A721" s="40"/>
      <c r="B721" s="41"/>
      <c r="C721" s="42"/>
      <c r="D721" s="228" t="s">
        <v>227</v>
      </c>
      <c r="E721" s="42"/>
      <c r="F721" s="229" t="s">
        <v>1082</v>
      </c>
      <c r="G721" s="42"/>
      <c r="H721" s="42"/>
      <c r="I721" s="230"/>
      <c r="J721" s="42"/>
      <c r="K721" s="42"/>
      <c r="L721" s="46"/>
      <c r="M721" s="231"/>
      <c r="N721" s="232"/>
      <c r="O721" s="86"/>
      <c r="P721" s="86"/>
      <c r="Q721" s="86"/>
      <c r="R721" s="86"/>
      <c r="S721" s="86"/>
      <c r="T721" s="87"/>
      <c r="U721" s="40"/>
      <c r="V721" s="40"/>
      <c r="W721" s="40"/>
      <c r="X721" s="40"/>
      <c r="Y721" s="40"/>
      <c r="Z721" s="40"/>
      <c r="AA721" s="40"/>
      <c r="AB721" s="40"/>
      <c r="AC721" s="40"/>
      <c r="AD721" s="40"/>
      <c r="AE721" s="40"/>
      <c r="AT721" s="19" t="s">
        <v>227</v>
      </c>
      <c r="AU721" s="19" t="s">
        <v>83</v>
      </c>
    </row>
    <row r="722" s="2" customFormat="1" ht="24.15" customHeight="1">
      <c r="A722" s="40"/>
      <c r="B722" s="41"/>
      <c r="C722" s="215" t="s">
        <v>1084</v>
      </c>
      <c r="D722" s="215" t="s">
        <v>220</v>
      </c>
      <c r="E722" s="216" t="s">
        <v>1085</v>
      </c>
      <c r="F722" s="217" t="s">
        <v>1086</v>
      </c>
      <c r="G722" s="218" t="s">
        <v>223</v>
      </c>
      <c r="H722" s="219">
        <v>341.38</v>
      </c>
      <c r="I722" s="220"/>
      <c r="J722" s="221">
        <f>ROUND(I722*H722,2)</f>
        <v>0</v>
      </c>
      <c r="K722" s="217" t="s">
        <v>224</v>
      </c>
      <c r="L722" s="46"/>
      <c r="M722" s="222" t="s">
        <v>28</v>
      </c>
      <c r="N722" s="223" t="s">
        <v>45</v>
      </c>
      <c r="O722" s="86"/>
      <c r="P722" s="224">
        <f>O722*H722</f>
        <v>0</v>
      </c>
      <c r="Q722" s="224">
        <v>0</v>
      </c>
      <c r="R722" s="224">
        <f>Q722*H722</f>
        <v>0</v>
      </c>
      <c r="S722" s="224">
        <v>0</v>
      </c>
      <c r="T722" s="225">
        <f>S722*H722</f>
        <v>0</v>
      </c>
      <c r="U722" s="40"/>
      <c r="V722" s="40"/>
      <c r="W722" s="40"/>
      <c r="X722" s="40"/>
      <c r="Y722" s="40"/>
      <c r="Z722" s="40"/>
      <c r="AA722" s="40"/>
      <c r="AB722" s="40"/>
      <c r="AC722" s="40"/>
      <c r="AD722" s="40"/>
      <c r="AE722" s="40"/>
      <c r="AR722" s="226" t="s">
        <v>225</v>
      </c>
      <c r="AT722" s="226" t="s">
        <v>220</v>
      </c>
      <c r="AU722" s="226" t="s">
        <v>83</v>
      </c>
      <c r="AY722" s="19" t="s">
        <v>218</v>
      </c>
      <c r="BE722" s="227">
        <f>IF(N722="základní",J722,0)</f>
        <v>0</v>
      </c>
      <c r="BF722" s="227">
        <f>IF(N722="snížená",J722,0)</f>
        <v>0</v>
      </c>
      <c r="BG722" s="227">
        <f>IF(N722="zákl. přenesená",J722,0)</f>
        <v>0</v>
      </c>
      <c r="BH722" s="227">
        <f>IF(N722="sníž. přenesená",J722,0)</f>
        <v>0</v>
      </c>
      <c r="BI722" s="227">
        <f>IF(N722="nulová",J722,0)</f>
        <v>0</v>
      </c>
      <c r="BJ722" s="19" t="s">
        <v>81</v>
      </c>
      <c r="BK722" s="227">
        <f>ROUND(I722*H722,2)</f>
        <v>0</v>
      </c>
      <c r="BL722" s="19" t="s">
        <v>225</v>
      </c>
      <c r="BM722" s="226" t="s">
        <v>1087</v>
      </c>
    </row>
    <row r="723" s="2" customFormat="1">
      <c r="A723" s="40"/>
      <c r="B723" s="41"/>
      <c r="C723" s="42"/>
      <c r="D723" s="228" t="s">
        <v>227</v>
      </c>
      <c r="E723" s="42"/>
      <c r="F723" s="229" t="s">
        <v>1086</v>
      </c>
      <c r="G723" s="42"/>
      <c r="H723" s="42"/>
      <c r="I723" s="230"/>
      <c r="J723" s="42"/>
      <c r="K723" s="42"/>
      <c r="L723" s="46"/>
      <c r="M723" s="231"/>
      <c r="N723" s="232"/>
      <c r="O723" s="86"/>
      <c r="P723" s="86"/>
      <c r="Q723" s="86"/>
      <c r="R723" s="86"/>
      <c r="S723" s="86"/>
      <c r="T723" s="87"/>
      <c r="U723" s="40"/>
      <c r="V723" s="40"/>
      <c r="W723" s="40"/>
      <c r="X723" s="40"/>
      <c r="Y723" s="40"/>
      <c r="Z723" s="40"/>
      <c r="AA723" s="40"/>
      <c r="AB723" s="40"/>
      <c r="AC723" s="40"/>
      <c r="AD723" s="40"/>
      <c r="AE723" s="40"/>
      <c r="AT723" s="19" t="s">
        <v>227</v>
      </c>
      <c r="AU723" s="19" t="s">
        <v>83</v>
      </c>
    </row>
    <row r="724" s="13" customFormat="1">
      <c r="A724" s="13"/>
      <c r="B724" s="233"/>
      <c r="C724" s="234"/>
      <c r="D724" s="228" t="s">
        <v>232</v>
      </c>
      <c r="E724" s="235" t="s">
        <v>28</v>
      </c>
      <c r="F724" s="236" t="s">
        <v>1088</v>
      </c>
      <c r="G724" s="234"/>
      <c r="H724" s="237">
        <v>341.38</v>
      </c>
      <c r="I724" s="238"/>
      <c r="J724" s="234"/>
      <c r="K724" s="234"/>
      <c r="L724" s="239"/>
      <c r="M724" s="240"/>
      <c r="N724" s="241"/>
      <c r="O724" s="241"/>
      <c r="P724" s="241"/>
      <c r="Q724" s="241"/>
      <c r="R724" s="241"/>
      <c r="S724" s="241"/>
      <c r="T724" s="242"/>
      <c r="U724" s="13"/>
      <c r="V724" s="13"/>
      <c r="W724" s="13"/>
      <c r="X724" s="13"/>
      <c r="Y724" s="13"/>
      <c r="Z724" s="13"/>
      <c r="AA724" s="13"/>
      <c r="AB724" s="13"/>
      <c r="AC724" s="13"/>
      <c r="AD724" s="13"/>
      <c r="AE724" s="13"/>
      <c r="AT724" s="243" t="s">
        <v>232</v>
      </c>
      <c r="AU724" s="243" t="s">
        <v>83</v>
      </c>
      <c r="AV724" s="13" t="s">
        <v>83</v>
      </c>
      <c r="AW724" s="13" t="s">
        <v>35</v>
      </c>
      <c r="AX724" s="13" t="s">
        <v>81</v>
      </c>
      <c r="AY724" s="243" t="s">
        <v>218</v>
      </c>
    </row>
    <row r="725" s="2" customFormat="1" ht="37.8" customHeight="1">
      <c r="A725" s="40"/>
      <c r="B725" s="41"/>
      <c r="C725" s="215" t="s">
        <v>1089</v>
      </c>
      <c r="D725" s="215" t="s">
        <v>220</v>
      </c>
      <c r="E725" s="216" t="s">
        <v>1090</v>
      </c>
      <c r="F725" s="217" t="s">
        <v>1091</v>
      </c>
      <c r="G725" s="218" t="s">
        <v>230</v>
      </c>
      <c r="H725" s="219">
        <v>4.7999999999999998</v>
      </c>
      <c r="I725" s="220"/>
      <c r="J725" s="221">
        <f>ROUND(I725*H725,2)</f>
        <v>0</v>
      </c>
      <c r="K725" s="217" t="s">
        <v>224</v>
      </c>
      <c r="L725" s="46"/>
      <c r="M725" s="222" t="s">
        <v>28</v>
      </c>
      <c r="N725" s="223" t="s">
        <v>45</v>
      </c>
      <c r="O725" s="86"/>
      <c r="P725" s="224">
        <f>O725*H725</f>
        <v>0</v>
      </c>
      <c r="Q725" s="224">
        <v>0</v>
      </c>
      <c r="R725" s="224">
        <f>Q725*H725</f>
        <v>0</v>
      </c>
      <c r="S725" s="224">
        <v>0.029000000000000001</v>
      </c>
      <c r="T725" s="225">
        <f>S725*H725</f>
        <v>0.13919999999999999</v>
      </c>
      <c r="U725" s="40"/>
      <c r="V725" s="40"/>
      <c r="W725" s="40"/>
      <c r="X725" s="40"/>
      <c r="Y725" s="40"/>
      <c r="Z725" s="40"/>
      <c r="AA725" s="40"/>
      <c r="AB725" s="40"/>
      <c r="AC725" s="40"/>
      <c r="AD725" s="40"/>
      <c r="AE725" s="40"/>
      <c r="AR725" s="226" t="s">
        <v>225</v>
      </c>
      <c r="AT725" s="226" t="s">
        <v>220</v>
      </c>
      <c r="AU725" s="226" t="s">
        <v>83</v>
      </c>
      <c r="AY725" s="19" t="s">
        <v>218</v>
      </c>
      <c r="BE725" s="227">
        <f>IF(N725="základní",J725,0)</f>
        <v>0</v>
      </c>
      <c r="BF725" s="227">
        <f>IF(N725="snížená",J725,0)</f>
        <v>0</v>
      </c>
      <c r="BG725" s="227">
        <f>IF(N725="zákl. přenesená",J725,0)</f>
        <v>0</v>
      </c>
      <c r="BH725" s="227">
        <f>IF(N725="sníž. přenesená",J725,0)</f>
        <v>0</v>
      </c>
      <c r="BI725" s="227">
        <f>IF(N725="nulová",J725,0)</f>
        <v>0</v>
      </c>
      <c r="BJ725" s="19" t="s">
        <v>81</v>
      </c>
      <c r="BK725" s="227">
        <f>ROUND(I725*H725,2)</f>
        <v>0</v>
      </c>
      <c r="BL725" s="19" t="s">
        <v>225</v>
      </c>
      <c r="BM725" s="226" t="s">
        <v>1092</v>
      </c>
    </row>
    <row r="726" s="2" customFormat="1">
      <c r="A726" s="40"/>
      <c r="B726" s="41"/>
      <c r="C726" s="42"/>
      <c r="D726" s="228" t="s">
        <v>227</v>
      </c>
      <c r="E726" s="42"/>
      <c r="F726" s="229" t="s">
        <v>1091</v>
      </c>
      <c r="G726" s="42"/>
      <c r="H726" s="42"/>
      <c r="I726" s="230"/>
      <c r="J726" s="42"/>
      <c r="K726" s="42"/>
      <c r="L726" s="46"/>
      <c r="M726" s="231"/>
      <c r="N726" s="232"/>
      <c r="O726" s="86"/>
      <c r="P726" s="86"/>
      <c r="Q726" s="86"/>
      <c r="R726" s="86"/>
      <c r="S726" s="86"/>
      <c r="T726" s="87"/>
      <c r="U726" s="40"/>
      <c r="V726" s="40"/>
      <c r="W726" s="40"/>
      <c r="X726" s="40"/>
      <c r="Y726" s="40"/>
      <c r="Z726" s="40"/>
      <c r="AA726" s="40"/>
      <c r="AB726" s="40"/>
      <c r="AC726" s="40"/>
      <c r="AD726" s="40"/>
      <c r="AE726" s="40"/>
      <c r="AT726" s="19" t="s">
        <v>227</v>
      </c>
      <c r="AU726" s="19" t="s">
        <v>83</v>
      </c>
    </row>
    <row r="727" s="2" customFormat="1" ht="49.05" customHeight="1">
      <c r="A727" s="40"/>
      <c r="B727" s="41"/>
      <c r="C727" s="215" t="s">
        <v>1093</v>
      </c>
      <c r="D727" s="215" t="s">
        <v>220</v>
      </c>
      <c r="E727" s="216" t="s">
        <v>1094</v>
      </c>
      <c r="F727" s="217" t="s">
        <v>1095</v>
      </c>
      <c r="G727" s="218" t="s">
        <v>223</v>
      </c>
      <c r="H727" s="219">
        <v>401.69999999999999</v>
      </c>
      <c r="I727" s="220"/>
      <c r="J727" s="221">
        <f>ROUND(I727*H727,2)</f>
        <v>0</v>
      </c>
      <c r="K727" s="217" t="s">
        <v>224</v>
      </c>
      <c r="L727" s="46"/>
      <c r="M727" s="222" t="s">
        <v>28</v>
      </c>
      <c r="N727" s="223" t="s">
        <v>45</v>
      </c>
      <c r="O727" s="86"/>
      <c r="P727" s="224">
        <f>O727*H727</f>
        <v>0</v>
      </c>
      <c r="Q727" s="224">
        <v>0</v>
      </c>
      <c r="R727" s="224">
        <f>Q727*H727</f>
        <v>0</v>
      </c>
      <c r="S727" s="224">
        <v>0.058999999999999997</v>
      </c>
      <c r="T727" s="225">
        <f>S727*H727</f>
        <v>23.700299999999999</v>
      </c>
      <c r="U727" s="40"/>
      <c r="V727" s="40"/>
      <c r="W727" s="40"/>
      <c r="X727" s="40"/>
      <c r="Y727" s="40"/>
      <c r="Z727" s="40"/>
      <c r="AA727" s="40"/>
      <c r="AB727" s="40"/>
      <c r="AC727" s="40"/>
      <c r="AD727" s="40"/>
      <c r="AE727" s="40"/>
      <c r="AR727" s="226" t="s">
        <v>225</v>
      </c>
      <c r="AT727" s="226" t="s">
        <v>220</v>
      </c>
      <c r="AU727" s="226" t="s">
        <v>83</v>
      </c>
      <c r="AY727" s="19" t="s">
        <v>218</v>
      </c>
      <c r="BE727" s="227">
        <f>IF(N727="základní",J727,0)</f>
        <v>0</v>
      </c>
      <c r="BF727" s="227">
        <f>IF(N727="snížená",J727,0)</f>
        <v>0</v>
      </c>
      <c r="BG727" s="227">
        <f>IF(N727="zákl. přenesená",J727,0)</f>
        <v>0</v>
      </c>
      <c r="BH727" s="227">
        <f>IF(N727="sníž. přenesená",J727,0)</f>
        <v>0</v>
      </c>
      <c r="BI727" s="227">
        <f>IF(N727="nulová",J727,0)</f>
        <v>0</v>
      </c>
      <c r="BJ727" s="19" t="s">
        <v>81</v>
      </c>
      <c r="BK727" s="227">
        <f>ROUND(I727*H727,2)</f>
        <v>0</v>
      </c>
      <c r="BL727" s="19" t="s">
        <v>225</v>
      </c>
      <c r="BM727" s="226" t="s">
        <v>1096</v>
      </c>
    </row>
    <row r="728" s="2" customFormat="1">
      <c r="A728" s="40"/>
      <c r="B728" s="41"/>
      <c r="C728" s="42"/>
      <c r="D728" s="228" t="s">
        <v>227</v>
      </c>
      <c r="E728" s="42"/>
      <c r="F728" s="229" t="s">
        <v>1095</v>
      </c>
      <c r="G728" s="42"/>
      <c r="H728" s="42"/>
      <c r="I728" s="230"/>
      <c r="J728" s="42"/>
      <c r="K728" s="42"/>
      <c r="L728" s="46"/>
      <c r="M728" s="231"/>
      <c r="N728" s="232"/>
      <c r="O728" s="86"/>
      <c r="P728" s="86"/>
      <c r="Q728" s="86"/>
      <c r="R728" s="86"/>
      <c r="S728" s="86"/>
      <c r="T728" s="87"/>
      <c r="U728" s="40"/>
      <c r="V728" s="40"/>
      <c r="W728" s="40"/>
      <c r="X728" s="40"/>
      <c r="Y728" s="40"/>
      <c r="Z728" s="40"/>
      <c r="AA728" s="40"/>
      <c r="AB728" s="40"/>
      <c r="AC728" s="40"/>
      <c r="AD728" s="40"/>
      <c r="AE728" s="40"/>
      <c r="AT728" s="19" t="s">
        <v>227</v>
      </c>
      <c r="AU728" s="19" t="s">
        <v>83</v>
      </c>
    </row>
    <row r="729" s="2" customFormat="1" ht="49.05" customHeight="1">
      <c r="A729" s="40"/>
      <c r="B729" s="41"/>
      <c r="C729" s="215" t="s">
        <v>1097</v>
      </c>
      <c r="D729" s="215" t="s">
        <v>220</v>
      </c>
      <c r="E729" s="216" t="s">
        <v>1098</v>
      </c>
      <c r="F729" s="217" t="s">
        <v>1099</v>
      </c>
      <c r="G729" s="218" t="s">
        <v>223</v>
      </c>
      <c r="H729" s="219">
        <v>262.35000000000002</v>
      </c>
      <c r="I729" s="220"/>
      <c r="J729" s="221">
        <f>ROUND(I729*H729,2)</f>
        <v>0</v>
      </c>
      <c r="K729" s="217" t="s">
        <v>224</v>
      </c>
      <c r="L729" s="46"/>
      <c r="M729" s="222" t="s">
        <v>28</v>
      </c>
      <c r="N729" s="223" t="s">
        <v>45</v>
      </c>
      <c r="O729" s="86"/>
      <c r="P729" s="224">
        <f>O729*H729</f>
        <v>0</v>
      </c>
      <c r="Q729" s="224">
        <v>0</v>
      </c>
      <c r="R729" s="224">
        <f>Q729*H729</f>
        <v>0</v>
      </c>
      <c r="S729" s="224">
        <v>0.19</v>
      </c>
      <c r="T729" s="225">
        <f>S729*H729</f>
        <v>49.846500000000006</v>
      </c>
      <c r="U729" s="40"/>
      <c r="V729" s="40"/>
      <c r="W729" s="40"/>
      <c r="X729" s="40"/>
      <c r="Y729" s="40"/>
      <c r="Z729" s="40"/>
      <c r="AA729" s="40"/>
      <c r="AB729" s="40"/>
      <c r="AC729" s="40"/>
      <c r="AD729" s="40"/>
      <c r="AE729" s="40"/>
      <c r="AR729" s="226" t="s">
        <v>225</v>
      </c>
      <c r="AT729" s="226" t="s">
        <v>220</v>
      </c>
      <c r="AU729" s="226" t="s">
        <v>83</v>
      </c>
      <c r="AY729" s="19" t="s">
        <v>218</v>
      </c>
      <c r="BE729" s="227">
        <f>IF(N729="základní",J729,0)</f>
        <v>0</v>
      </c>
      <c r="BF729" s="227">
        <f>IF(N729="snížená",J729,0)</f>
        <v>0</v>
      </c>
      <c r="BG729" s="227">
        <f>IF(N729="zákl. přenesená",J729,0)</f>
        <v>0</v>
      </c>
      <c r="BH729" s="227">
        <f>IF(N729="sníž. přenesená",J729,0)</f>
        <v>0</v>
      </c>
      <c r="BI729" s="227">
        <f>IF(N729="nulová",J729,0)</f>
        <v>0</v>
      </c>
      <c r="BJ729" s="19" t="s">
        <v>81</v>
      </c>
      <c r="BK729" s="227">
        <f>ROUND(I729*H729,2)</f>
        <v>0</v>
      </c>
      <c r="BL729" s="19" t="s">
        <v>225</v>
      </c>
      <c r="BM729" s="226" t="s">
        <v>1100</v>
      </c>
    </row>
    <row r="730" s="2" customFormat="1">
      <c r="A730" s="40"/>
      <c r="B730" s="41"/>
      <c r="C730" s="42"/>
      <c r="D730" s="228" t="s">
        <v>227</v>
      </c>
      <c r="E730" s="42"/>
      <c r="F730" s="229" t="s">
        <v>1099</v>
      </c>
      <c r="G730" s="42"/>
      <c r="H730" s="42"/>
      <c r="I730" s="230"/>
      <c r="J730" s="42"/>
      <c r="K730" s="42"/>
      <c r="L730" s="46"/>
      <c r="M730" s="231"/>
      <c r="N730" s="232"/>
      <c r="O730" s="86"/>
      <c r="P730" s="86"/>
      <c r="Q730" s="86"/>
      <c r="R730" s="86"/>
      <c r="S730" s="86"/>
      <c r="T730" s="87"/>
      <c r="U730" s="40"/>
      <c r="V730" s="40"/>
      <c r="W730" s="40"/>
      <c r="X730" s="40"/>
      <c r="Y730" s="40"/>
      <c r="Z730" s="40"/>
      <c r="AA730" s="40"/>
      <c r="AB730" s="40"/>
      <c r="AC730" s="40"/>
      <c r="AD730" s="40"/>
      <c r="AE730" s="40"/>
      <c r="AT730" s="19" t="s">
        <v>227</v>
      </c>
      <c r="AU730" s="19" t="s">
        <v>83</v>
      </c>
    </row>
    <row r="731" s="13" customFormat="1">
      <c r="A731" s="13"/>
      <c r="B731" s="233"/>
      <c r="C731" s="234"/>
      <c r="D731" s="228" t="s">
        <v>232</v>
      </c>
      <c r="E731" s="235" t="s">
        <v>28</v>
      </c>
      <c r="F731" s="236" t="s">
        <v>1101</v>
      </c>
      <c r="G731" s="234"/>
      <c r="H731" s="237">
        <v>262.35000000000002</v>
      </c>
      <c r="I731" s="238"/>
      <c r="J731" s="234"/>
      <c r="K731" s="234"/>
      <c r="L731" s="239"/>
      <c r="M731" s="240"/>
      <c r="N731" s="241"/>
      <c r="O731" s="241"/>
      <c r="P731" s="241"/>
      <c r="Q731" s="241"/>
      <c r="R731" s="241"/>
      <c r="S731" s="241"/>
      <c r="T731" s="242"/>
      <c r="U731" s="13"/>
      <c r="V731" s="13"/>
      <c r="W731" s="13"/>
      <c r="X731" s="13"/>
      <c r="Y731" s="13"/>
      <c r="Z731" s="13"/>
      <c r="AA731" s="13"/>
      <c r="AB731" s="13"/>
      <c r="AC731" s="13"/>
      <c r="AD731" s="13"/>
      <c r="AE731" s="13"/>
      <c r="AT731" s="243" t="s">
        <v>232</v>
      </c>
      <c r="AU731" s="243" t="s">
        <v>83</v>
      </c>
      <c r="AV731" s="13" t="s">
        <v>83</v>
      </c>
      <c r="AW731" s="13" t="s">
        <v>35</v>
      </c>
      <c r="AX731" s="13" t="s">
        <v>81</v>
      </c>
      <c r="AY731" s="243" t="s">
        <v>218</v>
      </c>
    </row>
    <row r="732" s="2" customFormat="1" ht="24.15" customHeight="1">
      <c r="A732" s="40"/>
      <c r="B732" s="41"/>
      <c r="C732" s="215" t="s">
        <v>1102</v>
      </c>
      <c r="D732" s="215" t="s">
        <v>220</v>
      </c>
      <c r="E732" s="216" t="s">
        <v>1103</v>
      </c>
      <c r="F732" s="217" t="s">
        <v>1104</v>
      </c>
      <c r="G732" s="218" t="s">
        <v>230</v>
      </c>
      <c r="H732" s="219">
        <v>76.950999999999993</v>
      </c>
      <c r="I732" s="220"/>
      <c r="J732" s="221">
        <f>ROUND(I732*H732,2)</f>
        <v>0</v>
      </c>
      <c r="K732" s="217" t="s">
        <v>224</v>
      </c>
      <c r="L732" s="46"/>
      <c r="M732" s="222" t="s">
        <v>28</v>
      </c>
      <c r="N732" s="223" t="s">
        <v>45</v>
      </c>
      <c r="O732" s="86"/>
      <c r="P732" s="224">
        <f>O732*H732</f>
        <v>0</v>
      </c>
      <c r="Q732" s="224">
        <v>0</v>
      </c>
      <c r="R732" s="224">
        <f>Q732*H732</f>
        <v>0</v>
      </c>
      <c r="S732" s="224">
        <v>1.3999999999999999</v>
      </c>
      <c r="T732" s="225">
        <f>S732*H732</f>
        <v>107.73139999999998</v>
      </c>
      <c r="U732" s="40"/>
      <c r="V732" s="40"/>
      <c r="W732" s="40"/>
      <c r="X732" s="40"/>
      <c r="Y732" s="40"/>
      <c r="Z732" s="40"/>
      <c r="AA732" s="40"/>
      <c r="AB732" s="40"/>
      <c r="AC732" s="40"/>
      <c r="AD732" s="40"/>
      <c r="AE732" s="40"/>
      <c r="AR732" s="226" t="s">
        <v>225</v>
      </c>
      <c r="AT732" s="226" t="s">
        <v>220</v>
      </c>
      <c r="AU732" s="226" t="s">
        <v>83</v>
      </c>
      <c r="AY732" s="19" t="s">
        <v>218</v>
      </c>
      <c r="BE732" s="227">
        <f>IF(N732="základní",J732,0)</f>
        <v>0</v>
      </c>
      <c r="BF732" s="227">
        <f>IF(N732="snížená",J732,0)</f>
        <v>0</v>
      </c>
      <c r="BG732" s="227">
        <f>IF(N732="zákl. přenesená",J732,0)</f>
        <v>0</v>
      </c>
      <c r="BH732" s="227">
        <f>IF(N732="sníž. přenesená",J732,0)</f>
        <v>0</v>
      </c>
      <c r="BI732" s="227">
        <f>IF(N732="nulová",J732,0)</f>
        <v>0</v>
      </c>
      <c r="BJ732" s="19" t="s">
        <v>81</v>
      </c>
      <c r="BK732" s="227">
        <f>ROUND(I732*H732,2)</f>
        <v>0</v>
      </c>
      <c r="BL732" s="19" t="s">
        <v>225</v>
      </c>
      <c r="BM732" s="226" t="s">
        <v>1105</v>
      </c>
    </row>
    <row r="733" s="2" customFormat="1">
      <c r="A733" s="40"/>
      <c r="B733" s="41"/>
      <c r="C733" s="42"/>
      <c r="D733" s="228" t="s">
        <v>227</v>
      </c>
      <c r="E733" s="42"/>
      <c r="F733" s="229" t="s">
        <v>1104</v>
      </c>
      <c r="G733" s="42"/>
      <c r="H733" s="42"/>
      <c r="I733" s="230"/>
      <c r="J733" s="42"/>
      <c r="K733" s="42"/>
      <c r="L733" s="46"/>
      <c r="M733" s="231"/>
      <c r="N733" s="232"/>
      <c r="O733" s="86"/>
      <c r="P733" s="86"/>
      <c r="Q733" s="86"/>
      <c r="R733" s="86"/>
      <c r="S733" s="86"/>
      <c r="T733" s="87"/>
      <c r="U733" s="40"/>
      <c r="V733" s="40"/>
      <c r="W733" s="40"/>
      <c r="X733" s="40"/>
      <c r="Y733" s="40"/>
      <c r="Z733" s="40"/>
      <c r="AA733" s="40"/>
      <c r="AB733" s="40"/>
      <c r="AC733" s="40"/>
      <c r="AD733" s="40"/>
      <c r="AE733" s="40"/>
      <c r="AT733" s="19" t="s">
        <v>227</v>
      </c>
      <c r="AU733" s="19" t="s">
        <v>83</v>
      </c>
    </row>
    <row r="734" s="13" customFormat="1">
      <c r="A734" s="13"/>
      <c r="B734" s="233"/>
      <c r="C734" s="234"/>
      <c r="D734" s="228" t="s">
        <v>232</v>
      </c>
      <c r="E734" s="235" t="s">
        <v>28</v>
      </c>
      <c r="F734" s="236" t="s">
        <v>1106</v>
      </c>
      <c r="G734" s="234"/>
      <c r="H734" s="237">
        <v>76.950999999999993</v>
      </c>
      <c r="I734" s="238"/>
      <c r="J734" s="234"/>
      <c r="K734" s="234"/>
      <c r="L734" s="239"/>
      <c r="M734" s="240"/>
      <c r="N734" s="241"/>
      <c r="O734" s="241"/>
      <c r="P734" s="241"/>
      <c r="Q734" s="241"/>
      <c r="R734" s="241"/>
      <c r="S734" s="241"/>
      <c r="T734" s="242"/>
      <c r="U734" s="13"/>
      <c r="V734" s="13"/>
      <c r="W734" s="13"/>
      <c r="X734" s="13"/>
      <c r="Y734" s="13"/>
      <c r="Z734" s="13"/>
      <c r="AA734" s="13"/>
      <c r="AB734" s="13"/>
      <c r="AC734" s="13"/>
      <c r="AD734" s="13"/>
      <c r="AE734" s="13"/>
      <c r="AT734" s="243" t="s">
        <v>232</v>
      </c>
      <c r="AU734" s="243" t="s">
        <v>83</v>
      </c>
      <c r="AV734" s="13" t="s">
        <v>83</v>
      </c>
      <c r="AW734" s="13" t="s">
        <v>35</v>
      </c>
      <c r="AX734" s="13" t="s">
        <v>81</v>
      </c>
      <c r="AY734" s="243" t="s">
        <v>218</v>
      </c>
    </row>
    <row r="735" s="2" customFormat="1" ht="24.15" customHeight="1">
      <c r="A735" s="40"/>
      <c r="B735" s="41"/>
      <c r="C735" s="215" t="s">
        <v>1107</v>
      </c>
      <c r="D735" s="215" t="s">
        <v>220</v>
      </c>
      <c r="E735" s="216" t="s">
        <v>1108</v>
      </c>
      <c r="F735" s="217" t="s">
        <v>1109</v>
      </c>
      <c r="G735" s="218" t="s">
        <v>230</v>
      </c>
      <c r="H735" s="219">
        <v>236.64400000000001</v>
      </c>
      <c r="I735" s="220"/>
      <c r="J735" s="221">
        <f>ROUND(I735*H735,2)</f>
        <v>0</v>
      </c>
      <c r="K735" s="217" t="s">
        <v>224</v>
      </c>
      <c r="L735" s="46"/>
      <c r="M735" s="222" t="s">
        <v>28</v>
      </c>
      <c r="N735" s="223" t="s">
        <v>45</v>
      </c>
      <c r="O735" s="86"/>
      <c r="P735" s="224">
        <f>O735*H735</f>
        <v>0</v>
      </c>
      <c r="Q735" s="224">
        <v>0</v>
      </c>
      <c r="R735" s="224">
        <f>Q735*H735</f>
        <v>0</v>
      </c>
      <c r="S735" s="224">
        <v>1.3999999999999999</v>
      </c>
      <c r="T735" s="225">
        <f>S735*H735</f>
        <v>331.30160000000001</v>
      </c>
      <c r="U735" s="40"/>
      <c r="V735" s="40"/>
      <c r="W735" s="40"/>
      <c r="X735" s="40"/>
      <c r="Y735" s="40"/>
      <c r="Z735" s="40"/>
      <c r="AA735" s="40"/>
      <c r="AB735" s="40"/>
      <c r="AC735" s="40"/>
      <c r="AD735" s="40"/>
      <c r="AE735" s="40"/>
      <c r="AR735" s="226" t="s">
        <v>225</v>
      </c>
      <c r="AT735" s="226" t="s">
        <v>220</v>
      </c>
      <c r="AU735" s="226" t="s">
        <v>83</v>
      </c>
      <c r="AY735" s="19" t="s">
        <v>218</v>
      </c>
      <c r="BE735" s="227">
        <f>IF(N735="základní",J735,0)</f>
        <v>0</v>
      </c>
      <c r="BF735" s="227">
        <f>IF(N735="snížená",J735,0)</f>
        <v>0</v>
      </c>
      <c r="BG735" s="227">
        <f>IF(N735="zákl. přenesená",J735,0)</f>
        <v>0</v>
      </c>
      <c r="BH735" s="227">
        <f>IF(N735="sníž. přenesená",J735,0)</f>
        <v>0</v>
      </c>
      <c r="BI735" s="227">
        <f>IF(N735="nulová",J735,0)</f>
        <v>0</v>
      </c>
      <c r="BJ735" s="19" t="s">
        <v>81</v>
      </c>
      <c r="BK735" s="227">
        <f>ROUND(I735*H735,2)</f>
        <v>0</v>
      </c>
      <c r="BL735" s="19" t="s">
        <v>225</v>
      </c>
      <c r="BM735" s="226" t="s">
        <v>1110</v>
      </c>
    </row>
    <row r="736" s="2" customFormat="1">
      <c r="A736" s="40"/>
      <c r="B736" s="41"/>
      <c r="C736" s="42"/>
      <c r="D736" s="228" t="s">
        <v>227</v>
      </c>
      <c r="E736" s="42"/>
      <c r="F736" s="229" t="s">
        <v>1109</v>
      </c>
      <c r="G736" s="42"/>
      <c r="H736" s="42"/>
      <c r="I736" s="230"/>
      <c r="J736" s="42"/>
      <c r="K736" s="42"/>
      <c r="L736" s="46"/>
      <c r="M736" s="231"/>
      <c r="N736" s="232"/>
      <c r="O736" s="86"/>
      <c r="P736" s="86"/>
      <c r="Q736" s="86"/>
      <c r="R736" s="86"/>
      <c r="S736" s="86"/>
      <c r="T736" s="87"/>
      <c r="U736" s="40"/>
      <c r="V736" s="40"/>
      <c r="W736" s="40"/>
      <c r="X736" s="40"/>
      <c r="Y736" s="40"/>
      <c r="Z736" s="40"/>
      <c r="AA736" s="40"/>
      <c r="AB736" s="40"/>
      <c r="AC736" s="40"/>
      <c r="AD736" s="40"/>
      <c r="AE736" s="40"/>
      <c r="AT736" s="19" t="s">
        <v>227</v>
      </c>
      <c r="AU736" s="19" t="s">
        <v>83</v>
      </c>
    </row>
    <row r="737" s="13" customFormat="1">
      <c r="A737" s="13"/>
      <c r="B737" s="233"/>
      <c r="C737" s="234"/>
      <c r="D737" s="228" t="s">
        <v>232</v>
      </c>
      <c r="E737" s="235" t="s">
        <v>28</v>
      </c>
      <c r="F737" s="236" t="s">
        <v>1111</v>
      </c>
      <c r="G737" s="234"/>
      <c r="H737" s="237">
        <v>236.64400000000001</v>
      </c>
      <c r="I737" s="238"/>
      <c r="J737" s="234"/>
      <c r="K737" s="234"/>
      <c r="L737" s="239"/>
      <c r="M737" s="240"/>
      <c r="N737" s="241"/>
      <c r="O737" s="241"/>
      <c r="P737" s="241"/>
      <c r="Q737" s="241"/>
      <c r="R737" s="241"/>
      <c r="S737" s="241"/>
      <c r="T737" s="242"/>
      <c r="U737" s="13"/>
      <c r="V737" s="13"/>
      <c r="W737" s="13"/>
      <c r="X737" s="13"/>
      <c r="Y737" s="13"/>
      <c r="Z737" s="13"/>
      <c r="AA737" s="13"/>
      <c r="AB737" s="13"/>
      <c r="AC737" s="13"/>
      <c r="AD737" s="13"/>
      <c r="AE737" s="13"/>
      <c r="AT737" s="243" t="s">
        <v>232</v>
      </c>
      <c r="AU737" s="243" t="s">
        <v>83</v>
      </c>
      <c r="AV737" s="13" t="s">
        <v>83</v>
      </c>
      <c r="AW737" s="13" t="s">
        <v>35</v>
      </c>
      <c r="AX737" s="13" t="s">
        <v>81</v>
      </c>
      <c r="AY737" s="243" t="s">
        <v>218</v>
      </c>
    </row>
    <row r="738" s="2" customFormat="1" ht="24.15" customHeight="1">
      <c r="A738" s="40"/>
      <c r="B738" s="41"/>
      <c r="C738" s="215" t="s">
        <v>1112</v>
      </c>
      <c r="D738" s="215" t="s">
        <v>220</v>
      </c>
      <c r="E738" s="216" t="s">
        <v>1113</v>
      </c>
      <c r="F738" s="217" t="s">
        <v>1114</v>
      </c>
      <c r="G738" s="218" t="s">
        <v>230</v>
      </c>
      <c r="H738" s="219">
        <v>61.597999999999999</v>
      </c>
      <c r="I738" s="220"/>
      <c r="J738" s="221">
        <f>ROUND(I738*H738,2)</f>
        <v>0</v>
      </c>
      <c r="K738" s="217" t="s">
        <v>224</v>
      </c>
      <c r="L738" s="46"/>
      <c r="M738" s="222" t="s">
        <v>28</v>
      </c>
      <c r="N738" s="223" t="s">
        <v>45</v>
      </c>
      <c r="O738" s="86"/>
      <c r="P738" s="224">
        <f>O738*H738</f>
        <v>0</v>
      </c>
      <c r="Q738" s="224">
        <v>0</v>
      </c>
      <c r="R738" s="224">
        <f>Q738*H738</f>
        <v>0</v>
      </c>
      <c r="S738" s="224">
        <v>1.3999999999999999</v>
      </c>
      <c r="T738" s="225">
        <f>S738*H738</f>
        <v>86.237199999999987</v>
      </c>
      <c r="U738" s="40"/>
      <c r="V738" s="40"/>
      <c r="W738" s="40"/>
      <c r="X738" s="40"/>
      <c r="Y738" s="40"/>
      <c r="Z738" s="40"/>
      <c r="AA738" s="40"/>
      <c r="AB738" s="40"/>
      <c r="AC738" s="40"/>
      <c r="AD738" s="40"/>
      <c r="AE738" s="40"/>
      <c r="AR738" s="226" t="s">
        <v>225</v>
      </c>
      <c r="AT738" s="226" t="s">
        <v>220</v>
      </c>
      <c r="AU738" s="226" t="s">
        <v>83</v>
      </c>
      <c r="AY738" s="19" t="s">
        <v>218</v>
      </c>
      <c r="BE738" s="227">
        <f>IF(N738="základní",J738,0)</f>
        <v>0</v>
      </c>
      <c r="BF738" s="227">
        <f>IF(N738="snížená",J738,0)</f>
        <v>0</v>
      </c>
      <c r="BG738" s="227">
        <f>IF(N738="zákl. přenesená",J738,0)</f>
        <v>0</v>
      </c>
      <c r="BH738" s="227">
        <f>IF(N738="sníž. přenesená",J738,0)</f>
        <v>0</v>
      </c>
      <c r="BI738" s="227">
        <f>IF(N738="nulová",J738,0)</f>
        <v>0</v>
      </c>
      <c r="BJ738" s="19" t="s">
        <v>81</v>
      </c>
      <c r="BK738" s="227">
        <f>ROUND(I738*H738,2)</f>
        <v>0</v>
      </c>
      <c r="BL738" s="19" t="s">
        <v>225</v>
      </c>
      <c r="BM738" s="226" t="s">
        <v>1115</v>
      </c>
    </row>
    <row r="739" s="2" customFormat="1">
      <c r="A739" s="40"/>
      <c r="B739" s="41"/>
      <c r="C739" s="42"/>
      <c r="D739" s="228" t="s">
        <v>227</v>
      </c>
      <c r="E739" s="42"/>
      <c r="F739" s="229" t="s">
        <v>1114</v>
      </c>
      <c r="G739" s="42"/>
      <c r="H739" s="42"/>
      <c r="I739" s="230"/>
      <c r="J739" s="42"/>
      <c r="K739" s="42"/>
      <c r="L739" s="46"/>
      <c r="M739" s="231"/>
      <c r="N739" s="232"/>
      <c r="O739" s="86"/>
      <c r="P739" s="86"/>
      <c r="Q739" s="86"/>
      <c r="R739" s="86"/>
      <c r="S739" s="86"/>
      <c r="T739" s="87"/>
      <c r="U739" s="40"/>
      <c r="V739" s="40"/>
      <c r="W739" s="40"/>
      <c r="X739" s="40"/>
      <c r="Y739" s="40"/>
      <c r="Z739" s="40"/>
      <c r="AA739" s="40"/>
      <c r="AB739" s="40"/>
      <c r="AC739" s="40"/>
      <c r="AD739" s="40"/>
      <c r="AE739" s="40"/>
      <c r="AT739" s="19" t="s">
        <v>227</v>
      </c>
      <c r="AU739" s="19" t="s">
        <v>83</v>
      </c>
    </row>
    <row r="740" s="13" customFormat="1">
      <c r="A740" s="13"/>
      <c r="B740" s="233"/>
      <c r="C740" s="234"/>
      <c r="D740" s="228" t="s">
        <v>232</v>
      </c>
      <c r="E740" s="235" t="s">
        <v>28</v>
      </c>
      <c r="F740" s="236" t="s">
        <v>1116</v>
      </c>
      <c r="G740" s="234"/>
      <c r="H740" s="237">
        <v>61.597999999999999</v>
      </c>
      <c r="I740" s="238"/>
      <c r="J740" s="234"/>
      <c r="K740" s="234"/>
      <c r="L740" s="239"/>
      <c r="M740" s="240"/>
      <c r="N740" s="241"/>
      <c r="O740" s="241"/>
      <c r="P740" s="241"/>
      <c r="Q740" s="241"/>
      <c r="R740" s="241"/>
      <c r="S740" s="241"/>
      <c r="T740" s="242"/>
      <c r="U740" s="13"/>
      <c r="V740" s="13"/>
      <c r="W740" s="13"/>
      <c r="X740" s="13"/>
      <c r="Y740" s="13"/>
      <c r="Z740" s="13"/>
      <c r="AA740" s="13"/>
      <c r="AB740" s="13"/>
      <c r="AC740" s="13"/>
      <c r="AD740" s="13"/>
      <c r="AE740" s="13"/>
      <c r="AT740" s="243" t="s">
        <v>232</v>
      </c>
      <c r="AU740" s="243" t="s">
        <v>83</v>
      </c>
      <c r="AV740" s="13" t="s">
        <v>83</v>
      </c>
      <c r="AW740" s="13" t="s">
        <v>35</v>
      </c>
      <c r="AX740" s="13" t="s">
        <v>81</v>
      </c>
      <c r="AY740" s="243" t="s">
        <v>218</v>
      </c>
    </row>
    <row r="741" s="2" customFormat="1" ht="49.05" customHeight="1">
      <c r="A741" s="40"/>
      <c r="B741" s="41"/>
      <c r="C741" s="215" t="s">
        <v>1117</v>
      </c>
      <c r="D741" s="215" t="s">
        <v>220</v>
      </c>
      <c r="E741" s="216" t="s">
        <v>1118</v>
      </c>
      <c r="F741" s="217" t="s">
        <v>1119</v>
      </c>
      <c r="G741" s="218" t="s">
        <v>223</v>
      </c>
      <c r="H741" s="219">
        <v>161</v>
      </c>
      <c r="I741" s="220"/>
      <c r="J741" s="221">
        <f>ROUND(I741*H741,2)</f>
        <v>0</v>
      </c>
      <c r="K741" s="217" t="s">
        <v>224</v>
      </c>
      <c r="L741" s="46"/>
      <c r="M741" s="222" t="s">
        <v>28</v>
      </c>
      <c r="N741" s="223" t="s">
        <v>45</v>
      </c>
      <c r="O741" s="86"/>
      <c r="P741" s="224">
        <f>O741*H741</f>
        <v>0</v>
      </c>
      <c r="Q741" s="224">
        <v>0</v>
      </c>
      <c r="R741" s="224">
        <f>Q741*H741</f>
        <v>0</v>
      </c>
      <c r="S741" s="224">
        <v>0.055</v>
      </c>
      <c r="T741" s="225">
        <f>S741*H741</f>
        <v>8.8550000000000004</v>
      </c>
      <c r="U741" s="40"/>
      <c r="V741" s="40"/>
      <c r="W741" s="40"/>
      <c r="X741" s="40"/>
      <c r="Y741" s="40"/>
      <c r="Z741" s="40"/>
      <c r="AA741" s="40"/>
      <c r="AB741" s="40"/>
      <c r="AC741" s="40"/>
      <c r="AD741" s="40"/>
      <c r="AE741" s="40"/>
      <c r="AR741" s="226" t="s">
        <v>225</v>
      </c>
      <c r="AT741" s="226" t="s">
        <v>220</v>
      </c>
      <c r="AU741" s="226" t="s">
        <v>83</v>
      </c>
      <c r="AY741" s="19" t="s">
        <v>218</v>
      </c>
      <c r="BE741" s="227">
        <f>IF(N741="základní",J741,0)</f>
        <v>0</v>
      </c>
      <c r="BF741" s="227">
        <f>IF(N741="snížená",J741,0)</f>
        <v>0</v>
      </c>
      <c r="BG741" s="227">
        <f>IF(N741="zákl. přenesená",J741,0)</f>
        <v>0</v>
      </c>
      <c r="BH741" s="227">
        <f>IF(N741="sníž. přenesená",J741,0)</f>
        <v>0</v>
      </c>
      <c r="BI741" s="227">
        <f>IF(N741="nulová",J741,0)</f>
        <v>0</v>
      </c>
      <c r="BJ741" s="19" t="s">
        <v>81</v>
      </c>
      <c r="BK741" s="227">
        <f>ROUND(I741*H741,2)</f>
        <v>0</v>
      </c>
      <c r="BL741" s="19" t="s">
        <v>225</v>
      </c>
      <c r="BM741" s="226" t="s">
        <v>1120</v>
      </c>
    </row>
    <row r="742" s="2" customFormat="1">
      <c r="A742" s="40"/>
      <c r="B742" s="41"/>
      <c r="C742" s="42"/>
      <c r="D742" s="228" t="s">
        <v>227</v>
      </c>
      <c r="E742" s="42"/>
      <c r="F742" s="229" t="s">
        <v>1119</v>
      </c>
      <c r="G742" s="42"/>
      <c r="H742" s="42"/>
      <c r="I742" s="230"/>
      <c r="J742" s="42"/>
      <c r="K742" s="42"/>
      <c r="L742" s="46"/>
      <c r="M742" s="231"/>
      <c r="N742" s="232"/>
      <c r="O742" s="86"/>
      <c r="P742" s="86"/>
      <c r="Q742" s="86"/>
      <c r="R742" s="86"/>
      <c r="S742" s="86"/>
      <c r="T742" s="87"/>
      <c r="U742" s="40"/>
      <c r="V742" s="40"/>
      <c r="W742" s="40"/>
      <c r="X742" s="40"/>
      <c r="Y742" s="40"/>
      <c r="Z742" s="40"/>
      <c r="AA742" s="40"/>
      <c r="AB742" s="40"/>
      <c r="AC742" s="40"/>
      <c r="AD742" s="40"/>
      <c r="AE742" s="40"/>
      <c r="AT742" s="19" t="s">
        <v>227</v>
      </c>
      <c r="AU742" s="19" t="s">
        <v>83</v>
      </c>
    </row>
    <row r="743" s="2" customFormat="1" ht="14.4" customHeight="1">
      <c r="A743" s="40"/>
      <c r="B743" s="41"/>
      <c r="C743" s="215" t="s">
        <v>1121</v>
      </c>
      <c r="D743" s="215" t="s">
        <v>220</v>
      </c>
      <c r="E743" s="216" t="s">
        <v>1122</v>
      </c>
      <c r="F743" s="217" t="s">
        <v>1123</v>
      </c>
      <c r="G743" s="218" t="s">
        <v>351</v>
      </c>
      <c r="H743" s="219">
        <v>16</v>
      </c>
      <c r="I743" s="220"/>
      <c r="J743" s="221">
        <f>ROUND(I743*H743,2)</f>
        <v>0</v>
      </c>
      <c r="K743" s="217" t="s">
        <v>236</v>
      </c>
      <c r="L743" s="46"/>
      <c r="M743" s="222" t="s">
        <v>28</v>
      </c>
      <c r="N743" s="223" t="s">
        <v>45</v>
      </c>
      <c r="O743" s="86"/>
      <c r="P743" s="224">
        <f>O743*H743</f>
        <v>0</v>
      </c>
      <c r="Q743" s="224">
        <v>0</v>
      </c>
      <c r="R743" s="224">
        <f>Q743*H743</f>
        <v>0</v>
      </c>
      <c r="S743" s="224">
        <v>0.063</v>
      </c>
      <c r="T743" s="225">
        <f>S743*H743</f>
        <v>1.008</v>
      </c>
      <c r="U743" s="40"/>
      <c r="V743" s="40"/>
      <c r="W743" s="40"/>
      <c r="X743" s="40"/>
      <c r="Y743" s="40"/>
      <c r="Z743" s="40"/>
      <c r="AA743" s="40"/>
      <c r="AB743" s="40"/>
      <c r="AC743" s="40"/>
      <c r="AD743" s="40"/>
      <c r="AE743" s="40"/>
      <c r="AR743" s="226" t="s">
        <v>225</v>
      </c>
      <c r="AT743" s="226" t="s">
        <v>220</v>
      </c>
      <c r="AU743" s="226" t="s">
        <v>83</v>
      </c>
      <c r="AY743" s="19" t="s">
        <v>218</v>
      </c>
      <c r="BE743" s="227">
        <f>IF(N743="základní",J743,0)</f>
        <v>0</v>
      </c>
      <c r="BF743" s="227">
        <f>IF(N743="snížená",J743,0)</f>
        <v>0</v>
      </c>
      <c r="BG743" s="227">
        <f>IF(N743="zákl. přenesená",J743,0)</f>
        <v>0</v>
      </c>
      <c r="BH743" s="227">
        <f>IF(N743="sníž. přenesená",J743,0)</f>
        <v>0</v>
      </c>
      <c r="BI743" s="227">
        <f>IF(N743="nulová",J743,0)</f>
        <v>0</v>
      </c>
      <c r="BJ743" s="19" t="s">
        <v>81</v>
      </c>
      <c r="BK743" s="227">
        <f>ROUND(I743*H743,2)</f>
        <v>0</v>
      </c>
      <c r="BL743" s="19" t="s">
        <v>225</v>
      </c>
      <c r="BM743" s="226" t="s">
        <v>1124</v>
      </c>
    </row>
    <row r="744" s="2" customFormat="1">
      <c r="A744" s="40"/>
      <c r="B744" s="41"/>
      <c r="C744" s="42"/>
      <c r="D744" s="228" t="s">
        <v>227</v>
      </c>
      <c r="E744" s="42"/>
      <c r="F744" s="229" t="s">
        <v>1123</v>
      </c>
      <c r="G744" s="42"/>
      <c r="H744" s="42"/>
      <c r="I744" s="230"/>
      <c r="J744" s="42"/>
      <c r="K744" s="42"/>
      <c r="L744" s="46"/>
      <c r="M744" s="231"/>
      <c r="N744" s="232"/>
      <c r="O744" s="86"/>
      <c r="P744" s="86"/>
      <c r="Q744" s="86"/>
      <c r="R744" s="86"/>
      <c r="S744" s="86"/>
      <c r="T744" s="87"/>
      <c r="U744" s="40"/>
      <c r="V744" s="40"/>
      <c r="W744" s="40"/>
      <c r="X744" s="40"/>
      <c r="Y744" s="40"/>
      <c r="Z744" s="40"/>
      <c r="AA744" s="40"/>
      <c r="AB744" s="40"/>
      <c r="AC744" s="40"/>
      <c r="AD744" s="40"/>
      <c r="AE744" s="40"/>
      <c r="AT744" s="19" t="s">
        <v>227</v>
      </c>
      <c r="AU744" s="19" t="s">
        <v>83</v>
      </c>
    </row>
    <row r="745" s="13" customFormat="1">
      <c r="A745" s="13"/>
      <c r="B745" s="233"/>
      <c r="C745" s="234"/>
      <c r="D745" s="228" t="s">
        <v>232</v>
      </c>
      <c r="E745" s="235" t="s">
        <v>28</v>
      </c>
      <c r="F745" s="236" t="s">
        <v>1125</v>
      </c>
      <c r="G745" s="234"/>
      <c r="H745" s="237">
        <v>16</v>
      </c>
      <c r="I745" s="238"/>
      <c r="J745" s="234"/>
      <c r="K745" s="234"/>
      <c r="L745" s="239"/>
      <c r="M745" s="240"/>
      <c r="N745" s="241"/>
      <c r="O745" s="241"/>
      <c r="P745" s="241"/>
      <c r="Q745" s="241"/>
      <c r="R745" s="241"/>
      <c r="S745" s="241"/>
      <c r="T745" s="242"/>
      <c r="U745" s="13"/>
      <c r="V745" s="13"/>
      <c r="W745" s="13"/>
      <c r="X745" s="13"/>
      <c r="Y745" s="13"/>
      <c r="Z745" s="13"/>
      <c r="AA745" s="13"/>
      <c r="AB745" s="13"/>
      <c r="AC745" s="13"/>
      <c r="AD745" s="13"/>
      <c r="AE745" s="13"/>
      <c r="AT745" s="243" t="s">
        <v>232</v>
      </c>
      <c r="AU745" s="243" t="s">
        <v>83</v>
      </c>
      <c r="AV745" s="13" t="s">
        <v>83</v>
      </c>
      <c r="AW745" s="13" t="s">
        <v>35</v>
      </c>
      <c r="AX745" s="13" t="s">
        <v>81</v>
      </c>
      <c r="AY745" s="243" t="s">
        <v>218</v>
      </c>
    </row>
    <row r="746" s="2" customFormat="1" ht="49.05" customHeight="1">
      <c r="A746" s="40"/>
      <c r="B746" s="41"/>
      <c r="C746" s="215" t="s">
        <v>1126</v>
      </c>
      <c r="D746" s="215" t="s">
        <v>220</v>
      </c>
      <c r="E746" s="216" t="s">
        <v>1127</v>
      </c>
      <c r="F746" s="217" t="s">
        <v>1128</v>
      </c>
      <c r="G746" s="218" t="s">
        <v>319</v>
      </c>
      <c r="H746" s="219">
        <v>7</v>
      </c>
      <c r="I746" s="220"/>
      <c r="J746" s="221">
        <f>ROUND(I746*H746,2)</f>
        <v>0</v>
      </c>
      <c r="K746" s="217" t="s">
        <v>224</v>
      </c>
      <c r="L746" s="46"/>
      <c r="M746" s="222" t="s">
        <v>28</v>
      </c>
      <c r="N746" s="223" t="s">
        <v>45</v>
      </c>
      <c r="O746" s="86"/>
      <c r="P746" s="224">
        <f>O746*H746</f>
        <v>0</v>
      </c>
      <c r="Q746" s="224">
        <v>0</v>
      </c>
      <c r="R746" s="224">
        <f>Q746*H746</f>
        <v>0</v>
      </c>
      <c r="S746" s="224">
        <v>0.002</v>
      </c>
      <c r="T746" s="225">
        <f>S746*H746</f>
        <v>0.014</v>
      </c>
      <c r="U746" s="40"/>
      <c r="V746" s="40"/>
      <c r="W746" s="40"/>
      <c r="X746" s="40"/>
      <c r="Y746" s="40"/>
      <c r="Z746" s="40"/>
      <c r="AA746" s="40"/>
      <c r="AB746" s="40"/>
      <c r="AC746" s="40"/>
      <c r="AD746" s="40"/>
      <c r="AE746" s="40"/>
      <c r="AR746" s="226" t="s">
        <v>225</v>
      </c>
      <c r="AT746" s="226" t="s">
        <v>220</v>
      </c>
      <c r="AU746" s="226" t="s">
        <v>83</v>
      </c>
      <c r="AY746" s="19" t="s">
        <v>218</v>
      </c>
      <c r="BE746" s="227">
        <f>IF(N746="základní",J746,0)</f>
        <v>0</v>
      </c>
      <c r="BF746" s="227">
        <f>IF(N746="snížená",J746,0)</f>
        <v>0</v>
      </c>
      <c r="BG746" s="227">
        <f>IF(N746="zákl. přenesená",J746,0)</f>
        <v>0</v>
      </c>
      <c r="BH746" s="227">
        <f>IF(N746="sníž. přenesená",J746,0)</f>
        <v>0</v>
      </c>
      <c r="BI746" s="227">
        <f>IF(N746="nulová",J746,0)</f>
        <v>0</v>
      </c>
      <c r="BJ746" s="19" t="s">
        <v>81</v>
      </c>
      <c r="BK746" s="227">
        <f>ROUND(I746*H746,2)</f>
        <v>0</v>
      </c>
      <c r="BL746" s="19" t="s">
        <v>225</v>
      </c>
      <c r="BM746" s="226" t="s">
        <v>1129</v>
      </c>
    </row>
    <row r="747" s="2" customFormat="1">
      <c r="A747" s="40"/>
      <c r="B747" s="41"/>
      <c r="C747" s="42"/>
      <c r="D747" s="228" t="s">
        <v>227</v>
      </c>
      <c r="E747" s="42"/>
      <c r="F747" s="229" t="s">
        <v>1128</v>
      </c>
      <c r="G747" s="42"/>
      <c r="H747" s="42"/>
      <c r="I747" s="230"/>
      <c r="J747" s="42"/>
      <c r="K747" s="42"/>
      <c r="L747" s="46"/>
      <c r="M747" s="231"/>
      <c r="N747" s="232"/>
      <c r="O747" s="86"/>
      <c r="P747" s="86"/>
      <c r="Q747" s="86"/>
      <c r="R747" s="86"/>
      <c r="S747" s="86"/>
      <c r="T747" s="87"/>
      <c r="U747" s="40"/>
      <c r="V747" s="40"/>
      <c r="W747" s="40"/>
      <c r="X747" s="40"/>
      <c r="Y747" s="40"/>
      <c r="Z747" s="40"/>
      <c r="AA747" s="40"/>
      <c r="AB747" s="40"/>
      <c r="AC747" s="40"/>
      <c r="AD747" s="40"/>
      <c r="AE747" s="40"/>
      <c r="AT747" s="19" t="s">
        <v>227</v>
      </c>
      <c r="AU747" s="19" t="s">
        <v>83</v>
      </c>
    </row>
    <row r="748" s="13" customFormat="1">
      <c r="A748" s="13"/>
      <c r="B748" s="233"/>
      <c r="C748" s="234"/>
      <c r="D748" s="228" t="s">
        <v>232</v>
      </c>
      <c r="E748" s="235" t="s">
        <v>28</v>
      </c>
      <c r="F748" s="236" t="s">
        <v>1130</v>
      </c>
      <c r="G748" s="234"/>
      <c r="H748" s="237">
        <v>7</v>
      </c>
      <c r="I748" s="238"/>
      <c r="J748" s="234"/>
      <c r="K748" s="234"/>
      <c r="L748" s="239"/>
      <c r="M748" s="240"/>
      <c r="N748" s="241"/>
      <c r="O748" s="241"/>
      <c r="P748" s="241"/>
      <c r="Q748" s="241"/>
      <c r="R748" s="241"/>
      <c r="S748" s="241"/>
      <c r="T748" s="242"/>
      <c r="U748" s="13"/>
      <c r="V748" s="13"/>
      <c r="W748" s="13"/>
      <c r="X748" s="13"/>
      <c r="Y748" s="13"/>
      <c r="Z748" s="13"/>
      <c r="AA748" s="13"/>
      <c r="AB748" s="13"/>
      <c r="AC748" s="13"/>
      <c r="AD748" s="13"/>
      <c r="AE748" s="13"/>
      <c r="AT748" s="243" t="s">
        <v>232</v>
      </c>
      <c r="AU748" s="243" t="s">
        <v>83</v>
      </c>
      <c r="AV748" s="13" t="s">
        <v>83</v>
      </c>
      <c r="AW748" s="13" t="s">
        <v>35</v>
      </c>
      <c r="AX748" s="13" t="s">
        <v>81</v>
      </c>
      <c r="AY748" s="243" t="s">
        <v>218</v>
      </c>
    </row>
    <row r="749" s="2" customFormat="1" ht="49.05" customHeight="1">
      <c r="A749" s="40"/>
      <c r="B749" s="41"/>
      <c r="C749" s="215" t="s">
        <v>1131</v>
      </c>
      <c r="D749" s="215" t="s">
        <v>220</v>
      </c>
      <c r="E749" s="216" t="s">
        <v>1132</v>
      </c>
      <c r="F749" s="217" t="s">
        <v>1133</v>
      </c>
      <c r="G749" s="218" t="s">
        <v>319</v>
      </c>
      <c r="H749" s="219">
        <v>26</v>
      </c>
      <c r="I749" s="220"/>
      <c r="J749" s="221">
        <f>ROUND(I749*H749,2)</f>
        <v>0</v>
      </c>
      <c r="K749" s="217" t="s">
        <v>224</v>
      </c>
      <c r="L749" s="46"/>
      <c r="M749" s="222" t="s">
        <v>28</v>
      </c>
      <c r="N749" s="223" t="s">
        <v>45</v>
      </c>
      <c r="O749" s="86"/>
      <c r="P749" s="224">
        <f>O749*H749</f>
        <v>0</v>
      </c>
      <c r="Q749" s="224">
        <v>0</v>
      </c>
      <c r="R749" s="224">
        <f>Q749*H749</f>
        <v>0</v>
      </c>
      <c r="S749" s="224">
        <v>0.0080000000000000002</v>
      </c>
      <c r="T749" s="225">
        <f>S749*H749</f>
        <v>0.20800000000000002</v>
      </c>
      <c r="U749" s="40"/>
      <c r="V749" s="40"/>
      <c r="W749" s="40"/>
      <c r="X749" s="40"/>
      <c r="Y749" s="40"/>
      <c r="Z749" s="40"/>
      <c r="AA749" s="40"/>
      <c r="AB749" s="40"/>
      <c r="AC749" s="40"/>
      <c r="AD749" s="40"/>
      <c r="AE749" s="40"/>
      <c r="AR749" s="226" t="s">
        <v>225</v>
      </c>
      <c r="AT749" s="226" t="s">
        <v>220</v>
      </c>
      <c r="AU749" s="226" t="s">
        <v>83</v>
      </c>
      <c r="AY749" s="19" t="s">
        <v>218</v>
      </c>
      <c r="BE749" s="227">
        <f>IF(N749="základní",J749,0)</f>
        <v>0</v>
      </c>
      <c r="BF749" s="227">
        <f>IF(N749="snížená",J749,0)</f>
        <v>0</v>
      </c>
      <c r="BG749" s="227">
        <f>IF(N749="zákl. přenesená",J749,0)</f>
        <v>0</v>
      </c>
      <c r="BH749" s="227">
        <f>IF(N749="sníž. přenesená",J749,0)</f>
        <v>0</v>
      </c>
      <c r="BI749" s="227">
        <f>IF(N749="nulová",J749,0)</f>
        <v>0</v>
      </c>
      <c r="BJ749" s="19" t="s">
        <v>81</v>
      </c>
      <c r="BK749" s="227">
        <f>ROUND(I749*H749,2)</f>
        <v>0</v>
      </c>
      <c r="BL749" s="19" t="s">
        <v>225</v>
      </c>
      <c r="BM749" s="226" t="s">
        <v>1134</v>
      </c>
    </row>
    <row r="750" s="2" customFormat="1">
      <c r="A750" s="40"/>
      <c r="B750" s="41"/>
      <c r="C750" s="42"/>
      <c r="D750" s="228" t="s">
        <v>227</v>
      </c>
      <c r="E750" s="42"/>
      <c r="F750" s="229" t="s">
        <v>1133</v>
      </c>
      <c r="G750" s="42"/>
      <c r="H750" s="42"/>
      <c r="I750" s="230"/>
      <c r="J750" s="42"/>
      <c r="K750" s="42"/>
      <c r="L750" s="46"/>
      <c r="M750" s="231"/>
      <c r="N750" s="232"/>
      <c r="O750" s="86"/>
      <c r="P750" s="86"/>
      <c r="Q750" s="86"/>
      <c r="R750" s="86"/>
      <c r="S750" s="86"/>
      <c r="T750" s="87"/>
      <c r="U750" s="40"/>
      <c r="V750" s="40"/>
      <c r="W750" s="40"/>
      <c r="X750" s="40"/>
      <c r="Y750" s="40"/>
      <c r="Z750" s="40"/>
      <c r="AA750" s="40"/>
      <c r="AB750" s="40"/>
      <c r="AC750" s="40"/>
      <c r="AD750" s="40"/>
      <c r="AE750" s="40"/>
      <c r="AT750" s="19" t="s">
        <v>227</v>
      </c>
      <c r="AU750" s="19" t="s">
        <v>83</v>
      </c>
    </row>
    <row r="751" s="13" customFormat="1">
      <c r="A751" s="13"/>
      <c r="B751" s="233"/>
      <c r="C751" s="234"/>
      <c r="D751" s="228" t="s">
        <v>232</v>
      </c>
      <c r="E751" s="235" t="s">
        <v>28</v>
      </c>
      <c r="F751" s="236" t="s">
        <v>1135</v>
      </c>
      <c r="G751" s="234"/>
      <c r="H751" s="237">
        <v>26</v>
      </c>
      <c r="I751" s="238"/>
      <c r="J751" s="234"/>
      <c r="K751" s="234"/>
      <c r="L751" s="239"/>
      <c r="M751" s="240"/>
      <c r="N751" s="241"/>
      <c r="O751" s="241"/>
      <c r="P751" s="241"/>
      <c r="Q751" s="241"/>
      <c r="R751" s="241"/>
      <c r="S751" s="241"/>
      <c r="T751" s="242"/>
      <c r="U751" s="13"/>
      <c r="V751" s="13"/>
      <c r="W751" s="13"/>
      <c r="X751" s="13"/>
      <c r="Y751" s="13"/>
      <c r="Z751" s="13"/>
      <c r="AA751" s="13"/>
      <c r="AB751" s="13"/>
      <c r="AC751" s="13"/>
      <c r="AD751" s="13"/>
      <c r="AE751" s="13"/>
      <c r="AT751" s="243" t="s">
        <v>232</v>
      </c>
      <c r="AU751" s="243" t="s">
        <v>83</v>
      </c>
      <c r="AV751" s="13" t="s">
        <v>83</v>
      </c>
      <c r="AW751" s="13" t="s">
        <v>35</v>
      </c>
      <c r="AX751" s="13" t="s">
        <v>81</v>
      </c>
      <c r="AY751" s="243" t="s">
        <v>218</v>
      </c>
    </row>
    <row r="752" s="2" customFormat="1" ht="49.05" customHeight="1">
      <c r="A752" s="40"/>
      <c r="B752" s="41"/>
      <c r="C752" s="215" t="s">
        <v>1136</v>
      </c>
      <c r="D752" s="215" t="s">
        <v>220</v>
      </c>
      <c r="E752" s="216" t="s">
        <v>1137</v>
      </c>
      <c r="F752" s="217" t="s">
        <v>1138</v>
      </c>
      <c r="G752" s="218" t="s">
        <v>319</v>
      </c>
      <c r="H752" s="219">
        <v>223</v>
      </c>
      <c r="I752" s="220"/>
      <c r="J752" s="221">
        <f>ROUND(I752*H752,2)</f>
        <v>0</v>
      </c>
      <c r="K752" s="217" t="s">
        <v>224</v>
      </c>
      <c r="L752" s="46"/>
      <c r="M752" s="222" t="s">
        <v>28</v>
      </c>
      <c r="N752" s="223" t="s">
        <v>45</v>
      </c>
      <c r="O752" s="86"/>
      <c r="P752" s="224">
        <f>O752*H752</f>
        <v>0</v>
      </c>
      <c r="Q752" s="224">
        <v>0</v>
      </c>
      <c r="R752" s="224">
        <f>Q752*H752</f>
        <v>0</v>
      </c>
      <c r="S752" s="224">
        <v>0.012</v>
      </c>
      <c r="T752" s="225">
        <f>S752*H752</f>
        <v>2.6760000000000002</v>
      </c>
      <c r="U752" s="40"/>
      <c r="V752" s="40"/>
      <c r="W752" s="40"/>
      <c r="X752" s="40"/>
      <c r="Y752" s="40"/>
      <c r="Z752" s="40"/>
      <c r="AA752" s="40"/>
      <c r="AB752" s="40"/>
      <c r="AC752" s="40"/>
      <c r="AD752" s="40"/>
      <c r="AE752" s="40"/>
      <c r="AR752" s="226" t="s">
        <v>225</v>
      </c>
      <c r="AT752" s="226" t="s">
        <v>220</v>
      </c>
      <c r="AU752" s="226" t="s">
        <v>83</v>
      </c>
      <c r="AY752" s="19" t="s">
        <v>218</v>
      </c>
      <c r="BE752" s="227">
        <f>IF(N752="základní",J752,0)</f>
        <v>0</v>
      </c>
      <c r="BF752" s="227">
        <f>IF(N752="snížená",J752,0)</f>
        <v>0</v>
      </c>
      <c r="BG752" s="227">
        <f>IF(N752="zákl. přenesená",J752,0)</f>
        <v>0</v>
      </c>
      <c r="BH752" s="227">
        <f>IF(N752="sníž. přenesená",J752,0)</f>
        <v>0</v>
      </c>
      <c r="BI752" s="227">
        <f>IF(N752="nulová",J752,0)</f>
        <v>0</v>
      </c>
      <c r="BJ752" s="19" t="s">
        <v>81</v>
      </c>
      <c r="BK752" s="227">
        <f>ROUND(I752*H752,2)</f>
        <v>0</v>
      </c>
      <c r="BL752" s="19" t="s">
        <v>225</v>
      </c>
      <c r="BM752" s="226" t="s">
        <v>1139</v>
      </c>
    </row>
    <row r="753" s="2" customFormat="1">
      <c r="A753" s="40"/>
      <c r="B753" s="41"/>
      <c r="C753" s="42"/>
      <c r="D753" s="228" t="s">
        <v>227</v>
      </c>
      <c r="E753" s="42"/>
      <c r="F753" s="229" t="s">
        <v>1138</v>
      </c>
      <c r="G753" s="42"/>
      <c r="H753" s="42"/>
      <c r="I753" s="230"/>
      <c r="J753" s="42"/>
      <c r="K753" s="42"/>
      <c r="L753" s="46"/>
      <c r="M753" s="231"/>
      <c r="N753" s="232"/>
      <c r="O753" s="86"/>
      <c r="P753" s="86"/>
      <c r="Q753" s="86"/>
      <c r="R753" s="86"/>
      <c r="S753" s="86"/>
      <c r="T753" s="87"/>
      <c r="U753" s="40"/>
      <c r="V753" s="40"/>
      <c r="W753" s="40"/>
      <c r="X753" s="40"/>
      <c r="Y753" s="40"/>
      <c r="Z753" s="40"/>
      <c r="AA753" s="40"/>
      <c r="AB753" s="40"/>
      <c r="AC753" s="40"/>
      <c r="AD753" s="40"/>
      <c r="AE753" s="40"/>
      <c r="AT753" s="19" t="s">
        <v>227</v>
      </c>
      <c r="AU753" s="19" t="s">
        <v>83</v>
      </c>
    </row>
    <row r="754" s="13" customFormat="1">
      <c r="A754" s="13"/>
      <c r="B754" s="233"/>
      <c r="C754" s="234"/>
      <c r="D754" s="228" t="s">
        <v>232</v>
      </c>
      <c r="E754" s="235" t="s">
        <v>28</v>
      </c>
      <c r="F754" s="236" t="s">
        <v>1140</v>
      </c>
      <c r="G754" s="234"/>
      <c r="H754" s="237">
        <v>100</v>
      </c>
      <c r="I754" s="238"/>
      <c r="J754" s="234"/>
      <c r="K754" s="234"/>
      <c r="L754" s="239"/>
      <c r="M754" s="240"/>
      <c r="N754" s="241"/>
      <c r="O754" s="241"/>
      <c r="P754" s="241"/>
      <c r="Q754" s="241"/>
      <c r="R754" s="241"/>
      <c r="S754" s="241"/>
      <c r="T754" s="242"/>
      <c r="U754" s="13"/>
      <c r="V754" s="13"/>
      <c r="W754" s="13"/>
      <c r="X754" s="13"/>
      <c r="Y754" s="13"/>
      <c r="Z754" s="13"/>
      <c r="AA754" s="13"/>
      <c r="AB754" s="13"/>
      <c r="AC754" s="13"/>
      <c r="AD754" s="13"/>
      <c r="AE754" s="13"/>
      <c r="AT754" s="243" t="s">
        <v>232</v>
      </c>
      <c r="AU754" s="243" t="s">
        <v>83</v>
      </c>
      <c r="AV754" s="13" t="s">
        <v>83</v>
      </c>
      <c r="AW754" s="13" t="s">
        <v>35</v>
      </c>
      <c r="AX754" s="13" t="s">
        <v>74</v>
      </c>
      <c r="AY754" s="243" t="s">
        <v>218</v>
      </c>
    </row>
    <row r="755" s="13" customFormat="1">
      <c r="A755" s="13"/>
      <c r="B755" s="233"/>
      <c r="C755" s="234"/>
      <c r="D755" s="228" t="s">
        <v>232</v>
      </c>
      <c r="E755" s="235" t="s">
        <v>28</v>
      </c>
      <c r="F755" s="236" t="s">
        <v>1141</v>
      </c>
      <c r="G755" s="234"/>
      <c r="H755" s="237">
        <v>50</v>
      </c>
      <c r="I755" s="238"/>
      <c r="J755" s="234"/>
      <c r="K755" s="234"/>
      <c r="L755" s="239"/>
      <c r="M755" s="240"/>
      <c r="N755" s="241"/>
      <c r="O755" s="241"/>
      <c r="P755" s="241"/>
      <c r="Q755" s="241"/>
      <c r="R755" s="241"/>
      <c r="S755" s="241"/>
      <c r="T755" s="242"/>
      <c r="U755" s="13"/>
      <c r="V755" s="13"/>
      <c r="W755" s="13"/>
      <c r="X755" s="13"/>
      <c r="Y755" s="13"/>
      <c r="Z755" s="13"/>
      <c r="AA755" s="13"/>
      <c r="AB755" s="13"/>
      <c r="AC755" s="13"/>
      <c r="AD755" s="13"/>
      <c r="AE755" s="13"/>
      <c r="AT755" s="243" t="s">
        <v>232</v>
      </c>
      <c r="AU755" s="243" t="s">
        <v>83</v>
      </c>
      <c r="AV755" s="13" t="s">
        <v>83</v>
      </c>
      <c r="AW755" s="13" t="s">
        <v>35</v>
      </c>
      <c r="AX755" s="13" t="s">
        <v>74</v>
      </c>
      <c r="AY755" s="243" t="s">
        <v>218</v>
      </c>
    </row>
    <row r="756" s="13" customFormat="1">
      <c r="A756" s="13"/>
      <c r="B756" s="233"/>
      <c r="C756" s="234"/>
      <c r="D756" s="228" t="s">
        <v>232</v>
      </c>
      <c r="E756" s="235" t="s">
        <v>28</v>
      </c>
      <c r="F756" s="236" t="s">
        <v>1142</v>
      </c>
      <c r="G756" s="234"/>
      <c r="H756" s="237">
        <v>50</v>
      </c>
      <c r="I756" s="238"/>
      <c r="J756" s="234"/>
      <c r="K756" s="234"/>
      <c r="L756" s="239"/>
      <c r="M756" s="240"/>
      <c r="N756" s="241"/>
      <c r="O756" s="241"/>
      <c r="P756" s="241"/>
      <c r="Q756" s="241"/>
      <c r="R756" s="241"/>
      <c r="S756" s="241"/>
      <c r="T756" s="242"/>
      <c r="U756" s="13"/>
      <c r="V756" s="13"/>
      <c r="W756" s="13"/>
      <c r="X756" s="13"/>
      <c r="Y756" s="13"/>
      <c r="Z756" s="13"/>
      <c r="AA756" s="13"/>
      <c r="AB756" s="13"/>
      <c r="AC756" s="13"/>
      <c r="AD756" s="13"/>
      <c r="AE756" s="13"/>
      <c r="AT756" s="243" t="s">
        <v>232</v>
      </c>
      <c r="AU756" s="243" t="s">
        <v>83</v>
      </c>
      <c r="AV756" s="13" t="s">
        <v>83</v>
      </c>
      <c r="AW756" s="13" t="s">
        <v>35</v>
      </c>
      <c r="AX756" s="13" t="s">
        <v>74</v>
      </c>
      <c r="AY756" s="243" t="s">
        <v>218</v>
      </c>
    </row>
    <row r="757" s="13" customFormat="1">
      <c r="A757" s="13"/>
      <c r="B757" s="233"/>
      <c r="C757" s="234"/>
      <c r="D757" s="228" t="s">
        <v>232</v>
      </c>
      <c r="E757" s="235" t="s">
        <v>28</v>
      </c>
      <c r="F757" s="236" t="s">
        <v>1143</v>
      </c>
      <c r="G757" s="234"/>
      <c r="H757" s="237">
        <v>9</v>
      </c>
      <c r="I757" s="238"/>
      <c r="J757" s="234"/>
      <c r="K757" s="234"/>
      <c r="L757" s="239"/>
      <c r="M757" s="240"/>
      <c r="N757" s="241"/>
      <c r="O757" s="241"/>
      <c r="P757" s="241"/>
      <c r="Q757" s="241"/>
      <c r="R757" s="241"/>
      <c r="S757" s="241"/>
      <c r="T757" s="242"/>
      <c r="U757" s="13"/>
      <c r="V757" s="13"/>
      <c r="W757" s="13"/>
      <c r="X757" s="13"/>
      <c r="Y757" s="13"/>
      <c r="Z757" s="13"/>
      <c r="AA757" s="13"/>
      <c r="AB757" s="13"/>
      <c r="AC757" s="13"/>
      <c r="AD757" s="13"/>
      <c r="AE757" s="13"/>
      <c r="AT757" s="243" t="s">
        <v>232</v>
      </c>
      <c r="AU757" s="243" t="s">
        <v>83</v>
      </c>
      <c r="AV757" s="13" t="s">
        <v>83</v>
      </c>
      <c r="AW757" s="13" t="s">
        <v>35</v>
      </c>
      <c r="AX757" s="13" t="s">
        <v>74</v>
      </c>
      <c r="AY757" s="243" t="s">
        <v>218</v>
      </c>
    </row>
    <row r="758" s="13" customFormat="1">
      <c r="A758" s="13"/>
      <c r="B758" s="233"/>
      <c r="C758" s="234"/>
      <c r="D758" s="228" t="s">
        <v>232</v>
      </c>
      <c r="E758" s="235" t="s">
        <v>28</v>
      </c>
      <c r="F758" s="236" t="s">
        <v>1144</v>
      </c>
      <c r="G758" s="234"/>
      <c r="H758" s="237">
        <v>14</v>
      </c>
      <c r="I758" s="238"/>
      <c r="J758" s="234"/>
      <c r="K758" s="234"/>
      <c r="L758" s="239"/>
      <c r="M758" s="240"/>
      <c r="N758" s="241"/>
      <c r="O758" s="241"/>
      <c r="P758" s="241"/>
      <c r="Q758" s="241"/>
      <c r="R758" s="241"/>
      <c r="S758" s="241"/>
      <c r="T758" s="242"/>
      <c r="U758" s="13"/>
      <c r="V758" s="13"/>
      <c r="W758" s="13"/>
      <c r="X758" s="13"/>
      <c r="Y758" s="13"/>
      <c r="Z758" s="13"/>
      <c r="AA758" s="13"/>
      <c r="AB758" s="13"/>
      <c r="AC758" s="13"/>
      <c r="AD758" s="13"/>
      <c r="AE758" s="13"/>
      <c r="AT758" s="243" t="s">
        <v>232</v>
      </c>
      <c r="AU758" s="243" t="s">
        <v>83</v>
      </c>
      <c r="AV758" s="13" t="s">
        <v>83</v>
      </c>
      <c r="AW758" s="13" t="s">
        <v>35</v>
      </c>
      <c r="AX758" s="13" t="s">
        <v>74</v>
      </c>
      <c r="AY758" s="243" t="s">
        <v>218</v>
      </c>
    </row>
    <row r="759" s="14" customFormat="1">
      <c r="A759" s="14"/>
      <c r="B759" s="244"/>
      <c r="C759" s="245"/>
      <c r="D759" s="228" t="s">
        <v>232</v>
      </c>
      <c r="E759" s="246" t="s">
        <v>28</v>
      </c>
      <c r="F759" s="247" t="s">
        <v>248</v>
      </c>
      <c r="G759" s="245"/>
      <c r="H759" s="248">
        <v>223</v>
      </c>
      <c r="I759" s="249"/>
      <c r="J759" s="245"/>
      <c r="K759" s="245"/>
      <c r="L759" s="250"/>
      <c r="M759" s="251"/>
      <c r="N759" s="252"/>
      <c r="O759" s="252"/>
      <c r="P759" s="252"/>
      <c r="Q759" s="252"/>
      <c r="R759" s="252"/>
      <c r="S759" s="252"/>
      <c r="T759" s="253"/>
      <c r="U759" s="14"/>
      <c r="V759" s="14"/>
      <c r="W759" s="14"/>
      <c r="X759" s="14"/>
      <c r="Y759" s="14"/>
      <c r="Z759" s="14"/>
      <c r="AA759" s="14"/>
      <c r="AB759" s="14"/>
      <c r="AC759" s="14"/>
      <c r="AD759" s="14"/>
      <c r="AE759" s="14"/>
      <c r="AT759" s="254" t="s">
        <v>232</v>
      </c>
      <c r="AU759" s="254" t="s">
        <v>83</v>
      </c>
      <c r="AV759" s="14" t="s">
        <v>225</v>
      </c>
      <c r="AW759" s="14" t="s">
        <v>35</v>
      </c>
      <c r="AX759" s="14" t="s">
        <v>81</v>
      </c>
      <c r="AY759" s="254" t="s">
        <v>218</v>
      </c>
    </row>
    <row r="760" s="2" customFormat="1" ht="49.05" customHeight="1">
      <c r="A760" s="40"/>
      <c r="B760" s="41"/>
      <c r="C760" s="215" t="s">
        <v>1145</v>
      </c>
      <c r="D760" s="215" t="s">
        <v>220</v>
      </c>
      <c r="E760" s="216" t="s">
        <v>1146</v>
      </c>
      <c r="F760" s="217" t="s">
        <v>1147</v>
      </c>
      <c r="G760" s="218" t="s">
        <v>319</v>
      </c>
      <c r="H760" s="219">
        <v>97</v>
      </c>
      <c r="I760" s="220"/>
      <c r="J760" s="221">
        <f>ROUND(I760*H760,2)</f>
        <v>0</v>
      </c>
      <c r="K760" s="217" t="s">
        <v>224</v>
      </c>
      <c r="L760" s="46"/>
      <c r="M760" s="222" t="s">
        <v>28</v>
      </c>
      <c r="N760" s="223" t="s">
        <v>45</v>
      </c>
      <c r="O760" s="86"/>
      <c r="P760" s="224">
        <f>O760*H760</f>
        <v>0</v>
      </c>
      <c r="Q760" s="224">
        <v>0</v>
      </c>
      <c r="R760" s="224">
        <f>Q760*H760</f>
        <v>0</v>
      </c>
      <c r="S760" s="224">
        <v>0.124</v>
      </c>
      <c r="T760" s="225">
        <f>S760*H760</f>
        <v>12.028000000000001</v>
      </c>
      <c r="U760" s="40"/>
      <c r="V760" s="40"/>
      <c r="W760" s="40"/>
      <c r="X760" s="40"/>
      <c r="Y760" s="40"/>
      <c r="Z760" s="40"/>
      <c r="AA760" s="40"/>
      <c r="AB760" s="40"/>
      <c r="AC760" s="40"/>
      <c r="AD760" s="40"/>
      <c r="AE760" s="40"/>
      <c r="AR760" s="226" t="s">
        <v>225</v>
      </c>
      <c r="AT760" s="226" t="s">
        <v>220</v>
      </c>
      <c r="AU760" s="226" t="s">
        <v>83</v>
      </c>
      <c r="AY760" s="19" t="s">
        <v>218</v>
      </c>
      <c r="BE760" s="227">
        <f>IF(N760="základní",J760,0)</f>
        <v>0</v>
      </c>
      <c r="BF760" s="227">
        <f>IF(N760="snížená",J760,0)</f>
        <v>0</v>
      </c>
      <c r="BG760" s="227">
        <f>IF(N760="zákl. přenesená",J760,0)</f>
        <v>0</v>
      </c>
      <c r="BH760" s="227">
        <f>IF(N760="sníž. přenesená",J760,0)</f>
        <v>0</v>
      </c>
      <c r="BI760" s="227">
        <f>IF(N760="nulová",J760,0)</f>
        <v>0</v>
      </c>
      <c r="BJ760" s="19" t="s">
        <v>81</v>
      </c>
      <c r="BK760" s="227">
        <f>ROUND(I760*H760,2)</f>
        <v>0</v>
      </c>
      <c r="BL760" s="19" t="s">
        <v>225</v>
      </c>
      <c r="BM760" s="226" t="s">
        <v>1148</v>
      </c>
    </row>
    <row r="761" s="2" customFormat="1">
      <c r="A761" s="40"/>
      <c r="B761" s="41"/>
      <c r="C761" s="42"/>
      <c r="D761" s="228" t="s">
        <v>227</v>
      </c>
      <c r="E761" s="42"/>
      <c r="F761" s="229" t="s">
        <v>1147</v>
      </c>
      <c r="G761" s="42"/>
      <c r="H761" s="42"/>
      <c r="I761" s="230"/>
      <c r="J761" s="42"/>
      <c r="K761" s="42"/>
      <c r="L761" s="46"/>
      <c r="M761" s="231"/>
      <c r="N761" s="232"/>
      <c r="O761" s="86"/>
      <c r="P761" s="86"/>
      <c r="Q761" s="86"/>
      <c r="R761" s="86"/>
      <c r="S761" s="86"/>
      <c r="T761" s="87"/>
      <c r="U761" s="40"/>
      <c r="V761" s="40"/>
      <c r="W761" s="40"/>
      <c r="X761" s="40"/>
      <c r="Y761" s="40"/>
      <c r="Z761" s="40"/>
      <c r="AA761" s="40"/>
      <c r="AB761" s="40"/>
      <c r="AC761" s="40"/>
      <c r="AD761" s="40"/>
      <c r="AE761" s="40"/>
      <c r="AT761" s="19" t="s">
        <v>227</v>
      </c>
      <c r="AU761" s="19" t="s">
        <v>83</v>
      </c>
    </row>
    <row r="762" s="13" customFormat="1">
      <c r="A762" s="13"/>
      <c r="B762" s="233"/>
      <c r="C762" s="234"/>
      <c r="D762" s="228" t="s">
        <v>232</v>
      </c>
      <c r="E762" s="235" t="s">
        <v>28</v>
      </c>
      <c r="F762" s="236" t="s">
        <v>1149</v>
      </c>
      <c r="G762" s="234"/>
      <c r="H762" s="237">
        <v>2</v>
      </c>
      <c r="I762" s="238"/>
      <c r="J762" s="234"/>
      <c r="K762" s="234"/>
      <c r="L762" s="239"/>
      <c r="M762" s="240"/>
      <c r="N762" s="241"/>
      <c r="O762" s="241"/>
      <c r="P762" s="241"/>
      <c r="Q762" s="241"/>
      <c r="R762" s="241"/>
      <c r="S762" s="241"/>
      <c r="T762" s="242"/>
      <c r="U762" s="13"/>
      <c r="V762" s="13"/>
      <c r="W762" s="13"/>
      <c r="X762" s="13"/>
      <c r="Y762" s="13"/>
      <c r="Z762" s="13"/>
      <c r="AA762" s="13"/>
      <c r="AB762" s="13"/>
      <c r="AC762" s="13"/>
      <c r="AD762" s="13"/>
      <c r="AE762" s="13"/>
      <c r="AT762" s="243" t="s">
        <v>232</v>
      </c>
      <c r="AU762" s="243" t="s">
        <v>83</v>
      </c>
      <c r="AV762" s="13" t="s">
        <v>83</v>
      </c>
      <c r="AW762" s="13" t="s">
        <v>35</v>
      </c>
      <c r="AX762" s="13" t="s">
        <v>74</v>
      </c>
      <c r="AY762" s="243" t="s">
        <v>218</v>
      </c>
    </row>
    <row r="763" s="13" customFormat="1">
      <c r="A763" s="13"/>
      <c r="B763" s="233"/>
      <c r="C763" s="234"/>
      <c r="D763" s="228" t="s">
        <v>232</v>
      </c>
      <c r="E763" s="235" t="s">
        <v>28</v>
      </c>
      <c r="F763" s="236" t="s">
        <v>1150</v>
      </c>
      <c r="G763" s="234"/>
      <c r="H763" s="237">
        <v>20</v>
      </c>
      <c r="I763" s="238"/>
      <c r="J763" s="234"/>
      <c r="K763" s="234"/>
      <c r="L763" s="239"/>
      <c r="M763" s="240"/>
      <c r="N763" s="241"/>
      <c r="O763" s="241"/>
      <c r="P763" s="241"/>
      <c r="Q763" s="241"/>
      <c r="R763" s="241"/>
      <c r="S763" s="241"/>
      <c r="T763" s="242"/>
      <c r="U763" s="13"/>
      <c r="V763" s="13"/>
      <c r="W763" s="13"/>
      <c r="X763" s="13"/>
      <c r="Y763" s="13"/>
      <c r="Z763" s="13"/>
      <c r="AA763" s="13"/>
      <c r="AB763" s="13"/>
      <c r="AC763" s="13"/>
      <c r="AD763" s="13"/>
      <c r="AE763" s="13"/>
      <c r="AT763" s="243" t="s">
        <v>232</v>
      </c>
      <c r="AU763" s="243" t="s">
        <v>83</v>
      </c>
      <c r="AV763" s="13" t="s">
        <v>83</v>
      </c>
      <c r="AW763" s="13" t="s">
        <v>35</v>
      </c>
      <c r="AX763" s="13" t="s">
        <v>74</v>
      </c>
      <c r="AY763" s="243" t="s">
        <v>218</v>
      </c>
    </row>
    <row r="764" s="13" customFormat="1">
      <c r="A764" s="13"/>
      <c r="B764" s="233"/>
      <c r="C764" s="234"/>
      <c r="D764" s="228" t="s">
        <v>232</v>
      </c>
      <c r="E764" s="235" t="s">
        <v>28</v>
      </c>
      <c r="F764" s="236" t="s">
        <v>1151</v>
      </c>
      <c r="G764" s="234"/>
      <c r="H764" s="237">
        <v>28</v>
      </c>
      <c r="I764" s="238"/>
      <c r="J764" s="234"/>
      <c r="K764" s="234"/>
      <c r="L764" s="239"/>
      <c r="M764" s="240"/>
      <c r="N764" s="241"/>
      <c r="O764" s="241"/>
      <c r="P764" s="241"/>
      <c r="Q764" s="241"/>
      <c r="R764" s="241"/>
      <c r="S764" s="241"/>
      <c r="T764" s="242"/>
      <c r="U764" s="13"/>
      <c r="V764" s="13"/>
      <c r="W764" s="13"/>
      <c r="X764" s="13"/>
      <c r="Y764" s="13"/>
      <c r="Z764" s="13"/>
      <c r="AA764" s="13"/>
      <c r="AB764" s="13"/>
      <c r="AC764" s="13"/>
      <c r="AD764" s="13"/>
      <c r="AE764" s="13"/>
      <c r="AT764" s="243" t="s">
        <v>232</v>
      </c>
      <c r="AU764" s="243" t="s">
        <v>83</v>
      </c>
      <c r="AV764" s="13" t="s">
        <v>83</v>
      </c>
      <c r="AW764" s="13" t="s">
        <v>35</v>
      </c>
      <c r="AX764" s="13" t="s">
        <v>74</v>
      </c>
      <c r="AY764" s="243" t="s">
        <v>218</v>
      </c>
    </row>
    <row r="765" s="13" customFormat="1">
      <c r="A765" s="13"/>
      <c r="B765" s="233"/>
      <c r="C765" s="234"/>
      <c r="D765" s="228" t="s">
        <v>232</v>
      </c>
      <c r="E765" s="235" t="s">
        <v>28</v>
      </c>
      <c r="F765" s="236" t="s">
        <v>1152</v>
      </c>
      <c r="G765" s="234"/>
      <c r="H765" s="237">
        <v>47</v>
      </c>
      <c r="I765" s="238"/>
      <c r="J765" s="234"/>
      <c r="K765" s="234"/>
      <c r="L765" s="239"/>
      <c r="M765" s="240"/>
      <c r="N765" s="241"/>
      <c r="O765" s="241"/>
      <c r="P765" s="241"/>
      <c r="Q765" s="241"/>
      <c r="R765" s="241"/>
      <c r="S765" s="241"/>
      <c r="T765" s="242"/>
      <c r="U765" s="13"/>
      <c r="V765" s="13"/>
      <c r="W765" s="13"/>
      <c r="X765" s="13"/>
      <c r="Y765" s="13"/>
      <c r="Z765" s="13"/>
      <c r="AA765" s="13"/>
      <c r="AB765" s="13"/>
      <c r="AC765" s="13"/>
      <c r="AD765" s="13"/>
      <c r="AE765" s="13"/>
      <c r="AT765" s="243" t="s">
        <v>232</v>
      </c>
      <c r="AU765" s="243" t="s">
        <v>83</v>
      </c>
      <c r="AV765" s="13" t="s">
        <v>83</v>
      </c>
      <c r="AW765" s="13" t="s">
        <v>35</v>
      </c>
      <c r="AX765" s="13" t="s">
        <v>74</v>
      </c>
      <c r="AY765" s="243" t="s">
        <v>218</v>
      </c>
    </row>
    <row r="766" s="14" customFormat="1">
      <c r="A766" s="14"/>
      <c r="B766" s="244"/>
      <c r="C766" s="245"/>
      <c r="D766" s="228" t="s">
        <v>232</v>
      </c>
      <c r="E766" s="246" t="s">
        <v>28</v>
      </c>
      <c r="F766" s="247" t="s">
        <v>248</v>
      </c>
      <c r="G766" s="245"/>
      <c r="H766" s="248">
        <v>97</v>
      </c>
      <c r="I766" s="249"/>
      <c r="J766" s="245"/>
      <c r="K766" s="245"/>
      <c r="L766" s="250"/>
      <c r="M766" s="251"/>
      <c r="N766" s="252"/>
      <c r="O766" s="252"/>
      <c r="P766" s="252"/>
      <c r="Q766" s="252"/>
      <c r="R766" s="252"/>
      <c r="S766" s="252"/>
      <c r="T766" s="253"/>
      <c r="U766" s="14"/>
      <c r="V766" s="14"/>
      <c r="W766" s="14"/>
      <c r="X766" s="14"/>
      <c r="Y766" s="14"/>
      <c r="Z766" s="14"/>
      <c r="AA766" s="14"/>
      <c r="AB766" s="14"/>
      <c r="AC766" s="14"/>
      <c r="AD766" s="14"/>
      <c r="AE766" s="14"/>
      <c r="AT766" s="254" t="s">
        <v>232</v>
      </c>
      <c r="AU766" s="254" t="s">
        <v>83</v>
      </c>
      <c r="AV766" s="14" t="s">
        <v>225</v>
      </c>
      <c r="AW766" s="14" t="s">
        <v>35</v>
      </c>
      <c r="AX766" s="14" t="s">
        <v>81</v>
      </c>
      <c r="AY766" s="254" t="s">
        <v>218</v>
      </c>
    </row>
    <row r="767" s="2" customFormat="1" ht="37.8" customHeight="1">
      <c r="A767" s="40"/>
      <c r="B767" s="41"/>
      <c r="C767" s="215" t="s">
        <v>1153</v>
      </c>
      <c r="D767" s="215" t="s">
        <v>220</v>
      </c>
      <c r="E767" s="216" t="s">
        <v>1154</v>
      </c>
      <c r="F767" s="217" t="s">
        <v>1155</v>
      </c>
      <c r="G767" s="218" t="s">
        <v>319</v>
      </c>
      <c r="H767" s="219">
        <v>102</v>
      </c>
      <c r="I767" s="220"/>
      <c r="J767" s="221">
        <f>ROUND(I767*H767,2)</f>
        <v>0</v>
      </c>
      <c r="K767" s="217" t="s">
        <v>224</v>
      </c>
      <c r="L767" s="46"/>
      <c r="M767" s="222" t="s">
        <v>28</v>
      </c>
      <c r="N767" s="223" t="s">
        <v>45</v>
      </c>
      <c r="O767" s="86"/>
      <c r="P767" s="224">
        <f>O767*H767</f>
        <v>0</v>
      </c>
      <c r="Q767" s="224">
        <v>0</v>
      </c>
      <c r="R767" s="224">
        <f>Q767*H767</f>
        <v>0</v>
      </c>
      <c r="S767" s="224">
        <v>0.0080000000000000002</v>
      </c>
      <c r="T767" s="225">
        <f>S767*H767</f>
        <v>0.81600000000000006</v>
      </c>
      <c r="U767" s="40"/>
      <c r="V767" s="40"/>
      <c r="W767" s="40"/>
      <c r="X767" s="40"/>
      <c r="Y767" s="40"/>
      <c r="Z767" s="40"/>
      <c r="AA767" s="40"/>
      <c r="AB767" s="40"/>
      <c r="AC767" s="40"/>
      <c r="AD767" s="40"/>
      <c r="AE767" s="40"/>
      <c r="AR767" s="226" t="s">
        <v>225</v>
      </c>
      <c r="AT767" s="226" t="s">
        <v>220</v>
      </c>
      <c r="AU767" s="226" t="s">
        <v>83</v>
      </c>
      <c r="AY767" s="19" t="s">
        <v>218</v>
      </c>
      <c r="BE767" s="227">
        <f>IF(N767="základní",J767,0)</f>
        <v>0</v>
      </c>
      <c r="BF767" s="227">
        <f>IF(N767="snížená",J767,0)</f>
        <v>0</v>
      </c>
      <c r="BG767" s="227">
        <f>IF(N767="zákl. přenesená",J767,0)</f>
        <v>0</v>
      </c>
      <c r="BH767" s="227">
        <f>IF(N767="sníž. přenesená",J767,0)</f>
        <v>0</v>
      </c>
      <c r="BI767" s="227">
        <f>IF(N767="nulová",J767,0)</f>
        <v>0</v>
      </c>
      <c r="BJ767" s="19" t="s">
        <v>81</v>
      </c>
      <c r="BK767" s="227">
        <f>ROUND(I767*H767,2)</f>
        <v>0</v>
      </c>
      <c r="BL767" s="19" t="s">
        <v>225</v>
      </c>
      <c r="BM767" s="226" t="s">
        <v>1156</v>
      </c>
    </row>
    <row r="768" s="2" customFormat="1">
      <c r="A768" s="40"/>
      <c r="B768" s="41"/>
      <c r="C768" s="42"/>
      <c r="D768" s="228" t="s">
        <v>227</v>
      </c>
      <c r="E768" s="42"/>
      <c r="F768" s="229" t="s">
        <v>1155</v>
      </c>
      <c r="G768" s="42"/>
      <c r="H768" s="42"/>
      <c r="I768" s="230"/>
      <c r="J768" s="42"/>
      <c r="K768" s="42"/>
      <c r="L768" s="46"/>
      <c r="M768" s="231"/>
      <c r="N768" s="232"/>
      <c r="O768" s="86"/>
      <c r="P768" s="86"/>
      <c r="Q768" s="86"/>
      <c r="R768" s="86"/>
      <c r="S768" s="86"/>
      <c r="T768" s="87"/>
      <c r="U768" s="40"/>
      <c r="V768" s="40"/>
      <c r="W768" s="40"/>
      <c r="X768" s="40"/>
      <c r="Y768" s="40"/>
      <c r="Z768" s="40"/>
      <c r="AA768" s="40"/>
      <c r="AB768" s="40"/>
      <c r="AC768" s="40"/>
      <c r="AD768" s="40"/>
      <c r="AE768" s="40"/>
      <c r="AT768" s="19" t="s">
        <v>227</v>
      </c>
      <c r="AU768" s="19" t="s">
        <v>83</v>
      </c>
    </row>
    <row r="769" s="13" customFormat="1">
      <c r="A769" s="13"/>
      <c r="B769" s="233"/>
      <c r="C769" s="234"/>
      <c r="D769" s="228" t="s">
        <v>232</v>
      </c>
      <c r="E769" s="235" t="s">
        <v>28</v>
      </c>
      <c r="F769" s="236" t="s">
        <v>594</v>
      </c>
      <c r="G769" s="234"/>
      <c r="H769" s="237">
        <v>15</v>
      </c>
      <c r="I769" s="238"/>
      <c r="J769" s="234"/>
      <c r="K769" s="234"/>
      <c r="L769" s="239"/>
      <c r="M769" s="240"/>
      <c r="N769" s="241"/>
      <c r="O769" s="241"/>
      <c r="P769" s="241"/>
      <c r="Q769" s="241"/>
      <c r="R769" s="241"/>
      <c r="S769" s="241"/>
      <c r="T769" s="242"/>
      <c r="U769" s="13"/>
      <c r="V769" s="13"/>
      <c r="W769" s="13"/>
      <c r="X769" s="13"/>
      <c r="Y769" s="13"/>
      <c r="Z769" s="13"/>
      <c r="AA769" s="13"/>
      <c r="AB769" s="13"/>
      <c r="AC769" s="13"/>
      <c r="AD769" s="13"/>
      <c r="AE769" s="13"/>
      <c r="AT769" s="243" t="s">
        <v>232</v>
      </c>
      <c r="AU769" s="243" t="s">
        <v>83</v>
      </c>
      <c r="AV769" s="13" t="s">
        <v>83</v>
      </c>
      <c r="AW769" s="13" t="s">
        <v>35</v>
      </c>
      <c r="AX769" s="13" t="s">
        <v>74</v>
      </c>
      <c r="AY769" s="243" t="s">
        <v>218</v>
      </c>
    </row>
    <row r="770" s="13" customFormat="1">
      <c r="A770" s="13"/>
      <c r="B770" s="233"/>
      <c r="C770" s="234"/>
      <c r="D770" s="228" t="s">
        <v>232</v>
      </c>
      <c r="E770" s="235" t="s">
        <v>28</v>
      </c>
      <c r="F770" s="236" t="s">
        <v>595</v>
      </c>
      <c r="G770" s="234"/>
      <c r="H770" s="237">
        <v>2</v>
      </c>
      <c r="I770" s="238"/>
      <c r="J770" s="234"/>
      <c r="K770" s="234"/>
      <c r="L770" s="239"/>
      <c r="M770" s="240"/>
      <c r="N770" s="241"/>
      <c r="O770" s="241"/>
      <c r="P770" s="241"/>
      <c r="Q770" s="241"/>
      <c r="R770" s="241"/>
      <c r="S770" s="241"/>
      <c r="T770" s="242"/>
      <c r="U770" s="13"/>
      <c r="V770" s="13"/>
      <c r="W770" s="13"/>
      <c r="X770" s="13"/>
      <c r="Y770" s="13"/>
      <c r="Z770" s="13"/>
      <c r="AA770" s="13"/>
      <c r="AB770" s="13"/>
      <c r="AC770" s="13"/>
      <c r="AD770" s="13"/>
      <c r="AE770" s="13"/>
      <c r="AT770" s="243" t="s">
        <v>232</v>
      </c>
      <c r="AU770" s="243" t="s">
        <v>83</v>
      </c>
      <c r="AV770" s="13" t="s">
        <v>83</v>
      </c>
      <c r="AW770" s="13" t="s">
        <v>35</v>
      </c>
      <c r="AX770" s="13" t="s">
        <v>74</v>
      </c>
      <c r="AY770" s="243" t="s">
        <v>218</v>
      </c>
    </row>
    <row r="771" s="13" customFormat="1">
      <c r="A771" s="13"/>
      <c r="B771" s="233"/>
      <c r="C771" s="234"/>
      <c r="D771" s="228" t="s">
        <v>232</v>
      </c>
      <c r="E771" s="235" t="s">
        <v>28</v>
      </c>
      <c r="F771" s="236" t="s">
        <v>596</v>
      </c>
      <c r="G771" s="234"/>
      <c r="H771" s="237">
        <v>3</v>
      </c>
      <c r="I771" s="238"/>
      <c r="J771" s="234"/>
      <c r="K771" s="234"/>
      <c r="L771" s="239"/>
      <c r="M771" s="240"/>
      <c r="N771" s="241"/>
      <c r="O771" s="241"/>
      <c r="P771" s="241"/>
      <c r="Q771" s="241"/>
      <c r="R771" s="241"/>
      <c r="S771" s="241"/>
      <c r="T771" s="242"/>
      <c r="U771" s="13"/>
      <c r="V771" s="13"/>
      <c r="W771" s="13"/>
      <c r="X771" s="13"/>
      <c r="Y771" s="13"/>
      <c r="Z771" s="13"/>
      <c r="AA771" s="13"/>
      <c r="AB771" s="13"/>
      <c r="AC771" s="13"/>
      <c r="AD771" s="13"/>
      <c r="AE771" s="13"/>
      <c r="AT771" s="243" t="s">
        <v>232</v>
      </c>
      <c r="AU771" s="243" t="s">
        <v>83</v>
      </c>
      <c r="AV771" s="13" t="s">
        <v>83</v>
      </c>
      <c r="AW771" s="13" t="s">
        <v>35</v>
      </c>
      <c r="AX771" s="13" t="s">
        <v>74</v>
      </c>
      <c r="AY771" s="243" t="s">
        <v>218</v>
      </c>
    </row>
    <row r="772" s="13" customFormat="1">
      <c r="A772" s="13"/>
      <c r="B772" s="233"/>
      <c r="C772" s="234"/>
      <c r="D772" s="228" t="s">
        <v>232</v>
      </c>
      <c r="E772" s="235" t="s">
        <v>28</v>
      </c>
      <c r="F772" s="236" t="s">
        <v>597</v>
      </c>
      <c r="G772" s="234"/>
      <c r="H772" s="237">
        <v>27</v>
      </c>
      <c r="I772" s="238"/>
      <c r="J772" s="234"/>
      <c r="K772" s="234"/>
      <c r="L772" s="239"/>
      <c r="M772" s="240"/>
      <c r="N772" s="241"/>
      <c r="O772" s="241"/>
      <c r="P772" s="241"/>
      <c r="Q772" s="241"/>
      <c r="R772" s="241"/>
      <c r="S772" s="241"/>
      <c r="T772" s="242"/>
      <c r="U772" s="13"/>
      <c r="V772" s="13"/>
      <c r="W772" s="13"/>
      <c r="X772" s="13"/>
      <c r="Y772" s="13"/>
      <c r="Z772" s="13"/>
      <c r="AA772" s="13"/>
      <c r="AB772" s="13"/>
      <c r="AC772" s="13"/>
      <c r="AD772" s="13"/>
      <c r="AE772" s="13"/>
      <c r="AT772" s="243" t="s">
        <v>232</v>
      </c>
      <c r="AU772" s="243" t="s">
        <v>83</v>
      </c>
      <c r="AV772" s="13" t="s">
        <v>83</v>
      </c>
      <c r="AW772" s="13" t="s">
        <v>35</v>
      </c>
      <c r="AX772" s="13" t="s">
        <v>74</v>
      </c>
      <c r="AY772" s="243" t="s">
        <v>218</v>
      </c>
    </row>
    <row r="773" s="13" customFormat="1">
      <c r="A773" s="13"/>
      <c r="B773" s="233"/>
      <c r="C773" s="234"/>
      <c r="D773" s="228" t="s">
        <v>232</v>
      </c>
      <c r="E773" s="235" t="s">
        <v>28</v>
      </c>
      <c r="F773" s="236" t="s">
        <v>598</v>
      </c>
      <c r="G773" s="234"/>
      <c r="H773" s="237">
        <v>5</v>
      </c>
      <c r="I773" s="238"/>
      <c r="J773" s="234"/>
      <c r="K773" s="234"/>
      <c r="L773" s="239"/>
      <c r="M773" s="240"/>
      <c r="N773" s="241"/>
      <c r="O773" s="241"/>
      <c r="P773" s="241"/>
      <c r="Q773" s="241"/>
      <c r="R773" s="241"/>
      <c r="S773" s="241"/>
      <c r="T773" s="242"/>
      <c r="U773" s="13"/>
      <c r="V773" s="13"/>
      <c r="W773" s="13"/>
      <c r="X773" s="13"/>
      <c r="Y773" s="13"/>
      <c r="Z773" s="13"/>
      <c r="AA773" s="13"/>
      <c r="AB773" s="13"/>
      <c r="AC773" s="13"/>
      <c r="AD773" s="13"/>
      <c r="AE773" s="13"/>
      <c r="AT773" s="243" t="s">
        <v>232</v>
      </c>
      <c r="AU773" s="243" t="s">
        <v>83</v>
      </c>
      <c r="AV773" s="13" t="s">
        <v>83</v>
      </c>
      <c r="AW773" s="13" t="s">
        <v>35</v>
      </c>
      <c r="AX773" s="13" t="s">
        <v>74</v>
      </c>
      <c r="AY773" s="243" t="s">
        <v>218</v>
      </c>
    </row>
    <row r="774" s="13" customFormat="1">
      <c r="A774" s="13"/>
      <c r="B774" s="233"/>
      <c r="C774" s="234"/>
      <c r="D774" s="228" t="s">
        <v>232</v>
      </c>
      <c r="E774" s="235" t="s">
        <v>28</v>
      </c>
      <c r="F774" s="236" t="s">
        <v>600</v>
      </c>
      <c r="G774" s="234"/>
      <c r="H774" s="237">
        <v>38</v>
      </c>
      <c r="I774" s="238"/>
      <c r="J774" s="234"/>
      <c r="K774" s="234"/>
      <c r="L774" s="239"/>
      <c r="M774" s="240"/>
      <c r="N774" s="241"/>
      <c r="O774" s="241"/>
      <c r="P774" s="241"/>
      <c r="Q774" s="241"/>
      <c r="R774" s="241"/>
      <c r="S774" s="241"/>
      <c r="T774" s="242"/>
      <c r="U774" s="13"/>
      <c r="V774" s="13"/>
      <c r="W774" s="13"/>
      <c r="X774" s="13"/>
      <c r="Y774" s="13"/>
      <c r="Z774" s="13"/>
      <c r="AA774" s="13"/>
      <c r="AB774" s="13"/>
      <c r="AC774" s="13"/>
      <c r="AD774" s="13"/>
      <c r="AE774" s="13"/>
      <c r="AT774" s="243" t="s">
        <v>232</v>
      </c>
      <c r="AU774" s="243" t="s">
        <v>83</v>
      </c>
      <c r="AV774" s="13" t="s">
        <v>83</v>
      </c>
      <c r="AW774" s="13" t="s">
        <v>35</v>
      </c>
      <c r="AX774" s="13" t="s">
        <v>74</v>
      </c>
      <c r="AY774" s="243" t="s">
        <v>218</v>
      </c>
    </row>
    <row r="775" s="13" customFormat="1">
      <c r="A775" s="13"/>
      <c r="B775" s="233"/>
      <c r="C775" s="234"/>
      <c r="D775" s="228" t="s">
        <v>232</v>
      </c>
      <c r="E775" s="235" t="s">
        <v>28</v>
      </c>
      <c r="F775" s="236" t="s">
        <v>1157</v>
      </c>
      <c r="G775" s="234"/>
      <c r="H775" s="237">
        <v>12</v>
      </c>
      <c r="I775" s="238"/>
      <c r="J775" s="234"/>
      <c r="K775" s="234"/>
      <c r="L775" s="239"/>
      <c r="M775" s="240"/>
      <c r="N775" s="241"/>
      <c r="O775" s="241"/>
      <c r="P775" s="241"/>
      <c r="Q775" s="241"/>
      <c r="R775" s="241"/>
      <c r="S775" s="241"/>
      <c r="T775" s="242"/>
      <c r="U775" s="13"/>
      <c r="V775" s="13"/>
      <c r="W775" s="13"/>
      <c r="X775" s="13"/>
      <c r="Y775" s="13"/>
      <c r="Z775" s="13"/>
      <c r="AA775" s="13"/>
      <c r="AB775" s="13"/>
      <c r="AC775" s="13"/>
      <c r="AD775" s="13"/>
      <c r="AE775" s="13"/>
      <c r="AT775" s="243" t="s">
        <v>232</v>
      </c>
      <c r="AU775" s="243" t="s">
        <v>83</v>
      </c>
      <c r="AV775" s="13" t="s">
        <v>83</v>
      </c>
      <c r="AW775" s="13" t="s">
        <v>35</v>
      </c>
      <c r="AX775" s="13" t="s">
        <v>74</v>
      </c>
      <c r="AY775" s="243" t="s">
        <v>218</v>
      </c>
    </row>
    <row r="776" s="14" customFormat="1">
      <c r="A776" s="14"/>
      <c r="B776" s="244"/>
      <c r="C776" s="245"/>
      <c r="D776" s="228" t="s">
        <v>232</v>
      </c>
      <c r="E776" s="246" t="s">
        <v>28</v>
      </c>
      <c r="F776" s="247" t="s">
        <v>248</v>
      </c>
      <c r="G776" s="245"/>
      <c r="H776" s="248">
        <v>102</v>
      </c>
      <c r="I776" s="249"/>
      <c r="J776" s="245"/>
      <c r="K776" s="245"/>
      <c r="L776" s="250"/>
      <c r="M776" s="251"/>
      <c r="N776" s="252"/>
      <c r="O776" s="252"/>
      <c r="P776" s="252"/>
      <c r="Q776" s="252"/>
      <c r="R776" s="252"/>
      <c r="S776" s="252"/>
      <c r="T776" s="253"/>
      <c r="U776" s="14"/>
      <c r="V776" s="14"/>
      <c r="W776" s="14"/>
      <c r="X776" s="14"/>
      <c r="Y776" s="14"/>
      <c r="Z776" s="14"/>
      <c r="AA776" s="14"/>
      <c r="AB776" s="14"/>
      <c r="AC776" s="14"/>
      <c r="AD776" s="14"/>
      <c r="AE776" s="14"/>
      <c r="AT776" s="254" t="s">
        <v>232</v>
      </c>
      <c r="AU776" s="254" t="s">
        <v>83</v>
      </c>
      <c r="AV776" s="14" t="s">
        <v>225</v>
      </c>
      <c r="AW776" s="14" t="s">
        <v>35</v>
      </c>
      <c r="AX776" s="14" t="s">
        <v>81</v>
      </c>
      <c r="AY776" s="254" t="s">
        <v>218</v>
      </c>
    </row>
    <row r="777" s="2" customFormat="1" ht="37.8" customHeight="1">
      <c r="A777" s="40"/>
      <c r="B777" s="41"/>
      <c r="C777" s="215" t="s">
        <v>1158</v>
      </c>
      <c r="D777" s="215" t="s">
        <v>220</v>
      </c>
      <c r="E777" s="216" t="s">
        <v>1159</v>
      </c>
      <c r="F777" s="217" t="s">
        <v>1160</v>
      </c>
      <c r="G777" s="218" t="s">
        <v>319</v>
      </c>
      <c r="H777" s="219">
        <v>12</v>
      </c>
      <c r="I777" s="220"/>
      <c r="J777" s="221">
        <f>ROUND(I777*H777,2)</f>
        <v>0</v>
      </c>
      <c r="K777" s="217" t="s">
        <v>224</v>
      </c>
      <c r="L777" s="46"/>
      <c r="M777" s="222" t="s">
        <v>28</v>
      </c>
      <c r="N777" s="223" t="s">
        <v>45</v>
      </c>
      <c r="O777" s="86"/>
      <c r="P777" s="224">
        <f>O777*H777</f>
        <v>0</v>
      </c>
      <c r="Q777" s="224">
        <v>0</v>
      </c>
      <c r="R777" s="224">
        <f>Q777*H777</f>
        <v>0</v>
      </c>
      <c r="S777" s="224">
        <v>0.032000000000000001</v>
      </c>
      <c r="T777" s="225">
        <f>S777*H777</f>
        <v>0.38400000000000001</v>
      </c>
      <c r="U777" s="40"/>
      <c r="V777" s="40"/>
      <c r="W777" s="40"/>
      <c r="X777" s="40"/>
      <c r="Y777" s="40"/>
      <c r="Z777" s="40"/>
      <c r="AA777" s="40"/>
      <c r="AB777" s="40"/>
      <c r="AC777" s="40"/>
      <c r="AD777" s="40"/>
      <c r="AE777" s="40"/>
      <c r="AR777" s="226" t="s">
        <v>225</v>
      </c>
      <c r="AT777" s="226" t="s">
        <v>220</v>
      </c>
      <c r="AU777" s="226" t="s">
        <v>83</v>
      </c>
      <c r="AY777" s="19" t="s">
        <v>218</v>
      </c>
      <c r="BE777" s="227">
        <f>IF(N777="základní",J777,0)</f>
        <v>0</v>
      </c>
      <c r="BF777" s="227">
        <f>IF(N777="snížená",J777,0)</f>
        <v>0</v>
      </c>
      <c r="BG777" s="227">
        <f>IF(N777="zákl. přenesená",J777,0)</f>
        <v>0</v>
      </c>
      <c r="BH777" s="227">
        <f>IF(N777="sníž. přenesená",J777,0)</f>
        <v>0</v>
      </c>
      <c r="BI777" s="227">
        <f>IF(N777="nulová",J777,0)</f>
        <v>0</v>
      </c>
      <c r="BJ777" s="19" t="s">
        <v>81</v>
      </c>
      <c r="BK777" s="227">
        <f>ROUND(I777*H777,2)</f>
        <v>0</v>
      </c>
      <c r="BL777" s="19" t="s">
        <v>225</v>
      </c>
      <c r="BM777" s="226" t="s">
        <v>1161</v>
      </c>
    </row>
    <row r="778" s="2" customFormat="1">
      <c r="A778" s="40"/>
      <c r="B778" s="41"/>
      <c r="C778" s="42"/>
      <c r="D778" s="228" t="s">
        <v>227</v>
      </c>
      <c r="E778" s="42"/>
      <c r="F778" s="229" t="s">
        <v>1160</v>
      </c>
      <c r="G778" s="42"/>
      <c r="H778" s="42"/>
      <c r="I778" s="230"/>
      <c r="J778" s="42"/>
      <c r="K778" s="42"/>
      <c r="L778" s="46"/>
      <c r="M778" s="231"/>
      <c r="N778" s="232"/>
      <c r="O778" s="86"/>
      <c r="P778" s="86"/>
      <c r="Q778" s="86"/>
      <c r="R778" s="86"/>
      <c r="S778" s="86"/>
      <c r="T778" s="87"/>
      <c r="U778" s="40"/>
      <c r="V778" s="40"/>
      <c r="W778" s="40"/>
      <c r="X778" s="40"/>
      <c r="Y778" s="40"/>
      <c r="Z778" s="40"/>
      <c r="AA778" s="40"/>
      <c r="AB778" s="40"/>
      <c r="AC778" s="40"/>
      <c r="AD778" s="40"/>
      <c r="AE778" s="40"/>
      <c r="AT778" s="19" t="s">
        <v>227</v>
      </c>
      <c r="AU778" s="19" t="s">
        <v>83</v>
      </c>
    </row>
    <row r="779" s="13" customFormat="1">
      <c r="A779" s="13"/>
      <c r="B779" s="233"/>
      <c r="C779" s="234"/>
      <c r="D779" s="228" t="s">
        <v>232</v>
      </c>
      <c r="E779" s="235" t="s">
        <v>28</v>
      </c>
      <c r="F779" s="236" t="s">
        <v>1162</v>
      </c>
      <c r="G779" s="234"/>
      <c r="H779" s="237">
        <v>12</v>
      </c>
      <c r="I779" s="238"/>
      <c r="J779" s="234"/>
      <c r="K779" s="234"/>
      <c r="L779" s="239"/>
      <c r="M779" s="240"/>
      <c r="N779" s="241"/>
      <c r="O779" s="241"/>
      <c r="P779" s="241"/>
      <c r="Q779" s="241"/>
      <c r="R779" s="241"/>
      <c r="S779" s="241"/>
      <c r="T779" s="242"/>
      <c r="U779" s="13"/>
      <c r="V779" s="13"/>
      <c r="W779" s="13"/>
      <c r="X779" s="13"/>
      <c r="Y779" s="13"/>
      <c r="Z779" s="13"/>
      <c r="AA779" s="13"/>
      <c r="AB779" s="13"/>
      <c r="AC779" s="13"/>
      <c r="AD779" s="13"/>
      <c r="AE779" s="13"/>
      <c r="AT779" s="243" t="s">
        <v>232</v>
      </c>
      <c r="AU779" s="243" t="s">
        <v>83</v>
      </c>
      <c r="AV779" s="13" t="s">
        <v>83</v>
      </c>
      <c r="AW779" s="13" t="s">
        <v>35</v>
      </c>
      <c r="AX779" s="13" t="s">
        <v>81</v>
      </c>
      <c r="AY779" s="243" t="s">
        <v>218</v>
      </c>
    </row>
    <row r="780" s="2" customFormat="1" ht="37.8" customHeight="1">
      <c r="A780" s="40"/>
      <c r="B780" s="41"/>
      <c r="C780" s="215" t="s">
        <v>1163</v>
      </c>
      <c r="D780" s="215" t="s">
        <v>220</v>
      </c>
      <c r="E780" s="216" t="s">
        <v>1164</v>
      </c>
      <c r="F780" s="217" t="s">
        <v>1165</v>
      </c>
      <c r="G780" s="218" t="s">
        <v>230</v>
      </c>
      <c r="H780" s="219">
        <v>2.3399999999999999</v>
      </c>
      <c r="I780" s="220"/>
      <c r="J780" s="221">
        <f>ROUND(I780*H780,2)</f>
        <v>0</v>
      </c>
      <c r="K780" s="217" t="s">
        <v>224</v>
      </c>
      <c r="L780" s="46"/>
      <c r="M780" s="222" t="s">
        <v>28</v>
      </c>
      <c r="N780" s="223" t="s">
        <v>45</v>
      </c>
      <c r="O780" s="86"/>
      <c r="P780" s="224">
        <f>O780*H780</f>
        <v>0</v>
      </c>
      <c r="Q780" s="224">
        <v>0</v>
      </c>
      <c r="R780" s="224">
        <f>Q780*H780</f>
        <v>0</v>
      </c>
      <c r="S780" s="224">
        <v>1.8</v>
      </c>
      <c r="T780" s="225">
        <f>S780*H780</f>
        <v>4.2119999999999997</v>
      </c>
      <c r="U780" s="40"/>
      <c r="V780" s="40"/>
      <c r="W780" s="40"/>
      <c r="X780" s="40"/>
      <c r="Y780" s="40"/>
      <c r="Z780" s="40"/>
      <c r="AA780" s="40"/>
      <c r="AB780" s="40"/>
      <c r="AC780" s="40"/>
      <c r="AD780" s="40"/>
      <c r="AE780" s="40"/>
      <c r="AR780" s="226" t="s">
        <v>225</v>
      </c>
      <c r="AT780" s="226" t="s">
        <v>220</v>
      </c>
      <c r="AU780" s="226" t="s">
        <v>83</v>
      </c>
      <c r="AY780" s="19" t="s">
        <v>218</v>
      </c>
      <c r="BE780" s="227">
        <f>IF(N780="základní",J780,0)</f>
        <v>0</v>
      </c>
      <c r="BF780" s="227">
        <f>IF(N780="snížená",J780,0)</f>
        <v>0</v>
      </c>
      <c r="BG780" s="227">
        <f>IF(N780="zákl. přenesená",J780,0)</f>
        <v>0</v>
      </c>
      <c r="BH780" s="227">
        <f>IF(N780="sníž. přenesená",J780,0)</f>
        <v>0</v>
      </c>
      <c r="BI780" s="227">
        <f>IF(N780="nulová",J780,0)</f>
        <v>0</v>
      </c>
      <c r="BJ780" s="19" t="s">
        <v>81</v>
      </c>
      <c r="BK780" s="227">
        <f>ROUND(I780*H780,2)</f>
        <v>0</v>
      </c>
      <c r="BL780" s="19" t="s">
        <v>225</v>
      </c>
      <c r="BM780" s="226" t="s">
        <v>1166</v>
      </c>
    </row>
    <row r="781" s="2" customFormat="1">
      <c r="A781" s="40"/>
      <c r="B781" s="41"/>
      <c r="C781" s="42"/>
      <c r="D781" s="228" t="s">
        <v>227</v>
      </c>
      <c r="E781" s="42"/>
      <c r="F781" s="229" t="s">
        <v>1165</v>
      </c>
      <c r="G781" s="42"/>
      <c r="H781" s="42"/>
      <c r="I781" s="230"/>
      <c r="J781" s="42"/>
      <c r="K781" s="42"/>
      <c r="L781" s="46"/>
      <c r="M781" s="231"/>
      <c r="N781" s="232"/>
      <c r="O781" s="86"/>
      <c r="P781" s="86"/>
      <c r="Q781" s="86"/>
      <c r="R781" s="86"/>
      <c r="S781" s="86"/>
      <c r="T781" s="87"/>
      <c r="U781" s="40"/>
      <c r="V781" s="40"/>
      <c r="W781" s="40"/>
      <c r="X781" s="40"/>
      <c r="Y781" s="40"/>
      <c r="Z781" s="40"/>
      <c r="AA781" s="40"/>
      <c r="AB781" s="40"/>
      <c r="AC781" s="40"/>
      <c r="AD781" s="40"/>
      <c r="AE781" s="40"/>
      <c r="AT781" s="19" t="s">
        <v>227</v>
      </c>
      <c r="AU781" s="19" t="s">
        <v>83</v>
      </c>
    </row>
    <row r="782" s="13" customFormat="1">
      <c r="A782" s="13"/>
      <c r="B782" s="233"/>
      <c r="C782" s="234"/>
      <c r="D782" s="228" t="s">
        <v>232</v>
      </c>
      <c r="E782" s="235" t="s">
        <v>28</v>
      </c>
      <c r="F782" s="236" t="s">
        <v>1167</v>
      </c>
      <c r="G782" s="234"/>
      <c r="H782" s="237">
        <v>1.98</v>
      </c>
      <c r="I782" s="238"/>
      <c r="J782" s="234"/>
      <c r="K782" s="234"/>
      <c r="L782" s="239"/>
      <c r="M782" s="240"/>
      <c r="N782" s="241"/>
      <c r="O782" s="241"/>
      <c r="P782" s="241"/>
      <c r="Q782" s="241"/>
      <c r="R782" s="241"/>
      <c r="S782" s="241"/>
      <c r="T782" s="242"/>
      <c r="U782" s="13"/>
      <c r="V782" s="13"/>
      <c r="W782" s="13"/>
      <c r="X782" s="13"/>
      <c r="Y782" s="13"/>
      <c r="Z782" s="13"/>
      <c r="AA782" s="13"/>
      <c r="AB782" s="13"/>
      <c r="AC782" s="13"/>
      <c r="AD782" s="13"/>
      <c r="AE782" s="13"/>
      <c r="AT782" s="243" t="s">
        <v>232</v>
      </c>
      <c r="AU782" s="243" t="s">
        <v>83</v>
      </c>
      <c r="AV782" s="13" t="s">
        <v>83</v>
      </c>
      <c r="AW782" s="13" t="s">
        <v>35</v>
      </c>
      <c r="AX782" s="13" t="s">
        <v>74</v>
      </c>
      <c r="AY782" s="243" t="s">
        <v>218</v>
      </c>
    </row>
    <row r="783" s="13" customFormat="1">
      <c r="A783" s="13"/>
      <c r="B783" s="233"/>
      <c r="C783" s="234"/>
      <c r="D783" s="228" t="s">
        <v>232</v>
      </c>
      <c r="E783" s="235" t="s">
        <v>28</v>
      </c>
      <c r="F783" s="236" t="s">
        <v>1168</v>
      </c>
      <c r="G783" s="234"/>
      <c r="H783" s="237">
        <v>0.17999999999999999</v>
      </c>
      <c r="I783" s="238"/>
      <c r="J783" s="234"/>
      <c r="K783" s="234"/>
      <c r="L783" s="239"/>
      <c r="M783" s="240"/>
      <c r="N783" s="241"/>
      <c r="O783" s="241"/>
      <c r="P783" s="241"/>
      <c r="Q783" s="241"/>
      <c r="R783" s="241"/>
      <c r="S783" s="241"/>
      <c r="T783" s="242"/>
      <c r="U783" s="13"/>
      <c r="V783" s="13"/>
      <c r="W783" s="13"/>
      <c r="X783" s="13"/>
      <c r="Y783" s="13"/>
      <c r="Z783" s="13"/>
      <c r="AA783" s="13"/>
      <c r="AB783" s="13"/>
      <c r="AC783" s="13"/>
      <c r="AD783" s="13"/>
      <c r="AE783" s="13"/>
      <c r="AT783" s="243" t="s">
        <v>232</v>
      </c>
      <c r="AU783" s="243" t="s">
        <v>83</v>
      </c>
      <c r="AV783" s="13" t="s">
        <v>83</v>
      </c>
      <c r="AW783" s="13" t="s">
        <v>35</v>
      </c>
      <c r="AX783" s="13" t="s">
        <v>74</v>
      </c>
      <c r="AY783" s="243" t="s">
        <v>218</v>
      </c>
    </row>
    <row r="784" s="13" customFormat="1">
      <c r="A784" s="13"/>
      <c r="B784" s="233"/>
      <c r="C784" s="234"/>
      <c r="D784" s="228" t="s">
        <v>232</v>
      </c>
      <c r="E784" s="235" t="s">
        <v>28</v>
      </c>
      <c r="F784" s="236" t="s">
        <v>1169</v>
      </c>
      <c r="G784" s="234"/>
      <c r="H784" s="237">
        <v>0.17999999999999999</v>
      </c>
      <c r="I784" s="238"/>
      <c r="J784" s="234"/>
      <c r="K784" s="234"/>
      <c r="L784" s="239"/>
      <c r="M784" s="240"/>
      <c r="N784" s="241"/>
      <c r="O784" s="241"/>
      <c r="P784" s="241"/>
      <c r="Q784" s="241"/>
      <c r="R784" s="241"/>
      <c r="S784" s="241"/>
      <c r="T784" s="242"/>
      <c r="U784" s="13"/>
      <c r="V784" s="13"/>
      <c r="W784" s="13"/>
      <c r="X784" s="13"/>
      <c r="Y784" s="13"/>
      <c r="Z784" s="13"/>
      <c r="AA784" s="13"/>
      <c r="AB784" s="13"/>
      <c r="AC784" s="13"/>
      <c r="AD784" s="13"/>
      <c r="AE784" s="13"/>
      <c r="AT784" s="243" t="s">
        <v>232</v>
      </c>
      <c r="AU784" s="243" t="s">
        <v>83</v>
      </c>
      <c r="AV784" s="13" t="s">
        <v>83</v>
      </c>
      <c r="AW784" s="13" t="s">
        <v>35</v>
      </c>
      <c r="AX784" s="13" t="s">
        <v>74</v>
      </c>
      <c r="AY784" s="243" t="s">
        <v>218</v>
      </c>
    </row>
    <row r="785" s="14" customFormat="1">
      <c r="A785" s="14"/>
      <c r="B785" s="244"/>
      <c r="C785" s="245"/>
      <c r="D785" s="228" t="s">
        <v>232</v>
      </c>
      <c r="E785" s="246" t="s">
        <v>28</v>
      </c>
      <c r="F785" s="247" t="s">
        <v>248</v>
      </c>
      <c r="G785" s="245"/>
      <c r="H785" s="248">
        <v>2.3400000000000003</v>
      </c>
      <c r="I785" s="249"/>
      <c r="J785" s="245"/>
      <c r="K785" s="245"/>
      <c r="L785" s="250"/>
      <c r="M785" s="251"/>
      <c r="N785" s="252"/>
      <c r="O785" s="252"/>
      <c r="P785" s="252"/>
      <c r="Q785" s="252"/>
      <c r="R785" s="252"/>
      <c r="S785" s="252"/>
      <c r="T785" s="253"/>
      <c r="U785" s="14"/>
      <c r="V785" s="14"/>
      <c r="W785" s="14"/>
      <c r="X785" s="14"/>
      <c r="Y785" s="14"/>
      <c r="Z785" s="14"/>
      <c r="AA785" s="14"/>
      <c r="AB785" s="14"/>
      <c r="AC785" s="14"/>
      <c r="AD785" s="14"/>
      <c r="AE785" s="14"/>
      <c r="AT785" s="254" t="s">
        <v>232</v>
      </c>
      <c r="AU785" s="254" t="s">
        <v>83</v>
      </c>
      <c r="AV785" s="14" t="s">
        <v>225</v>
      </c>
      <c r="AW785" s="14" t="s">
        <v>35</v>
      </c>
      <c r="AX785" s="14" t="s">
        <v>81</v>
      </c>
      <c r="AY785" s="254" t="s">
        <v>218</v>
      </c>
    </row>
    <row r="786" s="2" customFormat="1" ht="37.8" customHeight="1">
      <c r="A786" s="40"/>
      <c r="B786" s="41"/>
      <c r="C786" s="215" t="s">
        <v>1170</v>
      </c>
      <c r="D786" s="215" t="s">
        <v>220</v>
      </c>
      <c r="E786" s="216" t="s">
        <v>1171</v>
      </c>
      <c r="F786" s="217" t="s">
        <v>1172</v>
      </c>
      <c r="G786" s="218" t="s">
        <v>319</v>
      </c>
      <c r="H786" s="219">
        <v>21</v>
      </c>
      <c r="I786" s="220"/>
      <c r="J786" s="221">
        <f>ROUND(I786*H786,2)</f>
        <v>0</v>
      </c>
      <c r="K786" s="217" t="s">
        <v>224</v>
      </c>
      <c r="L786" s="46"/>
      <c r="M786" s="222" t="s">
        <v>28</v>
      </c>
      <c r="N786" s="223" t="s">
        <v>45</v>
      </c>
      <c r="O786" s="86"/>
      <c r="P786" s="224">
        <f>O786*H786</f>
        <v>0</v>
      </c>
      <c r="Q786" s="224">
        <v>0</v>
      </c>
      <c r="R786" s="224">
        <f>Q786*H786</f>
        <v>0</v>
      </c>
      <c r="S786" s="224">
        <v>0.031</v>
      </c>
      <c r="T786" s="225">
        <f>S786*H786</f>
        <v>0.65100000000000002</v>
      </c>
      <c r="U786" s="40"/>
      <c r="V786" s="40"/>
      <c r="W786" s="40"/>
      <c r="X786" s="40"/>
      <c r="Y786" s="40"/>
      <c r="Z786" s="40"/>
      <c r="AA786" s="40"/>
      <c r="AB786" s="40"/>
      <c r="AC786" s="40"/>
      <c r="AD786" s="40"/>
      <c r="AE786" s="40"/>
      <c r="AR786" s="226" t="s">
        <v>225</v>
      </c>
      <c r="AT786" s="226" t="s">
        <v>220</v>
      </c>
      <c r="AU786" s="226" t="s">
        <v>83</v>
      </c>
      <c r="AY786" s="19" t="s">
        <v>218</v>
      </c>
      <c r="BE786" s="227">
        <f>IF(N786="základní",J786,0)</f>
        <v>0</v>
      </c>
      <c r="BF786" s="227">
        <f>IF(N786="snížená",J786,0)</f>
        <v>0</v>
      </c>
      <c r="BG786" s="227">
        <f>IF(N786="zákl. přenesená",J786,0)</f>
        <v>0</v>
      </c>
      <c r="BH786" s="227">
        <f>IF(N786="sníž. přenesená",J786,0)</f>
        <v>0</v>
      </c>
      <c r="BI786" s="227">
        <f>IF(N786="nulová",J786,0)</f>
        <v>0</v>
      </c>
      <c r="BJ786" s="19" t="s">
        <v>81</v>
      </c>
      <c r="BK786" s="227">
        <f>ROUND(I786*H786,2)</f>
        <v>0</v>
      </c>
      <c r="BL786" s="19" t="s">
        <v>225</v>
      </c>
      <c r="BM786" s="226" t="s">
        <v>1173</v>
      </c>
    </row>
    <row r="787" s="2" customFormat="1">
      <c r="A787" s="40"/>
      <c r="B787" s="41"/>
      <c r="C787" s="42"/>
      <c r="D787" s="228" t="s">
        <v>227</v>
      </c>
      <c r="E787" s="42"/>
      <c r="F787" s="229" t="s">
        <v>1172</v>
      </c>
      <c r="G787" s="42"/>
      <c r="H787" s="42"/>
      <c r="I787" s="230"/>
      <c r="J787" s="42"/>
      <c r="K787" s="42"/>
      <c r="L787" s="46"/>
      <c r="M787" s="231"/>
      <c r="N787" s="232"/>
      <c r="O787" s="86"/>
      <c r="P787" s="86"/>
      <c r="Q787" s="86"/>
      <c r="R787" s="86"/>
      <c r="S787" s="86"/>
      <c r="T787" s="87"/>
      <c r="U787" s="40"/>
      <c r="V787" s="40"/>
      <c r="W787" s="40"/>
      <c r="X787" s="40"/>
      <c r="Y787" s="40"/>
      <c r="Z787" s="40"/>
      <c r="AA787" s="40"/>
      <c r="AB787" s="40"/>
      <c r="AC787" s="40"/>
      <c r="AD787" s="40"/>
      <c r="AE787" s="40"/>
      <c r="AT787" s="19" t="s">
        <v>227</v>
      </c>
      <c r="AU787" s="19" t="s">
        <v>83</v>
      </c>
    </row>
    <row r="788" s="13" customFormat="1">
      <c r="A788" s="13"/>
      <c r="B788" s="233"/>
      <c r="C788" s="234"/>
      <c r="D788" s="228" t="s">
        <v>232</v>
      </c>
      <c r="E788" s="235" t="s">
        <v>28</v>
      </c>
      <c r="F788" s="236" t="s">
        <v>785</v>
      </c>
      <c r="G788" s="234"/>
      <c r="H788" s="237">
        <v>21</v>
      </c>
      <c r="I788" s="238"/>
      <c r="J788" s="234"/>
      <c r="K788" s="234"/>
      <c r="L788" s="239"/>
      <c r="M788" s="240"/>
      <c r="N788" s="241"/>
      <c r="O788" s="241"/>
      <c r="P788" s="241"/>
      <c r="Q788" s="241"/>
      <c r="R788" s="241"/>
      <c r="S788" s="241"/>
      <c r="T788" s="242"/>
      <c r="U788" s="13"/>
      <c r="V788" s="13"/>
      <c r="W788" s="13"/>
      <c r="X788" s="13"/>
      <c r="Y788" s="13"/>
      <c r="Z788" s="13"/>
      <c r="AA788" s="13"/>
      <c r="AB788" s="13"/>
      <c r="AC788" s="13"/>
      <c r="AD788" s="13"/>
      <c r="AE788" s="13"/>
      <c r="AT788" s="243" t="s">
        <v>232</v>
      </c>
      <c r="AU788" s="243" t="s">
        <v>83</v>
      </c>
      <c r="AV788" s="13" t="s">
        <v>83</v>
      </c>
      <c r="AW788" s="13" t="s">
        <v>35</v>
      </c>
      <c r="AX788" s="13" t="s">
        <v>81</v>
      </c>
      <c r="AY788" s="243" t="s">
        <v>218</v>
      </c>
    </row>
    <row r="789" s="2" customFormat="1" ht="37.8" customHeight="1">
      <c r="A789" s="40"/>
      <c r="B789" s="41"/>
      <c r="C789" s="215" t="s">
        <v>1174</v>
      </c>
      <c r="D789" s="215" t="s">
        <v>220</v>
      </c>
      <c r="E789" s="216" t="s">
        <v>1175</v>
      </c>
      <c r="F789" s="217" t="s">
        <v>1176</v>
      </c>
      <c r="G789" s="218" t="s">
        <v>319</v>
      </c>
      <c r="H789" s="219">
        <v>116</v>
      </c>
      <c r="I789" s="220"/>
      <c r="J789" s="221">
        <f>ROUND(I789*H789,2)</f>
        <v>0</v>
      </c>
      <c r="K789" s="217" t="s">
        <v>224</v>
      </c>
      <c r="L789" s="46"/>
      <c r="M789" s="222" t="s">
        <v>28</v>
      </c>
      <c r="N789" s="223" t="s">
        <v>45</v>
      </c>
      <c r="O789" s="86"/>
      <c r="P789" s="224">
        <f>O789*H789</f>
        <v>0</v>
      </c>
      <c r="Q789" s="224">
        <v>0</v>
      </c>
      <c r="R789" s="224">
        <f>Q789*H789</f>
        <v>0</v>
      </c>
      <c r="S789" s="224">
        <v>0.062</v>
      </c>
      <c r="T789" s="225">
        <f>S789*H789</f>
        <v>7.1920000000000002</v>
      </c>
      <c r="U789" s="40"/>
      <c r="V789" s="40"/>
      <c r="W789" s="40"/>
      <c r="X789" s="40"/>
      <c r="Y789" s="40"/>
      <c r="Z789" s="40"/>
      <c r="AA789" s="40"/>
      <c r="AB789" s="40"/>
      <c r="AC789" s="40"/>
      <c r="AD789" s="40"/>
      <c r="AE789" s="40"/>
      <c r="AR789" s="226" t="s">
        <v>225</v>
      </c>
      <c r="AT789" s="226" t="s">
        <v>220</v>
      </c>
      <c r="AU789" s="226" t="s">
        <v>83</v>
      </c>
      <c r="AY789" s="19" t="s">
        <v>218</v>
      </c>
      <c r="BE789" s="227">
        <f>IF(N789="základní",J789,0)</f>
        <v>0</v>
      </c>
      <c r="BF789" s="227">
        <f>IF(N789="snížená",J789,0)</f>
        <v>0</v>
      </c>
      <c r="BG789" s="227">
        <f>IF(N789="zákl. přenesená",J789,0)</f>
        <v>0</v>
      </c>
      <c r="BH789" s="227">
        <f>IF(N789="sníž. přenesená",J789,0)</f>
        <v>0</v>
      </c>
      <c r="BI789" s="227">
        <f>IF(N789="nulová",J789,0)</f>
        <v>0</v>
      </c>
      <c r="BJ789" s="19" t="s">
        <v>81</v>
      </c>
      <c r="BK789" s="227">
        <f>ROUND(I789*H789,2)</f>
        <v>0</v>
      </c>
      <c r="BL789" s="19" t="s">
        <v>225</v>
      </c>
      <c r="BM789" s="226" t="s">
        <v>1177</v>
      </c>
    </row>
    <row r="790" s="2" customFormat="1">
      <c r="A790" s="40"/>
      <c r="B790" s="41"/>
      <c r="C790" s="42"/>
      <c r="D790" s="228" t="s">
        <v>227</v>
      </c>
      <c r="E790" s="42"/>
      <c r="F790" s="229" t="s">
        <v>1176</v>
      </c>
      <c r="G790" s="42"/>
      <c r="H790" s="42"/>
      <c r="I790" s="230"/>
      <c r="J790" s="42"/>
      <c r="K790" s="42"/>
      <c r="L790" s="46"/>
      <c r="M790" s="231"/>
      <c r="N790" s="232"/>
      <c r="O790" s="86"/>
      <c r="P790" s="86"/>
      <c r="Q790" s="86"/>
      <c r="R790" s="86"/>
      <c r="S790" s="86"/>
      <c r="T790" s="87"/>
      <c r="U790" s="40"/>
      <c r="V790" s="40"/>
      <c r="W790" s="40"/>
      <c r="X790" s="40"/>
      <c r="Y790" s="40"/>
      <c r="Z790" s="40"/>
      <c r="AA790" s="40"/>
      <c r="AB790" s="40"/>
      <c r="AC790" s="40"/>
      <c r="AD790" s="40"/>
      <c r="AE790" s="40"/>
      <c r="AT790" s="19" t="s">
        <v>227</v>
      </c>
      <c r="AU790" s="19" t="s">
        <v>83</v>
      </c>
    </row>
    <row r="791" s="2" customFormat="1" ht="37.8" customHeight="1">
      <c r="A791" s="40"/>
      <c r="B791" s="41"/>
      <c r="C791" s="215" t="s">
        <v>1178</v>
      </c>
      <c r="D791" s="215" t="s">
        <v>220</v>
      </c>
      <c r="E791" s="216" t="s">
        <v>1179</v>
      </c>
      <c r="F791" s="217" t="s">
        <v>1180</v>
      </c>
      <c r="G791" s="218" t="s">
        <v>351</v>
      </c>
      <c r="H791" s="219">
        <v>1550</v>
      </c>
      <c r="I791" s="220"/>
      <c r="J791" s="221">
        <f>ROUND(I791*H791,2)</f>
        <v>0</v>
      </c>
      <c r="K791" s="217" t="s">
        <v>224</v>
      </c>
      <c r="L791" s="46"/>
      <c r="M791" s="222" t="s">
        <v>28</v>
      </c>
      <c r="N791" s="223" t="s">
        <v>45</v>
      </c>
      <c r="O791" s="86"/>
      <c r="P791" s="224">
        <f>O791*H791</f>
        <v>0</v>
      </c>
      <c r="Q791" s="224">
        <v>0</v>
      </c>
      <c r="R791" s="224">
        <f>Q791*H791</f>
        <v>0</v>
      </c>
      <c r="S791" s="224">
        <v>0.0060000000000000001</v>
      </c>
      <c r="T791" s="225">
        <f>S791*H791</f>
        <v>9.3000000000000007</v>
      </c>
      <c r="U791" s="40"/>
      <c r="V791" s="40"/>
      <c r="W791" s="40"/>
      <c r="X791" s="40"/>
      <c r="Y791" s="40"/>
      <c r="Z791" s="40"/>
      <c r="AA791" s="40"/>
      <c r="AB791" s="40"/>
      <c r="AC791" s="40"/>
      <c r="AD791" s="40"/>
      <c r="AE791" s="40"/>
      <c r="AR791" s="226" t="s">
        <v>225</v>
      </c>
      <c r="AT791" s="226" t="s">
        <v>220</v>
      </c>
      <c r="AU791" s="226" t="s">
        <v>83</v>
      </c>
      <c r="AY791" s="19" t="s">
        <v>218</v>
      </c>
      <c r="BE791" s="227">
        <f>IF(N791="základní",J791,0)</f>
        <v>0</v>
      </c>
      <c r="BF791" s="227">
        <f>IF(N791="snížená",J791,0)</f>
        <v>0</v>
      </c>
      <c r="BG791" s="227">
        <f>IF(N791="zákl. přenesená",J791,0)</f>
        <v>0</v>
      </c>
      <c r="BH791" s="227">
        <f>IF(N791="sníž. přenesená",J791,0)</f>
        <v>0</v>
      </c>
      <c r="BI791" s="227">
        <f>IF(N791="nulová",J791,0)</f>
        <v>0</v>
      </c>
      <c r="BJ791" s="19" t="s">
        <v>81</v>
      </c>
      <c r="BK791" s="227">
        <f>ROUND(I791*H791,2)</f>
        <v>0</v>
      </c>
      <c r="BL791" s="19" t="s">
        <v>225</v>
      </c>
      <c r="BM791" s="226" t="s">
        <v>1181</v>
      </c>
    </row>
    <row r="792" s="2" customFormat="1">
      <c r="A792" s="40"/>
      <c r="B792" s="41"/>
      <c r="C792" s="42"/>
      <c r="D792" s="228" t="s">
        <v>227</v>
      </c>
      <c r="E792" s="42"/>
      <c r="F792" s="229" t="s">
        <v>1180</v>
      </c>
      <c r="G792" s="42"/>
      <c r="H792" s="42"/>
      <c r="I792" s="230"/>
      <c r="J792" s="42"/>
      <c r="K792" s="42"/>
      <c r="L792" s="46"/>
      <c r="M792" s="231"/>
      <c r="N792" s="232"/>
      <c r="O792" s="86"/>
      <c r="P792" s="86"/>
      <c r="Q792" s="86"/>
      <c r="R792" s="86"/>
      <c r="S792" s="86"/>
      <c r="T792" s="87"/>
      <c r="U792" s="40"/>
      <c r="V792" s="40"/>
      <c r="W792" s="40"/>
      <c r="X792" s="40"/>
      <c r="Y792" s="40"/>
      <c r="Z792" s="40"/>
      <c r="AA792" s="40"/>
      <c r="AB792" s="40"/>
      <c r="AC792" s="40"/>
      <c r="AD792" s="40"/>
      <c r="AE792" s="40"/>
      <c r="AT792" s="19" t="s">
        <v>227</v>
      </c>
      <c r="AU792" s="19" t="s">
        <v>83</v>
      </c>
    </row>
    <row r="793" s="13" customFormat="1">
      <c r="A793" s="13"/>
      <c r="B793" s="233"/>
      <c r="C793" s="234"/>
      <c r="D793" s="228" t="s">
        <v>232</v>
      </c>
      <c r="E793" s="235" t="s">
        <v>28</v>
      </c>
      <c r="F793" s="236" t="s">
        <v>1182</v>
      </c>
      <c r="G793" s="234"/>
      <c r="H793" s="237">
        <v>650</v>
      </c>
      <c r="I793" s="238"/>
      <c r="J793" s="234"/>
      <c r="K793" s="234"/>
      <c r="L793" s="239"/>
      <c r="M793" s="240"/>
      <c r="N793" s="241"/>
      <c r="O793" s="241"/>
      <c r="P793" s="241"/>
      <c r="Q793" s="241"/>
      <c r="R793" s="241"/>
      <c r="S793" s="241"/>
      <c r="T793" s="242"/>
      <c r="U793" s="13"/>
      <c r="V793" s="13"/>
      <c r="W793" s="13"/>
      <c r="X793" s="13"/>
      <c r="Y793" s="13"/>
      <c r="Z793" s="13"/>
      <c r="AA793" s="13"/>
      <c r="AB793" s="13"/>
      <c r="AC793" s="13"/>
      <c r="AD793" s="13"/>
      <c r="AE793" s="13"/>
      <c r="AT793" s="243" t="s">
        <v>232</v>
      </c>
      <c r="AU793" s="243" t="s">
        <v>83</v>
      </c>
      <c r="AV793" s="13" t="s">
        <v>83</v>
      </c>
      <c r="AW793" s="13" t="s">
        <v>35</v>
      </c>
      <c r="AX793" s="13" t="s">
        <v>74</v>
      </c>
      <c r="AY793" s="243" t="s">
        <v>218</v>
      </c>
    </row>
    <row r="794" s="13" customFormat="1">
      <c r="A794" s="13"/>
      <c r="B794" s="233"/>
      <c r="C794" s="234"/>
      <c r="D794" s="228" t="s">
        <v>232</v>
      </c>
      <c r="E794" s="235" t="s">
        <v>28</v>
      </c>
      <c r="F794" s="236" t="s">
        <v>1183</v>
      </c>
      <c r="G794" s="234"/>
      <c r="H794" s="237">
        <v>500</v>
      </c>
      <c r="I794" s="238"/>
      <c r="J794" s="234"/>
      <c r="K794" s="234"/>
      <c r="L794" s="239"/>
      <c r="M794" s="240"/>
      <c r="N794" s="241"/>
      <c r="O794" s="241"/>
      <c r="P794" s="241"/>
      <c r="Q794" s="241"/>
      <c r="R794" s="241"/>
      <c r="S794" s="241"/>
      <c r="T794" s="242"/>
      <c r="U794" s="13"/>
      <c r="V794" s="13"/>
      <c r="W794" s="13"/>
      <c r="X794" s="13"/>
      <c r="Y794" s="13"/>
      <c r="Z794" s="13"/>
      <c r="AA794" s="13"/>
      <c r="AB794" s="13"/>
      <c r="AC794" s="13"/>
      <c r="AD794" s="13"/>
      <c r="AE794" s="13"/>
      <c r="AT794" s="243" t="s">
        <v>232</v>
      </c>
      <c r="AU794" s="243" t="s">
        <v>83</v>
      </c>
      <c r="AV794" s="13" t="s">
        <v>83</v>
      </c>
      <c r="AW794" s="13" t="s">
        <v>35</v>
      </c>
      <c r="AX794" s="13" t="s">
        <v>74</v>
      </c>
      <c r="AY794" s="243" t="s">
        <v>218</v>
      </c>
    </row>
    <row r="795" s="13" customFormat="1">
      <c r="A795" s="13"/>
      <c r="B795" s="233"/>
      <c r="C795" s="234"/>
      <c r="D795" s="228" t="s">
        <v>232</v>
      </c>
      <c r="E795" s="235" t="s">
        <v>28</v>
      </c>
      <c r="F795" s="236" t="s">
        <v>1184</v>
      </c>
      <c r="G795" s="234"/>
      <c r="H795" s="237">
        <v>400</v>
      </c>
      <c r="I795" s="238"/>
      <c r="J795" s="234"/>
      <c r="K795" s="234"/>
      <c r="L795" s="239"/>
      <c r="M795" s="240"/>
      <c r="N795" s="241"/>
      <c r="O795" s="241"/>
      <c r="P795" s="241"/>
      <c r="Q795" s="241"/>
      <c r="R795" s="241"/>
      <c r="S795" s="241"/>
      <c r="T795" s="242"/>
      <c r="U795" s="13"/>
      <c r="V795" s="13"/>
      <c r="W795" s="13"/>
      <c r="X795" s="13"/>
      <c r="Y795" s="13"/>
      <c r="Z795" s="13"/>
      <c r="AA795" s="13"/>
      <c r="AB795" s="13"/>
      <c r="AC795" s="13"/>
      <c r="AD795" s="13"/>
      <c r="AE795" s="13"/>
      <c r="AT795" s="243" t="s">
        <v>232</v>
      </c>
      <c r="AU795" s="243" t="s">
        <v>83</v>
      </c>
      <c r="AV795" s="13" t="s">
        <v>83</v>
      </c>
      <c r="AW795" s="13" t="s">
        <v>35</v>
      </c>
      <c r="AX795" s="13" t="s">
        <v>74</v>
      </c>
      <c r="AY795" s="243" t="s">
        <v>218</v>
      </c>
    </row>
    <row r="796" s="14" customFormat="1">
      <c r="A796" s="14"/>
      <c r="B796" s="244"/>
      <c r="C796" s="245"/>
      <c r="D796" s="228" t="s">
        <v>232</v>
      </c>
      <c r="E796" s="246" t="s">
        <v>28</v>
      </c>
      <c r="F796" s="247" t="s">
        <v>248</v>
      </c>
      <c r="G796" s="245"/>
      <c r="H796" s="248">
        <v>1550</v>
      </c>
      <c r="I796" s="249"/>
      <c r="J796" s="245"/>
      <c r="K796" s="245"/>
      <c r="L796" s="250"/>
      <c r="M796" s="251"/>
      <c r="N796" s="252"/>
      <c r="O796" s="252"/>
      <c r="P796" s="252"/>
      <c r="Q796" s="252"/>
      <c r="R796" s="252"/>
      <c r="S796" s="252"/>
      <c r="T796" s="253"/>
      <c r="U796" s="14"/>
      <c r="V796" s="14"/>
      <c r="W796" s="14"/>
      <c r="X796" s="14"/>
      <c r="Y796" s="14"/>
      <c r="Z796" s="14"/>
      <c r="AA796" s="14"/>
      <c r="AB796" s="14"/>
      <c r="AC796" s="14"/>
      <c r="AD796" s="14"/>
      <c r="AE796" s="14"/>
      <c r="AT796" s="254" t="s">
        <v>232</v>
      </c>
      <c r="AU796" s="254" t="s">
        <v>83</v>
      </c>
      <c r="AV796" s="14" t="s">
        <v>225</v>
      </c>
      <c r="AW796" s="14" t="s">
        <v>35</v>
      </c>
      <c r="AX796" s="14" t="s">
        <v>81</v>
      </c>
      <c r="AY796" s="254" t="s">
        <v>218</v>
      </c>
    </row>
    <row r="797" s="2" customFormat="1" ht="37.8" customHeight="1">
      <c r="A797" s="40"/>
      <c r="B797" s="41"/>
      <c r="C797" s="215" t="s">
        <v>1185</v>
      </c>
      <c r="D797" s="215" t="s">
        <v>220</v>
      </c>
      <c r="E797" s="216" t="s">
        <v>1186</v>
      </c>
      <c r="F797" s="217" t="s">
        <v>1187</v>
      </c>
      <c r="G797" s="218" t="s">
        <v>351</v>
      </c>
      <c r="H797" s="219">
        <v>850</v>
      </c>
      <c r="I797" s="220"/>
      <c r="J797" s="221">
        <f>ROUND(I797*H797,2)</f>
        <v>0</v>
      </c>
      <c r="K797" s="217" t="s">
        <v>224</v>
      </c>
      <c r="L797" s="46"/>
      <c r="M797" s="222" t="s">
        <v>28</v>
      </c>
      <c r="N797" s="223" t="s">
        <v>45</v>
      </c>
      <c r="O797" s="86"/>
      <c r="P797" s="224">
        <f>O797*H797</f>
        <v>0</v>
      </c>
      <c r="Q797" s="224">
        <v>0</v>
      </c>
      <c r="R797" s="224">
        <f>Q797*H797</f>
        <v>0</v>
      </c>
      <c r="S797" s="224">
        <v>0.012999999999999999</v>
      </c>
      <c r="T797" s="225">
        <f>S797*H797</f>
        <v>11.049999999999999</v>
      </c>
      <c r="U797" s="40"/>
      <c r="V797" s="40"/>
      <c r="W797" s="40"/>
      <c r="X797" s="40"/>
      <c r="Y797" s="40"/>
      <c r="Z797" s="40"/>
      <c r="AA797" s="40"/>
      <c r="AB797" s="40"/>
      <c r="AC797" s="40"/>
      <c r="AD797" s="40"/>
      <c r="AE797" s="40"/>
      <c r="AR797" s="226" t="s">
        <v>225</v>
      </c>
      <c r="AT797" s="226" t="s">
        <v>220</v>
      </c>
      <c r="AU797" s="226" t="s">
        <v>83</v>
      </c>
      <c r="AY797" s="19" t="s">
        <v>218</v>
      </c>
      <c r="BE797" s="227">
        <f>IF(N797="základní",J797,0)</f>
        <v>0</v>
      </c>
      <c r="BF797" s="227">
        <f>IF(N797="snížená",J797,0)</f>
        <v>0</v>
      </c>
      <c r="BG797" s="227">
        <f>IF(N797="zákl. přenesená",J797,0)</f>
        <v>0</v>
      </c>
      <c r="BH797" s="227">
        <f>IF(N797="sníž. přenesená",J797,0)</f>
        <v>0</v>
      </c>
      <c r="BI797" s="227">
        <f>IF(N797="nulová",J797,0)</f>
        <v>0</v>
      </c>
      <c r="BJ797" s="19" t="s">
        <v>81</v>
      </c>
      <c r="BK797" s="227">
        <f>ROUND(I797*H797,2)</f>
        <v>0</v>
      </c>
      <c r="BL797" s="19" t="s">
        <v>225</v>
      </c>
      <c r="BM797" s="226" t="s">
        <v>1188</v>
      </c>
    </row>
    <row r="798" s="2" customFormat="1">
      <c r="A798" s="40"/>
      <c r="B798" s="41"/>
      <c r="C798" s="42"/>
      <c r="D798" s="228" t="s">
        <v>227</v>
      </c>
      <c r="E798" s="42"/>
      <c r="F798" s="229" t="s">
        <v>1187</v>
      </c>
      <c r="G798" s="42"/>
      <c r="H798" s="42"/>
      <c r="I798" s="230"/>
      <c r="J798" s="42"/>
      <c r="K798" s="42"/>
      <c r="L798" s="46"/>
      <c r="M798" s="231"/>
      <c r="N798" s="232"/>
      <c r="O798" s="86"/>
      <c r="P798" s="86"/>
      <c r="Q798" s="86"/>
      <c r="R798" s="86"/>
      <c r="S798" s="86"/>
      <c r="T798" s="87"/>
      <c r="U798" s="40"/>
      <c r="V798" s="40"/>
      <c r="W798" s="40"/>
      <c r="X798" s="40"/>
      <c r="Y798" s="40"/>
      <c r="Z798" s="40"/>
      <c r="AA798" s="40"/>
      <c r="AB798" s="40"/>
      <c r="AC798" s="40"/>
      <c r="AD798" s="40"/>
      <c r="AE798" s="40"/>
      <c r="AT798" s="19" t="s">
        <v>227</v>
      </c>
      <c r="AU798" s="19" t="s">
        <v>83</v>
      </c>
    </row>
    <row r="799" s="13" customFormat="1">
      <c r="A799" s="13"/>
      <c r="B799" s="233"/>
      <c r="C799" s="234"/>
      <c r="D799" s="228" t="s">
        <v>232</v>
      </c>
      <c r="E799" s="235" t="s">
        <v>28</v>
      </c>
      <c r="F799" s="236" t="s">
        <v>1189</v>
      </c>
      <c r="G799" s="234"/>
      <c r="H799" s="237">
        <v>450</v>
      </c>
      <c r="I799" s="238"/>
      <c r="J799" s="234"/>
      <c r="K799" s="234"/>
      <c r="L799" s="239"/>
      <c r="M799" s="240"/>
      <c r="N799" s="241"/>
      <c r="O799" s="241"/>
      <c r="P799" s="241"/>
      <c r="Q799" s="241"/>
      <c r="R799" s="241"/>
      <c r="S799" s="241"/>
      <c r="T799" s="242"/>
      <c r="U799" s="13"/>
      <c r="V799" s="13"/>
      <c r="W799" s="13"/>
      <c r="X799" s="13"/>
      <c r="Y799" s="13"/>
      <c r="Z799" s="13"/>
      <c r="AA799" s="13"/>
      <c r="AB799" s="13"/>
      <c r="AC799" s="13"/>
      <c r="AD799" s="13"/>
      <c r="AE799" s="13"/>
      <c r="AT799" s="243" t="s">
        <v>232</v>
      </c>
      <c r="AU799" s="243" t="s">
        <v>83</v>
      </c>
      <c r="AV799" s="13" t="s">
        <v>83</v>
      </c>
      <c r="AW799" s="13" t="s">
        <v>35</v>
      </c>
      <c r="AX799" s="13" t="s">
        <v>74</v>
      </c>
      <c r="AY799" s="243" t="s">
        <v>218</v>
      </c>
    </row>
    <row r="800" s="13" customFormat="1">
      <c r="A800" s="13"/>
      <c r="B800" s="233"/>
      <c r="C800" s="234"/>
      <c r="D800" s="228" t="s">
        <v>232</v>
      </c>
      <c r="E800" s="235" t="s">
        <v>28</v>
      </c>
      <c r="F800" s="236" t="s">
        <v>1190</v>
      </c>
      <c r="G800" s="234"/>
      <c r="H800" s="237">
        <v>250</v>
      </c>
      <c r="I800" s="238"/>
      <c r="J800" s="234"/>
      <c r="K800" s="234"/>
      <c r="L800" s="239"/>
      <c r="M800" s="240"/>
      <c r="N800" s="241"/>
      <c r="O800" s="241"/>
      <c r="P800" s="241"/>
      <c r="Q800" s="241"/>
      <c r="R800" s="241"/>
      <c r="S800" s="241"/>
      <c r="T800" s="242"/>
      <c r="U800" s="13"/>
      <c r="V800" s="13"/>
      <c r="W800" s="13"/>
      <c r="X800" s="13"/>
      <c r="Y800" s="13"/>
      <c r="Z800" s="13"/>
      <c r="AA800" s="13"/>
      <c r="AB800" s="13"/>
      <c r="AC800" s="13"/>
      <c r="AD800" s="13"/>
      <c r="AE800" s="13"/>
      <c r="AT800" s="243" t="s">
        <v>232</v>
      </c>
      <c r="AU800" s="243" t="s">
        <v>83</v>
      </c>
      <c r="AV800" s="13" t="s">
        <v>83</v>
      </c>
      <c r="AW800" s="13" t="s">
        <v>35</v>
      </c>
      <c r="AX800" s="13" t="s">
        <v>74</v>
      </c>
      <c r="AY800" s="243" t="s">
        <v>218</v>
      </c>
    </row>
    <row r="801" s="13" customFormat="1">
      <c r="A801" s="13"/>
      <c r="B801" s="233"/>
      <c r="C801" s="234"/>
      <c r="D801" s="228" t="s">
        <v>232</v>
      </c>
      <c r="E801" s="235" t="s">
        <v>28</v>
      </c>
      <c r="F801" s="236" t="s">
        <v>1191</v>
      </c>
      <c r="G801" s="234"/>
      <c r="H801" s="237">
        <v>150</v>
      </c>
      <c r="I801" s="238"/>
      <c r="J801" s="234"/>
      <c r="K801" s="234"/>
      <c r="L801" s="239"/>
      <c r="M801" s="240"/>
      <c r="N801" s="241"/>
      <c r="O801" s="241"/>
      <c r="P801" s="241"/>
      <c r="Q801" s="241"/>
      <c r="R801" s="241"/>
      <c r="S801" s="241"/>
      <c r="T801" s="242"/>
      <c r="U801" s="13"/>
      <c r="V801" s="13"/>
      <c r="W801" s="13"/>
      <c r="X801" s="13"/>
      <c r="Y801" s="13"/>
      <c r="Z801" s="13"/>
      <c r="AA801" s="13"/>
      <c r="AB801" s="13"/>
      <c r="AC801" s="13"/>
      <c r="AD801" s="13"/>
      <c r="AE801" s="13"/>
      <c r="AT801" s="243" t="s">
        <v>232</v>
      </c>
      <c r="AU801" s="243" t="s">
        <v>83</v>
      </c>
      <c r="AV801" s="13" t="s">
        <v>83</v>
      </c>
      <c r="AW801" s="13" t="s">
        <v>35</v>
      </c>
      <c r="AX801" s="13" t="s">
        <v>74</v>
      </c>
      <c r="AY801" s="243" t="s">
        <v>218</v>
      </c>
    </row>
    <row r="802" s="14" customFormat="1">
      <c r="A802" s="14"/>
      <c r="B802" s="244"/>
      <c r="C802" s="245"/>
      <c r="D802" s="228" t="s">
        <v>232</v>
      </c>
      <c r="E802" s="246" t="s">
        <v>28</v>
      </c>
      <c r="F802" s="247" t="s">
        <v>248</v>
      </c>
      <c r="G802" s="245"/>
      <c r="H802" s="248">
        <v>850</v>
      </c>
      <c r="I802" s="249"/>
      <c r="J802" s="245"/>
      <c r="K802" s="245"/>
      <c r="L802" s="250"/>
      <c r="M802" s="251"/>
      <c r="N802" s="252"/>
      <c r="O802" s="252"/>
      <c r="P802" s="252"/>
      <c r="Q802" s="252"/>
      <c r="R802" s="252"/>
      <c r="S802" s="252"/>
      <c r="T802" s="253"/>
      <c r="U802" s="14"/>
      <c r="V802" s="14"/>
      <c r="W802" s="14"/>
      <c r="X802" s="14"/>
      <c r="Y802" s="14"/>
      <c r="Z802" s="14"/>
      <c r="AA802" s="14"/>
      <c r="AB802" s="14"/>
      <c r="AC802" s="14"/>
      <c r="AD802" s="14"/>
      <c r="AE802" s="14"/>
      <c r="AT802" s="254" t="s">
        <v>232</v>
      </c>
      <c r="AU802" s="254" t="s">
        <v>83</v>
      </c>
      <c r="AV802" s="14" t="s">
        <v>225</v>
      </c>
      <c r="AW802" s="14" t="s">
        <v>35</v>
      </c>
      <c r="AX802" s="14" t="s">
        <v>81</v>
      </c>
      <c r="AY802" s="254" t="s">
        <v>218</v>
      </c>
    </row>
    <row r="803" s="2" customFormat="1" ht="37.8" customHeight="1">
      <c r="A803" s="40"/>
      <c r="B803" s="41"/>
      <c r="C803" s="215" t="s">
        <v>1192</v>
      </c>
      <c r="D803" s="215" t="s">
        <v>220</v>
      </c>
      <c r="E803" s="216" t="s">
        <v>1193</v>
      </c>
      <c r="F803" s="217" t="s">
        <v>1194</v>
      </c>
      <c r="G803" s="218" t="s">
        <v>351</v>
      </c>
      <c r="H803" s="219">
        <v>253</v>
      </c>
      <c r="I803" s="220"/>
      <c r="J803" s="221">
        <f>ROUND(I803*H803,2)</f>
        <v>0</v>
      </c>
      <c r="K803" s="217" t="s">
        <v>224</v>
      </c>
      <c r="L803" s="46"/>
      <c r="M803" s="222" t="s">
        <v>28</v>
      </c>
      <c r="N803" s="223" t="s">
        <v>45</v>
      </c>
      <c r="O803" s="86"/>
      <c r="P803" s="224">
        <f>O803*H803</f>
        <v>0</v>
      </c>
      <c r="Q803" s="224">
        <v>0</v>
      </c>
      <c r="R803" s="224">
        <f>Q803*H803</f>
        <v>0</v>
      </c>
      <c r="S803" s="224">
        <v>0.017999999999999999</v>
      </c>
      <c r="T803" s="225">
        <f>S803*H803</f>
        <v>4.5539999999999994</v>
      </c>
      <c r="U803" s="40"/>
      <c r="V803" s="40"/>
      <c r="W803" s="40"/>
      <c r="X803" s="40"/>
      <c r="Y803" s="40"/>
      <c r="Z803" s="40"/>
      <c r="AA803" s="40"/>
      <c r="AB803" s="40"/>
      <c r="AC803" s="40"/>
      <c r="AD803" s="40"/>
      <c r="AE803" s="40"/>
      <c r="AR803" s="226" t="s">
        <v>225</v>
      </c>
      <c r="AT803" s="226" t="s">
        <v>220</v>
      </c>
      <c r="AU803" s="226" t="s">
        <v>83</v>
      </c>
      <c r="AY803" s="19" t="s">
        <v>218</v>
      </c>
      <c r="BE803" s="227">
        <f>IF(N803="základní",J803,0)</f>
        <v>0</v>
      </c>
      <c r="BF803" s="227">
        <f>IF(N803="snížená",J803,0)</f>
        <v>0</v>
      </c>
      <c r="BG803" s="227">
        <f>IF(N803="zákl. přenesená",J803,0)</f>
        <v>0</v>
      </c>
      <c r="BH803" s="227">
        <f>IF(N803="sníž. přenesená",J803,0)</f>
        <v>0</v>
      </c>
      <c r="BI803" s="227">
        <f>IF(N803="nulová",J803,0)</f>
        <v>0</v>
      </c>
      <c r="BJ803" s="19" t="s">
        <v>81</v>
      </c>
      <c r="BK803" s="227">
        <f>ROUND(I803*H803,2)</f>
        <v>0</v>
      </c>
      <c r="BL803" s="19" t="s">
        <v>225</v>
      </c>
      <c r="BM803" s="226" t="s">
        <v>1195</v>
      </c>
    </row>
    <row r="804" s="2" customFormat="1">
      <c r="A804" s="40"/>
      <c r="B804" s="41"/>
      <c r="C804" s="42"/>
      <c r="D804" s="228" t="s">
        <v>227</v>
      </c>
      <c r="E804" s="42"/>
      <c r="F804" s="229" t="s">
        <v>1194</v>
      </c>
      <c r="G804" s="42"/>
      <c r="H804" s="42"/>
      <c r="I804" s="230"/>
      <c r="J804" s="42"/>
      <c r="K804" s="42"/>
      <c r="L804" s="46"/>
      <c r="M804" s="231"/>
      <c r="N804" s="232"/>
      <c r="O804" s="86"/>
      <c r="P804" s="86"/>
      <c r="Q804" s="86"/>
      <c r="R804" s="86"/>
      <c r="S804" s="86"/>
      <c r="T804" s="87"/>
      <c r="U804" s="40"/>
      <c r="V804" s="40"/>
      <c r="W804" s="40"/>
      <c r="X804" s="40"/>
      <c r="Y804" s="40"/>
      <c r="Z804" s="40"/>
      <c r="AA804" s="40"/>
      <c r="AB804" s="40"/>
      <c r="AC804" s="40"/>
      <c r="AD804" s="40"/>
      <c r="AE804" s="40"/>
      <c r="AT804" s="19" t="s">
        <v>227</v>
      </c>
      <c r="AU804" s="19" t="s">
        <v>83</v>
      </c>
    </row>
    <row r="805" s="13" customFormat="1">
      <c r="A805" s="13"/>
      <c r="B805" s="233"/>
      <c r="C805" s="234"/>
      <c r="D805" s="228" t="s">
        <v>232</v>
      </c>
      <c r="E805" s="235" t="s">
        <v>28</v>
      </c>
      <c r="F805" s="236" t="s">
        <v>1196</v>
      </c>
      <c r="G805" s="234"/>
      <c r="H805" s="237">
        <v>12</v>
      </c>
      <c r="I805" s="238"/>
      <c r="J805" s="234"/>
      <c r="K805" s="234"/>
      <c r="L805" s="239"/>
      <c r="M805" s="240"/>
      <c r="N805" s="241"/>
      <c r="O805" s="241"/>
      <c r="P805" s="241"/>
      <c r="Q805" s="241"/>
      <c r="R805" s="241"/>
      <c r="S805" s="241"/>
      <c r="T805" s="242"/>
      <c r="U805" s="13"/>
      <c r="V805" s="13"/>
      <c r="W805" s="13"/>
      <c r="X805" s="13"/>
      <c r="Y805" s="13"/>
      <c r="Z805" s="13"/>
      <c r="AA805" s="13"/>
      <c r="AB805" s="13"/>
      <c r="AC805" s="13"/>
      <c r="AD805" s="13"/>
      <c r="AE805" s="13"/>
      <c r="AT805" s="243" t="s">
        <v>232</v>
      </c>
      <c r="AU805" s="243" t="s">
        <v>83</v>
      </c>
      <c r="AV805" s="13" t="s">
        <v>83</v>
      </c>
      <c r="AW805" s="13" t="s">
        <v>35</v>
      </c>
      <c r="AX805" s="13" t="s">
        <v>74</v>
      </c>
      <c r="AY805" s="243" t="s">
        <v>218</v>
      </c>
    </row>
    <row r="806" s="13" customFormat="1">
      <c r="A806" s="13"/>
      <c r="B806" s="233"/>
      <c r="C806" s="234"/>
      <c r="D806" s="228" t="s">
        <v>232</v>
      </c>
      <c r="E806" s="235" t="s">
        <v>28</v>
      </c>
      <c r="F806" s="236" t="s">
        <v>1197</v>
      </c>
      <c r="G806" s="234"/>
      <c r="H806" s="237">
        <v>155</v>
      </c>
      <c r="I806" s="238"/>
      <c r="J806" s="234"/>
      <c r="K806" s="234"/>
      <c r="L806" s="239"/>
      <c r="M806" s="240"/>
      <c r="N806" s="241"/>
      <c r="O806" s="241"/>
      <c r="P806" s="241"/>
      <c r="Q806" s="241"/>
      <c r="R806" s="241"/>
      <c r="S806" s="241"/>
      <c r="T806" s="242"/>
      <c r="U806" s="13"/>
      <c r="V806" s="13"/>
      <c r="W806" s="13"/>
      <c r="X806" s="13"/>
      <c r="Y806" s="13"/>
      <c r="Z806" s="13"/>
      <c r="AA806" s="13"/>
      <c r="AB806" s="13"/>
      <c r="AC806" s="13"/>
      <c r="AD806" s="13"/>
      <c r="AE806" s="13"/>
      <c r="AT806" s="243" t="s">
        <v>232</v>
      </c>
      <c r="AU806" s="243" t="s">
        <v>83</v>
      </c>
      <c r="AV806" s="13" t="s">
        <v>83</v>
      </c>
      <c r="AW806" s="13" t="s">
        <v>35</v>
      </c>
      <c r="AX806" s="13" t="s">
        <v>74</v>
      </c>
      <c r="AY806" s="243" t="s">
        <v>218</v>
      </c>
    </row>
    <row r="807" s="13" customFormat="1">
      <c r="A807" s="13"/>
      <c r="B807" s="233"/>
      <c r="C807" s="234"/>
      <c r="D807" s="228" t="s">
        <v>232</v>
      </c>
      <c r="E807" s="235" t="s">
        <v>28</v>
      </c>
      <c r="F807" s="236" t="s">
        <v>1198</v>
      </c>
      <c r="G807" s="234"/>
      <c r="H807" s="237">
        <v>86</v>
      </c>
      <c r="I807" s="238"/>
      <c r="J807" s="234"/>
      <c r="K807" s="234"/>
      <c r="L807" s="239"/>
      <c r="M807" s="240"/>
      <c r="N807" s="241"/>
      <c r="O807" s="241"/>
      <c r="P807" s="241"/>
      <c r="Q807" s="241"/>
      <c r="R807" s="241"/>
      <c r="S807" s="241"/>
      <c r="T807" s="242"/>
      <c r="U807" s="13"/>
      <c r="V807" s="13"/>
      <c r="W807" s="13"/>
      <c r="X807" s="13"/>
      <c r="Y807" s="13"/>
      <c r="Z807" s="13"/>
      <c r="AA807" s="13"/>
      <c r="AB807" s="13"/>
      <c r="AC807" s="13"/>
      <c r="AD807" s="13"/>
      <c r="AE807" s="13"/>
      <c r="AT807" s="243" t="s">
        <v>232</v>
      </c>
      <c r="AU807" s="243" t="s">
        <v>83</v>
      </c>
      <c r="AV807" s="13" t="s">
        <v>83</v>
      </c>
      <c r="AW807" s="13" t="s">
        <v>35</v>
      </c>
      <c r="AX807" s="13" t="s">
        <v>74</v>
      </c>
      <c r="AY807" s="243" t="s">
        <v>218</v>
      </c>
    </row>
    <row r="808" s="14" customFormat="1">
      <c r="A808" s="14"/>
      <c r="B808" s="244"/>
      <c r="C808" s="245"/>
      <c r="D808" s="228" t="s">
        <v>232</v>
      </c>
      <c r="E808" s="246" t="s">
        <v>28</v>
      </c>
      <c r="F808" s="247" t="s">
        <v>248</v>
      </c>
      <c r="G808" s="245"/>
      <c r="H808" s="248">
        <v>253</v>
      </c>
      <c r="I808" s="249"/>
      <c r="J808" s="245"/>
      <c r="K808" s="245"/>
      <c r="L808" s="250"/>
      <c r="M808" s="251"/>
      <c r="N808" s="252"/>
      <c r="O808" s="252"/>
      <c r="P808" s="252"/>
      <c r="Q808" s="252"/>
      <c r="R808" s="252"/>
      <c r="S808" s="252"/>
      <c r="T808" s="253"/>
      <c r="U808" s="14"/>
      <c r="V808" s="14"/>
      <c r="W808" s="14"/>
      <c r="X808" s="14"/>
      <c r="Y808" s="14"/>
      <c r="Z808" s="14"/>
      <c r="AA808" s="14"/>
      <c r="AB808" s="14"/>
      <c r="AC808" s="14"/>
      <c r="AD808" s="14"/>
      <c r="AE808" s="14"/>
      <c r="AT808" s="254" t="s">
        <v>232</v>
      </c>
      <c r="AU808" s="254" t="s">
        <v>83</v>
      </c>
      <c r="AV808" s="14" t="s">
        <v>225</v>
      </c>
      <c r="AW808" s="14" t="s">
        <v>35</v>
      </c>
      <c r="AX808" s="14" t="s">
        <v>81</v>
      </c>
      <c r="AY808" s="254" t="s">
        <v>218</v>
      </c>
    </row>
    <row r="809" s="2" customFormat="1" ht="37.8" customHeight="1">
      <c r="A809" s="40"/>
      <c r="B809" s="41"/>
      <c r="C809" s="215" t="s">
        <v>1199</v>
      </c>
      <c r="D809" s="215" t="s">
        <v>220</v>
      </c>
      <c r="E809" s="216" t="s">
        <v>1200</v>
      </c>
      <c r="F809" s="217" t="s">
        <v>1201</v>
      </c>
      <c r="G809" s="218" t="s">
        <v>351</v>
      </c>
      <c r="H809" s="219">
        <v>601</v>
      </c>
      <c r="I809" s="220"/>
      <c r="J809" s="221">
        <f>ROUND(I809*H809,2)</f>
        <v>0</v>
      </c>
      <c r="K809" s="217" t="s">
        <v>224</v>
      </c>
      <c r="L809" s="46"/>
      <c r="M809" s="222" t="s">
        <v>28</v>
      </c>
      <c r="N809" s="223" t="s">
        <v>45</v>
      </c>
      <c r="O809" s="86"/>
      <c r="P809" s="224">
        <f>O809*H809</f>
        <v>0</v>
      </c>
      <c r="Q809" s="224">
        <v>0</v>
      </c>
      <c r="R809" s="224">
        <f>Q809*H809</f>
        <v>0</v>
      </c>
      <c r="S809" s="224">
        <v>0.027</v>
      </c>
      <c r="T809" s="225">
        <f>S809*H809</f>
        <v>16.227</v>
      </c>
      <c r="U809" s="40"/>
      <c r="V809" s="40"/>
      <c r="W809" s="40"/>
      <c r="X809" s="40"/>
      <c r="Y809" s="40"/>
      <c r="Z809" s="40"/>
      <c r="AA809" s="40"/>
      <c r="AB809" s="40"/>
      <c r="AC809" s="40"/>
      <c r="AD809" s="40"/>
      <c r="AE809" s="40"/>
      <c r="AR809" s="226" t="s">
        <v>225</v>
      </c>
      <c r="AT809" s="226" t="s">
        <v>220</v>
      </c>
      <c r="AU809" s="226" t="s">
        <v>83</v>
      </c>
      <c r="AY809" s="19" t="s">
        <v>218</v>
      </c>
      <c r="BE809" s="227">
        <f>IF(N809="základní",J809,0)</f>
        <v>0</v>
      </c>
      <c r="BF809" s="227">
        <f>IF(N809="snížená",J809,0)</f>
        <v>0</v>
      </c>
      <c r="BG809" s="227">
        <f>IF(N809="zákl. přenesená",J809,0)</f>
        <v>0</v>
      </c>
      <c r="BH809" s="227">
        <f>IF(N809="sníž. přenesená",J809,0)</f>
        <v>0</v>
      </c>
      <c r="BI809" s="227">
        <f>IF(N809="nulová",J809,0)</f>
        <v>0</v>
      </c>
      <c r="BJ809" s="19" t="s">
        <v>81</v>
      </c>
      <c r="BK809" s="227">
        <f>ROUND(I809*H809,2)</f>
        <v>0</v>
      </c>
      <c r="BL809" s="19" t="s">
        <v>225</v>
      </c>
      <c r="BM809" s="226" t="s">
        <v>1202</v>
      </c>
    </row>
    <row r="810" s="2" customFormat="1">
      <c r="A810" s="40"/>
      <c r="B810" s="41"/>
      <c r="C810" s="42"/>
      <c r="D810" s="228" t="s">
        <v>227</v>
      </c>
      <c r="E810" s="42"/>
      <c r="F810" s="229" t="s">
        <v>1201</v>
      </c>
      <c r="G810" s="42"/>
      <c r="H810" s="42"/>
      <c r="I810" s="230"/>
      <c r="J810" s="42"/>
      <c r="K810" s="42"/>
      <c r="L810" s="46"/>
      <c r="M810" s="231"/>
      <c r="N810" s="232"/>
      <c r="O810" s="86"/>
      <c r="P810" s="86"/>
      <c r="Q810" s="86"/>
      <c r="R810" s="86"/>
      <c r="S810" s="86"/>
      <c r="T810" s="87"/>
      <c r="U810" s="40"/>
      <c r="V810" s="40"/>
      <c r="W810" s="40"/>
      <c r="X810" s="40"/>
      <c r="Y810" s="40"/>
      <c r="Z810" s="40"/>
      <c r="AA810" s="40"/>
      <c r="AB810" s="40"/>
      <c r="AC810" s="40"/>
      <c r="AD810" s="40"/>
      <c r="AE810" s="40"/>
      <c r="AT810" s="19" t="s">
        <v>227</v>
      </c>
      <c r="AU810" s="19" t="s">
        <v>83</v>
      </c>
    </row>
    <row r="811" s="13" customFormat="1">
      <c r="A811" s="13"/>
      <c r="B811" s="233"/>
      <c r="C811" s="234"/>
      <c r="D811" s="228" t="s">
        <v>232</v>
      </c>
      <c r="E811" s="235" t="s">
        <v>28</v>
      </c>
      <c r="F811" s="236" t="s">
        <v>1203</v>
      </c>
      <c r="G811" s="234"/>
      <c r="H811" s="237">
        <v>595</v>
      </c>
      <c r="I811" s="238"/>
      <c r="J811" s="234"/>
      <c r="K811" s="234"/>
      <c r="L811" s="239"/>
      <c r="M811" s="240"/>
      <c r="N811" s="241"/>
      <c r="O811" s="241"/>
      <c r="P811" s="241"/>
      <c r="Q811" s="241"/>
      <c r="R811" s="241"/>
      <c r="S811" s="241"/>
      <c r="T811" s="242"/>
      <c r="U811" s="13"/>
      <c r="V811" s="13"/>
      <c r="W811" s="13"/>
      <c r="X811" s="13"/>
      <c r="Y811" s="13"/>
      <c r="Z811" s="13"/>
      <c r="AA811" s="13"/>
      <c r="AB811" s="13"/>
      <c r="AC811" s="13"/>
      <c r="AD811" s="13"/>
      <c r="AE811" s="13"/>
      <c r="AT811" s="243" t="s">
        <v>232</v>
      </c>
      <c r="AU811" s="243" t="s">
        <v>83</v>
      </c>
      <c r="AV811" s="13" t="s">
        <v>83</v>
      </c>
      <c r="AW811" s="13" t="s">
        <v>35</v>
      </c>
      <c r="AX811" s="13" t="s">
        <v>74</v>
      </c>
      <c r="AY811" s="243" t="s">
        <v>218</v>
      </c>
    </row>
    <row r="812" s="13" customFormat="1">
      <c r="A812" s="13"/>
      <c r="B812" s="233"/>
      <c r="C812" s="234"/>
      <c r="D812" s="228" t="s">
        <v>232</v>
      </c>
      <c r="E812" s="235" t="s">
        <v>28</v>
      </c>
      <c r="F812" s="236" t="s">
        <v>1204</v>
      </c>
      <c r="G812" s="234"/>
      <c r="H812" s="237">
        <v>6</v>
      </c>
      <c r="I812" s="238"/>
      <c r="J812" s="234"/>
      <c r="K812" s="234"/>
      <c r="L812" s="239"/>
      <c r="M812" s="240"/>
      <c r="N812" s="241"/>
      <c r="O812" s="241"/>
      <c r="P812" s="241"/>
      <c r="Q812" s="241"/>
      <c r="R812" s="241"/>
      <c r="S812" s="241"/>
      <c r="T812" s="242"/>
      <c r="U812" s="13"/>
      <c r="V812" s="13"/>
      <c r="W812" s="13"/>
      <c r="X812" s="13"/>
      <c r="Y812" s="13"/>
      <c r="Z812" s="13"/>
      <c r="AA812" s="13"/>
      <c r="AB812" s="13"/>
      <c r="AC812" s="13"/>
      <c r="AD812" s="13"/>
      <c r="AE812" s="13"/>
      <c r="AT812" s="243" t="s">
        <v>232</v>
      </c>
      <c r="AU812" s="243" t="s">
        <v>83</v>
      </c>
      <c r="AV812" s="13" t="s">
        <v>83</v>
      </c>
      <c r="AW812" s="13" t="s">
        <v>35</v>
      </c>
      <c r="AX812" s="13" t="s">
        <v>74</v>
      </c>
      <c r="AY812" s="243" t="s">
        <v>218</v>
      </c>
    </row>
    <row r="813" s="14" customFormat="1">
      <c r="A813" s="14"/>
      <c r="B813" s="244"/>
      <c r="C813" s="245"/>
      <c r="D813" s="228" t="s">
        <v>232</v>
      </c>
      <c r="E813" s="246" t="s">
        <v>28</v>
      </c>
      <c r="F813" s="247" t="s">
        <v>248</v>
      </c>
      <c r="G813" s="245"/>
      <c r="H813" s="248">
        <v>601</v>
      </c>
      <c r="I813" s="249"/>
      <c r="J813" s="245"/>
      <c r="K813" s="245"/>
      <c r="L813" s="250"/>
      <c r="M813" s="251"/>
      <c r="N813" s="252"/>
      <c r="O813" s="252"/>
      <c r="P813" s="252"/>
      <c r="Q813" s="252"/>
      <c r="R813" s="252"/>
      <c r="S813" s="252"/>
      <c r="T813" s="253"/>
      <c r="U813" s="14"/>
      <c r="V813" s="14"/>
      <c r="W813" s="14"/>
      <c r="X813" s="14"/>
      <c r="Y813" s="14"/>
      <c r="Z813" s="14"/>
      <c r="AA813" s="14"/>
      <c r="AB813" s="14"/>
      <c r="AC813" s="14"/>
      <c r="AD813" s="14"/>
      <c r="AE813" s="14"/>
      <c r="AT813" s="254" t="s">
        <v>232</v>
      </c>
      <c r="AU813" s="254" t="s">
        <v>83</v>
      </c>
      <c r="AV813" s="14" t="s">
        <v>225</v>
      </c>
      <c r="AW813" s="14" t="s">
        <v>35</v>
      </c>
      <c r="AX813" s="14" t="s">
        <v>81</v>
      </c>
      <c r="AY813" s="254" t="s">
        <v>218</v>
      </c>
    </row>
    <row r="814" s="2" customFormat="1" ht="37.8" customHeight="1">
      <c r="A814" s="40"/>
      <c r="B814" s="41"/>
      <c r="C814" s="215" t="s">
        <v>1205</v>
      </c>
      <c r="D814" s="215" t="s">
        <v>220</v>
      </c>
      <c r="E814" s="216" t="s">
        <v>1206</v>
      </c>
      <c r="F814" s="217" t="s">
        <v>1207</v>
      </c>
      <c r="G814" s="218" t="s">
        <v>351</v>
      </c>
      <c r="H814" s="219">
        <v>176</v>
      </c>
      <c r="I814" s="220"/>
      <c r="J814" s="221">
        <f>ROUND(I814*H814,2)</f>
        <v>0</v>
      </c>
      <c r="K814" s="217" t="s">
        <v>224</v>
      </c>
      <c r="L814" s="46"/>
      <c r="M814" s="222" t="s">
        <v>28</v>
      </c>
      <c r="N814" s="223" t="s">
        <v>45</v>
      </c>
      <c r="O814" s="86"/>
      <c r="P814" s="224">
        <f>O814*H814</f>
        <v>0</v>
      </c>
      <c r="Q814" s="224">
        <v>0</v>
      </c>
      <c r="R814" s="224">
        <f>Q814*H814</f>
        <v>0</v>
      </c>
      <c r="S814" s="224">
        <v>0.053999999999999999</v>
      </c>
      <c r="T814" s="225">
        <f>S814*H814</f>
        <v>9.5039999999999996</v>
      </c>
      <c r="U814" s="40"/>
      <c r="V814" s="40"/>
      <c r="W814" s="40"/>
      <c r="X814" s="40"/>
      <c r="Y814" s="40"/>
      <c r="Z814" s="40"/>
      <c r="AA814" s="40"/>
      <c r="AB814" s="40"/>
      <c r="AC814" s="40"/>
      <c r="AD814" s="40"/>
      <c r="AE814" s="40"/>
      <c r="AR814" s="226" t="s">
        <v>225</v>
      </c>
      <c r="AT814" s="226" t="s">
        <v>220</v>
      </c>
      <c r="AU814" s="226" t="s">
        <v>83</v>
      </c>
      <c r="AY814" s="19" t="s">
        <v>218</v>
      </c>
      <c r="BE814" s="227">
        <f>IF(N814="základní",J814,0)</f>
        <v>0</v>
      </c>
      <c r="BF814" s="227">
        <f>IF(N814="snížená",J814,0)</f>
        <v>0</v>
      </c>
      <c r="BG814" s="227">
        <f>IF(N814="zákl. přenesená",J814,0)</f>
        <v>0</v>
      </c>
      <c r="BH814" s="227">
        <f>IF(N814="sníž. přenesená",J814,0)</f>
        <v>0</v>
      </c>
      <c r="BI814" s="227">
        <f>IF(N814="nulová",J814,0)</f>
        <v>0</v>
      </c>
      <c r="BJ814" s="19" t="s">
        <v>81</v>
      </c>
      <c r="BK814" s="227">
        <f>ROUND(I814*H814,2)</f>
        <v>0</v>
      </c>
      <c r="BL814" s="19" t="s">
        <v>225</v>
      </c>
      <c r="BM814" s="226" t="s">
        <v>1208</v>
      </c>
    </row>
    <row r="815" s="2" customFormat="1">
      <c r="A815" s="40"/>
      <c r="B815" s="41"/>
      <c r="C815" s="42"/>
      <c r="D815" s="228" t="s">
        <v>227</v>
      </c>
      <c r="E815" s="42"/>
      <c r="F815" s="229" t="s">
        <v>1207</v>
      </c>
      <c r="G815" s="42"/>
      <c r="H815" s="42"/>
      <c r="I815" s="230"/>
      <c r="J815" s="42"/>
      <c r="K815" s="42"/>
      <c r="L815" s="46"/>
      <c r="M815" s="231"/>
      <c r="N815" s="232"/>
      <c r="O815" s="86"/>
      <c r="P815" s="86"/>
      <c r="Q815" s="86"/>
      <c r="R815" s="86"/>
      <c r="S815" s="86"/>
      <c r="T815" s="87"/>
      <c r="U815" s="40"/>
      <c r="V815" s="40"/>
      <c r="W815" s="40"/>
      <c r="X815" s="40"/>
      <c r="Y815" s="40"/>
      <c r="Z815" s="40"/>
      <c r="AA815" s="40"/>
      <c r="AB815" s="40"/>
      <c r="AC815" s="40"/>
      <c r="AD815" s="40"/>
      <c r="AE815" s="40"/>
      <c r="AT815" s="19" t="s">
        <v>227</v>
      </c>
      <c r="AU815" s="19" t="s">
        <v>83</v>
      </c>
    </row>
    <row r="816" s="13" customFormat="1">
      <c r="A816" s="13"/>
      <c r="B816" s="233"/>
      <c r="C816" s="234"/>
      <c r="D816" s="228" t="s">
        <v>232</v>
      </c>
      <c r="E816" s="235" t="s">
        <v>28</v>
      </c>
      <c r="F816" s="236" t="s">
        <v>1209</v>
      </c>
      <c r="G816" s="234"/>
      <c r="H816" s="237">
        <v>176</v>
      </c>
      <c r="I816" s="238"/>
      <c r="J816" s="234"/>
      <c r="K816" s="234"/>
      <c r="L816" s="239"/>
      <c r="M816" s="240"/>
      <c r="N816" s="241"/>
      <c r="O816" s="241"/>
      <c r="P816" s="241"/>
      <c r="Q816" s="241"/>
      <c r="R816" s="241"/>
      <c r="S816" s="241"/>
      <c r="T816" s="242"/>
      <c r="U816" s="13"/>
      <c r="V816" s="13"/>
      <c r="W816" s="13"/>
      <c r="X816" s="13"/>
      <c r="Y816" s="13"/>
      <c r="Z816" s="13"/>
      <c r="AA816" s="13"/>
      <c r="AB816" s="13"/>
      <c r="AC816" s="13"/>
      <c r="AD816" s="13"/>
      <c r="AE816" s="13"/>
      <c r="AT816" s="243" t="s">
        <v>232</v>
      </c>
      <c r="AU816" s="243" t="s">
        <v>83</v>
      </c>
      <c r="AV816" s="13" t="s">
        <v>83</v>
      </c>
      <c r="AW816" s="13" t="s">
        <v>35</v>
      </c>
      <c r="AX816" s="13" t="s">
        <v>74</v>
      </c>
      <c r="AY816" s="243" t="s">
        <v>218</v>
      </c>
    </row>
    <row r="817" s="14" customFormat="1">
      <c r="A817" s="14"/>
      <c r="B817" s="244"/>
      <c r="C817" s="245"/>
      <c r="D817" s="228" t="s">
        <v>232</v>
      </c>
      <c r="E817" s="246" t="s">
        <v>28</v>
      </c>
      <c r="F817" s="247" t="s">
        <v>248</v>
      </c>
      <c r="G817" s="245"/>
      <c r="H817" s="248">
        <v>176</v>
      </c>
      <c r="I817" s="249"/>
      <c r="J817" s="245"/>
      <c r="K817" s="245"/>
      <c r="L817" s="250"/>
      <c r="M817" s="251"/>
      <c r="N817" s="252"/>
      <c r="O817" s="252"/>
      <c r="P817" s="252"/>
      <c r="Q817" s="252"/>
      <c r="R817" s="252"/>
      <c r="S817" s="252"/>
      <c r="T817" s="253"/>
      <c r="U817" s="14"/>
      <c r="V817" s="14"/>
      <c r="W817" s="14"/>
      <c r="X817" s="14"/>
      <c r="Y817" s="14"/>
      <c r="Z817" s="14"/>
      <c r="AA817" s="14"/>
      <c r="AB817" s="14"/>
      <c r="AC817" s="14"/>
      <c r="AD817" s="14"/>
      <c r="AE817" s="14"/>
      <c r="AT817" s="254" t="s">
        <v>232</v>
      </c>
      <c r="AU817" s="254" t="s">
        <v>83</v>
      </c>
      <c r="AV817" s="14" t="s">
        <v>225</v>
      </c>
      <c r="AW817" s="14" t="s">
        <v>35</v>
      </c>
      <c r="AX817" s="14" t="s">
        <v>81</v>
      </c>
      <c r="AY817" s="254" t="s">
        <v>218</v>
      </c>
    </row>
    <row r="818" s="2" customFormat="1" ht="37.8" customHeight="1">
      <c r="A818" s="40"/>
      <c r="B818" s="41"/>
      <c r="C818" s="215" t="s">
        <v>1210</v>
      </c>
      <c r="D818" s="215" t="s">
        <v>220</v>
      </c>
      <c r="E818" s="216" t="s">
        <v>1211</v>
      </c>
      <c r="F818" s="217" t="s">
        <v>1212</v>
      </c>
      <c r="G818" s="218" t="s">
        <v>351</v>
      </c>
      <c r="H818" s="219">
        <v>146</v>
      </c>
      <c r="I818" s="220"/>
      <c r="J818" s="221">
        <f>ROUND(I818*H818,2)</f>
        <v>0</v>
      </c>
      <c r="K818" s="217" t="s">
        <v>224</v>
      </c>
      <c r="L818" s="46"/>
      <c r="M818" s="222" t="s">
        <v>28</v>
      </c>
      <c r="N818" s="223" t="s">
        <v>45</v>
      </c>
      <c r="O818" s="86"/>
      <c r="P818" s="224">
        <f>O818*H818</f>
        <v>0</v>
      </c>
      <c r="Q818" s="224">
        <v>0</v>
      </c>
      <c r="R818" s="224">
        <f>Q818*H818</f>
        <v>0</v>
      </c>
      <c r="S818" s="224">
        <v>0.040000000000000001</v>
      </c>
      <c r="T818" s="225">
        <f>S818*H818</f>
        <v>5.8399999999999999</v>
      </c>
      <c r="U818" s="40"/>
      <c r="V818" s="40"/>
      <c r="W818" s="40"/>
      <c r="X818" s="40"/>
      <c r="Y818" s="40"/>
      <c r="Z818" s="40"/>
      <c r="AA818" s="40"/>
      <c r="AB818" s="40"/>
      <c r="AC818" s="40"/>
      <c r="AD818" s="40"/>
      <c r="AE818" s="40"/>
      <c r="AR818" s="226" t="s">
        <v>225</v>
      </c>
      <c r="AT818" s="226" t="s">
        <v>220</v>
      </c>
      <c r="AU818" s="226" t="s">
        <v>83</v>
      </c>
      <c r="AY818" s="19" t="s">
        <v>218</v>
      </c>
      <c r="BE818" s="227">
        <f>IF(N818="základní",J818,0)</f>
        <v>0</v>
      </c>
      <c r="BF818" s="227">
        <f>IF(N818="snížená",J818,0)</f>
        <v>0</v>
      </c>
      <c r="BG818" s="227">
        <f>IF(N818="zákl. přenesená",J818,0)</f>
        <v>0</v>
      </c>
      <c r="BH818" s="227">
        <f>IF(N818="sníž. přenesená",J818,0)</f>
        <v>0</v>
      </c>
      <c r="BI818" s="227">
        <f>IF(N818="nulová",J818,0)</f>
        <v>0</v>
      </c>
      <c r="BJ818" s="19" t="s">
        <v>81</v>
      </c>
      <c r="BK818" s="227">
        <f>ROUND(I818*H818,2)</f>
        <v>0</v>
      </c>
      <c r="BL818" s="19" t="s">
        <v>225</v>
      </c>
      <c r="BM818" s="226" t="s">
        <v>1213</v>
      </c>
    </row>
    <row r="819" s="2" customFormat="1">
      <c r="A819" s="40"/>
      <c r="B819" s="41"/>
      <c r="C819" s="42"/>
      <c r="D819" s="228" t="s">
        <v>227</v>
      </c>
      <c r="E819" s="42"/>
      <c r="F819" s="229" t="s">
        <v>1212</v>
      </c>
      <c r="G819" s="42"/>
      <c r="H819" s="42"/>
      <c r="I819" s="230"/>
      <c r="J819" s="42"/>
      <c r="K819" s="42"/>
      <c r="L819" s="46"/>
      <c r="M819" s="231"/>
      <c r="N819" s="232"/>
      <c r="O819" s="86"/>
      <c r="P819" s="86"/>
      <c r="Q819" s="86"/>
      <c r="R819" s="86"/>
      <c r="S819" s="86"/>
      <c r="T819" s="87"/>
      <c r="U819" s="40"/>
      <c r="V819" s="40"/>
      <c r="W819" s="40"/>
      <c r="X819" s="40"/>
      <c r="Y819" s="40"/>
      <c r="Z819" s="40"/>
      <c r="AA819" s="40"/>
      <c r="AB819" s="40"/>
      <c r="AC819" s="40"/>
      <c r="AD819" s="40"/>
      <c r="AE819" s="40"/>
      <c r="AT819" s="19" t="s">
        <v>227</v>
      </c>
      <c r="AU819" s="19" t="s">
        <v>83</v>
      </c>
    </row>
    <row r="820" s="13" customFormat="1">
      <c r="A820" s="13"/>
      <c r="B820" s="233"/>
      <c r="C820" s="234"/>
      <c r="D820" s="228" t="s">
        <v>232</v>
      </c>
      <c r="E820" s="235" t="s">
        <v>28</v>
      </c>
      <c r="F820" s="236" t="s">
        <v>1214</v>
      </c>
      <c r="G820" s="234"/>
      <c r="H820" s="237">
        <v>146</v>
      </c>
      <c r="I820" s="238"/>
      <c r="J820" s="234"/>
      <c r="K820" s="234"/>
      <c r="L820" s="239"/>
      <c r="M820" s="240"/>
      <c r="N820" s="241"/>
      <c r="O820" s="241"/>
      <c r="P820" s="241"/>
      <c r="Q820" s="241"/>
      <c r="R820" s="241"/>
      <c r="S820" s="241"/>
      <c r="T820" s="242"/>
      <c r="U820" s="13"/>
      <c r="V820" s="13"/>
      <c r="W820" s="13"/>
      <c r="X820" s="13"/>
      <c r="Y820" s="13"/>
      <c r="Z820" s="13"/>
      <c r="AA820" s="13"/>
      <c r="AB820" s="13"/>
      <c r="AC820" s="13"/>
      <c r="AD820" s="13"/>
      <c r="AE820" s="13"/>
      <c r="AT820" s="243" t="s">
        <v>232</v>
      </c>
      <c r="AU820" s="243" t="s">
        <v>83</v>
      </c>
      <c r="AV820" s="13" t="s">
        <v>83</v>
      </c>
      <c r="AW820" s="13" t="s">
        <v>35</v>
      </c>
      <c r="AX820" s="13" t="s">
        <v>74</v>
      </c>
      <c r="AY820" s="243" t="s">
        <v>218</v>
      </c>
    </row>
    <row r="821" s="14" customFormat="1">
      <c r="A821" s="14"/>
      <c r="B821" s="244"/>
      <c r="C821" s="245"/>
      <c r="D821" s="228" t="s">
        <v>232</v>
      </c>
      <c r="E821" s="246" t="s">
        <v>28</v>
      </c>
      <c r="F821" s="247" t="s">
        <v>248</v>
      </c>
      <c r="G821" s="245"/>
      <c r="H821" s="248">
        <v>146</v>
      </c>
      <c r="I821" s="249"/>
      <c r="J821" s="245"/>
      <c r="K821" s="245"/>
      <c r="L821" s="250"/>
      <c r="M821" s="251"/>
      <c r="N821" s="252"/>
      <c r="O821" s="252"/>
      <c r="P821" s="252"/>
      <c r="Q821" s="252"/>
      <c r="R821" s="252"/>
      <c r="S821" s="252"/>
      <c r="T821" s="253"/>
      <c r="U821" s="14"/>
      <c r="V821" s="14"/>
      <c r="W821" s="14"/>
      <c r="X821" s="14"/>
      <c r="Y821" s="14"/>
      <c r="Z821" s="14"/>
      <c r="AA821" s="14"/>
      <c r="AB821" s="14"/>
      <c r="AC821" s="14"/>
      <c r="AD821" s="14"/>
      <c r="AE821" s="14"/>
      <c r="AT821" s="254" t="s">
        <v>232</v>
      </c>
      <c r="AU821" s="254" t="s">
        <v>83</v>
      </c>
      <c r="AV821" s="14" t="s">
        <v>225</v>
      </c>
      <c r="AW821" s="14" t="s">
        <v>35</v>
      </c>
      <c r="AX821" s="14" t="s">
        <v>81</v>
      </c>
      <c r="AY821" s="254" t="s">
        <v>218</v>
      </c>
    </row>
    <row r="822" s="2" customFormat="1" ht="37.8" customHeight="1">
      <c r="A822" s="40"/>
      <c r="B822" s="41"/>
      <c r="C822" s="215" t="s">
        <v>1215</v>
      </c>
      <c r="D822" s="215" t="s">
        <v>220</v>
      </c>
      <c r="E822" s="216" t="s">
        <v>1216</v>
      </c>
      <c r="F822" s="217" t="s">
        <v>1217</v>
      </c>
      <c r="G822" s="218" t="s">
        <v>351</v>
      </c>
      <c r="H822" s="219">
        <v>68.599999999999994</v>
      </c>
      <c r="I822" s="220"/>
      <c r="J822" s="221">
        <f>ROUND(I822*H822,2)</f>
        <v>0</v>
      </c>
      <c r="K822" s="217" t="s">
        <v>224</v>
      </c>
      <c r="L822" s="46"/>
      <c r="M822" s="222" t="s">
        <v>28</v>
      </c>
      <c r="N822" s="223" t="s">
        <v>45</v>
      </c>
      <c r="O822" s="86"/>
      <c r="P822" s="224">
        <f>O822*H822</f>
        <v>0</v>
      </c>
      <c r="Q822" s="224">
        <v>0</v>
      </c>
      <c r="R822" s="224">
        <f>Q822*H822</f>
        <v>0</v>
      </c>
      <c r="S822" s="224">
        <v>0.081000000000000003</v>
      </c>
      <c r="T822" s="225">
        <f>S822*H822</f>
        <v>5.5565999999999995</v>
      </c>
      <c r="U822" s="40"/>
      <c r="V822" s="40"/>
      <c r="W822" s="40"/>
      <c r="X822" s="40"/>
      <c r="Y822" s="40"/>
      <c r="Z822" s="40"/>
      <c r="AA822" s="40"/>
      <c r="AB822" s="40"/>
      <c r="AC822" s="40"/>
      <c r="AD822" s="40"/>
      <c r="AE822" s="40"/>
      <c r="AR822" s="226" t="s">
        <v>225</v>
      </c>
      <c r="AT822" s="226" t="s">
        <v>220</v>
      </c>
      <c r="AU822" s="226" t="s">
        <v>83</v>
      </c>
      <c r="AY822" s="19" t="s">
        <v>218</v>
      </c>
      <c r="BE822" s="227">
        <f>IF(N822="základní",J822,0)</f>
        <v>0</v>
      </c>
      <c r="BF822" s="227">
        <f>IF(N822="snížená",J822,0)</f>
        <v>0</v>
      </c>
      <c r="BG822" s="227">
        <f>IF(N822="zákl. přenesená",J822,0)</f>
        <v>0</v>
      </c>
      <c r="BH822" s="227">
        <f>IF(N822="sníž. přenesená",J822,0)</f>
        <v>0</v>
      </c>
      <c r="BI822" s="227">
        <f>IF(N822="nulová",J822,0)</f>
        <v>0</v>
      </c>
      <c r="BJ822" s="19" t="s">
        <v>81</v>
      </c>
      <c r="BK822" s="227">
        <f>ROUND(I822*H822,2)</f>
        <v>0</v>
      </c>
      <c r="BL822" s="19" t="s">
        <v>225</v>
      </c>
      <c r="BM822" s="226" t="s">
        <v>1218</v>
      </c>
    </row>
    <row r="823" s="2" customFormat="1">
      <c r="A823" s="40"/>
      <c r="B823" s="41"/>
      <c r="C823" s="42"/>
      <c r="D823" s="228" t="s">
        <v>227</v>
      </c>
      <c r="E823" s="42"/>
      <c r="F823" s="229" t="s">
        <v>1217</v>
      </c>
      <c r="G823" s="42"/>
      <c r="H823" s="42"/>
      <c r="I823" s="230"/>
      <c r="J823" s="42"/>
      <c r="K823" s="42"/>
      <c r="L823" s="46"/>
      <c r="M823" s="231"/>
      <c r="N823" s="232"/>
      <c r="O823" s="86"/>
      <c r="P823" s="86"/>
      <c r="Q823" s="86"/>
      <c r="R823" s="86"/>
      <c r="S823" s="86"/>
      <c r="T823" s="87"/>
      <c r="U823" s="40"/>
      <c r="V823" s="40"/>
      <c r="W823" s="40"/>
      <c r="X823" s="40"/>
      <c r="Y823" s="40"/>
      <c r="Z823" s="40"/>
      <c r="AA823" s="40"/>
      <c r="AB823" s="40"/>
      <c r="AC823" s="40"/>
      <c r="AD823" s="40"/>
      <c r="AE823" s="40"/>
      <c r="AT823" s="19" t="s">
        <v>227</v>
      </c>
      <c r="AU823" s="19" t="s">
        <v>83</v>
      </c>
    </row>
    <row r="824" s="13" customFormat="1">
      <c r="A824" s="13"/>
      <c r="B824" s="233"/>
      <c r="C824" s="234"/>
      <c r="D824" s="228" t="s">
        <v>232</v>
      </c>
      <c r="E824" s="235" t="s">
        <v>28</v>
      </c>
      <c r="F824" s="236" t="s">
        <v>1219</v>
      </c>
      <c r="G824" s="234"/>
      <c r="H824" s="237">
        <v>68.599999999999994</v>
      </c>
      <c r="I824" s="238"/>
      <c r="J824" s="234"/>
      <c r="K824" s="234"/>
      <c r="L824" s="239"/>
      <c r="M824" s="240"/>
      <c r="N824" s="241"/>
      <c r="O824" s="241"/>
      <c r="P824" s="241"/>
      <c r="Q824" s="241"/>
      <c r="R824" s="241"/>
      <c r="S824" s="241"/>
      <c r="T824" s="242"/>
      <c r="U824" s="13"/>
      <c r="V824" s="13"/>
      <c r="W824" s="13"/>
      <c r="X824" s="13"/>
      <c r="Y824" s="13"/>
      <c r="Z824" s="13"/>
      <c r="AA824" s="13"/>
      <c r="AB824" s="13"/>
      <c r="AC824" s="13"/>
      <c r="AD824" s="13"/>
      <c r="AE824" s="13"/>
      <c r="AT824" s="243" t="s">
        <v>232</v>
      </c>
      <c r="AU824" s="243" t="s">
        <v>83</v>
      </c>
      <c r="AV824" s="13" t="s">
        <v>83</v>
      </c>
      <c r="AW824" s="13" t="s">
        <v>35</v>
      </c>
      <c r="AX824" s="13" t="s">
        <v>81</v>
      </c>
      <c r="AY824" s="243" t="s">
        <v>218</v>
      </c>
    </row>
    <row r="825" s="2" customFormat="1" ht="37.8" customHeight="1">
      <c r="A825" s="40"/>
      <c r="B825" s="41"/>
      <c r="C825" s="215" t="s">
        <v>1220</v>
      </c>
      <c r="D825" s="215" t="s">
        <v>220</v>
      </c>
      <c r="E825" s="216" t="s">
        <v>1221</v>
      </c>
      <c r="F825" s="217" t="s">
        <v>1222</v>
      </c>
      <c r="G825" s="218" t="s">
        <v>351</v>
      </c>
      <c r="H825" s="219">
        <v>58</v>
      </c>
      <c r="I825" s="220"/>
      <c r="J825" s="221">
        <f>ROUND(I825*H825,2)</f>
        <v>0</v>
      </c>
      <c r="K825" s="217" t="s">
        <v>224</v>
      </c>
      <c r="L825" s="46"/>
      <c r="M825" s="222" t="s">
        <v>28</v>
      </c>
      <c r="N825" s="223" t="s">
        <v>45</v>
      </c>
      <c r="O825" s="86"/>
      <c r="P825" s="224">
        <f>O825*H825</f>
        <v>0</v>
      </c>
      <c r="Q825" s="224">
        <v>0</v>
      </c>
      <c r="R825" s="224">
        <f>Q825*H825</f>
        <v>0</v>
      </c>
      <c r="S825" s="224">
        <v>0.050000000000000003</v>
      </c>
      <c r="T825" s="225">
        <f>S825*H825</f>
        <v>2.9000000000000004</v>
      </c>
      <c r="U825" s="40"/>
      <c r="V825" s="40"/>
      <c r="W825" s="40"/>
      <c r="X825" s="40"/>
      <c r="Y825" s="40"/>
      <c r="Z825" s="40"/>
      <c r="AA825" s="40"/>
      <c r="AB825" s="40"/>
      <c r="AC825" s="40"/>
      <c r="AD825" s="40"/>
      <c r="AE825" s="40"/>
      <c r="AR825" s="226" t="s">
        <v>225</v>
      </c>
      <c r="AT825" s="226" t="s">
        <v>220</v>
      </c>
      <c r="AU825" s="226" t="s">
        <v>83</v>
      </c>
      <c r="AY825" s="19" t="s">
        <v>218</v>
      </c>
      <c r="BE825" s="227">
        <f>IF(N825="základní",J825,0)</f>
        <v>0</v>
      </c>
      <c r="BF825" s="227">
        <f>IF(N825="snížená",J825,0)</f>
        <v>0</v>
      </c>
      <c r="BG825" s="227">
        <f>IF(N825="zákl. přenesená",J825,0)</f>
        <v>0</v>
      </c>
      <c r="BH825" s="227">
        <f>IF(N825="sníž. přenesená",J825,0)</f>
        <v>0</v>
      </c>
      <c r="BI825" s="227">
        <f>IF(N825="nulová",J825,0)</f>
        <v>0</v>
      </c>
      <c r="BJ825" s="19" t="s">
        <v>81</v>
      </c>
      <c r="BK825" s="227">
        <f>ROUND(I825*H825,2)</f>
        <v>0</v>
      </c>
      <c r="BL825" s="19" t="s">
        <v>225</v>
      </c>
      <c r="BM825" s="226" t="s">
        <v>1223</v>
      </c>
    </row>
    <row r="826" s="2" customFormat="1">
      <c r="A826" s="40"/>
      <c r="B826" s="41"/>
      <c r="C826" s="42"/>
      <c r="D826" s="228" t="s">
        <v>227</v>
      </c>
      <c r="E826" s="42"/>
      <c r="F826" s="229" t="s">
        <v>1222</v>
      </c>
      <c r="G826" s="42"/>
      <c r="H826" s="42"/>
      <c r="I826" s="230"/>
      <c r="J826" s="42"/>
      <c r="K826" s="42"/>
      <c r="L826" s="46"/>
      <c r="M826" s="231"/>
      <c r="N826" s="232"/>
      <c r="O826" s="86"/>
      <c r="P826" s="86"/>
      <c r="Q826" s="86"/>
      <c r="R826" s="86"/>
      <c r="S826" s="86"/>
      <c r="T826" s="87"/>
      <c r="U826" s="40"/>
      <c r="V826" s="40"/>
      <c r="W826" s="40"/>
      <c r="X826" s="40"/>
      <c r="Y826" s="40"/>
      <c r="Z826" s="40"/>
      <c r="AA826" s="40"/>
      <c r="AB826" s="40"/>
      <c r="AC826" s="40"/>
      <c r="AD826" s="40"/>
      <c r="AE826" s="40"/>
      <c r="AT826" s="19" t="s">
        <v>227</v>
      </c>
      <c r="AU826" s="19" t="s">
        <v>83</v>
      </c>
    </row>
    <row r="827" s="13" customFormat="1">
      <c r="A827" s="13"/>
      <c r="B827" s="233"/>
      <c r="C827" s="234"/>
      <c r="D827" s="228" t="s">
        <v>232</v>
      </c>
      <c r="E827" s="235" t="s">
        <v>28</v>
      </c>
      <c r="F827" s="236" t="s">
        <v>1224</v>
      </c>
      <c r="G827" s="234"/>
      <c r="H827" s="237">
        <v>58</v>
      </c>
      <c r="I827" s="238"/>
      <c r="J827" s="234"/>
      <c r="K827" s="234"/>
      <c r="L827" s="239"/>
      <c r="M827" s="240"/>
      <c r="N827" s="241"/>
      <c r="O827" s="241"/>
      <c r="P827" s="241"/>
      <c r="Q827" s="241"/>
      <c r="R827" s="241"/>
      <c r="S827" s="241"/>
      <c r="T827" s="242"/>
      <c r="U827" s="13"/>
      <c r="V827" s="13"/>
      <c r="W827" s="13"/>
      <c r="X827" s="13"/>
      <c r="Y827" s="13"/>
      <c r="Z827" s="13"/>
      <c r="AA827" s="13"/>
      <c r="AB827" s="13"/>
      <c r="AC827" s="13"/>
      <c r="AD827" s="13"/>
      <c r="AE827" s="13"/>
      <c r="AT827" s="243" t="s">
        <v>232</v>
      </c>
      <c r="AU827" s="243" t="s">
        <v>83</v>
      </c>
      <c r="AV827" s="13" t="s">
        <v>83</v>
      </c>
      <c r="AW827" s="13" t="s">
        <v>35</v>
      </c>
      <c r="AX827" s="13" t="s">
        <v>81</v>
      </c>
      <c r="AY827" s="243" t="s">
        <v>218</v>
      </c>
    </row>
    <row r="828" s="2" customFormat="1" ht="37.8" customHeight="1">
      <c r="A828" s="40"/>
      <c r="B828" s="41"/>
      <c r="C828" s="215" t="s">
        <v>1225</v>
      </c>
      <c r="D828" s="215" t="s">
        <v>220</v>
      </c>
      <c r="E828" s="216" t="s">
        <v>1226</v>
      </c>
      <c r="F828" s="217" t="s">
        <v>1227</v>
      </c>
      <c r="G828" s="218" t="s">
        <v>351</v>
      </c>
      <c r="H828" s="219">
        <v>9</v>
      </c>
      <c r="I828" s="220"/>
      <c r="J828" s="221">
        <f>ROUND(I828*H828,2)</f>
        <v>0</v>
      </c>
      <c r="K828" s="217" t="s">
        <v>224</v>
      </c>
      <c r="L828" s="46"/>
      <c r="M828" s="222" t="s">
        <v>28</v>
      </c>
      <c r="N828" s="223" t="s">
        <v>45</v>
      </c>
      <c r="O828" s="86"/>
      <c r="P828" s="224">
        <f>O828*H828</f>
        <v>0</v>
      </c>
      <c r="Q828" s="224">
        <v>0</v>
      </c>
      <c r="R828" s="224">
        <f>Q828*H828</f>
        <v>0</v>
      </c>
      <c r="S828" s="224">
        <v>0.099000000000000005</v>
      </c>
      <c r="T828" s="225">
        <f>S828*H828</f>
        <v>0.89100000000000001</v>
      </c>
      <c r="U828" s="40"/>
      <c r="V828" s="40"/>
      <c r="W828" s="40"/>
      <c r="X828" s="40"/>
      <c r="Y828" s="40"/>
      <c r="Z828" s="40"/>
      <c r="AA828" s="40"/>
      <c r="AB828" s="40"/>
      <c r="AC828" s="40"/>
      <c r="AD828" s="40"/>
      <c r="AE828" s="40"/>
      <c r="AR828" s="226" t="s">
        <v>225</v>
      </c>
      <c r="AT828" s="226" t="s">
        <v>220</v>
      </c>
      <c r="AU828" s="226" t="s">
        <v>83</v>
      </c>
      <c r="AY828" s="19" t="s">
        <v>218</v>
      </c>
      <c r="BE828" s="227">
        <f>IF(N828="základní",J828,0)</f>
        <v>0</v>
      </c>
      <c r="BF828" s="227">
        <f>IF(N828="snížená",J828,0)</f>
        <v>0</v>
      </c>
      <c r="BG828" s="227">
        <f>IF(N828="zákl. přenesená",J828,0)</f>
        <v>0</v>
      </c>
      <c r="BH828" s="227">
        <f>IF(N828="sníž. přenesená",J828,0)</f>
        <v>0</v>
      </c>
      <c r="BI828" s="227">
        <f>IF(N828="nulová",J828,0)</f>
        <v>0</v>
      </c>
      <c r="BJ828" s="19" t="s">
        <v>81</v>
      </c>
      <c r="BK828" s="227">
        <f>ROUND(I828*H828,2)</f>
        <v>0</v>
      </c>
      <c r="BL828" s="19" t="s">
        <v>225</v>
      </c>
      <c r="BM828" s="226" t="s">
        <v>1228</v>
      </c>
    </row>
    <row r="829" s="2" customFormat="1">
      <c r="A829" s="40"/>
      <c r="B829" s="41"/>
      <c r="C829" s="42"/>
      <c r="D829" s="228" t="s">
        <v>227</v>
      </c>
      <c r="E829" s="42"/>
      <c r="F829" s="229" t="s">
        <v>1227</v>
      </c>
      <c r="G829" s="42"/>
      <c r="H829" s="42"/>
      <c r="I829" s="230"/>
      <c r="J829" s="42"/>
      <c r="K829" s="42"/>
      <c r="L829" s="46"/>
      <c r="M829" s="231"/>
      <c r="N829" s="232"/>
      <c r="O829" s="86"/>
      <c r="P829" s="86"/>
      <c r="Q829" s="86"/>
      <c r="R829" s="86"/>
      <c r="S829" s="86"/>
      <c r="T829" s="87"/>
      <c r="U829" s="40"/>
      <c r="V829" s="40"/>
      <c r="W829" s="40"/>
      <c r="X829" s="40"/>
      <c r="Y829" s="40"/>
      <c r="Z829" s="40"/>
      <c r="AA829" s="40"/>
      <c r="AB829" s="40"/>
      <c r="AC829" s="40"/>
      <c r="AD829" s="40"/>
      <c r="AE829" s="40"/>
      <c r="AT829" s="19" t="s">
        <v>227</v>
      </c>
      <c r="AU829" s="19" t="s">
        <v>83</v>
      </c>
    </row>
    <row r="830" s="13" customFormat="1">
      <c r="A830" s="13"/>
      <c r="B830" s="233"/>
      <c r="C830" s="234"/>
      <c r="D830" s="228" t="s">
        <v>232</v>
      </c>
      <c r="E830" s="235" t="s">
        <v>28</v>
      </c>
      <c r="F830" s="236" t="s">
        <v>1229</v>
      </c>
      <c r="G830" s="234"/>
      <c r="H830" s="237">
        <v>9</v>
      </c>
      <c r="I830" s="238"/>
      <c r="J830" s="234"/>
      <c r="K830" s="234"/>
      <c r="L830" s="239"/>
      <c r="M830" s="240"/>
      <c r="N830" s="241"/>
      <c r="O830" s="241"/>
      <c r="P830" s="241"/>
      <c r="Q830" s="241"/>
      <c r="R830" s="241"/>
      <c r="S830" s="241"/>
      <c r="T830" s="242"/>
      <c r="U830" s="13"/>
      <c r="V830" s="13"/>
      <c r="W830" s="13"/>
      <c r="X830" s="13"/>
      <c r="Y830" s="13"/>
      <c r="Z830" s="13"/>
      <c r="AA830" s="13"/>
      <c r="AB830" s="13"/>
      <c r="AC830" s="13"/>
      <c r="AD830" s="13"/>
      <c r="AE830" s="13"/>
      <c r="AT830" s="243" t="s">
        <v>232</v>
      </c>
      <c r="AU830" s="243" t="s">
        <v>83</v>
      </c>
      <c r="AV830" s="13" t="s">
        <v>83</v>
      </c>
      <c r="AW830" s="13" t="s">
        <v>35</v>
      </c>
      <c r="AX830" s="13" t="s">
        <v>81</v>
      </c>
      <c r="AY830" s="243" t="s">
        <v>218</v>
      </c>
    </row>
    <row r="831" s="2" customFormat="1" ht="37.8" customHeight="1">
      <c r="A831" s="40"/>
      <c r="B831" s="41"/>
      <c r="C831" s="215" t="s">
        <v>1230</v>
      </c>
      <c r="D831" s="215" t="s">
        <v>220</v>
      </c>
      <c r="E831" s="216" t="s">
        <v>1231</v>
      </c>
      <c r="F831" s="217" t="s">
        <v>1232</v>
      </c>
      <c r="G831" s="218" t="s">
        <v>351</v>
      </c>
      <c r="H831" s="219">
        <v>3</v>
      </c>
      <c r="I831" s="220"/>
      <c r="J831" s="221">
        <f>ROUND(I831*H831,2)</f>
        <v>0</v>
      </c>
      <c r="K831" s="217" t="s">
        <v>224</v>
      </c>
      <c r="L831" s="46"/>
      <c r="M831" s="222" t="s">
        <v>28</v>
      </c>
      <c r="N831" s="223" t="s">
        <v>45</v>
      </c>
      <c r="O831" s="86"/>
      <c r="P831" s="224">
        <f>O831*H831</f>
        <v>0</v>
      </c>
      <c r="Q831" s="224">
        <v>0.03644</v>
      </c>
      <c r="R831" s="224">
        <f>Q831*H831</f>
        <v>0.10932</v>
      </c>
      <c r="S831" s="224">
        <v>0</v>
      </c>
      <c r="T831" s="225">
        <f>S831*H831</f>
        <v>0</v>
      </c>
      <c r="U831" s="40"/>
      <c r="V831" s="40"/>
      <c r="W831" s="40"/>
      <c r="X831" s="40"/>
      <c r="Y831" s="40"/>
      <c r="Z831" s="40"/>
      <c r="AA831" s="40"/>
      <c r="AB831" s="40"/>
      <c r="AC831" s="40"/>
      <c r="AD831" s="40"/>
      <c r="AE831" s="40"/>
      <c r="AR831" s="226" t="s">
        <v>225</v>
      </c>
      <c r="AT831" s="226" t="s">
        <v>220</v>
      </c>
      <c r="AU831" s="226" t="s">
        <v>83</v>
      </c>
      <c r="AY831" s="19" t="s">
        <v>218</v>
      </c>
      <c r="BE831" s="227">
        <f>IF(N831="základní",J831,0)</f>
        <v>0</v>
      </c>
      <c r="BF831" s="227">
        <f>IF(N831="snížená",J831,0)</f>
        <v>0</v>
      </c>
      <c r="BG831" s="227">
        <f>IF(N831="zákl. přenesená",J831,0)</f>
        <v>0</v>
      </c>
      <c r="BH831" s="227">
        <f>IF(N831="sníž. přenesená",J831,0)</f>
        <v>0</v>
      </c>
      <c r="BI831" s="227">
        <f>IF(N831="nulová",J831,0)</f>
        <v>0</v>
      </c>
      <c r="BJ831" s="19" t="s">
        <v>81</v>
      </c>
      <c r="BK831" s="227">
        <f>ROUND(I831*H831,2)</f>
        <v>0</v>
      </c>
      <c r="BL831" s="19" t="s">
        <v>225</v>
      </c>
      <c r="BM831" s="226" t="s">
        <v>1233</v>
      </c>
    </row>
    <row r="832" s="2" customFormat="1">
      <c r="A832" s="40"/>
      <c r="B832" s="41"/>
      <c r="C832" s="42"/>
      <c r="D832" s="228" t="s">
        <v>227</v>
      </c>
      <c r="E832" s="42"/>
      <c r="F832" s="229" t="s">
        <v>1232</v>
      </c>
      <c r="G832" s="42"/>
      <c r="H832" s="42"/>
      <c r="I832" s="230"/>
      <c r="J832" s="42"/>
      <c r="K832" s="42"/>
      <c r="L832" s="46"/>
      <c r="M832" s="231"/>
      <c r="N832" s="232"/>
      <c r="O832" s="86"/>
      <c r="P832" s="86"/>
      <c r="Q832" s="86"/>
      <c r="R832" s="86"/>
      <c r="S832" s="86"/>
      <c r="T832" s="87"/>
      <c r="U832" s="40"/>
      <c r="V832" s="40"/>
      <c r="W832" s="40"/>
      <c r="X832" s="40"/>
      <c r="Y832" s="40"/>
      <c r="Z832" s="40"/>
      <c r="AA832" s="40"/>
      <c r="AB832" s="40"/>
      <c r="AC832" s="40"/>
      <c r="AD832" s="40"/>
      <c r="AE832" s="40"/>
      <c r="AT832" s="19" t="s">
        <v>227</v>
      </c>
      <c r="AU832" s="19" t="s">
        <v>83</v>
      </c>
    </row>
    <row r="833" s="2" customFormat="1" ht="37.8" customHeight="1">
      <c r="A833" s="40"/>
      <c r="B833" s="41"/>
      <c r="C833" s="215" t="s">
        <v>1234</v>
      </c>
      <c r="D833" s="215" t="s">
        <v>220</v>
      </c>
      <c r="E833" s="216" t="s">
        <v>1235</v>
      </c>
      <c r="F833" s="217" t="s">
        <v>1236</v>
      </c>
      <c r="G833" s="218" t="s">
        <v>351</v>
      </c>
      <c r="H833" s="219">
        <v>15</v>
      </c>
      <c r="I833" s="220"/>
      <c r="J833" s="221">
        <f>ROUND(I833*H833,2)</f>
        <v>0</v>
      </c>
      <c r="K833" s="217" t="s">
        <v>224</v>
      </c>
      <c r="L833" s="46"/>
      <c r="M833" s="222" t="s">
        <v>28</v>
      </c>
      <c r="N833" s="223" t="s">
        <v>45</v>
      </c>
      <c r="O833" s="86"/>
      <c r="P833" s="224">
        <f>O833*H833</f>
        <v>0</v>
      </c>
      <c r="Q833" s="224">
        <v>0.074160000000000004</v>
      </c>
      <c r="R833" s="224">
        <f>Q833*H833</f>
        <v>1.1124000000000001</v>
      </c>
      <c r="S833" s="224">
        <v>0</v>
      </c>
      <c r="T833" s="225">
        <f>S833*H833</f>
        <v>0</v>
      </c>
      <c r="U833" s="40"/>
      <c r="V833" s="40"/>
      <c r="W833" s="40"/>
      <c r="X833" s="40"/>
      <c r="Y833" s="40"/>
      <c r="Z833" s="40"/>
      <c r="AA833" s="40"/>
      <c r="AB833" s="40"/>
      <c r="AC833" s="40"/>
      <c r="AD833" s="40"/>
      <c r="AE833" s="40"/>
      <c r="AR833" s="226" t="s">
        <v>225</v>
      </c>
      <c r="AT833" s="226" t="s">
        <v>220</v>
      </c>
      <c r="AU833" s="226" t="s">
        <v>83</v>
      </c>
      <c r="AY833" s="19" t="s">
        <v>218</v>
      </c>
      <c r="BE833" s="227">
        <f>IF(N833="základní",J833,0)</f>
        <v>0</v>
      </c>
      <c r="BF833" s="227">
        <f>IF(N833="snížená",J833,0)</f>
        <v>0</v>
      </c>
      <c r="BG833" s="227">
        <f>IF(N833="zákl. přenesená",J833,0)</f>
        <v>0</v>
      </c>
      <c r="BH833" s="227">
        <f>IF(N833="sníž. přenesená",J833,0)</f>
        <v>0</v>
      </c>
      <c r="BI833" s="227">
        <f>IF(N833="nulová",J833,0)</f>
        <v>0</v>
      </c>
      <c r="BJ833" s="19" t="s">
        <v>81</v>
      </c>
      <c r="BK833" s="227">
        <f>ROUND(I833*H833,2)</f>
        <v>0</v>
      </c>
      <c r="BL833" s="19" t="s">
        <v>225</v>
      </c>
      <c r="BM833" s="226" t="s">
        <v>1237</v>
      </c>
    </row>
    <row r="834" s="2" customFormat="1">
      <c r="A834" s="40"/>
      <c r="B834" s="41"/>
      <c r="C834" s="42"/>
      <c r="D834" s="228" t="s">
        <v>227</v>
      </c>
      <c r="E834" s="42"/>
      <c r="F834" s="229" t="s">
        <v>1236</v>
      </c>
      <c r="G834" s="42"/>
      <c r="H834" s="42"/>
      <c r="I834" s="230"/>
      <c r="J834" s="42"/>
      <c r="K834" s="42"/>
      <c r="L834" s="46"/>
      <c r="M834" s="231"/>
      <c r="N834" s="232"/>
      <c r="O834" s="86"/>
      <c r="P834" s="86"/>
      <c r="Q834" s="86"/>
      <c r="R834" s="86"/>
      <c r="S834" s="86"/>
      <c r="T834" s="87"/>
      <c r="U834" s="40"/>
      <c r="V834" s="40"/>
      <c r="W834" s="40"/>
      <c r="X834" s="40"/>
      <c r="Y834" s="40"/>
      <c r="Z834" s="40"/>
      <c r="AA834" s="40"/>
      <c r="AB834" s="40"/>
      <c r="AC834" s="40"/>
      <c r="AD834" s="40"/>
      <c r="AE834" s="40"/>
      <c r="AT834" s="19" t="s">
        <v>227</v>
      </c>
      <c r="AU834" s="19" t="s">
        <v>83</v>
      </c>
    </row>
    <row r="835" s="2" customFormat="1" ht="49.05" customHeight="1">
      <c r="A835" s="40"/>
      <c r="B835" s="41"/>
      <c r="C835" s="215" t="s">
        <v>1238</v>
      </c>
      <c r="D835" s="215" t="s">
        <v>220</v>
      </c>
      <c r="E835" s="216" t="s">
        <v>1239</v>
      </c>
      <c r="F835" s="217" t="s">
        <v>1240</v>
      </c>
      <c r="G835" s="218" t="s">
        <v>351</v>
      </c>
      <c r="H835" s="219">
        <v>15</v>
      </c>
      <c r="I835" s="220"/>
      <c r="J835" s="221">
        <f>ROUND(I835*H835,2)</f>
        <v>0</v>
      </c>
      <c r="K835" s="217" t="s">
        <v>224</v>
      </c>
      <c r="L835" s="46"/>
      <c r="M835" s="222" t="s">
        <v>28</v>
      </c>
      <c r="N835" s="223" t="s">
        <v>45</v>
      </c>
      <c r="O835" s="86"/>
      <c r="P835" s="224">
        <f>O835*H835</f>
        <v>0</v>
      </c>
      <c r="Q835" s="224">
        <v>0.0082699999999999996</v>
      </c>
      <c r="R835" s="224">
        <f>Q835*H835</f>
        <v>0.12404999999999999</v>
      </c>
      <c r="S835" s="224">
        <v>0</v>
      </c>
      <c r="T835" s="225">
        <f>S835*H835</f>
        <v>0</v>
      </c>
      <c r="U835" s="40"/>
      <c r="V835" s="40"/>
      <c r="W835" s="40"/>
      <c r="X835" s="40"/>
      <c r="Y835" s="40"/>
      <c r="Z835" s="40"/>
      <c r="AA835" s="40"/>
      <c r="AB835" s="40"/>
      <c r="AC835" s="40"/>
      <c r="AD835" s="40"/>
      <c r="AE835" s="40"/>
      <c r="AR835" s="226" t="s">
        <v>225</v>
      </c>
      <c r="AT835" s="226" t="s">
        <v>220</v>
      </c>
      <c r="AU835" s="226" t="s">
        <v>83</v>
      </c>
      <c r="AY835" s="19" t="s">
        <v>218</v>
      </c>
      <c r="BE835" s="227">
        <f>IF(N835="základní",J835,0)</f>
        <v>0</v>
      </c>
      <c r="BF835" s="227">
        <f>IF(N835="snížená",J835,0)</f>
        <v>0</v>
      </c>
      <c r="BG835" s="227">
        <f>IF(N835="zákl. přenesená",J835,0)</f>
        <v>0</v>
      </c>
      <c r="BH835" s="227">
        <f>IF(N835="sníž. přenesená",J835,0)</f>
        <v>0</v>
      </c>
      <c r="BI835" s="227">
        <f>IF(N835="nulová",J835,0)</f>
        <v>0</v>
      </c>
      <c r="BJ835" s="19" t="s">
        <v>81</v>
      </c>
      <c r="BK835" s="227">
        <f>ROUND(I835*H835,2)</f>
        <v>0</v>
      </c>
      <c r="BL835" s="19" t="s">
        <v>225</v>
      </c>
      <c r="BM835" s="226" t="s">
        <v>1241</v>
      </c>
    </row>
    <row r="836" s="2" customFormat="1">
      <c r="A836" s="40"/>
      <c r="B836" s="41"/>
      <c r="C836" s="42"/>
      <c r="D836" s="228" t="s">
        <v>227</v>
      </c>
      <c r="E836" s="42"/>
      <c r="F836" s="229" t="s">
        <v>1240</v>
      </c>
      <c r="G836" s="42"/>
      <c r="H836" s="42"/>
      <c r="I836" s="230"/>
      <c r="J836" s="42"/>
      <c r="K836" s="42"/>
      <c r="L836" s="46"/>
      <c r="M836" s="231"/>
      <c r="N836" s="232"/>
      <c r="O836" s="86"/>
      <c r="P836" s="86"/>
      <c r="Q836" s="86"/>
      <c r="R836" s="86"/>
      <c r="S836" s="86"/>
      <c r="T836" s="87"/>
      <c r="U836" s="40"/>
      <c r="V836" s="40"/>
      <c r="W836" s="40"/>
      <c r="X836" s="40"/>
      <c r="Y836" s="40"/>
      <c r="Z836" s="40"/>
      <c r="AA836" s="40"/>
      <c r="AB836" s="40"/>
      <c r="AC836" s="40"/>
      <c r="AD836" s="40"/>
      <c r="AE836" s="40"/>
      <c r="AT836" s="19" t="s">
        <v>227</v>
      </c>
      <c r="AU836" s="19" t="s">
        <v>83</v>
      </c>
    </row>
    <row r="837" s="2" customFormat="1" ht="37.8" customHeight="1">
      <c r="A837" s="40"/>
      <c r="B837" s="41"/>
      <c r="C837" s="215" t="s">
        <v>1242</v>
      </c>
      <c r="D837" s="215" t="s">
        <v>220</v>
      </c>
      <c r="E837" s="216" t="s">
        <v>1243</v>
      </c>
      <c r="F837" s="217" t="s">
        <v>1244</v>
      </c>
      <c r="G837" s="218" t="s">
        <v>351</v>
      </c>
      <c r="H837" s="219">
        <v>48</v>
      </c>
      <c r="I837" s="220"/>
      <c r="J837" s="221">
        <f>ROUND(I837*H837,2)</f>
        <v>0</v>
      </c>
      <c r="K837" s="217" t="s">
        <v>224</v>
      </c>
      <c r="L837" s="46"/>
      <c r="M837" s="222" t="s">
        <v>28</v>
      </c>
      <c r="N837" s="223" t="s">
        <v>45</v>
      </c>
      <c r="O837" s="86"/>
      <c r="P837" s="224">
        <f>O837*H837</f>
        <v>0</v>
      </c>
      <c r="Q837" s="224">
        <v>0.023630000000000002</v>
      </c>
      <c r="R837" s="224">
        <f>Q837*H837</f>
        <v>1.1342400000000001</v>
      </c>
      <c r="S837" s="224">
        <v>0</v>
      </c>
      <c r="T837" s="225">
        <f>S837*H837</f>
        <v>0</v>
      </c>
      <c r="U837" s="40"/>
      <c r="V837" s="40"/>
      <c r="W837" s="40"/>
      <c r="X837" s="40"/>
      <c r="Y837" s="40"/>
      <c r="Z837" s="40"/>
      <c r="AA837" s="40"/>
      <c r="AB837" s="40"/>
      <c r="AC837" s="40"/>
      <c r="AD837" s="40"/>
      <c r="AE837" s="40"/>
      <c r="AR837" s="226" t="s">
        <v>225</v>
      </c>
      <c r="AT837" s="226" t="s">
        <v>220</v>
      </c>
      <c r="AU837" s="226" t="s">
        <v>83</v>
      </c>
      <c r="AY837" s="19" t="s">
        <v>218</v>
      </c>
      <c r="BE837" s="227">
        <f>IF(N837="základní",J837,0)</f>
        <v>0</v>
      </c>
      <c r="BF837" s="227">
        <f>IF(N837="snížená",J837,0)</f>
        <v>0</v>
      </c>
      <c r="BG837" s="227">
        <f>IF(N837="zákl. přenesená",J837,0)</f>
        <v>0</v>
      </c>
      <c r="BH837" s="227">
        <f>IF(N837="sníž. přenesená",J837,0)</f>
        <v>0</v>
      </c>
      <c r="BI837" s="227">
        <f>IF(N837="nulová",J837,0)</f>
        <v>0</v>
      </c>
      <c r="BJ837" s="19" t="s">
        <v>81</v>
      </c>
      <c r="BK837" s="227">
        <f>ROUND(I837*H837,2)</f>
        <v>0</v>
      </c>
      <c r="BL837" s="19" t="s">
        <v>225</v>
      </c>
      <c r="BM837" s="226" t="s">
        <v>1245</v>
      </c>
    </row>
    <row r="838" s="2" customFormat="1">
      <c r="A838" s="40"/>
      <c r="B838" s="41"/>
      <c r="C838" s="42"/>
      <c r="D838" s="228" t="s">
        <v>227</v>
      </c>
      <c r="E838" s="42"/>
      <c r="F838" s="229" t="s">
        <v>1244</v>
      </c>
      <c r="G838" s="42"/>
      <c r="H838" s="42"/>
      <c r="I838" s="230"/>
      <c r="J838" s="42"/>
      <c r="K838" s="42"/>
      <c r="L838" s="46"/>
      <c r="M838" s="231"/>
      <c r="N838" s="232"/>
      <c r="O838" s="86"/>
      <c r="P838" s="86"/>
      <c r="Q838" s="86"/>
      <c r="R838" s="86"/>
      <c r="S838" s="86"/>
      <c r="T838" s="87"/>
      <c r="U838" s="40"/>
      <c r="V838" s="40"/>
      <c r="W838" s="40"/>
      <c r="X838" s="40"/>
      <c r="Y838" s="40"/>
      <c r="Z838" s="40"/>
      <c r="AA838" s="40"/>
      <c r="AB838" s="40"/>
      <c r="AC838" s="40"/>
      <c r="AD838" s="40"/>
      <c r="AE838" s="40"/>
      <c r="AT838" s="19" t="s">
        <v>227</v>
      </c>
      <c r="AU838" s="19" t="s">
        <v>83</v>
      </c>
    </row>
    <row r="839" s="13" customFormat="1">
      <c r="A839" s="13"/>
      <c r="B839" s="233"/>
      <c r="C839" s="234"/>
      <c r="D839" s="228" t="s">
        <v>232</v>
      </c>
      <c r="E839" s="235" t="s">
        <v>28</v>
      </c>
      <c r="F839" s="236" t="s">
        <v>1246</v>
      </c>
      <c r="G839" s="234"/>
      <c r="H839" s="237">
        <v>48</v>
      </c>
      <c r="I839" s="238"/>
      <c r="J839" s="234"/>
      <c r="K839" s="234"/>
      <c r="L839" s="239"/>
      <c r="M839" s="240"/>
      <c r="N839" s="241"/>
      <c r="O839" s="241"/>
      <c r="P839" s="241"/>
      <c r="Q839" s="241"/>
      <c r="R839" s="241"/>
      <c r="S839" s="241"/>
      <c r="T839" s="242"/>
      <c r="U839" s="13"/>
      <c r="V839" s="13"/>
      <c r="W839" s="13"/>
      <c r="X839" s="13"/>
      <c r="Y839" s="13"/>
      <c r="Z839" s="13"/>
      <c r="AA839" s="13"/>
      <c r="AB839" s="13"/>
      <c r="AC839" s="13"/>
      <c r="AD839" s="13"/>
      <c r="AE839" s="13"/>
      <c r="AT839" s="243" t="s">
        <v>232</v>
      </c>
      <c r="AU839" s="243" t="s">
        <v>83</v>
      </c>
      <c r="AV839" s="13" t="s">
        <v>83</v>
      </c>
      <c r="AW839" s="13" t="s">
        <v>35</v>
      </c>
      <c r="AX839" s="13" t="s">
        <v>81</v>
      </c>
      <c r="AY839" s="243" t="s">
        <v>218</v>
      </c>
    </row>
    <row r="840" s="2" customFormat="1" ht="49.05" customHeight="1">
      <c r="A840" s="40"/>
      <c r="B840" s="41"/>
      <c r="C840" s="215" t="s">
        <v>1247</v>
      </c>
      <c r="D840" s="215" t="s">
        <v>220</v>
      </c>
      <c r="E840" s="216" t="s">
        <v>1248</v>
      </c>
      <c r="F840" s="217" t="s">
        <v>1249</v>
      </c>
      <c r="G840" s="218" t="s">
        <v>351</v>
      </c>
      <c r="H840" s="219">
        <v>48</v>
      </c>
      <c r="I840" s="220"/>
      <c r="J840" s="221">
        <f>ROUND(I840*H840,2)</f>
        <v>0</v>
      </c>
      <c r="K840" s="217" t="s">
        <v>224</v>
      </c>
      <c r="L840" s="46"/>
      <c r="M840" s="222" t="s">
        <v>28</v>
      </c>
      <c r="N840" s="223" t="s">
        <v>45</v>
      </c>
      <c r="O840" s="86"/>
      <c r="P840" s="224">
        <f>O840*H840</f>
        <v>0</v>
      </c>
      <c r="Q840" s="224">
        <v>0.0043200000000000001</v>
      </c>
      <c r="R840" s="224">
        <f>Q840*H840</f>
        <v>0.20735999999999999</v>
      </c>
      <c r="S840" s="224">
        <v>0</v>
      </c>
      <c r="T840" s="225">
        <f>S840*H840</f>
        <v>0</v>
      </c>
      <c r="U840" s="40"/>
      <c r="V840" s="40"/>
      <c r="W840" s="40"/>
      <c r="X840" s="40"/>
      <c r="Y840" s="40"/>
      <c r="Z840" s="40"/>
      <c r="AA840" s="40"/>
      <c r="AB840" s="40"/>
      <c r="AC840" s="40"/>
      <c r="AD840" s="40"/>
      <c r="AE840" s="40"/>
      <c r="AR840" s="226" t="s">
        <v>225</v>
      </c>
      <c r="AT840" s="226" t="s">
        <v>220</v>
      </c>
      <c r="AU840" s="226" t="s">
        <v>83</v>
      </c>
      <c r="AY840" s="19" t="s">
        <v>218</v>
      </c>
      <c r="BE840" s="227">
        <f>IF(N840="základní",J840,0)</f>
        <v>0</v>
      </c>
      <c r="BF840" s="227">
        <f>IF(N840="snížená",J840,0)</f>
        <v>0</v>
      </c>
      <c r="BG840" s="227">
        <f>IF(N840="zákl. přenesená",J840,0)</f>
        <v>0</v>
      </c>
      <c r="BH840" s="227">
        <f>IF(N840="sníž. přenesená",J840,0)</f>
        <v>0</v>
      </c>
      <c r="BI840" s="227">
        <f>IF(N840="nulová",J840,0)</f>
        <v>0</v>
      </c>
      <c r="BJ840" s="19" t="s">
        <v>81</v>
      </c>
      <c r="BK840" s="227">
        <f>ROUND(I840*H840,2)</f>
        <v>0</v>
      </c>
      <c r="BL840" s="19" t="s">
        <v>225</v>
      </c>
      <c r="BM840" s="226" t="s">
        <v>1250</v>
      </c>
    </row>
    <row r="841" s="2" customFormat="1">
      <c r="A841" s="40"/>
      <c r="B841" s="41"/>
      <c r="C841" s="42"/>
      <c r="D841" s="228" t="s">
        <v>227</v>
      </c>
      <c r="E841" s="42"/>
      <c r="F841" s="229" t="s">
        <v>1249</v>
      </c>
      <c r="G841" s="42"/>
      <c r="H841" s="42"/>
      <c r="I841" s="230"/>
      <c r="J841" s="42"/>
      <c r="K841" s="42"/>
      <c r="L841" s="46"/>
      <c r="M841" s="231"/>
      <c r="N841" s="232"/>
      <c r="O841" s="86"/>
      <c r="P841" s="86"/>
      <c r="Q841" s="86"/>
      <c r="R841" s="86"/>
      <c r="S841" s="86"/>
      <c r="T841" s="87"/>
      <c r="U841" s="40"/>
      <c r="V841" s="40"/>
      <c r="W841" s="40"/>
      <c r="X841" s="40"/>
      <c r="Y841" s="40"/>
      <c r="Z841" s="40"/>
      <c r="AA841" s="40"/>
      <c r="AB841" s="40"/>
      <c r="AC841" s="40"/>
      <c r="AD841" s="40"/>
      <c r="AE841" s="40"/>
      <c r="AT841" s="19" t="s">
        <v>227</v>
      </c>
      <c r="AU841" s="19" t="s">
        <v>83</v>
      </c>
    </row>
    <row r="842" s="2" customFormat="1" ht="37.8" customHeight="1">
      <c r="A842" s="40"/>
      <c r="B842" s="41"/>
      <c r="C842" s="215" t="s">
        <v>1251</v>
      </c>
      <c r="D842" s="215" t="s">
        <v>220</v>
      </c>
      <c r="E842" s="216" t="s">
        <v>1252</v>
      </c>
      <c r="F842" s="217" t="s">
        <v>1253</v>
      </c>
      <c r="G842" s="218" t="s">
        <v>223</v>
      </c>
      <c r="H842" s="219">
        <v>1764.3620000000001</v>
      </c>
      <c r="I842" s="220"/>
      <c r="J842" s="221">
        <f>ROUND(I842*H842,2)</f>
        <v>0</v>
      </c>
      <c r="K842" s="217" t="s">
        <v>224</v>
      </c>
      <c r="L842" s="46"/>
      <c r="M842" s="222" t="s">
        <v>28</v>
      </c>
      <c r="N842" s="223" t="s">
        <v>45</v>
      </c>
      <c r="O842" s="86"/>
      <c r="P842" s="224">
        <f>O842*H842</f>
        <v>0</v>
      </c>
      <c r="Q842" s="224">
        <v>0</v>
      </c>
      <c r="R842" s="224">
        <f>Q842*H842</f>
        <v>0</v>
      </c>
      <c r="S842" s="224">
        <v>0.050000000000000003</v>
      </c>
      <c r="T842" s="225">
        <f>S842*H842</f>
        <v>88.218100000000007</v>
      </c>
      <c r="U842" s="40"/>
      <c r="V842" s="40"/>
      <c r="W842" s="40"/>
      <c r="X842" s="40"/>
      <c r="Y842" s="40"/>
      <c r="Z842" s="40"/>
      <c r="AA842" s="40"/>
      <c r="AB842" s="40"/>
      <c r="AC842" s="40"/>
      <c r="AD842" s="40"/>
      <c r="AE842" s="40"/>
      <c r="AR842" s="226" t="s">
        <v>225</v>
      </c>
      <c r="AT842" s="226" t="s">
        <v>220</v>
      </c>
      <c r="AU842" s="226" t="s">
        <v>83</v>
      </c>
      <c r="AY842" s="19" t="s">
        <v>218</v>
      </c>
      <c r="BE842" s="227">
        <f>IF(N842="základní",J842,0)</f>
        <v>0</v>
      </c>
      <c r="BF842" s="227">
        <f>IF(N842="snížená",J842,0)</f>
        <v>0</v>
      </c>
      <c r="BG842" s="227">
        <f>IF(N842="zákl. přenesená",J842,0)</f>
        <v>0</v>
      </c>
      <c r="BH842" s="227">
        <f>IF(N842="sníž. přenesená",J842,0)</f>
        <v>0</v>
      </c>
      <c r="BI842" s="227">
        <f>IF(N842="nulová",J842,0)</f>
        <v>0</v>
      </c>
      <c r="BJ842" s="19" t="s">
        <v>81</v>
      </c>
      <c r="BK842" s="227">
        <f>ROUND(I842*H842,2)</f>
        <v>0</v>
      </c>
      <c r="BL842" s="19" t="s">
        <v>225</v>
      </c>
      <c r="BM842" s="226" t="s">
        <v>1254</v>
      </c>
    </row>
    <row r="843" s="2" customFormat="1">
      <c r="A843" s="40"/>
      <c r="B843" s="41"/>
      <c r="C843" s="42"/>
      <c r="D843" s="228" t="s">
        <v>227</v>
      </c>
      <c r="E843" s="42"/>
      <c r="F843" s="229" t="s">
        <v>1253</v>
      </c>
      <c r="G843" s="42"/>
      <c r="H843" s="42"/>
      <c r="I843" s="230"/>
      <c r="J843" s="42"/>
      <c r="K843" s="42"/>
      <c r="L843" s="46"/>
      <c r="M843" s="231"/>
      <c r="N843" s="232"/>
      <c r="O843" s="86"/>
      <c r="P843" s="86"/>
      <c r="Q843" s="86"/>
      <c r="R843" s="86"/>
      <c r="S843" s="86"/>
      <c r="T843" s="87"/>
      <c r="U843" s="40"/>
      <c r="V843" s="40"/>
      <c r="W843" s="40"/>
      <c r="X843" s="40"/>
      <c r="Y843" s="40"/>
      <c r="Z843" s="40"/>
      <c r="AA843" s="40"/>
      <c r="AB843" s="40"/>
      <c r="AC843" s="40"/>
      <c r="AD843" s="40"/>
      <c r="AE843" s="40"/>
      <c r="AT843" s="19" t="s">
        <v>227</v>
      </c>
      <c r="AU843" s="19" t="s">
        <v>83</v>
      </c>
    </row>
    <row r="844" s="13" customFormat="1">
      <c r="A844" s="13"/>
      <c r="B844" s="233"/>
      <c r="C844" s="234"/>
      <c r="D844" s="228" t="s">
        <v>232</v>
      </c>
      <c r="E844" s="235" t="s">
        <v>28</v>
      </c>
      <c r="F844" s="236" t="s">
        <v>1255</v>
      </c>
      <c r="G844" s="234"/>
      <c r="H844" s="237">
        <v>706.56200000000001</v>
      </c>
      <c r="I844" s="238"/>
      <c r="J844" s="234"/>
      <c r="K844" s="234"/>
      <c r="L844" s="239"/>
      <c r="M844" s="240"/>
      <c r="N844" s="241"/>
      <c r="O844" s="241"/>
      <c r="P844" s="241"/>
      <c r="Q844" s="241"/>
      <c r="R844" s="241"/>
      <c r="S844" s="241"/>
      <c r="T844" s="242"/>
      <c r="U844" s="13"/>
      <c r="V844" s="13"/>
      <c r="W844" s="13"/>
      <c r="X844" s="13"/>
      <c r="Y844" s="13"/>
      <c r="Z844" s="13"/>
      <c r="AA844" s="13"/>
      <c r="AB844" s="13"/>
      <c r="AC844" s="13"/>
      <c r="AD844" s="13"/>
      <c r="AE844" s="13"/>
      <c r="AT844" s="243" t="s">
        <v>232</v>
      </c>
      <c r="AU844" s="243" t="s">
        <v>83</v>
      </c>
      <c r="AV844" s="13" t="s">
        <v>83</v>
      </c>
      <c r="AW844" s="13" t="s">
        <v>35</v>
      </c>
      <c r="AX844" s="13" t="s">
        <v>74</v>
      </c>
      <c r="AY844" s="243" t="s">
        <v>218</v>
      </c>
    </row>
    <row r="845" s="13" customFormat="1">
      <c r="A845" s="13"/>
      <c r="B845" s="233"/>
      <c r="C845" s="234"/>
      <c r="D845" s="228" t="s">
        <v>232</v>
      </c>
      <c r="E845" s="235" t="s">
        <v>28</v>
      </c>
      <c r="F845" s="236" t="s">
        <v>1256</v>
      </c>
      <c r="G845" s="234"/>
      <c r="H845" s="237">
        <v>994.79999999999995</v>
      </c>
      <c r="I845" s="238"/>
      <c r="J845" s="234"/>
      <c r="K845" s="234"/>
      <c r="L845" s="239"/>
      <c r="M845" s="240"/>
      <c r="N845" s="241"/>
      <c r="O845" s="241"/>
      <c r="P845" s="241"/>
      <c r="Q845" s="241"/>
      <c r="R845" s="241"/>
      <c r="S845" s="241"/>
      <c r="T845" s="242"/>
      <c r="U845" s="13"/>
      <c r="V845" s="13"/>
      <c r="W845" s="13"/>
      <c r="X845" s="13"/>
      <c r="Y845" s="13"/>
      <c r="Z845" s="13"/>
      <c r="AA845" s="13"/>
      <c r="AB845" s="13"/>
      <c r="AC845" s="13"/>
      <c r="AD845" s="13"/>
      <c r="AE845" s="13"/>
      <c r="AT845" s="243" t="s">
        <v>232</v>
      </c>
      <c r="AU845" s="243" t="s">
        <v>83</v>
      </c>
      <c r="AV845" s="13" t="s">
        <v>83</v>
      </c>
      <c r="AW845" s="13" t="s">
        <v>35</v>
      </c>
      <c r="AX845" s="13" t="s">
        <v>74</v>
      </c>
      <c r="AY845" s="243" t="s">
        <v>218</v>
      </c>
    </row>
    <row r="846" s="13" customFormat="1">
      <c r="A846" s="13"/>
      <c r="B846" s="233"/>
      <c r="C846" s="234"/>
      <c r="D846" s="228" t="s">
        <v>232</v>
      </c>
      <c r="E846" s="235" t="s">
        <v>28</v>
      </c>
      <c r="F846" s="236" t="s">
        <v>1257</v>
      </c>
      <c r="G846" s="234"/>
      <c r="H846" s="237">
        <v>213</v>
      </c>
      <c r="I846" s="238"/>
      <c r="J846" s="234"/>
      <c r="K846" s="234"/>
      <c r="L846" s="239"/>
      <c r="M846" s="240"/>
      <c r="N846" s="241"/>
      <c r="O846" s="241"/>
      <c r="P846" s="241"/>
      <c r="Q846" s="241"/>
      <c r="R846" s="241"/>
      <c r="S846" s="241"/>
      <c r="T846" s="242"/>
      <c r="U846" s="13"/>
      <c r="V846" s="13"/>
      <c r="W846" s="13"/>
      <c r="X846" s="13"/>
      <c r="Y846" s="13"/>
      <c r="Z846" s="13"/>
      <c r="AA846" s="13"/>
      <c r="AB846" s="13"/>
      <c r="AC846" s="13"/>
      <c r="AD846" s="13"/>
      <c r="AE846" s="13"/>
      <c r="AT846" s="243" t="s">
        <v>232</v>
      </c>
      <c r="AU846" s="243" t="s">
        <v>83</v>
      </c>
      <c r="AV846" s="13" t="s">
        <v>83</v>
      </c>
      <c r="AW846" s="13" t="s">
        <v>35</v>
      </c>
      <c r="AX846" s="13" t="s">
        <v>74</v>
      </c>
      <c r="AY846" s="243" t="s">
        <v>218</v>
      </c>
    </row>
    <row r="847" s="13" customFormat="1">
      <c r="A847" s="13"/>
      <c r="B847" s="233"/>
      <c r="C847" s="234"/>
      <c r="D847" s="228" t="s">
        <v>232</v>
      </c>
      <c r="E847" s="235" t="s">
        <v>28</v>
      </c>
      <c r="F847" s="236" t="s">
        <v>1258</v>
      </c>
      <c r="G847" s="234"/>
      <c r="H847" s="237">
        <v>210</v>
      </c>
      <c r="I847" s="238"/>
      <c r="J847" s="234"/>
      <c r="K847" s="234"/>
      <c r="L847" s="239"/>
      <c r="M847" s="240"/>
      <c r="N847" s="241"/>
      <c r="O847" s="241"/>
      <c r="P847" s="241"/>
      <c r="Q847" s="241"/>
      <c r="R847" s="241"/>
      <c r="S847" s="241"/>
      <c r="T847" s="242"/>
      <c r="U847" s="13"/>
      <c r="V847" s="13"/>
      <c r="W847" s="13"/>
      <c r="X847" s="13"/>
      <c r="Y847" s="13"/>
      <c r="Z847" s="13"/>
      <c r="AA847" s="13"/>
      <c r="AB847" s="13"/>
      <c r="AC847" s="13"/>
      <c r="AD847" s="13"/>
      <c r="AE847" s="13"/>
      <c r="AT847" s="243" t="s">
        <v>232</v>
      </c>
      <c r="AU847" s="243" t="s">
        <v>83</v>
      </c>
      <c r="AV847" s="13" t="s">
        <v>83</v>
      </c>
      <c r="AW847" s="13" t="s">
        <v>35</v>
      </c>
      <c r="AX847" s="13" t="s">
        <v>74</v>
      </c>
      <c r="AY847" s="243" t="s">
        <v>218</v>
      </c>
    </row>
    <row r="848" s="13" customFormat="1">
      <c r="A848" s="13"/>
      <c r="B848" s="233"/>
      <c r="C848" s="234"/>
      <c r="D848" s="228" t="s">
        <v>232</v>
      </c>
      <c r="E848" s="235" t="s">
        <v>28</v>
      </c>
      <c r="F848" s="236" t="s">
        <v>1259</v>
      </c>
      <c r="G848" s="234"/>
      <c r="H848" s="237">
        <v>-360</v>
      </c>
      <c r="I848" s="238"/>
      <c r="J848" s="234"/>
      <c r="K848" s="234"/>
      <c r="L848" s="239"/>
      <c r="M848" s="240"/>
      <c r="N848" s="241"/>
      <c r="O848" s="241"/>
      <c r="P848" s="241"/>
      <c r="Q848" s="241"/>
      <c r="R848" s="241"/>
      <c r="S848" s="241"/>
      <c r="T848" s="242"/>
      <c r="U848" s="13"/>
      <c r="V848" s="13"/>
      <c r="W848" s="13"/>
      <c r="X848" s="13"/>
      <c r="Y848" s="13"/>
      <c r="Z848" s="13"/>
      <c r="AA848" s="13"/>
      <c r="AB848" s="13"/>
      <c r="AC848" s="13"/>
      <c r="AD848" s="13"/>
      <c r="AE848" s="13"/>
      <c r="AT848" s="243" t="s">
        <v>232</v>
      </c>
      <c r="AU848" s="243" t="s">
        <v>83</v>
      </c>
      <c r="AV848" s="13" t="s">
        <v>83</v>
      </c>
      <c r="AW848" s="13" t="s">
        <v>35</v>
      </c>
      <c r="AX848" s="13" t="s">
        <v>74</v>
      </c>
      <c r="AY848" s="243" t="s">
        <v>218</v>
      </c>
    </row>
    <row r="849" s="14" customFormat="1">
      <c r="A849" s="14"/>
      <c r="B849" s="244"/>
      <c r="C849" s="245"/>
      <c r="D849" s="228" t="s">
        <v>232</v>
      </c>
      <c r="E849" s="246" t="s">
        <v>28</v>
      </c>
      <c r="F849" s="247" t="s">
        <v>248</v>
      </c>
      <c r="G849" s="245"/>
      <c r="H849" s="248">
        <v>1764.3620000000001</v>
      </c>
      <c r="I849" s="249"/>
      <c r="J849" s="245"/>
      <c r="K849" s="245"/>
      <c r="L849" s="250"/>
      <c r="M849" s="251"/>
      <c r="N849" s="252"/>
      <c r="O849" s="252"/>
      <c r="P849" s="252"/>
      <c r="Q849" s="252"/>
      <c r="R849" s="252"/>
      <c r="S849" s="252"/>
      <c r="T849" s="253"/>
      <c r="U849" s="14"/>
      <c r="V849" s="14"/>
      <c r="W849" s="14"/>
      <c r="X849" s="14"/>
      <c r="Y849" s="14"/>
      <c r="Z849" s="14"/>
      <c r="AA849" s="14"/>
      <c r="AB849" s="14"/>
      <c r="AC849" s="14"/>
      <c r="AD849" s="14"/>
      <c r="AE849" s="14"/>
      <c r="AT849" s="254" t="s">
        <v>232</v>
      </c>
      <c r="AU849" s="254" t="s">
        <v>83</v>
      </c>
      <c r="AV849" s="14" t="s">
        <v>225</v>
      </c>
      <c r="AW849" s="14" t="s">
        <v>35</v>
      </c>
      <c r="AX849" s="14" t="s">
        <v>81</v>
      </c>
      <c r="AY849" s="254" t="s">
        <v>218</v>
      </c>
    </row>
    <row r="850" s="2" customFormat="1" ht="37.8" customHeight="1">
      <c r="A850" s="40"/>
      <c r="B850" s="41"/>
      <c r="C850" s="215" t="s">
        <v>1260</v>
      </c>
      <c r="D850" s="215" t="s">
        <v>220</v>
      </c>
      <c r="E850" s="216" t="s">
        <v>1261</v>
      </c>
      <c r="F850" s="217" t="s">
        <v>1262</v>
      </c>
      <c r="G850" s="218" t="s">
        <v>223</v>
      </c>
      <c r="H850" s="219">
        <v>375</v>
      </c>
      <c r="I850" s="220"/>
      <c r="J850" s="221">
        <f>ROUND(I850*H850,2)</f>
        <v>0</v>
      </c>
      <c r="K850" s="217" t="s">
        <v>224</v>
      </c>
      <c r="L850" s="46"/>
      <c r="M850" s="222" t="s">
        <v>28</v>
      </c>
      <c r="N850" s="223" t="s">
        <v>45</v>
      </c>
      <c r="O850" s="86"/>
      <c r="P850" s="224">
        <f>O850*H850</f>
        <v>0</v>
      </c>
      <c r="Q850" s="224">
        <v>0</v>
      </c>
      <c r="R850" s="224">
        <f>Q850*H850</f>
        <v>0</v>
      </c>
      <c r="S850" s="224">
        <v>0.068000000000000005</v>
      </c>
      <c r="T850" s="225">
        <f>S850*H850</f>
        <v>25.500000000000004</v>
      </c>
      <c r="U850" s="40"/>
      <c r="V850" s="40"/>
      <c r="W850" s="40"/>
      <c r="X850" s="40"/>
      <c r="Y850" s="40"/>
      <c r="Z850" s="40"/>
      <c r="AA850" s="40"/>
      <c r="AB850" s="40"/>
      <c r="AC850" s="40"/>
      <c r="AD850" s="40"/>
      <c r="AE850" s="40"/>
      <c r="AR850" s="226" t="s">
        <v>225</v>
      </c>
      <c r="AT850" s="226" t="s">
        <v>220</v>
      </c>
      <c r="AU850" s="226" t="s">
        <v>83</v>
      </c>
      <c r="AY850" s="19" t="s">
        <v>218</v>
      </c>
      <c r="BE850" s="227">
        <f>IF(N850="základní",J850,0)</f>
        <v>0</v>
      </c>
      <c r="BF850" s="227">
        <f>IF(N850="snížená",J850,0)</f>
        <v>0</v>
      </c>
      <c r="BG850" s="227">
        <f>IF(N850="zákl. přenesená",J850,0)</f>
        <v>0</v>
      </c>
      <c r="BH850" s="227">
        <f>IF(N850="sníž. přenesená",J850,0)</f>
        <v>0</v>
      </c>
      <c r="BI850" s="227">
        <f>IF(N850="nulová",J850,0)</f>
        <v>0</v>
      </c>
      <c r="BJ850" s="19" t="s">
        <v>81</v>
      </c>
      <c r="BK850" s="227">
        <f>ROUND(I850*H850,2)</f>
        <v>0</v>
      </c>
      <c r="BL850" s="19" t="s">
        <v>225</v>
      </c>
      <c r="BM850" s="226" t="s">
        <v>1263</v>
      </c>
    </row>
    <row r="851" s="2" customFormat="1">
      <c r="A851" s="40"/>
      <c r="B851" s="41"/>
      <c r="C851" s="42"/>
      <c r="D851" s="228" t="s">
        <v>227</v>
      </c>
      <c r="E851" s="42"/>
      <c r="F851" s="229" t="s">
        <v>1262</v>
      </c>
      <c r="G851" s="42"/>
      <c r="H851" s="42"/>
      <c r="I851" s="230"/>
      <c r="J851" s="42"/>
      <c r="K851" s="42"/>
      <c r="L851" s="46"/>
      <c r="M851" s="231"/>
      <c r="N851" s="232"/>
      <c r="O851" s="86"/>
      <c r="P851" s="86"/>
      <c r="Q851" s="86"/>
      <c r="R851" s="86"/>
      <c r="S851" s="86"/>
      <c r="T851" s="87"/>
      <c r="U851" s="40"/>
      <c r="V851" s="40"/>
      <c r="W851" s="40"/>
      <c r="X851" s="40"/>
      <c r="Y851" s="40"/>
      <c r="Z851" s="40"/>
      <c r="AA851" s="40"/>
      <c r="AB851" s="40"/>
      <c r="AC851" s="40"/>
      <c r="AD851" s="40"/>
      <c r="AE851" s="40"/>
      <c r="AT851" s="19" t="s">
        <v>227</v>
      </c>
      <c r="AU851" s="19" t="s">
        <v>83</v>
      </c>
    </row>
    <row r="852" s="13" customFormat="1">
      <c r="A852" s="13"/>
      <c r="B852" s="233"/>
      <c r="C852" s="234"/>
      <c r="D852" s="228" t="s">
        <v>232</v>
      </c>
      <c r="E852" s="235" t="s">
        <v>28</v>
      </c>
      <c r="F852" s="236" t="s">
        <v>1264</v>
      </c>
      <c r="G852" s="234"/>
      <c r="H852" s="237">
        <v>270</v>
      </c>
      <c r="I852" s="238"/>
      <c r="J852" s="234"/>
      <c r="K852" s="234"/>
      <c r="L852" s="239"/>
      <c r="M852" s="240"/>
      <c r="N852" s="241"/>
      <c r="O852" s="241"/>
      <c r="P852" s="241"/>
      <c r="Q852" s="241"/>
      <c r="R852" s="241"/>
      <c r="S852" s="241"/>
      <c r="T852" s="242"/>
      <c r="U852" s="13"/>
      <c r="V852" s="13"/>
      <c r="W852" s="13"/>
      <c r="X852" s="13"/>
      <c r="Y852" s="13"/>
      <c r="Z852" s="13"/>
      <c r="AA852" s="13"/>
      <c r="AB852" s="13"/>
      <c r="AC852" s="13"/>
      <c r="AD852" s="13"/>
      <c r="AE852" s="13"/>
      <c r="AT852" s="243" t="s">
        <v>232</v>
      </c>
      <c r="AU852" s="243" t="s">
        <v>83</v>
      </c>
      <c r="AV852" s="13" t="s">
        <v>83</v>
      </c>
      <c r="AW852" s="13" t="s">
        <v>35</v>
      </c>
      <c r="AX852" s="13" t="s">
        <v>74</v>
      </c>
      <c r="AY852" s="243" t="s">
        <v>218</v>
      </c>
    </row>
    <row r="853" s="13" customFormat="1">
      <c r="A853" s="13"/>
      <c r="B853" s="233"/>
      <c r="C853" s="234"/>
      <c r="D853" s="228" t="s">
        <v>232</v>
      </c>
      <c r="E853" s="235" t="s">
        <v>28</v>
      </c>
      <c r="F853" s="236" t="s">
        <v>1265</v>
      </c>
      <c r="G853" s="234"/>
      <c r="H853" s="237">
        <v>30</v>
      </c>
      <c r="I853" s="238"/>
      <c r="J853" s="234"/>
      <c r="K853" s="234"/>
      <c r="L853" s="239"/>
      <c r="M853" s="240"/>
      <c r="N853" s="241"/>
      <c r="O853" s="241"/>
      <c r="P853" s="241"/>
      <c r="Q853" s="241"/>
      <c r="R853" s="241"/>
      <c r="S853" s="241"/>
      <c r="T853" s="242"/>
      <c r="U853" s="13"/>
      <c r="V853" s="13"/>
      <c r="W853" s="13"/>
      <c r="X853" s="13"/>
      <c r="Y853" s="13"/>
      <c r="Z853" s="13"/>
      <c r="AA853" s="13"/>
      <c r="AB853" s="13"/>
      <c r="AC853" s="13"/>
      <c r="AD853" s="13"/>
      <c r="AE853" s="13"/>
      <c r="AT853" s="243" t="s">
        <v>232</v>
      </c>
      <c r="AU853" s="243" t="s">
        <v>83</v>
      </c>
      <c r="AV853" s="13" t="s">
        <v>83</v>
      </c>
      <c r="AW853" s="13" t="s">
        <v>35</v>
      </c>
      <c r="AX853" s="13" t="s">
        <v>74</v>
      </c>
      <c r="AY853" s="243" t="s">
        <v>218</v>
      </c>
    </row>
    <row r="854" s="13" customFormat="1">
      <c r="A854" s="13"/>
      <c r="B854" s="233"/>
      <c r="C854" s="234"/>
      <c r="D854" s="228" t="s">
        <v>232</v>
      </c>
      <c r="E854" s="235" t="s">
        <v>28</v>
      </c>
      <c r="F854" s="236" t="s">
        <v>1266</v>
      </c>
      <c r="G854" s="234"/>
      <c r="H854" s="237">
        <v>75</v>
      </c>
      <c r="I854" s="238"/>
      <c r="J854" s="234"/>
      <c r="K854" s="234"/>
      <c r="L854" s="239"/>
      <c r="M854" s="240"/>
      <c r="N854" s="241"/>
      <c r="O854" s="241"/>
      <c r="P854" s="241"/>
      <c r="Q854" s="241"/>
      <c r="R854" s="241"/>
      <c r="S854" s="241"/>
      <c r="T854" s="242"/>
      <c r="U854" s="13"/>
      <c r="V854" s="13"/>
      <c r="W854" s="13"/>
      <c r="X854" s="13"/>
      <c r="Y854" s="13"/>
      <c r="Z854" s="13"/>
      <c r="AA854" s="13"/>
      <c r="AB854" s="13"/>
      <c r="AC854" s="13"/>
      <c r="AD854" s="13"/>
      <c r="AE854" s="13"/>
      <c r="AT854" s="243" t="s">
        <v>232</v>
      </c>
      <c r="AU854" s="243" t="s">
        <v>83</v>
      </c>
      <c r="AV854" s="13" t="s">
        <v>83</v>
      </c>
      <c r="AW854" s="13" t="s">
        <v>35</v>
      </c>
      <c r="AX854" s="13" t="s">
        <v>74</v>
      </c>
      <c r="AY854" s="243" t="s">
        <v>218</v>
      </c>
    </row>
    <row r="855" s="14" customFormat="1">
      <c r="A855" s="14"/>
      <c r="B855" s="244"/>
      <c r="C855" s="245"/>
      <c r="D855" s="228" t="s">
        <v>232</v>
      </c>
      <c r="E855" s="246" t="s">
        <v>28</v>
      </c>
      <c r="F855" s="247" t="s">
        <v>248</v>
      </c>
      <c r="G855" s="245"/>
      <c r="H855" s="248">
        <v>375</v>
      </c>
      <c r="I855" s="249"/>
      <c r="J855" s="245"/>
      <c r="K855" s="245"/>
      <c r="L855" s="250"/>
      <c r="M855" s="251"/>
      <c r="N855" s="252"/>
      <c r="O855" s="252"/>
      <c r="P855" s="252"/>
      <c r="Q855" s="252"/>
      <c r="R855" s="252"/>
      <c r="S855" s="252"/>
      <c r="T855" s="253"/>
      <c r="U855" s="14"/>
      <c r="V855" s="14"/>
      <c r="W855" s="14"/>
      <c r="X855" s="14"/>
      <c r="Y855" s="14"/>
      <c r="Z855" s="14"/>
      <c r="AA855" s="14"/>
      <c r="AB855" s="14"/>
      <c r="AC855" s="14"/>
      <c r="AD855" s="14"/>
      <c r="AE855" s="14"/>
      <c r="AT855" s="254" t="s">
        <v>232</v>
      </c>
      <c r="AU855" s="254" t="s">
        <v>83</v>
      </c>
      <c r="AV855" s="14" t="s">
        <v>225</v>
      </c>
      <c r="AW855" s="14" t="s">
        <v>35</v>
      </c>
      <c r="AX855" s="14" t="s">
        <v>81</v>
      </c>
      <c r="AY855" s="254" t="s">
        <v>218</v>
      </c>
    </row>
    <row r="856" s="2" customFormat="1" ht="37.8" customHeight="1">
      <c r="A856" s="40"/>
      <c r="B856" s="41"/>
      <c r="C856" s="215" t="s">
        <v>1267</v>
      </c>
      <c r="D856" s="215" t="s">
        <v>220</v>
      </c>
      <c r="E856" s="216" t="s">
        <v>1268</v>
      </c>
      <c r="F856" s="217" t="s">
        <v>1269</v>
      </c>
      <c r="G856" s="218" t="s">
        <v>223</v>
      </c>
      <c r="H856" s="219">
        <v>63</v>
      </c>
      <c r="I856" s="220"/>
      <c r="J856" s="221">
        <f>ROUND(I856*H856,2)</f>
        <v>0</v>
      </c>
      <c r="K856" s="217" t="s">
        <v>224</v>
      </c>
      <c r="L856" s="46"/>
      <c r="M856" s="222" t="s">
        <v>28</v>
      </c>
      <c r="N856" s="223" t="s">
        <v>45</v>
      </c>
      <c r="O856" s="86"/>
      <c r="P856" s="224">
        <f>O856*H856</f>
        <v>0</v>
      </c>
      <c r="Q856" s="224">
        <v>0</v>
      </c>
      <c r="R856" s="224">
        <f>Q856*H856</f>
        <v>0</v>
      </c>
      <c r="S856" s="224">
        <v>0.088999999999999996</v>
      </c>
      <c r="T856" s="225">
        <f>S856*H856</f>
        <v>5.6069999999999993</v>
      </c>
      <c r="U856" s="40"/>
      <c r="V856" s="40"/>
      <c r="W856" s="40"/>
      <c r="X856" s="40"/>
      <c r="Y856" s="40"/>
      <c r="Z856" s="40"/>
      <c r="AA856" s="40"/>
      <c r="AB856" s="40"/>
      <c r="AC856" s="40"/>
      <c r="AD856" s="40"/>
      <c r="AE856" s="40"/>
      <c r="AR856" s="226" t="s">
        <v>225</v>
      </c>
      <c r="AT856" s="226" t="s">
        <v>220</v>
      </c>
      <c r="AU856" s="226" t="s">
        <v>83</v>
      </c>
      <c r="AY856" s="19" t="s">
        <v>218</v>
      </c>
      <c r="BE856" s="227">
        <f>IF(N856="základní",J856,0)</f>
        <v>0</v>
      </c>
      <c r="BF856" s="227">
        <f>IF(N856="snížená",J856,0)</f>
        <v>0</v>
      </c>
      <c r="BG856" s="227">
        <f>IF(N856="zákl. přenesená",J856,0)</f>
        <v>0</v>
      </c>
      <c r="BH856" s="227">
        <f>IF(N856="sníž. přenesená",J856,0)</f>
        <v>0</v>
      </c>
      <c r="BI856" s="227">
        <f>IF(N856="nulová",J856,0)</f>
        <v>0</v>
      </c>
      <c r="BJ856" s="19" t="s">
        <v>81</v>
      </c>
      <c r="BK856" s="227">
        <f>ROUND(I856*H856,2)</f>
        <v>0</v>
      </c>
      <c r="BL856" s="19" t="s">
        <v>225</v>
      </c>
      <c r="BM856" s="226" t="s">
        <v>1270</v>
      </c>
    </row>
    <row r="857" s="2" customFormat="1">
      <c r="A857" s="40"/>
      <c r="B857" s="41"/>
      <c r="C857" s="42"/>
      <c r="D857" s="228" t="s">
        <v>227</v>
      </c>
      <c r="E857" s="42"/>
      <c r="F857" s="229" t="s">
        <v>1269</v>
      </c>
      <c r="G857" s="42"/>
      <c r="H857" s="42"/>
      <c r="I857" s="230"/>
      <c r="J857" s="42"/>
      <c r="K857" s="42"/>
      <c r="L857" s="46"/>
      <c r="M857" s="231"/>
      <c r="N857" s="232"/>
      <c r="O857" s="86"/>
      <c r="P857" s="86"/>
      <c r="Q857" s="86"/>
      <c r="R857" s="86"/>
      <c r="S857" s="86"/>
      <c r="T857" s="87"/>
      <c r="U857" s="40"/>
      <c r="V857" s="40"/>
      <c r="W857" s="40"/>
      <c r="X857" s="40"/>
      <c r="Y857" s="40"/>
      <c r="Z857" s="40"/>
      <c r="AA857" s="40"/>
      <c r="AB857" s="40"/>
      <c r="AC857" s="40"/>
      <c r="AD857" s="40"/>
      <c r="AE857" s="40"/>
      <c r="AT857" s="19" t="s">
        <v>227</v>
      </c>
      <c r="AU857" s="19" t="s">
        <v>83</v>
      </c>
    </row>
    <row r="858" s="2" customFormat="1" ht="24.15" customHeight="1">
      <c r="A858" s="40"/>
      <c r="B858" s="41"/>
      <c r="C858" s="215" t="s">
        <v>1271</v>
      </c>
      <c r="D858" s="215" t="s">
        <v>220</v>
      </c>
      <c r="E858" s="216" t="s">
        <v>1272</v>
      </c>
      <c r="F858" s="217" t="s">
        <v>1273</v>
      </c>
      <c r="G858" s="218" t="s">
        <v>223</v>
      </c>
      <c r="H858" s="219">
        <v>392.47000000000003</v>
      </c>
      <c r="I858" s="220"/>
      <c r="J858" s="221">
        <f>ROUND(I858*H858,2)</f>
        <v>0</v>
      </c>
      <c r="K858" s="217" t="s">
        <v>224</v>
      </c>
      <c r="L858" s="46"/>
      <c r="M858" s="222" t="s">
        <v>28</v>
      </c>
      <c r="N858" s="223" t="s">
        <v>45</v>
      </c>
      <c r="O858" s="86"/>
      <c r="P858" s="224">
        <f>O858*H858</f>
        <v>0</v>
      </c>
      <c r="Q858" s="224">
        <v>0</v>
      </c>
      <c r="R858" s="224">
        <f>Q858*H858</f>
        <v>0</v>
      </c>
      <c r="S858" s="224">
        <v>0</v>
      </c>
      <c r="T858" s="225">
        <f>S858*H858</f>
        <v>0</v>
      </c>
      <c r="U858" s="40"/>
      <c r="V858" s="40"/>
      <c r="W858" s="40"/>
      <c r="X858" s="40"/>
      <c r="Y858" s="40"/>
      <c r="Z858" s="40"/>
      <c r="AA858" s="40"/>
      <c r="AB858" s="40"/>
      <c r="AC858" s="40"/>
      <c r="AD858" s="40"/>
      <c r="AE858" s="40"/>
      <c r="AR858" s="226" t="s">
        <v>225</v>
      </c>
      <c r="AT858" s="226" t="s">
        <v>220</v>
      </c>
      <c r="AU858" s="226" t="s">
        <v>83</v>
      </c>
      <c r="AY858" s="19" t="s">
        <v>218</v>
      </c>
      <c r="BE858" s="227">
        <f>IF(N858="základní",J858,0)</f>
        <v>0</v>
      </c>
      <c r="BF858" s="227">
        <f>IF(N858="snížená",J858,0)</f>
        <v>0</v>
      </c>
      <c r="BG858" s="227">
        <f>IF(N858="zákl. přenesená",J858,0)</f>
        <v>0</v>
      </c>
      <c r="BH858" s="227">
        <f>IF(N858="sníž. přenesená",J858,0)</f>
        <v>0</v>
      </c>
      <c r="BI858" s="227">
        <f>IF(N858="nulová",J858,0)</f>
        <v>0</v>
      </c>
      <c r="BJ858" s="19" t="s">
        <v>81</v>
      </c>
      <c r="BK858" s="227">
        <f>ROUND(I858*H858,2)</f>
        <v>0</v>
      </c>
      <c r="BL858" s="19" t="s">
        <v>225</v>
      </c>
      <c r="BM858" s="226" t="s">
        <v>1274</v>
      </c>
    </row>
    <row r="859" s="2" customFormat="1">
      <c r="A859" s="40"/>
      <c r="B859" s="41"/>
      <c r="C859" s="42"/>
      <c r="D859" s="228" t="s">
        <v>227</v>
      </c>
      <c r="E859" s="42"/>
      <c r="F859" s="229" t="s">
        <v>1273</v>
      </c>
      <c r="G859" s="42"/>
      <c r="H859" s="42"/>
      <c r="I859" s="230"/>
      <c r="J859" s="42"/>
      <c r="K859" s="42"/>
      <c r="L859" s="46"/>
      <c r="M859" s="231"/>
      <c r="N859" s="232"/>
      <c r="O859" s="86"/>
      <c r="P859" s="86"/>
      <c r="Q859" s="86"/>
      <c r="R859" s="86"/>
      <c r="S859" s="86"/>
      <c r="T859" s="87"/>
      <c r="U859" s="40"/>
      <c r="V859" s="40"/>
      <c r="W859" s="40"/>
      <c r="X859" s="40"/>
      <c r="Y859" s="40"/>
      <c r="Z859" s="40"/>
      <c r="AA859" s="40"/>
      <c r="AB859" s="40"/>
      <c r="AC859" s="40"/>
      <c r="AD859" s="40"/>
      <c r="AE859" s="40"/>
      <c r="AT859" s="19" t="s">
        <v>227</v>
      </c>
      <c r="AU859" s="19" t="s">
        <v>83</v>
      </c>
    </row>
    <row r="860" s="2" customFormat="1" ht="24.15" customHeight="1">
      <c r="A860" s="40"/>
      <c r="B860" s="41"/>
      <c r="C860" s="215" t="s">
        <v>1275</v>
      </c>
      <c r="D860" s="215" t="s">
        <v>220</v>
      </c>
      <c r="E860" s="216" t="s">
        <v>1276</v>
      </c>
      <c r="F860" s="217" t="s">
        <v>1277</v>
      </c>
      <c r="G860" s="218" t="s">
        <v>230</v>
      </c>
      <c r="H860" s="219">
        <v>2.0699999999999998</v>
      </c>
      <c r="I860" s="220"/>
      <c r="J860" s="221">
        <f>ROUND(I860*H860,2)</f>
        <v>0</v>
      </c>
      <c r="K860" s="217" t="s">
        <v>224</v>
      </c>
      <c r="L860" s="46"/>
      <c r="M860" s="222" t="s">
        <v>28</v>
      </c>
      <c r="N860" s="223" t="s">
        <v>45</v>
      </c>
      <c r="O860" s="86"/>
      <c r="P860" s="224">
        <f>O860*H860</f>
        <v>0</v>
      </c>
      <c r="Q860" s="224">
        <v>0.50375000000000003</v>
      </c>
      <c r="R860" s="224">
        <f>Q860*H860</f>
        <v>1.0427625</v>
      </c>
      <c r="S860" s="224">
        <v>1.95</v>
      </c>
      <c r="T860" s="225">
        <f>S860*H860</f>
        <v>4.0364999999999993</v>
      </c>
      <c r="U860" s="40"/>
      <c r="V860" s="40"/>
      <c r="W860" s="40"/>
      <c r="X860" s="40"/>
      <c r="Y860" s="40"/>
      <c r="Z860" s="40"/>
      <c r="AA860" s="40"/>
      <c r="AB860" s="40"/>
      <c r="AC860" s="40"/>
      <c r="AD860" s="40"/>
      <c r="AE860" s="40"/>
      <c r="AR860" s="226" t="s">
        <v>225</v>
      </c>
      <c r="AT860" s="226" t="s">
        <v>220</v>
      </c>
      <c r="AU860" s="226" t="s">
        <v>83</v>
      </c>
      <c r="AY860" s="19" t="s">
        <v>218</v>
      </c>
      <c r="BE860" s="227">
        <f>IF(N860="základní",J860,0)</f>
        <v>0</v>
      </c>
      <c r="BF860" s="227">
        <f>IF(N860="snížená",J860,0)</f>
        <v>0</v>
      </c>
      <c r="BG860" s="227">
        <f>IF(N860="zákl. přenesená",J860,0)</f>
        <v>0</v>
      </c>
      <c r="BH860" s="227">
        <f>IF(N860="sníž. přenesená",J860,0)</f>
        <v>0</v>
      </c>
      <c r="BI860" s="227">
        <f>IF(N860="nulová",J860,0)</f>
        <v>0</v>
      </c>
      <c r="BJ860" s="19" t="s">
        <v>81</v>
      </c>
      <c r="BK860" s="227">
        <f>ROUND(I860*H860,2)</f>
        <v>0</v>
      </c>
      <c r="BL860" s="19" t="s">
        <v>225</v>
      </c>
      <c r="BM860" s="226" t="s">
        <v>1278</v>
      </c>
    </row>
    <row r="861" s="2" customFormat="1">
      <c r="A861" s="40"/>
      <c r="B861" s="41"/>
      <c r="C861" s="42"/>
      <c r="D861" s="228" t="s">
        <v>227</v>
      </c>
      <c r="E861" s="42"/>
      <c r="F861" s="229" t="s">
        <v>1277</v>
      </c>
      <c r="G861" s="42"/>
      <c r="H861" s="42"/>
      <c r="I861" s="230"/>
      <c r="J861" s="42"/>
      <c r="K861" s="42"/>
      <c r="L861" s="46"/>
      <c r="M861" s="231"/>
      <c r="N861" s="232"/>
      <c r="O861" s="86"/>
      <c r="P861" s="86"/>
      <c r="Q861" s="86"/>
      <c r="R861" s="86"/>
      <c r="S861" s="86"/>
      <c r="T861" s="87"/>
      <c r="U861" s="40"/>
      <c r="V861" s="40"/>
      <c r="W861" s="40"/>
      <c r="X861" s="40"/>
      <c r="Y861" s="40"/>
      <c r="Z861" s="40"/>
      <c r="AA861" s="40"/>
      <c r="AB861" s="40"/>
      <c r="AC861" s="40"/>
      <c r="AD861" s="40"/>
      <c r="AE861" s="40"/>
      <c r="AT861" s="19" t="s">
        <v>227</v>
      </c>
      <c r="AU861" s="19" t="s">
        <v>83</v>
      </c>
    </row>
    <row r="862" s="13" customFormat="1">
      <c r="A862" s="13"/>
      <c r="B862" s="233"/>
      <c r="C862" s="234"/>
      <c r="D862" s="228" t="s">
        <v>232</v>
      </c>
      <c r="E862" s="235" t="s">
        <v>28</v>
      </c>
      <c r="F862" s="236" t="s">
        <v>1279</v>
      </c>
      <c r="G862" s="234"/>
      <c r="H862" s="237">
        <v>2.0699999999999998</v>
      </c>
      <c r="I862" s="238"/>
      <c r="J862" s="234"/>
      <c r="K862" s="234"/>
      <c r="L862" s="239"/>
      <c r="M862" s="240"/>
      <c r="N862" s="241"/>
      <c r="O862" s="241"/>
      <c r="P862" s="241"/>
      <c r="Q862" s="241"/>
      <c r="R862" s="241"/>
      <c r="S862" s="241"/>
      <c r="T862" s="242"/>
      <c r="U862" s="13"/>
      <c r="V862" s="13"/>
      <c r="W862" s="13"/>
      <c r="X862" s="13"/>
      <c r="Y862" s="13"/>
      <c r="Z862" s="13"/>
      <c r="AA862" s="13"/>
      <c r="AB862" s="13"/>
      <c r="AC862" s="13"/>
      <c r="AD862" s="13"/>
      <c r="AE862" s="13"/>
      <c r="AT862" s="243" t="s">
        <v>232</v>
      </c>
      <c r="AU862" s="243" t="s">
        <v>83</v>
      </c>
      <c r="AV862" s="13" t="s">
        <v>83</v>
      </c>
      <c r="AW862" s="13" t="s">
        <v>35</v>
      </c>
      <c r="AX862" s="13" t="s">
        <v>81</v>
      </c>
      <c r="AY862" s="243" t="s">
        <v>218</v>
      </c>
    </row>
    <row r="863" s="2" customFormat="1" ht="14.4" customHeight="1">
      <c r="A863" s="40"/>
      <c r="B863" s="41"/>
      <c r="C863" s="255" t="s">
        <v>1280</v>
      </c>
      <c r="D863" s="255" t="s">
        <v>335</v>
      </c>
      <c r="E863" s="256" t="s">
        <v>1281</v>
      </c>
      <c r="F863" s="257" t="s">
        <v>1282</v>
      </c>
      <c r="G863" s="258" t="s">
        <v>319</v>
      </c>
      <c r="H863" s="259">
        <v>660</v>
      </c>
      <c r="I863" s="260"/>
      <c r="J863" s="261">
        <f>ROUND(I863*H863,2)</f>
        <v>0</v>
      </c>
      <c r="K863" s="257" t="s">
        <v>224</v>
      </c>
      <c r="L863" s="262"/>
      <c r="M863" s="263" t="s">
        <v>28</v>
      </c>
      <c r="N863" s="264" t="s">
        <v>45</v>
      </c>
      <c r="O863" s="86"/>
      <c r="P863" s="224">
        <f>O863*H863</f>
        <v>0</v>
      </c>
      <c r="Q863" s="224">
        <v>0.0041000000000000003</v>
      </c>
      <c r="R863" s="224">
        <f>Q863*H863</f>
        <v>2.7060000000000004</v>
      </c>
      <c r="S863" s="224">
        <v>0</v>
      </c>
      <c r="T863" s="225">
        <f>S863*H863</f>
        <v>0</v>
      </c>
      <c r="U863" s="40"/>
      <c r="V863" s="40"/>
      <c r="W863" s="40"/>
      <c r="X863" s="40"/>
      <c r="Y863" s="40"/>
      <c r="Z863" s="40"/>
      <c r="AA863" s="40"/>
      <c r="AB863" s="40"/>
      <c r="AC863" s="40"/>
      <c r="AD863" s="40"/>
      <c r="AE863" s="40"/>
      <c r="AR863" s="226" t="s">
        <v>258</v>
      </c>
      <c r="AT863" s="226" t="s">
        <v>335</v>
      </c>
      <c r="AU863" s="226" t="s">
        <v>83</v>
      </c>
      <c r="AY863" s="19" t="s">
        <v>218</v>
      </c>
      <c r="BE863" s="227">
        <f>IF(N863="základní",J863,0)</f>
        <v>0</v>
      </c>
      <c r="BF863" s="227">
        <f>IF(N863="snížená",J863,0)</f>
        <v>0</v>
      </c>
      <c r="BG863" s="227">
        <f>IF(N863="zákl. přenesená",J863,0)</f>
        <v>0</v>
      </c>
      <c r="BH863" s="227">
        <f>IF(N863="sníž. přenesená",J863,0)</f>
        <v>0</v>
      </c>
      <c r="BI863" s="227">
        <f>IF(N863="nulová",J863,0)</f>
        <v>0</v>
      </c>
      <c r="BJ863" s="19" t="s">
        <v>81</v>
      </c>
      <c r="BK863" s="227">
        <f>ROUND(I863*H863,2)</f>
        <v>0</v>
      </c>
      <c r="BL863" s="19" t="s">
        <v>225</v>
      </c>
      <c r="BM863" s="226" t="s">
        <v>1283</v>
      </c>
    </row>
    <row r="864" s="2" customFormat="1">
      <c r="A864" s="40"/>
      <c r="B864" s="41"/>
      <c r="C864" s="42"/>
      <c r="D864" s="228" t="s">
        <v>227</v>
      </c>
      <c r="E864" s="42"/>
      <c r="F864" s="229" t="s">
        <v>1282</v>
      </c>
      <c r="G864" s="42"/>
      <c r="H864" s="42"/>
      <c r="I864" s="230"/>
      <c r="J864" s="42"/>
      <c r="K864" s="42"/>
      <c r="L864" s="46"/>
      <c r="M864" s="231"/>
      <c r="N864" s="232"/>
      <c r="O864" s="86"/>
      <c r="P864" s="86"/>
      <c r="Q864" s="86"/>
      <c r="R864" s="86"/>
      <c r="S864" s="86"/>
      <c r="T864" s="87"/>
      <c r="U864" s="40"/>
      <c r="V864" s="40"/>
      <c r="W864" s="40"/>
      <c r="X864" s="40"/>
      <c r="Y864" s="40"/>
      <c r="Z864" s="40"/>
      <c r="AA864" s="40"/>
      <c r="AB864" s="40"/>
      <c r="AC864" s="40"/>
      <c r="AD864" s="40"/>
      <c r="AE864" s="40"/>
      <c r="AT864" s="19" t="s">
        <v>227</v>
      </c>
      <c r="AU864" s="19" t="s">
        <v>83</v>
      </c>
    </row>
    <row r="865" s="2" customFormat="1" ht="37.8" customHeight="1">
      <c r="A865" s="40"/>
      <c r="B865" s="41"/>
      <c r="C865" s="215" t="s">
        <v>1284</v>
      </c>
      <c r="D865" s="215" t="s">
        <v>220</v>
      </c>
      <c r="E865" s="216" t="s">
        <v>1285</v>
      </c>
      <c r="F865" s="217" t="s">
        <v>1286</v>
      </c>
      <c r="G865" s="218" t="s">
        <v>351</v>
      </c>
      <c r="H865" s="219">
        <v>68.75</v>
      </c>
      <c r="I865" s="220"/>
      <c r="J865" s="221">
        <f>ROUND(I865*H865,2)</f>
        <v>0</v>
      </c>
      <c r="K865" s="217" t="s">
        <v>224</v>
      </c>
      <c r="L865" s="46"/>
      <c r="M865" s="222" t="s">
        <v>28</v>
      </c>
      <c r="N865" s="223" t="s">
        <v>45</v>
      </c>
      <c r="O865" s="86"/>
      <c r="P865" s="224">
        <f>O865*H865</f>
        <v>0</v>
      </c>
      <c r="Q865" s="224">
        <v>0.00033</v>
      </c>
      <c r="R865" s="224">
        <f>Q865*H865</f>
        <v>0.022687499999999999</v>
      </c>
      <c r="S865" s="224">
        <v>0</v>
      </c>
      <c r="T865" s="225">
        <f>S865*H865</f>
        <v>0</v>
      </c>
      <c r="U865" s="40"/>
      <c r="V865" s="40"/>
      <c r="W865" s="40"/>
      <c r="X865" s="40"/>
      <c r="Y865" s="40"/>
      <c r="Z865" s="40"/>
      <c r="AA865" s="40"/>
      <c r="AB865" s="40"/>
      <c r="AC865" s="40"/>
      <c r="AD865" s="40"/>
      <c r="AE865" s="40"/>
      <c r="AR865" s="226" t="s">
        <v>225</v>
      </c>
      <c r="AT865" s="226" t="s">
        <v>220</v>
      </c>
      <c r="AU865" s="226" t="s">
        <v>83</v>
      </c>
      <c r="AY865" s="19" t="s">
        <v>218</v>
      </c>
      <c r="BE865" s="227">
        <f>IF(N865="základní",J865,0)</f>
        <v>0</v>
      </c>
      <c r="BF865" s="227">
        <f>IF(N865="snížená",J865,0)</f>
        <v>0</v>
      </c>
      <c r="BG865" s="227">
        <f>IF(N865="zákl. přenesená",J865,0)</f>
        <v>0</v>
      </c>
      <c r="BH865" s="227">
        <f>IF(N865="sníž. přenesená",J865,0)</f>
        <v>0</v>
      </c>
      <c r="BI865" s="227">
        <f>IF(N865="nulová",J865,0)</f>
        <v>0</v>
      </c>
      <c r="BJ865" s="19" t="s">
        <v>81</v>
      </c>
      <c r="BK865" s="227">
        <f>ROUND(I865*H865,2)</f>
        <v>0</v>
      </c>
      <c r="BL865" s="19" t="s">
        <v>225</v>
      </c>
      <c r="BM865" s="226" t="s">
        <v>1287</v>
      </c>
    </row>
    <row r="866" s="2" customFormat="1">
      <c r="A866" s="40"/>
      <c r="B866" s="41"/>
      <c r="C866" s="42"/>
      <c r="D866" s="228" t="s">
        <v>227</v>
      </c>
      <c r="E866" s="42"/>
      <c r="F866" s="229" t="s">
        <v>1286</v>
      </c>
      <c r="G866" s="42"/>
      <c r="H866" s="42"/>
      <c r="I866" s="230"/>
      <c r="J866" s="42"/>
      <c r="K866" s="42"/>
      <c r="L866" s="46"/>
      <c r="M866" s="231"/>
      <c r="N866" s="232"/>
      <c r="O866" s="86"/>
      <c r="P866" s="86"/>
      <c r="Q866" s="86"/>
      <c r="R866" s="86"/>
      <c r="S866" s="86"/>
      <c r="T866" s="87"/>
      <c r="U866" s="40"/>
      <c r="V866" s="40"/>
      <c r="W866" s="40"/>
      <c r="X866" s="40"/>
      <c r="Y866" s="40"/>
      <c r="Z866" s="40"/>
      <c r="AA866" s="40"/>
      <c r="AB866" s="40"/>
      <c r="AC866" s="40"/>
      <c r="AD866" s="40"/>
      <c r="AE866" s="40"/>
      <c r="AT866" s="19" t="s">
        <v>227</v>
      </c>
      <c r="AU866" s="19" t="s">
        <v>83</v>
      </c>
    </row>
    <row r="867" s="13" customFormat="1">
      <c r="A867" s="13"/>
      <c r="B867" s="233"/>
      <c r="C867" s="234"/>
      <c r="D867" s="228" t="s">
        <v>232</v>
      </c>
      <c r="E867" s="235" t="s">
        <v>28</v>
      </c>
      <c r="F867" s="236" t="s">
        <v>1288</v>
      </c>
      <c r="G867" s="234"/>
      <c r="H867" s="237">
        <v>68.75</v>
      </c>
      <c r="I867" s="238"/>
      <c r="J867" s="234"/>
      <c r="K867" s="234"/>
      <c r="L867" s="239"/>
      <c r="M867" s="240"/>
      <c r="N867" s="241"/>
      <c r="O867" s="241"/>
      <c r="P867" s="241"/>
      <c r="Q867" s="241"/>
      <c r="R867" s="241"/>
      <c r="S867" s="241"/>
      <c r="T867" s="242"/>
      <c r="U867" s="13"/>
      <c r="V867" s="13"/>
      <c r="W867" s="13"/>
      <c r="X867" s="13"/>
      <c r="Y867" s="13"/>
      <c r="Z867" s="13"/>
      <c r="AA867" s="13"/>
      <c r="AB867" s="13"/>
      <c r="AC867" s="13"/>
      <c r="AD867" s="13"/>
      <c r="AE867" s="13"/>
      <c r="AT867" s="243" t="s">
        <v>232</v>
      </c>
      <c r="AU867" s="243" t="s">
        <v>83</v>
      </c>
      <c r="AV867" s="13" t="s">
        <v>83</v>
      </c>
      <c r="AW867" s="13" t="s">
        <v>35</v>
      </c>
      <c r="AX867" s="13" t="s">
        <v>81</v>
      </c>
      <c r="AY867" s="243" t="s">
        <v>218</v>
      </c>
    </row>
    <row r="868" s="2" customFormat="1" ht="24.15" customHeight="1">
      <c r="A868" s="40"/>
      <c r="B868" s="41"/>
      <c r="C868" s="255" t="s">
        <v>1289</v>
      </c>
      <c r="D868" s="255" t="s">
        <v>335</v>
      </c>
      <c r="E868" s="256" t="s">
        <v>1290</v>
      </c>
      <c r="F868" s="257" t="s">
        <v>1291</v>
      </c>
      <c r="G868" s="258" t="s">
        <v>280</v>
      </c>
      <c r="H868" s="259">
        <v>0.094</v>
      </c>
      <c r="I868" s="260"/>
      <c r="J868" s="261">
        <f>ROUND(I868*H868,2)</f>
        <v>0</v>
      </c>
      <c r="K868" s="257" t="s">
        <v>224</v>
      </c>
      <c r="L868" s="262"/>
      <c r="M868" s="263" t="s">
        <v>28</v>
      </c>
      <c r="N868" s="264" t="s">
        <v>45</v>
      </c>
      <c r="O868" s="86"/>
      <c r="P868" s="224">
        <f>O868*H868</f>
        <v>0</v>
      </c>
      <c r="Q868" s="224">
        <v>1</v>
      </c>
      <c r="R868" s="224">
        <f>Q868*H868</f>
        <v>0.094</v>
      </c>
      <c r="S868" s="224">
        <v>0</v>
      </c>
      <c r="T868" s="225">
        <f>S868*H868</f>
        <v>0</v>
      </c>
      <c r="U868" s="40"/>
      <c r="V868" s="40"/>
      <c r="W868" s="40"/>
      <c r="X868" s="40"/>
      <c r="Y868" s="40"/>
      <c r="Z868" s="40"/>
      <c r="AA868" s="40"/>
      <c r="AB868" s="40"/>
      <c r="AC868" s="40"/>
      <c r="AD868" s="40"/>
      <c r="AE868" s="40"/>
      <c r="AR868" s="226" t="s">
        <v>258</v>
      </c>
      <c r="AT868" s="226" t="s">
        <v>335</v>
      </c>
      <c r="AU868" s="226" t="s">
        <v>83</v>
      </c>
      <c r="AY868" s="19" t="s">
        <v>218</v>
      </c>
      <c r="BE868" s="227">
        <f>IF(N868="základní",J868,0)</f>
        <v>0</v>
      </c>
      <c r="BF868" s="227">
        <f>IF(N868="snížená",J868,0)</f>
        <v>0</v>
      </c>
      <c r="BG868" s="227">
        <f>IF(N868="zákl. přenesená",J868,0)</f>
        <v>0</v>
      </c>
      <c r="BH868" s="227">
        <f>IF(N868="sníž. přenesená",J868,0)</f>
        <v>0</v>
      </c>
      <c r="BI868" s="227">
        <f>IF(N868="nulová",J868,0)</f>
        <v>0</v>
      </c>
      <c r="BJ868" s="19" t="s">
        <v>81</v>
      </c>
      <c r="BK868" s="227">
        <f>ROUND(I868*H868,2)</f>
        <v>0</v>
      </c>
      <c r="BL868" s="19" t="s">
        <v>225</v>
      </c>
      <c r="BM868" s="226" t="s">
        <v>1292</v>
      </c>
    </row>
    <row r="869" s="2" customFormat="1">
      <c r="A869" s="40"/>
      <c r="B869" s="41"/>
      <c r="C869" s="42"/>
      <c r="D869" s="228" t="s">
        <v>227</v>
      </c>
      <c r="E869" s="42"/>
      <c r="F869" s="229" t="s">
        <v>1291</v>
      </c>
      <c r="G869" s="42"/>
      <c r="H869" s="42"/>
      <c r="I869" s="230"/>
      <c r="J869" s="42"/>
      <c r="K869" s="42"/>
      <c r="L869" s="46"/>
      <c r="M869" s="231"/>
      <c r="N869" s="232"/>
      <c r="O869" s="86"/>
      <c r="P869" s="86"/>
      <c r="Q869" s="86"/>
      <c r="R869" s="86"/>
      <c r="S869" s="86"/>
      <c r="T869" s="87"/>
      <c r="U869" s="40"/>
      <c r="V869" s="40"/>
      <c r="W869" s="40"/>
      <c r="X869" s="40"/>
      <c r="Y869" s="40"/>
      <c r="Z869" s="40"/>
      <c r="AA869" s="40"/>
      <c r="AB869" s="40"/>
      <c r="AC869" s="40"/>
      <c r="AD869" s="40"/>
      <c r="AE869" s="40"/>
      <c r="AT869" s="19" t="s">
        <v>227</v>
      </c>
      <c r="AU869" s="19" t="s">
        <v>83</v>
      </c>
    </row>
    <row r="870" s="13" customFormat="1">
      <c r="A870" s="13"/>
      <c r="B870" s="233"/>
      <c r="C870" s="234"/>
      <c r="D870" s="228" t="s">
        <v>232</v>
      </c>
      <c r="E870" s="235" t="s">
        <v>28</v>
      </c>
      <c r="F870" s="236" t="s">
        <v>1293</v>
      </c>
      <c r="G870" s="234"/>
      <c r="H870" s="237">
        <v>0.094</v>
      </c>
      <c r="I870" s="238"/>
      <c r="J870" s="234"/>
      <c r="K870" s="234"/>
      <c r="L870" s="239"/>
      <c r="M870" s="240"/>
      <c r="N870" s="241"/>
      <c r="O870" s="241"/>
      <c r="P870" s="241"/>
      <c r="Q870" s="241"/>
      <c r="R870" s="241"/>
      <c r="S870" s="241"/>
      <c r="T870" s="242"/>
      <c r="U870" s="13"/>
      <c r="V870" s="13"/>
      <c r="W870" s="13"/>
      <c r="X870" s="13"/>
      <c r="Y870" s="13"/>
      <c r="Z870" s="13"/>
      <c r="AA870" s="13"/>
      <c r="AB870" s="13"/>
      <c r="AC870" s="13"/>
      <c r="AD870" s="13"/>
      <c r="AE870" s="13"/>
      <c r="AT870" s="243" t="s">
        <v>232</v>
      </c>
      <c r="AU870" s="243" t="s">
        <v>83</v>
      </c>
      <c r="AV870" s="13" t="s">
        <v>83</v>
      </c>
      <c r="AW870" s="13" t="s">
        <v>35</v>
      </c>
      <c r="AX870" s="13" t="s">
        <v>81</v>
      </c>
      <c r="AY870" s="243" t="s">
        <v>218</v>
      </c>
    </row>
    <row r="871" s="2" customFormat="1" ht="14.4" customHeight="1">
      <c r="A871" s="40"/>
      <c r="B871" s="41"/>
      <c r="C871" s="215" t="s">
        <v>1294</v>
      </c>
      <c r="D871" s="215" t="s">
        <v>220</v>
      </c>
      <c r="E871" s="216" t="s">
        <v>1295</v>
      </c>
      <c r="F871" s="217" t="s">
        <v>1296</v>
      </c>
      <c r="G871" s="218" t="s">
        <v>230</v>
      </c>
      <c r="H871" s="219">
        <v>18.120999999999999</v>
      </c>
      <c r="I871" s="220"/>
      <c r="J871" s="221">
        <f>ROUND(I871*H871,2)</f>
        <v>0</v>
      </c>
      <c r="K871" s="217" t="s">
        <v>28</v>
      </c>
      <c r="L871" s="46"/>
      <c r="M871" s="222" t="s">
        <v>28</v>
      </c>
      <c r="N871" s="223" t="s">
        <v>45</v>
      </c>
      <c r="O871" s="86"/>
      <c r="P871" s="224">
        <f>O871*H871</f>
        <v>0</v>
      </c>
      <c r="Q871" s="224">
        <v>0</v>
      </c>
      <c r="R871" s="224">
        <f>Q871*H871</f>
        <v>0</v>
      </c>
      <c r="S871" s="224">
        <v>2.3999999999999999</v>
      </c>
      <c r="T871" s="225">
        <f>S871*H871</f>
        <v>43.490399999999994</v>
      </c>
      <c r="U871" s="40"/>
      <c r="V871" s="40"/>
      <c r="W871" s="40"/>
      <c r="X871" s="40"/>
      <c r="Y871" s="40"/>
      <c r="Z871" s="40"/>
      <c r="AA871" s="40"/>
      <c r="AB871" s="40"/>
      <c r="AC871" s="40"/>
      <c r="AD871" s="40"/>
      <c r="AE871" s="40"/>
      <c r="AR871" s="226" t="s">
        <v>225</v>
      </c>
      <c r="AT871" s="226" t="s">
        <v>220</v>
      </c>
      <c r="AU871" s="226" t="s">
        <v>83</v>
      </c>
      <c r="AY871" s="19" t="s">
        <v>218</v>
      </c>
      <c r="BE871" s="227">
        <f>IF(N871="základní",J871,0)</f>
        <v>0</v>
      </c>
      <c r="BF871" s="227">
        <f>IF(N871="snížená",J871,0)</f>
        <v>0</v>
      </c>
      <c r="BG871" s="227">
        <f>IF(N871="zákl. přenesená",J871,0)</f>
        <v>0</v>
      </c>
      <c r="BH871" s="227">
        <f>IF(N871="sníž. přenesená",J871,0)</f>
        <v>0</v>
      </c>
      <c r="BI871" s="227">
        <f>IF(N871="nulová",J871,0)</f>
        <v>0</v>
      </c>
      <c r="BJ871" s="19" t="s">
        <v>81</v>
      </c>
      <c r="BK871" s="227">
        <f>ROUND(I871*H871,2)</f>
        <v>0</v>
      </c>
      <c r="BL871" s="19" t="s">
        <v>225</v>
      </c>
      <c r="BM871" s="226" t="s">
        <v>1297</v>
      </c>
    </row>
    <row r="872" s="2" customFormat="1">
      <c r="A872" s="40"/>
      <c r="B872" s="41"/>
      <c r="C872" s="42"/>
      <c r="D872" s="228" t="s">
        <v>227</v>
      </c>
      <c r="E872" s="42"/>
      <c r="F872" s="229" t="s">
        <v>1296</v>
      </c>
      <c r="G872" s="42"/>
      <c r="H872" s="42"/>
      <c r="I872" s="230"/>
      <c r="J872" s="42"/>
      <c r="K872" s="42"/>
      <c r="L872" s="46"/>
      <c r="M872" s="231"/>
      <c r="N872" s="232"/>
      <c r="O872" s="86"/>
      <c r="P872" s="86"/>
      <c r="Q872" s="86"/>
      <c r="R872" s="86"/>
      <c r="S872" s="86"/>
      <c r="T872" s="87"/>
      <c r="U872" s="40"/>
      <c r="V872" s="40"/>
      <c r="W872" s="40"/>
      <c r="X872" s="40"/>
      <c r="Y872" s="40"/>
      <c r="Z872" s="40"/>
      <c r="AA872" s="40"/>
      <c r="AB872" s="40"/>
      <c r="AC872" s="40"/>
      <c r="AD872" s="40"/>
      <c r="AE872" s="40"/>
      <c r="AT872" s="19" t="s">
        <v>227</v>
      </c>
      <c r="AU872" s="19" t="s">
        <v>83</v>
      </c>
    </row>
    <row r="873" s="13" customFormat="1">
      <c r="A873" s="13"/>
      <c r="B873" s="233"/>
      <c r="C873" s="234"/>
      <c r="D873" s="228" t="s">
        <v>232</v>
      </c>
      <c r="E873" s="235" t="s">
        <v>28</v>
      </c>
      <c r="F873" s="236" t="s">
        <v>1298</v>
      </c>
      <c r="G873" s="234"/>
      <c r="H873" s="237">
        <v>2.4249999999999998</v>
      </c>
      <c r="I873" s="238"/>
      <c r="J873" s="234"/>
      <c r="K873" s="234"/>
      <c r="L873" s="239"/>
      <c r="M873" s="240"/>
      <c r="N873" s="241"/>
      <c r="O873" s="241"/>
      <c r="P873" s="241"/>
      <c r="Q873" s="241"/>
      <c r="R873" s="241"/>
      <c r="S873" s="241"/>
      <c r="T873" s="242"/>
      <c r="U873" s="13"/>
      <c r="V873" s="13"/>
      <c r="W873" s="13"/>
      <c r="X873" s="13"/>
      <c r="Y873" s="13"/>
      <c r="Z873" s="13"/>
      <c r="AA873" s="13"/>
      <c r="AB873" s="13"/>
      <c r="AC873" s="13"/>
      <c r="AD873" s="13"/>
      <c r="AE873" s="13"/>
      <c r="AT873" s="243" t="s">
        <v>232</v>
      </c>
      <c r="AU873" s="243" t="s">
        <v>83</v>
      </c>
      <c r="AV873" s="13" t="s">
        <v>83</v>
      </c>
      <c r="AW873" s="13" t="s">
        <v>35</v>
      </c>
      <c r="AX873" s="13" t="s">
        <v>74</v>
      </c>
      <c r="AY873" s="243" t="s">
        <v>218</v>
      </c>
    </row>
    <row r="874" s="13" customFormat="1">
      <c r="A874" s="13"/>
      <c r="B874" s="233"/>
      <c r="C874" s="234"/>
      <c r="D874" s="228" t="s">
        <v>232</v>
      </c>
      <c r="E874" s="235" t="s">
        <v>28</v>
      </c>
      <c r="F874" s="236" t="s">
        <v>1299</v>
      </c>
      <c r="G874" s="234"/>
      <c r="H874" s="237">
        <v>10.246</v>
      </c>
      <c r="I874" s="238"/>
      <c r="J874" s="234"/>
      <c r="K874" s="234"/>
      <c r="L874" s="239"/>
      <c r="M874" s="240"/>
      <c r="N874" s="241"/>
      <c r="O874" s="241"/>
      <c r="P874" s="241"/>
      <c r="Q874" s="241"/>
      <c r="R874" s="241"/>
      <c r="S874" s="241"/>
      <c r="T874" s="242"/>
      <c r="U874" s="13"/>
      <c r="V874" s="13"/>
      <c r="W874" s="13"/>
      <c r="X874" s="13"/>
      <c r="Y874" s="13"/>
      <c r="Z874" s="13"/>
      <c r="AA874" s="13"/>
      <c r="AB874" s="13"/>
      <c r="AC874" s="13"/>
      <c r="AD874" s="13"/>
      <c r="AE874" s="13"/>
      <c r="AT874" s="243" t="s">
        <v>232</v>
      </c>
      <c r="AU874" s="243" t="s">
        <v>83</v>
      </c>
      <c r="AV874" s="13" t="s">
        <v>83</v>
      </c>
      <c r="AW874" s="13" t="s">
        <v>35</v>
      </c>
      <c r="AX874" s="13" t="s">
        <v>74</v>
      </c>
      <c r="AY874" s="243" t="s">
        <v>218</v>
      </c>
    </row>
    <row r="875" s="13" customFormat="1">
      <c r="A875" s="13"/>
      <c r="B875" s="233"/>
      <c r="C875" s="234"/>
      <c r="D875" s="228" t="s">
        <v>232</v>
      </c>
      <c r="E875" s="235" t="s">
        <v>28</v>
      </c>
      <c r="F875" s="236" t="s">
        <v>1300</v>
      </c>
      <c r="G875" s="234"/>
      <c r="H875" s="237">
        <v>0.5</v>
      </c>
      <c r="I875" s="238"/>
      <c r="J875" s="234"/>
      <c r="K875" s="234"/>
      <c r="L875" s="239"/>
      <c r="M875" s="240"/>
      <c r="N875" s="241"/>
      <c r="O875" s="241"/>
      <c r="P875" s="241"/>
      <c r="Q875" s="241"/>
      <c r="R875" s="241"/>
      <c r="S875" s="241"/>
      <c r="T875" s="242"/>
      <c r="U875" s="13"/>
      <c r="V875" s="13"/>
      <c r="W875" s="13"/>
      <c r="X875" s="13"/>
      <c r="Y875" s="13"/>
      <c r="Z875" s="13"/>
      <c r="AA875" s="13"/>
      <c r="AB875" s="13"/>
      <c r="AC875" s="13"/>
      <c r="AD875" s="13"/>
      <c r="AE875" s="13"/>
      <c r="AT875" s="243" t="s">
        <v>232</v>
      </c>
      <c r="AU875" s="243" t="s">
        <v>83</v>
      </c>
      <c r="AV875" s="13" t="s">
        <v>83</v>
      </c>
      <c r="AW875" s="13" t="s">
        <v>35</v>
      </c>
      <c r="AX875" s="13" t="s">
        <v>74</v>
      </c>
      <c r="AY875" s="243" t="s">
        <v>218</v>
      </c>
    </row>
    <row r="876" s="13" customFormat="1">
      <c r="A876" s="13"/>
      <c r="B876" s="233"/>
      <c r="C876" s="234"/>
      <c r="D876" s="228" t="s">
        <v>232</v>
      </c>
      <c r="E876" s="235" t="s">
        <v>28</v>
      </c>
      <c r="F876" s="236" t="s">
        <v>1301</v>
      </c>
      <c r="G876" s="234"/>
      <c r="H876" s="237">
        <v>4.9500000000000002</v>
      </c>
      <c r="I876" s="238"/>
      <c r="J876" s="234"/>
      <c r="K876" s="234"/>
      <c r="L876" s="239"/>
      <c r="M876" s="240"/>
      <c r="N876" s="241"/>
      <c r="O876" s="241"/>
      <c r="P876" s="241"/>
      <c r="Q876" s="241"/>
      <c r="R876" s="241"/>
      <c r="S876" s="241"/>
      <c r="T876" s="242"/>
      <c r="U876" s="13"/>
      <c r="V876" s="13"/>
      <c r="W876" s="13"/>
      <c r="X876" s="13"/>
      <c r="Y876" s="13"/>
      <c r="Z876" s="13"/>
      <c r="AA876" s="13"/>
      <c r="AB876" s="13"/>
      <c r="AC876" s="13"/>
      <c r="AD876" s="13"/>
      <c r="AE876" s="13"/>
      <c r="AT876" s="243" t="s">
        <v>232</v>
      </c>
      <c r="AU876" s="243" t="s">
        <v>83</v>
      </c>
      <c r="AV876" s="13" t="s">
        <v>83</v>
      </c>
      <c r="AW876" s="13" t="s">
        <v>35</v>
      </c>
      <c r="AX876" s="13" t="s">
        <v>74</v>
      </c>
      <c r="AY876" s="243" t="s">
        <v>218</v>
      </c>
    </row>
    <row r="877" s="14" customFormat="1">
      <c r="A877" s="14"/>
      <c r="B877" s="244"/>
      <c r="C877" s="245"/>
      <c r="D877" s="228" t="s">
        <v>232</v>
      </c>
      <c r="E877" s="246" t="s">
        <v>28</v>
      </c>
      <c r="F877" s="247" t="s">
        <v>248</v>
      </c>
      <c r="G877" s="245"/>
      <c r="H877" s="248">
        <v>18.120999999999999</v>
      </c>
      <c r="I877" s="249"/>
      <c r="J877" s="245"/>
      <c r="K877" s="245"/>
      <c r="L877" s="250"/>
      <c r="M877" s="251"/>
      <c r="N877" s="252"/>
      <c r="O877" s="252"/>
      <c r="P877" s="252"/>
      <c r="Q877" s="252"/>
      <c r="R877" s="252"/>
      <c r="S877" s="252"/>
      <c r="T877" s="253"/>
      <c r="U877" s="14"/>
      <c r="V877" s="14"/>
      <c r="W877" s="14"/>
      <c r="X877" s="14"/>
      <c r="Y877" s="14"/>
      <c r="Z877" s="14"/>
      <c r="AA877" s="14"/>
      <c r="AB877" s="14"/>
      <c r="AC877" s="14"/>
      <c r="AD877" s="14"/>
      <c r="AE877" s="14"/>
      <c r="AT877" s="254" t="s">
        <v>232</v>
      </c>
      <c r="AU877" s="254" t="s">
        <v>83</v>
      </c>
      <c r="AV877" s="14" t="s">
        <v>225</v>
      </c>
      <c r="AW877" s="14" t="s">
        <v>35</v>
      </c>
      <c r="AX877" s="14" t="s">
        <v>81</v>
      </c>
      <c r="AY877" s="254" t="s">
        <v>218</v>
      </c>
    </row>
    <row r="878" s="2" customFormat="1" ht="24.15" customHeight="1">
      <c r="A878" s="40"/>
      <c r="B878" s="41"/>
      <c r="C878" s="215" t="s">
        <v>1302</v>
      </c>
      <c r="D878" s="215" t="s">
        <v>220</v>
      </c>
      <c r="E878" s="216" t="s">
        <v>1303</v>
      </c>
      <c r="F878" s="217" t="s">
        <v>1304</v>
      </c>
      <c r="G878" s="218" t="s">
        <v>230</v>
      </c>
      <c r="H878" s="219">
        <v>38.240000000000002</v>
      </c>
      <c r="I878" s="220"/>
      <c r="J878" s="221">
        <f>ROUND(I878*H878,2)</f>
        <v>0</v>
      </c>
      <c r="K878" s="217" t="s">
        <v>236</v>
      </c>
      <c r="L878" s="46"/>
      <c r="M878" s="222" t="s">
        <v>28</v>
      </c>
      <c r="N878" s="223" t="s">
        <v>45</v>
      </c>
      <c r="O878" s="86"/>
      <c r="P878" s="224">
        <f>O878*H878</f>
        <v>0</v>
      </c>
      <c r="Q878" s="224">
        <v>0</v>
      </c>
      <c r="R878" s="224">
        <f>Q878*H878</f>
        <v>0</v>
      </c>
      <c r="S878" s="224">
        <v>2.2000000000000002</v>
      </c>
      <c r="T878" s="225">
        <f>S878*H878</f>
        <v>84.128000000000014</v>
      </c>
      <c r="U878" s="40"/>
      <c r="V878" s="40"/>
      <c r="W878" s="40"/>
      <c r="X878" s="40"/>
      <c r="Y878" s="40"/>
      <c r="Z878" s="40"/>
      <c r="AA878" s="40"/>
      <c r="AB878" s="40"/>
      <c r="AC878" s="40"/>
      <c r="AD878" s="40"/>
      <c r="AE878" s="40"/>
      <c r="AR878" s="226" t="s">
        <v>225</v>
      </c>
      <c r="AT878" s="226" t="s">
        <v>220</v>
      </c>
      <c r="AU878" s="226" t="s">
        <v>83</v>
      </c>
      <c r="AY878" s="19" t="s">
        <v>218</v>
      </c>
      <c r="BE878" s="227">
        <f>IF(N878="základní",J878,0)</f>
        <v>0</v>
      </c>
      <c r="BF878" s="227">
        <f>IF(N878="snížená",J878,0)</f>
        <v>0</v>
      </c>
      <c r="BG878" s="227">
        <f>IF(N878="zákl. přenesená",J878,0)</f>
        <v>0</v>
      </c>
      <c r="BH878" s="227">
        <f>IF(N878="sníž. přenesená",J878,0)</f>
        <v>0</v>
      </c>
      <c r="BI878" s="227">
        <f>IF(N878="nulová",J878,0)</f>
        <v>0</v>
      </c>
      <c r="BJ878" s="19" t="s">
        <v>81</v>
      </c>
      <c r="BK878" s="227">
        <f>ROUND(I878*H878,2)</f>
        <v>0</v>
      </c>
      <c r="BL878" s="19" t="s">
        <v>225</v>
      </c>
      <c r="BM878" s="226" t="s">
        <v>1305</v>
      </c>
    </row>
    <row r="879" s="2" customFormat="1">
      <c r="A879" s="40"/>
      <c r="B879" s="41"/>
      <c r="C879" s="42"/>
      <c r="D879" s="228" t="s">
        <v>227</v>
      </c>
      <c r="E879" s="42"/>
      <c r="F879" s="229" t="s">
        <v>1304</v>
      </c>
      <c r="G879" s="42"/>
      <c r="H879" s="42"/>
      <c r="I879" s="230"/>
      <c r="J879" s="42"/>
      <c r="K879" s="42"/>
      <c r="L879" s="46"/>
      <c r="M879" s="231"/>
      <c r="N879" s="232"/>
      <c r="O879" s="86"/>
      <c r="P879" s="86"/>
      <c r="Q879" s="86"/>
      <c r="R879" s="86"/>
      <c r="S879" s="86"/>
      <c r="T879" s="87"/>
      <c r="U879" s="40"/>
      <c r="V879" s="40"/>
      <c r="W879" s="40"/>
      <c r="X879" s="40"/>
      <c r="Y879" s="40"/>
      <c r="Z879" s="40"/>
      <c r="AA879" s="40"/>
      <c r="AB879" s="40"/>
      <c r="AC879" s="40"/>
      <c r="AD879" s="40"/>
      <c r="AE879" s="40"/>
      <c r="AT879" s="19" t="s">
        <v>227</v>
      </c>
      <c r="AU879" s="19" t="s">
        <v>83</v>
      </c>
    </row>
    <row r="880" s="13" customFormat="1">
      <c r="A880" s="13"/>
      <c r="B880" s="233"/>
      <c r="C880" s="234"/>
      <c r="D880" s="228" t="s">
        <v>232</v>
      </c>
      <c r="E880" s="235" t="s">
        <v>28</v>
      </c>
      <c r="F880" s="236" t="s">
        <v>1306</v>
      </c>
      <c r="G880" s="234"/>
      <c r="H880" s="237">
        <v>38.240000000000002</v>
      </c>
      <c r="I880" s="238"/>
      <c r="J880" s="234"/>
      <c r="K880" s="234"/>
      <c r="L880" s="239"/>
      <c r="M880" s="240"/>
      <c r="N880" s="241"/>
      <c r="O880" s="241"/>
      <c r="P880" s="241"/>
      <c r="Q880" s="241"/>
      <c r="R880" s="241"/>
      <c r="S880" s="241"/>
      <c r="T880" s="242"/>
      <c r="U880" s="13"/>
      <c r="V880" s="13"/>
      <c r="W880" s="13"/>
      <c r="X880" s="13"/>
      <c r="Y880" s="13"/>
      <c r="Z880" s="13"/>
      <c r="AA880" s="13"/>
      <c r="AB880" s="13"/>
      <c r="AC880" s="13"/>
      <c r="AD880" s="13"/>
      <c r="AE880" s="13"/>
      <c r="AT880" s="243" t="s">
        <v>232</v>
      </c>
      <c r="AU880" s="243" t="s">
        <v>83</v>
      </c>
      <c r="AV880" s="13" t="s">
        <v>83</v>
      </c>
      <c r="AW880" s="13" t="s">
        <v>35</v>
      </c>
      <c r="AX880" s="13" t="s">
        <v>74</v>
      </c>
      <c r="AY880" s="243" t="s">
        <v>218</v>
      </c>
    </row>
    <row r="881" s="14" customFormat="1">
      <c r="A881" s="14"/>
      <c r="B881" s="244"/>
      <c r="C881" s="245"/>
      <c r="D881" s="228" t="s">
        <v>232</v>
      </c>
      <c r="E881" s="246" t="s">
        <v>28</v>
      </c>
      <c r="F881" s="247" t="s">
        <v>248</v>
      </c>
      <c r="G881" s="245"/>
      <c r="H881" s="248">
        <v>38.240000000000002</v>
      </c>
      <c r="I881" s="249"/>
      <c r="J881" s="245"/>
      <c r="K881" s="245"/>
      <c r="L881" s="250"/>
      <c r="M881" s="251"/>
      <c r="N881" s="252"/>
      <c r="O881" s="252"/>
      <c r="P881" s="252"/>
      <c r="Q881" s="252"/>
      <c r="R881" s="252"/>
      <c r="S881" s="252"/>
      <c r="T881" s="253"/>
      <c r="U881" s="14"/>
      <c r="V881" s="14"/>
      <c r="W881" s="14"/>
      <c r="X881" s="14"/>
      <c r="Y881" s="14"/>
      <c r="Z881" s="14"/>
      <c r="AA881" s="14"/>
      <c r="AB881" s="14"/>
      <c r="AC881" s="14"/>
      <c r="AD881" s="14"/>
      <c r="AE881" s="14"/>
      <c r="AT881" s="254" t="s">
        <v>232</v>
      </c>
      <c r="AU881" s="254" t="s">
        <v>83</v>
      </c>
      <c r="AV881" s="14" t="s">
        <v>225</v>
      </c>
      <c r="AW881" s="14" t="s">
        <v>35</v>
      </c>
      <c r="AX881" s="14" t="s">
        <v>81</v>
      </c>
      <c r="AY881" s="254" t="s">
        <v>218</v>
      </c>
    </row>
    <row r="882" s="2" customFormat="1" ht="37.8" customHeight="1">
      <c r="A882" s="40"/>
      <c r="B882" s="41"/>
      <c r="C882" s="215" t="s">
        <v>1307</v>
      </c>
      <c r="D882" s="215" t="s">
        <v>220</v>
      </c>
      <c r="E882" s="216" t="s">
        <v>1308</v>
      </c>
      <c r="F882" s="217" t="s">
        <v>1309</v>
      </c>
      <c r="G882" s="218" t="s">
        <v>223</v>
      </c>
      <c r="H882" s="219">
        <v>522.04499999999996</v>
      </c>
      <c r="I882" s="220"/>
      <c r="J882" s="221">
        <f>ROUND(I882*H882,2)</f>
        <v>0</v>
      </c>
      <c r="K882" s="217" t="s">
        <v>400</v>
      </c>
      <c r="L882" s="46"/>
      <c r="M882" s="222" t="s">
        <v>28</v>
      </c>
      <c r="N882" s="223" t="s">
        <v>45</v>
      </c>
      <c r="O882" s="86"/>
      <c r="P882" s="224">
        <f>O882*H882</f>
        <v>0</v>
      </c>
      <c r="Q882" s="224">
        <v>0</v>
      </c>
      <c r="R882" s="224">
        <f>Q882*H882</f>
        <v>0</v>
      </c>
      <c r="S882" s="224">
        <v>0.037999999999999999</v>
      </c>
      <c r="T882" s="225">
        <f>S882*H882</f>
        <v>19.837709999999998</v>
      </c>
      <c r="U882" s="40"/>
      <c r="V882" s="40"/>
      <c r="W882" s="40"/>
      <c r="X882" s="40"/>
      <c r="Y882" s="40"/>
      <c r="Z882" s="40"/>
      <c r="AA882" s="40"/>
      <c r="AB882" s="40"/>
      <c r="AC882" s="40"/>
      <c r="AD882" s="40"/>
      <c r="AE882" s="40"/>
      <c r="AR882" s="226" t="s">
        <v>225</v>
      </c>
      <c r="AT882" s="226" t="s">
        <v>220</v>
      </c>
      <c r="AU882" s="226" t="s">
        <v>83</v>
      </c>
      <c r="AY882" s="19" t="s">
        <v>218</v>
      </c>
      <c r="BE882" s="227">
        <f>IF(N882="základní",J882,0)</f>
        <v>0</v>
      </c>
      <c r="BF882" s="227">
        <f>IF(N882="snížená",J882,0)</f>
        <v>0</v>
      </c>
      <c r="BG882" s="227">
        <f>IF(N882="zákl. přenesená",J882,0)</f>
        <v>0</v>
      </c>
      <c r="BH882" s="227">
        <f>IF(N882="sníž. přenesená",J882,0)</f>
        <v>0</v>
      </c>
      <c r="BI882" s="227">
        <f>IF(N882="nulová",J882,0)</f>
        <v>0</v>
      </c>
      <c r="BJ882" s="19" t="s">
        <v>81</v>
      </c>
      <c r="BK882" s="227">
        <f>ROUND(I882*H882,2)</f>
        <v>0</v>
      </c>
      <c r="BL882" s="19" t="s">
        <v>225</v>
      </c>
      <c r="BM882" s="226" t="s">
        <v>1310</v>
      </c>
    </row>
    <row r="883" s="2" customFormat="1">
      <c r="A883" s="40"/>
      <c r="B883" s="41"/>
      <c r="C883" s="42"/>
      <c r="D883" s="228" t="s">
        <v>227</v>
      </c>
      <c r="E883" s="42"/>
      <c r="F883" s="229" t="s">
        <v>1309</v>
      </c>
      <c r="G883" s="42"/>
      <c r="H883" s="42"/>
      <c r="I883" s="230"/>
      <c r="J883" s="42"/>
      <c r="K883" s="42"/>
      <c r="L883" s="46"/>
      <c r="M883" s="231"/>
      <c r="N883" s="232"/>
      <c r="O883" s="86"/>
      <c r="P883" s="86"/>
      <c r="Q883" s="86"/>
      <c r="R883" s="86"/>
      <c r="S883" s="86"/>
      <c r="T883" s="87"/>
      <c r="U883" s="40"/>
      <c r="V883" s="40"/>
      <c r="W883" s="40"/>
      <c r="X883" s="40"/>
      <c r="Y883" s="40"/>
      <c r="Z883" s="40"/>
      <c r="AA883" s="40"/>
      <c r="AB883" s="40"/>
      <c r="AC883" s="40"/>
      <c r="AD883" s="40"/>
      <c r="AE883" s="40"/>
      <c r="AT883" s="19" t="s">
        <v>227</v>
      </c>
      <c r="AU883" s="19" t="s">
        <v>83</v>
      </c>
    </row>
    <row r="884" s="13" customFormat="1">
      <c r="A884" s="13"/>
      <c r="B884" s="233"/>
      <c r="C884" s="234"/>
      <c r="D884" s="228" t="s">
        <v>232</v>
      </c>
      <c r="E884" s="235" t="s">
        <v>28</v>
      </c>
      <c r="F884" s="236" t="s">
        <v>1311</v>
      </c>
      <c r="G884" s="234"/>
      <c r="H884" s="237">
        <v>23.562000000000001</v>
      </c>
      <c r="I884" s="238"/>
      <c r="J884" s="234"/>
      <c r="K884" s="234"/>
      <c r="L884" s="239"/>
      <c r="M884" s="240"/>
      <c r="N884" s="241"/>
      <c r="O884" s="241"/>
      <c r="P884" s="241"/>
      <c r="Q884" s="241"/>
      <c r="R884" s="241"/>
      <c r="S884" s="241"/>
      <c r="T884" s="242"/>
      <c r="U884" s="13"/>
      <c r="V884" s="13"/>
      <c r="W884" s="13"/>
      <c r="X884" s="13"/>
      <c r="Y884" s="13"/>
      <c r="Z884" s="13"/>
      <c r="AA884" s="13"/>
      <c r="AB884" s="13"/>
      <c r="AC884" s="13"/>
      <c r="AD884" s="13"/>
      <c r="AE884" s="13"/>
      <c r="AT884" s="243" t="s">
        <v>232</v>
      </c>
      <c r="AU884" s="243" t="s">
        <v>83</v>
      </c>
      <c r="AV884" s="13" t="s">
        <v>83</v>
      </c>
      <c r="AW884" s="13" t="s">
        <v>35</v>
      </c>
      <c r="AX884" s="13" t="s">
        <v>74</v>
      </c>
      <c r="AY884" s="243" t="s">
        <v>218</v>
      </c>
    </row>
    <row r="885" s="13" customFormat="1">
      <c r="A885" s="13"/>
      <c r="B885" s="233"/>
      <c r="C885" s="234"/>
      <c r="D885" s="228" t="s">
        <v>232</v>
      </c>
      <c r="E885" s="235" t="s">
        <v>28</v>
      </c>
      <c r="F885" s="236" t="s">
        <v>1312</v>
      </c>
      <c r="G885" s="234"/>
      <c r="H885" s="237">
        <v>7.2000000000000002</v>
      </c>
      <c r="I885" s="238"/>
      <c r="J885" s="234"/>
      <c r="K885" s="234"/>
      <c r="L885" s="239"/>
      <c r="M885" s="240"/>
      <c r="N885" s="241"/>
      <c r="O885" s="241"/>
      <c r="P885" s="241"/>
      <c r="Q885" s="241"/>
      <c r="R885" s="241"/>
      <c r="S885" s="241"/>
      <c r="T885" s="242"/>
      <c r="U885" s="13"/>
      <c r="V885" s="13"/>
      <c r="W885" s="13"/>
      <c r="X885" s="13"/>
      <c r="Y885" s="13"/>
      <c r="Z885" s="13"/>
      <c r="AA885" s="13"/>
      <c r="AB885" s="13"/>
      <c r="AC885" s="13"/>
      <c r="AD885" s="13"/>
      <c r="AE885" s="13"/>
      <c r="AT885" s="243" t="s">
        <v>232</v>
      </c>
      <c r="AU885" s="243" t="s">
        <v>83</v>
      </c>
      <c r="AV885" s="13" t="s">
        <v>83</v>
      </c>
      <c r="AW885" s="13" t="s">
        <v>35</v>
      </c>
      <c r="AX885" s="13" t="s">
        <v>74</v>
      </c>
      <c r="AY885" s="243" t="s">
        <v>218</v>
      </c>
    </row>
    <row r="886" s="13" customFormat="1">
      <c r="A886" s="13"/>
      <c r="B886" s="233"/>
      <c r="C886" s="234"/>
      <c r="D886" s="228" t="s">
        <v>232</v>
      </c>
      <c r="E886" s="235" t="s">
        <v>28</v>
      </c>
      <c r="F886" s="236" t="s">
        <v>1313</v>
      </c>
      <c r="G886" s="234"/>
      <c r="H886" s="237">
        <v>20.800000000000001</v>
      </c>
      <c r="I886" s="238"/>
      <c r="J886" s="234"/>
      <c r="K886" s="234"/>
      <c r="L886" s="239"/>
      <c r="M886" s="240"/>
      <c r="N886" s="241"/>
      <c r="O886" s="241"/>
      <c r="P886" s="241"/>
      <c r="Q886" s="241"/>
      <c r="R886" s="241"/>
      <c r="S886" s="241"/>
      <c r="T886" s="242"/>
      <c r="U886" s="13"/>
      <c r="V886" s="13"/>
      <c r="W886" s="13"/>
      <c r="X886" s="13"/>
      <c r="Y886" s="13"/>
      <c r="Z886" s="13"/>
      <c r="AA886" s="13"/>
      <c r="AB886" s="13"/>
      <c r="AC886" s="13"/>
      <c r="AD886" s="13"/>
      <c r="AE886" s="13"/>
      <c r="AT886" s="243" t="s">
        <v>232</v>
      </c>
      <c r="AU886" s="243" t="s">
        <v>83</v>
      </c>
      <c r="AV886" s="13" t="s">
        <v>83</v>
      </c>
      <c r="AW886" s="13" t="s">
        <v>35</v>
      </c>
      <c r="AX886" s="13" t="s">
        <v>74</v>
      </c>
      <c r="AY886" s="243" t="s">
        <v>218</v>
      </c>
    </row>
    <row r="887" s="13" customFormat="1">
      <c r="A887" s="13"/>
      <c r="B887" s="233"/>
      <c r="C887" s="234"/>
      <c r="D887" s="228" t="s">
        <v>232</v>
      </c>
      <c r="E887" s="235" t="s">
        <v>28</v>
      </c>
      <c r="F887" s="236" t="s">
        <v>1314</v>
      </c>
      <c r="G887" s="234"/>
      <c r="H887" s="237">
        <v>8.4000000000000004</v>
      </c>
      <c r="I887" s="238"/>
      <c r="J887" s="234"/>
      <c r="K887" s="234"/>
      <c r="L887" s="239"/>
      <c r="M887" s="240"/>
      <c r="N887" s="241"/>
      <c r="O887" s="241"/>
      <c r="P887" s="241"/>
      <c r="Q887" s="241"/>
      <c r="R887" s="241"/>
      <c r="S887" s="241"/>
      <c r="T887" s="242"/>
      <c r="U887" s="13"/>
      <c r="V887" s="13"/>
      <c r="W887" s="13"/>
      <c r="X887" s="13"/>
      <c r="Y887" s="13"/>
      <c r="Z887" s="13"/>
      <c r="AA887" s="13"/>
      <c r="AB887" s="13"/>
      <c r="AC887" s="13"/>
      <c r="AD887" s="13"/>
      <c r="AE887" s="13"/>
      <c r="AT887" s="243" t="s">
        <v>232</v>
      </c>
      <c r="AU887" s="243" t="s">
        <v>83</v>
      </c>
      <c r="AV887" s="13" t="s">
        <v>83</v>
      </c>
      <c r="AW887" s="13" t="s">
        <v>35</v>
      </c>
      <c r="AX887" s="13" t="s">
        <v>74</v>
      </c>
      <c r="AY887" s="243" t="s">
        <v>218</v>
      </c>
    </row>
    <row r="888" s="13" customFormat="1">
      <c r="A888" s="13"/>
      <c r="B888" s="233"/>
      <c r="C888" s="234"/>
      <c r="D888" s="228" t="s">
        <v>232</v>
      </c>
      <c r="E888" s="235" t="s">
        <v>28</v>
      </c>
      <c r="F888" s="236" t="s">
        <v>1315</v>
      </c>
      <c r="G888" s="234"/>
      <c r="H888" s="237">
        <v>6</v>
      </c>
      <c r="I888" s="238"/>
      <c r="J888" s="234"/>
      <c r="K888" s="234"/>
      <c r="L888" s="239"/>
      <c r="M888" s="240"/>
      <c r="N888" s="241"/>
      <c r="O888" s="241"/>
      <c r="P888" s="241"/>
      <c r="Q888" s="241"/>
      <c r="R888" s="241"/>
      <c r="S888" s="241"/>
      <c r="T888" s="242"/>
      <c r="U888" s="13"/>
      <c r="V888" s="13"/>
      <c r="W888" s="13"/>
      <c r="X888" s="13"/>
      <c r="Y888" s="13"/>
      <c r="Z888" s="13"/>
      <c r="AA888" s="13"/>
      <c r="AB888" s="13"/>
      <c r="AC888" s="13"/>
      <c r="AD888" s="13"/>
      <c r="AE888" s="13"/>
      <c r="AT888" s="243" t="s">
        <v>232</v>
      </c>
      <c r="AU888" s="243" t="s">
        <v>83</v>
      </c>
      <c r="AV888" s="13" t="s">
        <v>83</v>
      </c>
      <c r="AW888" s="13" t="s">
        <v>35</v>
      </c>
      <c r="AX888" s="13" t="s">
        <v>74</v>
      </c>
      <c r="AY888" s="243" t="s">
        <v>218</v>
      </c>
    </row>
    <row r="889" s="13" customFormat="1">
      <c r="A889" s="13"/>
      <c r="B889" s="233"/>
      <c r="C889" s="234"/>
      <c r="D889" s="228" t="s">
        <v>232</v>
      </c>
      <c r="E889" s="235" t="s">
        <v>28</v>
      </c>
      <c r="F889" s="236" t="s">
        <v>83</v>
      </c>
      <c r="G889" s="234"/>
      <c r="H889" s="237">
        <v>2</v>
      </c>
      <c r="I889" s="238"/>
      <c r="J889" s="234"/>
      <c r="K889" s="234"/>
      <c r="L889" s="239"/>
      <c r="M889" s="240"/>
      <c r="N889" s="241"/>
      <c r="O889" s="241"/>
      <c r="P889" s="241"/>
      <c r="Q889" s="241"/>
      <c r="R889" s="241"/>
      <c r="S889" s="241"/>
      <c r="T889" s="242"/>
      <c r="U889" s="13"/>
      <c r="V889" s="13"/>
      <c r="W889" s="13"/>
      <c r="X889" s="13"/>
      <c r="Y889" s="13"/>
      <c r="Z889" s="13"/>
      <c r="AA889" s="13"/>
      <c r="AB889" s="13"/>
      <c r="AC889" s="13"/>
      <c r="AD889" s="13"/>
      <c r="AE889" s="13"/>
      <c r="AT889" s="243" t="s">
        <v>232</v>
      </c>
      <c r="AU889" s="243" t="s">
        <v>83</v>
      </c>
      <c r="AV889" s="13" t="s">
        <v>83</v>
      </c>
      <c r="AW889" s="13" t="s">
        <v>35</v>
      </c>
      <c r="AX889" s="13" t="s">
        <v>74</v>
      </c>
      <c r="AY889" s="243" t="s">
        <v>218</v>
      </c>
    </row>
    <row r="890" s="13" customFormat="1">
      <c r="A890" s="13"/>
      <c r="B890" s="233"/>
      <c r="C890" s="234"/>
      <c r="D890" s="228" t="s">
        <v>232</v>
      </c>
      <c r="E890" s="235" t="s">
        <v>28</v>
      </c>
      <c r="F890" s="236" t="s">
        <v>1316</v>
      </c>
      <c r="G890" s="234"/>
      <c r="H890" s="237">
        <v>0.23499999999999999</v>
      </c>
      <c r="I890" s="238"/>
      <c r="J890" s="234"/>
      <c r="K890" s="234"/>
      <c r="L890" s="239"/>
      <c r="M890" s="240"/>
      <c r="N890" s="241"/>
      <c r="O890" s="241"/>
      <c r="P890" s="241"/>
      <c r="Q890" s="241"/>
      <c r="R890" s="241"/>
      <c r="S890" s="241"/>
      <c r="T890" s="242"/>
      <c r="U890" s="13"/>
      <c r="V890" s="13"/>
      <c r="W890" s="13"/>
      <c r="X890" s="13"/>
      <c r="Y890" s="13"/>
      <c r="Z890" s="13"/>
      <c r="AA890" s="13"/>
      <c r="AB890" s="13"/>
      <c r="AC890" s="13"/>
      <c r="AD890" s="13"/>
      <c r="AE890" s="13"/>
      <c r="AT890" s="243" t="s">
        <v>232</v>
      </c>
      <c r="AU890" s="243" t="s">
        <v>83</v>
      </c>
      <c r="AV890" s="13" t="s">
        <v>83</v>
      </c>
      <c r="AW890" s="13" t="s">
        <v>35</v>
      </c>
      <c r="AX890" s="13" t="s">
        <v>74</v>
      </c>
      <c r="AY890" s="243" t="s">
        <v>218</v>
      </c>
    </row>
    <row r="891" s="16" customFormat="1">
      <c r="A891" s="16"/>
      <c r="B891" s="275"/>
      <c r="C891" s="276"/>
      <c r="D891" s="228" t="s">
        <v>232</v>
      </c>
      <c r="E891" s="277" t="s">
        <v>28</v>
      </c>
      <c r="F891" s="278" t="s">
        <v>740</v>
      </c>
      <c r="G891" s="276"/>
      <c r="H891" s="279">
        <v>68.196999999999989</v>
      </c>
      <c r="I891" s="280"/>
      <c r="J891" s="276"/>
      <c r="K891" s="276"/>
      <c r="L891" s="281"/>
      <c r="M891" s="282"/>
      <c r="N891" s="283"/>
      <c r="O891" s="283"/>
      <c r="P891" s="283"/>
      <c r="Q891" s="283"/>
      <c r="R891" s="283"/>
      <c r="S891" s="283"/>
      <c r="T891" s="284"/>
      <c r="U891" s="16"/>
      <c r="V891" s="16"/>
      <c r="W891" s="16"/>
      <c r="X891" s="16"/>
      <c r="Y891" s="16"/>
      <c r="Z891" s="16"/>
      <c r="AA891" s="16"/>
      <c r="AB891" s="16"/>
      <c r="AC891" s="16"/>
      <c r="AD891" s="16"/>
      <c r="AE891" s="16"/>
      <c r="AT891" s="285" t="s">
        <v>232</v>
      </c>
      <c r="AU891" s="285" t="s">
        <v>83</v>
      </c>
      <c r="AV891" s="16" t="s">
        <v>95</v>
      </c>
      <c r="AW891" s="16" t="s">
        <v>35</v>
      </c>
      <c r="AX891" s="16" t="s">
        <v>74</v>
      </c>
      <c r="AY891" s="285" t="s">
        <v>218</v>
      </c>
    </row>
    <row r="892" s="13" customFormat="1">
      <c r="A892" s="13"/>
      <c r="B892" s="233"/>
      <c r="C892" s="234"/>
      <c r="D892" s="228" t="s">
        <v>232</v>
      </c>
      <c r="E892" s="235" t="s">
        <v>28</v>
      </c>
      <c r="F892" s="236" t="s">
        <v>1317</v>
      </c>
      <c r="G892" s="234"/>
      <c r="H892" s="237">
        <v>203.35900000000001</v>
      </c>
      <c r="I892" s="238"/>
      <c r="J892" s="234"/>
      <c r="K892" s="234"/>
      <c r="L892" s="239"/>
      <c r="M892" s="240"/>
      <c r="N892" s="241"/>
      <c r="O892" s="241"/>
      <c r="P892" s="241"/>
      <c r="Q892" s="241"/>
      <c r="R892" s="241"/>
      <c r="S892" s="241"/>
      <c r="T892" s="242"/>
      <c r="U892" s="13"/>
      <c r="V892" s="13"/>
      <c r="W892" s="13"/>
      <c r="X892" s="13"/>
      <c r="Y892" s="13"/>
      <c r="Z892" s="13"/>
      <c r="AA892" s="13"/>
      <c r="AB892" s="13"/>
      <c r="AC892" s="13"/>
      <c r="AD892" s="13"/>
      <c r="AE892" s="13"/>
      <c r="AT892" s="243" t="s">
        <v>232</v>
      </c>
      <c r="AU892" s="243" t="s">
        <v>83</v>
      </c>
      <c r="AV892" s="13" t="s">
        <v>83</v>
      </c>
      <c r="AW892" s="13" t="s">
        <v>35</v>
      </c>
      <c r="AX892" s="13" t="s">
        <v>74</v>
      </c>
      <c r="AY892" s="243" t="s">
        <v>218</v>
      </c>
    </row>
    <row r="893" s="13" customFormat="1">
      <c r="A893" s="13"/>
      <c r="B893" s="233"/>
      <c r="C893" s="234"/>
      <c r="D893" s="228" t="s">
        <v>232</v>
      </c>
      <c r="E893" s="235" t="s">
        <v>28</v>
      </c>
      <c r="F893" s="236" t="s">
        <v>1318</v>
      </c>
      <c r="G893" s="234"/>
      <c r="H893" s="237">
        <v>41.579999999999998</v>
      </c>
      <c r="I893" s="238"/>
      <c r="J893" s="234"/>
      <c r="K893" s="234"/>
      <c r="L893" s="239"/>
      <c r="M893" s="240"/>
      <c r="N893" s="241"/>
      <c r="O893" s="241"/>
      <c r="P893" s="241"/>
      <c r="Q893" s="241"/>
      <c r="R893" s="241"/>
      <c r="S893" s="241"/>
      <c r="T893" s="242"/>
      <c r="U893" s="13"/>
      <c r="V893" s="13"/>
      <c r="W893" s="13"/>
      <c r="X893" s="13"/>
      <c r="Y893" s="13"/>
      <c r="Z893" s="13"/>
      <c r="AA893" s="13"/>
      <c r="AB893" s="13"/>
      <c r="AC893" s="13"/>
      <c r="AD893" s="13"/>
      <c r="AE893" s="13"/>
      <c r="AT893" s="243" t="s">
        <v>232</v>
      </c>
      <c r="AU893" s="243" t="s">
        <v>83</v>
      </c>
      <c r="AV893" s="13" t="s">
        <v>83</v>
      </c>
      <c r="AW893" s="13" t="s">
        <v>35</v>
      </c>
      <c r="AX893" s="13" t="s">
        <v>74</v>
      </c>
      <c r="AY893" s="243" t="s">
        <v>218</v>
      </c>
    </row>
    <row r="894" s="13" customFormat="1">
      <c r="A894" s="13"/>
      <c r="B894" s="233"/>
      <c r="C894" s="234"/>
      <c r="D894" s="228" t="s">
        <v>232</v>
      </c>
      <c r="E894" s="235" t="s">
        <v>28</v>
      </c>
      <c r="F894" s="236" t="s">
        <v>1319</v>
      </c>
      <c r="G894" s="234"/>
      <c r="H894" s="237">
        <v>17.864000000000001</v>
      </c>
      <c r="I894" s="238"/>
      <c r="J894" s="234"/>
      <c r="K894" s="234"/>
      <c r="L894" s="239"/>
      <c r="M894" s="240"/>
      <c r="N894" s="241"/>
      <c r="O894" s="241"/>
      <c r="P894" s="241"/>
      <c r="Q894" s="241"/>
      <c r="R894" s="241"/>
      <c r="S894" s="241"/>
      <c r="T894" s="242"/>
      <c r="U894" s="13"/>
      <c r="V894" s="13"/>
      <c r="W894" s="13"/>
      <c r="X894" s="13"/>
      <c r="Y894" s="13"/>
      <c r="Z894" s="13"/>
      <c r="AA894" s="13"/>
      <c r="AB894" s="13"/>
      <c r="AC894" s="13"/>
      <c r="AD894" s="13"/>
      <c r="AE894" s="13"/>
      <c r="AT894" s="243" t="s">
        <v>232</v>
      </c>
      <c r="AU894" s="243" t="s">
        <v>83</v>
      </c>
      <c r="AV894" s="13" t="s">
        <v>83</v>
      </c>
      <c r="AW894" s="13" t="s">
        <v>35</v>
      </c>
      <c r="AX894" s="13" t="s">
        <v>74</v>
      </c>
      <c r="AY894" s="243" t="s">
        <v>218</v>
      </c>
    </row>
    <row r="895" s="13" customFormat="1">
      <c r="A895" s="13"/>
      <c r="B895" s="233"/>
      <c r="C895" s="234"/>
      <c r="D895" s="228" t="s">
        <v>232</v>
      </c>
      <c r="E895" s="235" t="s">
        <v>28</v>
      </c>
      <c r="F895" s="236" t="s">
        <v>1320</v>
      </c>
      <c r="G895" s="234"/>
      <c r="H895" s="237">
        <v>41.600000000000001</v>
      </c>
      <c r="I895" s="238"/>
      <c r="J895" s="234"/>
      <c r="K895" s="234"/>
      <c r="L895" s="239"/>
      <c r="M895" s="240"/>
      <c r="N895" s="241"/>
      <c r="O895" s="241"/>
      <c r="P895" s="241"/>
      <c r="Q895" s="241"/>
      <c r="R895" s="241"/>
      <c r="S895" s="241"/>
      <c r="T895" s="242"/>
      <c r="U895" s="13"/>
      <c r="V895" s="13"/>
      <c r="W895" s="13"/>
      <c r="X895" s="13"/>
      <c r="Y895" s="13"/>
      <c r="Z895" s="13"/>
      <c r="AA895" s="13"/>
      <c r="AB895" s="13"/>
      <c r="AC895" s="13"/>
      <c r="AD895" s="13"/>
      <c r="AE895" s="13"/>
      <c r="AT895" s="243" t="s">
        <v>232</v>
      </c>
      <c r="AU895" s="243" t="s">
        <v>83</v>
      </c>
      <c r="AV895" s="13" t="s">
        <v>83</v>
      </c>
      <c r="AW895" s="13" t="s">
        <v>35</v>
      </c>
      <c r="AX895" s="13" t="s">
        <v>74</v>
      </c>
      <c r="AY895" s="243" t="s">
        <v>218</v>
      </c>
    </row>
    <row r="896" s="13" customFormat="1">
      <c r="A896" s="13"/>
      <c r="B896" s="233"/>
      <c r="C896" s="234"/>
      <c r="D896" s="228" t="s">
        <v>232</v>
      </c>
      <c r="E896" s="235" t="s">
        <v>28</v>
      </c>
      <c r="F896" s="236" t="s">
        <v>1321</v>
      </c>
      <c r="G896" s="234"/>
      <c r="H896" s="237">
        <v>21.600000000000001</v>
      </c>
      <c r="I896" s="238"/>
      <c r="J896" s="234"/>
      <c r="K896" s="234"/>
      <c r="L896" s="239"/>
      <c r="M896" s="240"/>
      <c r="N896" s="241"/>
      <c r="O896" s="241"/>
      <c r="P896" s="241"/>
      <c r="Q896" s="241"/>
      <c r="R896" s="241"/>
      <c r="S896" s="241"/>
      <c r="T896" s="242"/>
      <c r="U896" s="13"/>
      <c r="V896" s="13"/>
      <c r="W896" s="13"/>
      <c r="X896" s="13"/>
      <c r="Y896" s="13"/>
      <c r="Z896" s="13"/>
      <c r="AA896" s="13"/>
      <c r="AB896" s="13"/>
      <c r="AC896" s="13"/>
      <c r="AD896" s="13"/>
      <c r="AE896" s="13"/>
      <c r="AT896" s="243" t="s">
        <v>232</v>
      </c>
      <c r="AU896" s="243" t="s">
        <v>83</v>
      </c>
      <c r="AV896" s="13" t="s">
        <v>83</v>
      </c>
      <c r="AW896" s="13" t="s">
        <v>35</v>
      </c>
      <c r="AX896" s="13" t="s">
        <v>74</v>
      </c>
      <c r="AY896" s="243" t="s">
        <v>218</v>
      </c>
    </row>
    <row r="897" s="13" customFormat="1">
      <c r="A897" s="13"/>
      <c r="B897" s="233"/>
      <c r="C897" s="234"/>
      <c r="D897" s="228" t="s">
        <v>232</v>
      </c>
      <c r="E897" s="235" t="s">
        <v>28</v>
      </c>
      <c r="F897" s="236" t="s">
        <v>1322</v>
      </c>
      <c r="G897" s="234"/>
      <c r="H897" s="237">
        <v>5.4000000000000004</v>
      </c>
      <c r="I897" s="238"/>
      <c r="J897" s="234"/>
      <c r="K897" s="234"/>
      <c r="L897" s="239"/>
      <c r="M897" s="240"/>
      <c r="N897" s="241"/>
      <c r="O897" s="241"/>
      <c r="P897" s="241"/>
      <c r="Q897" s="241"/>
      <c r="R897" s="241"/>
      <c r="S897" s="241"/>
      <c r="T897" s="242"/>
      <c r="U897" s="13"/>
      <c r="V897" s="13"/>
      <c r="W897" s="13"/>
      <c r="X897" s="13"/>
      <c r="Y897" s="13"/>
      <c r="Z897" s="13"/>
      <c r="AA897" s="13"/>
      <c r="AB897" s="13"/>
      <c r="AC897" s="13"/>
      <c r="AD897" s="13"/>
      <c r="AE897" s="13"/>
      <c r="AT897" s="243" t="s">
        <v>232</v>
      </c>
      <c r="AU897" s="243" t="s">
        <v>83</v>
      </c>
      <c r="AV897" s="13" t="s">
        <v>83</v>
      </c>
      <c r="AW897" s="13" t="s">
        <v>35</v>
      </c>
      <c r="AX897" s="13" t="s">
        <v>74</v>
      </c>
      <c r="AY897" s="243" t="s">
        <v>218</v>
      </c>
    </row>
    <row r="898" s="16" customFormat="1">
      <c r="A898" s="16"/>
      <c r="B898" s="275"/>
      <c r="C898" s="276"/>
      <c r="D898" s="228" t="s">
        <v>232</v>
      </c>
      <c r="E898" s="277" t="s">
        <v>28</v>
      </c>
      <c r="F898" s="278" t="s">
        <v>740</v>
      </c>
      <c r="G898" s="276"/>
      <c r="H898" s="279">
        <v>331.40300000000002</v>
      </c>
      <c r="I898" s="280"/>
      <c r="J898" s="276"/>
      <c r="K898" s="276"/>
      <c r="L898" s="281"/>
      <c r="M898" s="282"/>
      <c r="N898" s="283"/>
      <c r="O898" s="283"/>
      <c r="P898" s="283"/>
      <c r="Q898" s="283"/>
      <c r="R898" s="283"/>
      <c r="S898" s="283"/>
      <c r="T898" s="284"/>
      <c r="U898" s="16"/>
      <c r="V898" s="16"/>
      <c r="W898" s="16"/>
      <c r="X898" s="16"/>
      <c r="Y898" s="16"/>
      <c r="Z898" s="16"/>
      <c r="AA898" s="16"/>
      <c r="AB898" s="16"/>
      <c r="AC898" s="16"/>
      <c r="AD898" s="16"/>
      <c r="AE898" s="16"/>
      <c r="AT898" s="285" t="s">
        <v>232</v>
      </c>
      <c r="AU898" s="285" t="s">
        <v>83</v>
      </c>
      <c r="AV898" s="16" t="s">
        <v>95</v>
      </c>
      <c r="AW898" s="16" t="s">
        <v>35</v>
      </c>
      <c r="AX898" s="16" t="s">
        <v>74</v>
      </c>
      <c r="AY898" s="285" t="s">
        <v>218</v>
      </c>
    </row>
    <row r="899" s="13" customFormat="1">
      <c r="A899" s="13"/>
      <c r="B899" s="233"/>
      <c r="C899" s="234"/>
      <c r="D899" s="228" t="s">
        <v>232</v>
      </c>
      <c r="E899" s="235" t="s">
        <v>28</v>
      </c>
      <c r="F899" s="236" t="s">
        <v>1323</v>
      </c>
      <c r="G899" s="234"/>
      <c r="H899" s="237">
        <v>12.363</v>
      </c>
      <c r="I899" s="238"/>
      <c r="J899" s="234"/>
      <c r="K899" s="234"/>
      <c r="L899" s="239"/>
      <c r="M899" s="240"/>
      <c r="N899" s="241"/>
      <c r="O899" s="241"/>
      <c r="P899" s="241"/>
      <c r="Q899" s="241"/>
      <c r="R899" s="241"/>
      <c r="S899" s="241"/>
      <c r="T899" s="242"/>
      <c r="U899" s="13"/>
      <c r="V899" s="13"/>
      <c r="W899" s="13"/>
      <c r="X899" s="13"/>
      <c r="Y899" s="13"/>
      <c r="Z899" s="13"/>
      <c r="AA899" s="13"/>
      <c r="AB899" s="13"/>
      <c r="AC899" s="13"/>
      <c r="AD899" s="13"/>
      <c r="AE899" s="13"/>
      <c r="AT899" s="243" t="s">
        <v>232</v>
      </c>
      <c r="AU899" s="243" t="s">
        <v>83</v>
      </c>
      <c r="AV899" s="13" t="s">
        <v>83</v>
      </c>
      <c r="AW899" s="13" t="s">
        <v>35</v>
      </c>
      <c r="AX899" s="13" t="s">
        <v>74</v>
      </c>
      <c r="AY899" s="243" t="s">
        <v>218</v>
      </c>
    </row>
    <row r="900" s="13" customFormat="1">
      <c r="A900" s="13"/>
      <c r="B900" s="233"/>
      <c r="C900" s="234"/>
      <c r="D900" s="228" t="s">
        <v>232</v>
      </c>
      <c r="E900" s="235" t="s">
        <v>28</v>
      </c>
      <c r="F900" s="236" t="s">
        <v>1324</v>
      </c>
      <c r="G900" s="234"/>
      <c r="H900" s="237">
        <v>3.6000000000000001</v>
      </c>
      <c r="I900" s="238"/>
      <c r="J900" s="234"/>
      <c r="K900" s="234"/>
      <c r="L900" s="239"/>
      <c r="M900" s="240"/>
      <c r="N900" s="241"/>
      <c r="O900" s="241"/>
      <c r="P900" s="241"/>
      <c r="Q900" s="241"/>
      <c r="R900" s="241"/>
      <c r="S900" s="241"/>
      <c r="T900" s="242"/>
      <c r="U900" s="13"/>
      <c r="V900" s="13"/>
      <c r="W900" s="13"/>
      <c r="X900" s="13"/>
      <c r="Y900" s="13"/>
      <c r="Z900" s="13"/>
      <c r="AA900" s="13"/>
      <c r="AB900" s="13"/>
      <c r="AC900" s="13"/>
      <c r="AD900" s="13"/>
      <c r="AE900" s="13"/>
      <c r="AT900" s="243" t="s">
        <v>232</v>
      </c>
      <c r="AU900" s="243" t="s">
        <v>83</v>
      </c>
      <c r="AV900" s="13" t="s">
        <v>83</v>
      </c>
      <c r="AW900" s="13" t="s">
        <v>35</v>
      </c>
      <c r="AX900" s="13" t="s">
        <v>74</v>
      </c>
      <c r="AY900" s="243" t="s">
        <v>218</v>
      </c>
    </row>
    <row r="901" s="13" customFormat="1">
      <c r="A901" s="13"/>
      <c r="B901" s="233"/>
      <c r="C901" s="234"/>
      <c r="D901" s="228" t="s">
        <v>232</v>
      </c>
      <c r="E901" s="235" t="s">
        <v>28</v>
      </c>
      <c r="F901" s="236" t="s">
        <v>1325</v>
      </c>
      <c r="G901" s="234"/>
      <c r="H901" s="237">
        <v>3.2000000000000002</v>
      </c>
      <c r="I901" s="238"/>
      <c r="J901" s="234"/>
      <c r="K901" s="234"/>
      <c r="L901" s="239"/>
      <c r="M901" s="240"/>
      <c r="N901" s="241"/>
      <c r="O901" s="241"/>
      <c r="P901" s="241"/>
      <c r="Q901" s="241"/>
      <c r="R901" s="241"/>
      <c r="S901" s="241"/>
      <c r="T901" s="242"/>
      <c r="U901" s="13"/>
      <c r="V901" s="13"/>
      <c r="W901" s="13"/>
      <c r="X901" s="13"/>
      <c r="Y901" s="13"/>
      <c r="Z901" s="13"/>
      <c r="AA901" s="13"/>
      <c r="AB901" s="13"/>
      <c r="AC901" s="13"/>
      <c r="AD901" s="13"/>
      <c r="AE901" s="13"/>
      <c r="AT901" s="243" t="s">
        <v>232</v>
      </c>
      <c r="AU901" s="243" t="s">
        <v>83</v>
      </c>
      <c r="AV901" s="13" t="s">
        <v>83</v>
      </c>
      <c r="AW901" s="13" t="s">
        <v>35</v>
      </c>
      <c r="AX901" s="13" t="s">
        <v>74</v>
      </c>
      <c r="AY901" s="243" t="s">
        <v>218</v>
      </c>
    </row>
    <row r="902" s="16" customFormat="1">
      <c r="A902" s="16"/>
      <c r="B902" s="275"/>
      <c r="C902" s="276"/>
      <c r="D902" s="228" t="s">
        <v>232</v>
      </c>
      <c r="E902" s="277" t="s">
        <v>28</v>
      </c>
      <c r="F902" s="278" t="s">
        <v>740</v>
      </c>
      <c r="G902" s="276"/>
      <c r="H902" s="279">
        <v>19.163</v>
      </c>
      <c r="I902" s="280"/>
      <c r="J902" s="276"/>
      <c r="K902" s="276"/>
      <c r="L902" s="281"/>
      <c r="M902" s="282"/>
      <c r="N902" s="283"/>
      <c r="O902" s="283"/>
      <c r="P902" s="283"/>
      <c r="Q902" s="283"/>
      <c r="R902" s="283"/>
      <c r="S902" s="283"/>
      <c r="T902" s="284"/>
      <c r="U902" s="16"/>
      <c r="V902" s="16"/>
      <c r="W902" s="16"/>
      <c r="X902" s="16"/>
      <c r="Y902" s="16"/>
      <c r="Z902" s="16"/>
      <c r="AA902" s="16"/>
      <c r="AB902" s="16"/>
      <c r="AC902" s="16"/>
      <c r="AD902" s="16"/>
      <c r="AE902" s="16"/>
      <c r="AT902" s="285" t="s">
        <v>232</v>
      </c>
      <c r="AU902" s="285" t="s">
        <v>83</v>
      </c>
      <c r="AV902" s="16" t="s">
        <v>95</v>
      </c>
      <c r="AW902" s="16" t="s">
        <v>35</v>
      </c>
      <c r="AX902" s="16" t="s">
        <v>74</v>
      </c>
      <c r="AY902" s="285" t="s">
        <v>218</v>
      </c>
    </row>
    <row r="903" s="13" customFormat="1">
      <c r="A903" s="13"/>
      <c r="B903" s="233"/>
      <c r="C903" s="234"/>
      <c r="D903" s="228" t="s">
        <v>232</v>
      </c>
      <c r="E903" s="235" t="s">
        <v>28</v>
      </c>
      <c r="F903" s="236" t="s">
        <v>1326</v>
      </c>
      <c r="G903" s="234"/>
      <c r="H903" s="237">
        <v>66.081999999999994</v>
      </c>
      <c r="I903" s="238"/>
      <c r="J903" s="234"/>
      <c r="K903" s="234"/>
      <c r="L903" s="239"/>
      <c r="M903" s="240"/>
      <c r="N903" s="241"/>
      <c r="O903" s="241"/>
      <c r="P903" s="241"/>
      <c r="Q903" s="241"/>
      <c r="R903" s="241"/>
      <c r="S903" s="241"/>
      <c r="T903" s="242"/>
      <c r="U903" s="13"/>
      <c r="V903" s="13"/>
      <c r="W903" s="13"/>
      <c r="X903" s="13"/>
      <c r="Y903" s="13"/>
      <c r="Z903" s="13"/>
      <c r="AA903" s="13"/>
      <c r="AB903" s="13"/>
      <c r="AC903" s="13"/>
      <c r="AD903" s="13"/>
      <c r="AE903" s="13"/>
      <c r="AT903" s="243" t="s">
        <v>232</v>
      </c>
      <c r="AU903" s="243" t="s">
        <v>83</v>
      </c>
      <c r="AV903" s="13" t="s">
        <v>83</v>
      </c>
      <c r="AW903" s="13" t="s">
        <v>35</v>
      </c>
      <c r="AX903" s="13" t="s">
        <v>74</v>
      </c>
      <c r="AY903" s="243" t="s">
        <v>218</v>
      </c>
    </row>
    <row r="904" s="13" customFormat="1">
      <c r="A904" s="13"/>
      <c r="B904" s="233"/>
      <c r="C904" s="234"/>
      <c r="D904" s="228" t="s">
        <v>232</v>
      </c>
      <c r="E904" s="235" t="s">
        <v>28</v>
      </c>
      <c r="F904" s="236" t="s">
        <v>1327</v>
      </c>
      <c r="G904" s="234"/>
      <c r="H904" s="237">
        <v>28.800000000000001</v>
      </c>
      <c r="I904" s="238"/>
      <c r="J904" s="234"/>
      <c r="K904" s="234"/>
      <c r="L904" s="239"/>
      <c r="M904" s="240"/>
      <c r="N904" s="241"/>
      <c r="O904" s="241"/>
      <c r="P904" s="241"/>
      <c r="Q904" s="241"/>
      <c r="R904" s="241"/>
      <c r="S904" s="241"/>
      <c r="T904" s="242"/>
      <c r="U904" s="13"/>
      <c r="V904" s="13"/>
      <c r="W904" s="13"/>
      <c r="X904" s="13"/>
      <c r="Y904" s="13"/>
      <c r="Z904" s="13"/>
      <c r="AA904" s="13"/>
      <c r="AB904" s="13"/>
      <c r="AC904" s="13"/>
      <c r="AD904" s="13"/>
      <c r="AE904" s="13"/>
      <c r="AT904" s="243" t="s">
        <v>232</v>
      </c>
      <c r="AU904" s="243" t="s">
        <v>83</v>
      </c>
      <c r="AV904" s="13" t="s">
        <v>83</v>
      </c>
      <c r="AW904" s="13" t="s">
        <v>35</v>
      </c>
      <c r="AX904" s="13" t="s">
        <v>74</v>
      </c>
      <c r="AY904" s="243" t="s">
        <v>218</v>
      </c>
    </row>
    <row r="905" s="13" customFormat="1">
      <c r="A905" s="13"/>
      <c r="B905" s="233"/>
      <c r="C905" s="234"/>
      <c r="D905" s="228" t="s">
        <v>232</v>
      </c>
      <c r="E905" s="235" t="s">
        <v>28</v>
      </c>
      <c r="F905" s="236" t="s">
        <v>1328</v>
      </c>
      <c r="G905" s="234"/>
      <c r="H905" s="237">
        <v>8.4000000000000004</v>
      </c>
      <c r="I905" s="238"/>
      <c r="J905" s="234"/>
      <c r="K905" s="234"/>
      <c r="L905" s="239"/>
      <c r="M905" s="240"/>
      <c r="N905" s="241"/>
      <c r="O905" s="241"/>
      <c r="P905" s="241"/>
      <c r="Q905" s="241"/>
      <c r="R905" s="241"/>
      <c r="S905" s="241"/>
      <c r="T905" s="242"/>
      <c r="U905" s="13"/>
      <c r="V905" s="13"/>
      <c r="W905" s="13"/>
      <c r="X905" s="13"/>
      <c r="Y905" s="13"/>
      <c r="Z905" s="13"/>
      <c r="AA905" s="13"/>
      <c r="AB905" s="13"/>
      <c r="AC905" s="13"/>
      <c r="AD905" s="13"/>
      <c r="AE905" s="13"/>
      <c r="AT905" s="243" t="s">
        <v>232</v>
      </c>
      <c r="AU905" s="243" t="s">
        <v>83</v>
      </c>
      <c r="AV905" s="13" t="s">
        <v>83</v>
      </c>
      <c r="AW905" s="13" t="s">
        <v>35</v>
      </c>
      <c r="AX905" s="13" t="s">
        <v>74</v>
      </c>
      <c r="AY905" s="243" t="s">
        <v>218</v>
      </c>
    </row>
    <row r="906" s="16" customFormat="1">
      <c r="A906" s="16"/>
      <c r="B906" s="275"/>
      <c r="C906" s="276"/>
      <c r="D906" s="228" t="s">
        <v>232</v>
      </c>
      <c r="E906" s="277" t="s">
        <v>28</v>
      </c>
      <c r="F906" s="278" t="s">
        <v>740</v>
      </c>
      <c r="G906" s="276"/>
      <c r="H906" s="279">
        <v>103.282</v>
      </c>
      <c r="I906" s="280"/>
      <c r="J906" s="276"/>
      <c r="K906" s="276"/>
      <c r="L906" s="281"/>
      <c r="M906" s="282"/>
      <c r="N906" s="283"/>
      <c r="O906" s="283"/>
      <c r="P906" s="283"/>
      <c r="Q906" s="283"/>
      <c r="R906" s="283"/>
      <c r="S906" s="283"/>
      <c r="T906" s="284"/>
      <c r="U906" s="16"/>
      <c r="V906" s="16"/>
      <c r="W906" s="16"/>
      <c r="X906" s="16"/>
      <c r="Y906" s="16"/>
      <c r="Z906" s="16"/>
      <c r="AA906" s="16"/>
      <c r="AB906" s="16"/>
      <c r="AC906" s="16"/>
      <c r="AD906" s="16"/>
      <c r="AE906" s="16"/>
      <c r="AT906" s="285" t="s">
        <v>232</v>
      </c>
      <c r="AU906" s="285" t="s">
        <v>83</v>
      </c>
      <c r="AV906" s="16" t="s">
        <v>95</v>
      </c>
      <c r="AW906" s="16" t="s">
        <v>35</v>
      </c>
      <c r="AX906" s="16" t="s">
        <v>74</v>
      </c>
      <c r="AY906" s="285" t="s">
        <v>218</v>
      </c>
    </row>
    <row r="907" s="14" customFormat="1">
      <c r="A907" s="14"/>
      <c r="B907" s="244"/>
      <c r="C907" s="245"/>
      <c r="D907" s="228" t="s">
        <v>232</v>
      </c>
      <c r="E907" s="246" t="s">
        <v>28</v>
      </c>
      <c r="F907" s="247" t="s">
        <v>248</v>
      </c>
      <c r="G907" s="245"/>
      <c r="H907" s="248">
        <v>522.04499999999996</v>
      </c>
      <c r="I907" s="249"/>
      <c r="J907" s="245"/>
      <c r="K907" s="245"/>
      <c r="L907" s="250"/>
      <c r="M907" s="251"/>
      <c r="N907" s="252"/>
      <c r="O907" s="252"/>
      <c r="P907" s="252"/>
      <c r="Q907" s="252"/>
      <c r="R907" s="252"/>
      <c r="S907" s="252"/>
      <c r="T907" s="253"/>
      <c r="U907" s="14"/>
      <c r="V907" s="14"/>
      <c r="W907" s="14"/>
      <c r="X907" s="14"/>
      <c r="Y907" s="14"/>
      <c r="Z907" s="14"/>
      <c r="AA907" s="14"/>
      <c r="AB907" s="14"/>
      <c r="AC907" s="14"/>
      <c r="AD907" s="14"/>
      <c r="AE907" s="14"/>
      <c r="AT907" s="254" t="s">
        <v>232</v>
      </c>
      <c r="AU907" s="254" t="s">
        <v>83</v>
      </c>
      <c r="AV907" s="14" t="s">
        <v>225</v>
      </c>
      <c r="AW907" s="14" t="s">
        <v>35</v>
      </c>
      <c r="AX907" s="14" t="s">
        <v>81</v>
      </c>
      <c r="AY907" s="254" t="s">
        <v>218</v>
      </c>
    </row>
    <row r="908" s="2" customFormat="1" ht="24.15" customHeight="1">
      <c r="A908" s="40"/>
      <c r="B908" s="41"/>
      <c r="C908" s="215" t="s">
        <v>1329</v>
      </c>
      <c r="D908" s="215" t="s">
        <v>220</v>
      </c>
      <c r="E908" s="216" t="s">
        <v>1330</v>
      </c>
      <c r="F908" s="217" t="s">
        <v>1331</v>
      </c>
      <c r="G908" s="218" t="s">
        <v>1332</v>
      </c>
      <c r="H908" s="219">
        <v>125</v>
      </c>
      <c r="I908" s="220"/>
      <c r="J908" s="221">
        <f>ROUND(I908*H908,2)</f>
        <v>0</v>
      </c>
      <c r="K908" s="217" t="s">
        <v>400</v>
      </c>
      <c r="L908" s="46"/>
      <c r="M908" s="222" t="s">
        <v>28</v>
      </c>
      <c r="N908" s="223" t="s">
        <v>45</v>
      </c>
      <c r="O908" s="86"/>
      <c r="P908" s="224">
        <f>O908*H908</f>
        <v>0</v>
      </c>
      <c r="Q908" s="224">
        <v>0</v>
      </c>
      <c r="R908" s="224">
        <f>Q908*H908</f>
        <v>0</v>
      </c>
      <c r="S908" s="224">
        <v>0</v>
      </c>
      <c r="T908" s="225">
        <f>S908*H908</f>
        <v>0</v>
      </c>
      <c r="U908" s="40"/>
      <c r="V908" s="40"/>
      <c r="W908" s="40"/>
      <c r="X908" s="40"/>
      <c r="Y908" s="40"/>
      <c r="Z908" s="40"/>
      <c r="AA908" s="40"/>
      <c r="AB908" s="40"/>
      <c r="AC908" s="40"/>
      <c r="AD908" s="40"/>
      <c r="AE908" s="40"/>
      <c r="AR908" s="226" t="s">
        <v>225</v>
      </c>
      <c r="AT908" s="226" t="s">
        <v>220</v>
      </c>
      <c r="AU908" s="226" t="s">
        <v>83</v>
      </c>
      <c r="AY908" s="19" t="s">
        <v>218</v>
      </c>
      <c r="BE908" s="227">
        <f>IF(N908="základní",J908,0)</f>
        <v>0</v>
      </c>
      <c r="BF908" s="227">
        <f>IF(N908="snížená",J908,0)</f>
        <v>0</v>
      </c>
      <c r="BG908" s="227">
        <f>IF(N908="zákl. přenesená",J908,0)</f>
        <v>0</v>
      </c>
      <c r="BH908" s="227">
        <f>IF(N908="sníž. přenesená",J908,0)</f>
        <v>0</v>
      </c>
      <c r="BI908" s="227">
        <f>IF(N908="nulová",J908,0)</f>
        <v>0</v>
      </c>
      <c r="BJ908" s="19" t="s">
        <v>81</v>
      </c>
      <c r="BK908" s="227">
        <f>ROUND(I908*H908,2)</f>
        <v>0</v>
      </c>
      <c r="BL908" s="19" t="s">
        <v>225</v>
      </c>
      <c r="BM908" s="226" t="s">
        <v>1333</v>
      </c>
    </row>
    <row r="909" s="2" customFormat="1">
      <c r="A909" s="40"/>
      <c r="B909" s="41"/>
      <c r="C909" s="42"/>
      <c r="D909" s="228" t="s">
        <v>227</v>
      </c>
      <c r="E909" s="42"/>
      <c r="F909" s="229" t="s">
        <v>1331</v>
      </c>
      <c r="G909" s="42"/>
      <c r="H909" s="42"/>
      <c r="I909" s="230"/>
      <c r="J909" s="42"/>
      <c r="K909" s="42"/>
      <c r="L909" s="46"/>
      <c r="M909" s="231"/>
      <c r="N909" s="232"/>
      <c r="O909" s="86"/>
      <c r="P909" s="86"/>
      <c r="Q909" s="86"/>
      <c r="R909" s="86"/>
      <c r="S909" s="86"/>
      <c r="T909" s="87"/>
      <c r="U909" s="40"/>
      <c r="V909" s="40"/>
      <c r="W909" s="40"/>
      <c r="X909" s="40"/>
      <c r="Y909" s="40"/>
      <c r="Z909" s="40"/>
      <c r="AA909" s="40"/>
      <c r="AB909" s="40"/>
      <c r="AC909" s="40"/>
      <c r="AD909" s="40"/>
      <c r="AE909" s="40"/>
      <c r="AT909" s="19" t="s">
        <v>227</v>
      </c>
      <c r="AU909" s="19" t="s">
        <v>83</v>
      </c>
    </row>
    <row r="910" s="13" customFormat="1">
      <c r="A910" s="13"/>
      <c r="B910" s="233"/>
      <c r="C910" s="234"/>
      <c r="D910" s="228" t="s">
        <v>232</v>
      </c>
      <c r="E910" s="235" t="s">
        <v>28</v>
      </c>
      <c r="F910" s="236" t="s">
        <v>955</v>
      </c>
      <c r="G910" s="234"/>
      <c r="H910" s="237">
        <v>125</v>
      </c>
      <c r="I910" s="238"/>
      <c r="J910" s="234"/>
      <c r="K910" s="234"/>
      <c r="L910" s="239"/>
      <c r="M910" s="240"/>
      <c r="N910" s="241"/>
      <c r="O910" s="241"/>
      <c r="P910" s="241"/>
      <c r="Q910" s="241"/>
      <c r="R910" s="241"/>
      <c r="S910" s="241"/>
      <c r="T910" s="242"/>
      <c r="U910" s="13"/>
      <c r="V910" s="13"/>
      <c r="W910" s="13"/>
      <c r="X910" s="13"/>
      <c r="Y910" s="13"/>
      <c r="Z910" s="13"/>
      <c r="AA910" s="13"/>
      <c r="AB910" s="13"/>
      <c r="AC910" s="13"/>
      <c r="AD910" s="13"/>
      <c r="AE910" s="13"/>
      <c r="AT910" s="243" t="s">
        <v>232</v>
      </c>
      <c r="AU910" s="243" t="s">
        <v>83</v>
      </c>
      <c r="AV910" s="13" t="s">
        <v>83</v>
      </c>
      <c r="AW910" s="13" t="s">
        <v>35</v>
      </c>
      <c r="AX910" s="13" t="s">
        <v>74</v>
      </c>
      <c r="AY910" s="243" t="s">
        <v>218</v>
      </c>
    </row>
    <row r="911" s="16" customFormat="1">
      <c r="A911" s="16"/>
      <c r="B911" s="275"/>
      <c r="C911" s="276"/>
      <c r="D911" s="228" t="s">
        <v>232</v>
      </c>
      <c r="E911" s="277" t="s">
        <v>28</v>
      </c>
      <c r="F911" s="278" t="s">
        <v>740</v>
      </c>
      <c r="G911" s="276"/>
      <c r="H911" s="279">
        <v>125</v>
      </c>
      <c r="I911" s="280"/>
      <c r="J911" s="276"/>
      <c r="K911" s="276"/>
      <c r="L911" s="281"/>
      <c r="M911" s="282"/>
      <c r="N911" s="283"/>
      <c r="O911" s="283"/>
      <c r="P911" s="283"/>
      <c r="Q911" s="283"/>
      <c r="R911" s="283"/>
      <c r="S911" s="283"/>
      <c r="T911" s="284"/>
      <c r="U911" s="16"/>
      <c r="V911" s="16"/>
      <c r="W911" s="16"/>
      <c r="X911" s="16"/>
      <c r="Y911" s="16"/>
      <c r="Z911" s="16"/>
      <c r="AA911" s="16"/>
      <c r="AB911" s="16"/>
      <c r="AC911" s="16"/>
      <c r="AD911" s="16"/>
      <c r="AE911" s="16"/>
      <c r="AT911" s="285" t="s">
        <v>232</v>
      </c>
      <c r="AU911" s="285" t="s">
        <v>83</v>
      </c>
      <c r="AV911" s="16" t="s">
        <v>95</v>
      </c>
      <c r="AW911" s="16" t="s">
        <v>35</v>
      </c>
      <c r="AX911" s="16" t="s">
        <v>81</v>
      </c>
      <c r="AY911" s="285" t="s">
        <v>218</v>
      </c>
    </row>
    <row r="912" s="2" customFormat="1" ht="24.15" customHeight="1">
      <c r="A912" s="40"/>
      <c r="B912" s="41"/>
      <c r="C912" s="215" t="s">
        <v>1334</v>
      </c>
      <c r="D912" s="215" t="s">
        <v>220</v>
      </c>
      <c r="E912" s="216" t="s">
        <v>1335</v>
      </c>
      <c r="F912" s="217" t="s">
        <v>1336</v>
      </c>
      <c r="G912" s="218" t="s">
        <v>1332</v>
      </c>
      <c r="H912" s="219">
        <v>125</v>
      </c>
      <c r="I912" s="220"/>
      <c r="J912" s="221">
        <f>ROUND(I912*H912,2)</f>
        <v>0</v>
      </c>
      <c r="K912" s="217" t="s">
        <v>400</v>
      </c>
      <c r="L912" s="46"/>
      <c r="M912" s="222" t="s">
        <v>28</v>
      </c>
      <c r="N912" s="223" t="s">
        <v>45</v>
      </c>
      <c r="O912" s="86"/>
      <c r="P912" s="224">
        <f>O912*H912</f>
        <v>0</v>
      </c>
      <c r="Q912" s="224">
        <v>0</v>
      </c>
      <c r="R912" s="224">
        <f>Q912*H912</f>
        <v>0</v>
      </c>
      <c r="S912" s="224">
        <v>0</v>
      </c>
      <c r="T912" s="225">
        <f>S912*H912</f>
        <v>0</v>
      </c>
      <c r="U912" s="40"/>
      <c r="V912" s="40"/>
      <c r="W912" s="40"/>
      <c r="X912" s="40"/>
      <c r="Y912" s="40"/>
      <c r="Z912" s="40"/>
      <c r="AA912" s="40"/>
      <c r="AB912" s="40"/>
      <c r="AC912" s="40"/>
      <c r="AD912" s="40"/>
      <c r="AE912" s="40"/>
      <c r="AR912" s="226" t="s">
        <v>225</v>
      </c>
      <c r="AT912" s="226" t="s">
        <v>220</v>
      </c>
      <c r="AU912" s="226" t="s">
        <v>83</v>
      </c>
      <c r="AY912" s="19" t="s">
        <v>218</v>
      </c>
      <c r="BE912" s="227">
        <f>IF(N912="základní",J912,0)</f>
        <v>0</v>
      </c>
      <c r="BF912" s="227">
        <f>IF(N912="snížená",J912,0)</f>
        <v>0</v>
      </c>
      <c r="BG912" s="227">
        <f>IF(N912="zákl. přenesená",J912,0)</f>
        <v>0</v>
      </c>
      <c r="BH912" s="227">
        <f>IF(N912="sníž. přenesená",J912,0)</f>
        <v>0</v>
      </c>
      <c r="BI912" s="227">
        <f>IF(N912="nulová",J912,0)</f>
        <v>0</v>
      </c>
      <c r="BJ912" s="19" t="s">
        <v>81</v>
      </c>
      <c r="BK912" s="227">
        <f>ROUND(I912*H912,2)</f>
        <v>0</v>
      </c>
      <c r="BL912" s="19" t="s">
        <v>225</v>
      </c>
      <c r="BM912" s="226" t="s">
        <v>1337</v>
      </c>
    </row>
    <row r="913" s="2" customFormat="1">
      <c r="A913" s="40"/>
      <c r="B913" s="41"/>
      <c r="C913" s="42"/>
      <c r="D913" s="228" t="s">
        <v>227</v>
      </c>
      <c r="E913" s="42"/>
      <c r="F913" s="229" t="s">
        <v>1336</v>
      </c>
      <c r="G913" s="42"/>
      <c r="H913" s="42"/>
      <c r="I913" s="230"/>
      <c r="J913" s="42"/>
      <c r="K913" s="42"/>
      <c r="L913" s="46"/>
      <c r="M913" s="231"/>
      <c r="N913" s="232"/>
      <c r="O913" s="86"/>
      <c r="P913" s="86"/>
      <c r="Q913" s="86"/>
      <c r="R913" s="86"/>
      <c r="S913" s="86"/>
      <c r="T913" s="87"/>
      <c r="U913" s="40"/>
      <c r="V913" s="40"/>
      <c r="W913" s="40"/>
      <c r="X913" s="40"/>
      <c r="Y913" s="40"/>
      <c r="Z913" s="40"/>
      <c r="AA913" s="40"/>
      <c r="AB913" s="40"/>
      <c r="AC913" s="40"/>
      <c r="AD913" s="40"/>
      <c r="AE913" s="40"/>
      <c r="AT913" s="19" t="s">
        <v>227</v>
      </c>
      <c r="AU913" s="19" t="s">
        <v>83</v>
      </c>
    </row>
    <row r="914" s="13" customFormat="1">
      <c r="A914" s="13"/>
      <c r="B914" s="233"/>
      <c r="C914" s="234"/>
      <c r="D914" s="228" t="s">
        <v>232</v>
      </c>
      <c r="E914" s="235" t="s">
        <v>28</v>
      </c>
      <c r="F914" s="236" t="s">
        <v>955</v>
      </c>
      <c r="G914" s="234"/>
      <c r="H914" s="237">
        <v>125</v>
      </c>
      <c r="I914" s="238"/>
      <c r="J914" s="234"/>
      <c r="K914" s="234"/>
      <c r="L914" s="239"/>
      <c r="M914" s="240"/>
      <c r="N914" s="241"/>
      <c r="O914" s="241"/>
      <c r="P914" s="241"/>
      <c r="Q914" s="241"/>
      <c r="R914" s="241"/>
      <c r="S914" s="241"/>
      <c r="T914" s="242"/>
      <c r="U914" s="13"/>
      <c r="V914" s="13"/>
      <c r="W914" s="13"/>
      <c r="X914" s="13"/>
      <c r="Y914" s="13"/>
      <c r="Z914" s="13"/>
      <c r="AA914" s="13"/>
      <c r="AB914" s="13"/>
      <c r="AC914" s="13"/>
      <c r="AD914" s="13"/>
      <c r="AE914" s="13"/>
      <c r="AT914" s="243" t="s">
        <v>232</v>
      </c>
      <c r="AU914" s="243" t="s">
        <v>83</v>
      </c>
      <c r="AV914" s="13" t="s">
        <v>83</v>
      </c>
      <c r="AW914" s="13" t="s">
        <v>35</v>
      </c>
      <c r="AX914" s="13" t="s">
        <v>74</v>
      </c>
      <c r="AY914" s="243" t="s">
        <v>218</v>
      </c>
    </row>
    <row r="915" s="16" customFormat="1">
      <c r="A915" s="16"/>
      <c r="B915" s="275"/>
      <c r="C915" s="276"/>
      <c r="D915" s="228" t="s">
        <v>232</v>
      </c>
      <c r="E915" s="277" t="s">
        <v>28</v>
      </c>
      <c r="F915" s="278" t="s">
        <v>740</v>
      </c>
      <c r="G915" s="276"/>
      <c r="H915" s="279">
        <v>125</v>
      </c>
      <c r="I915" s="280"/>
      <c r="J915" s="276"/>
      <c r="K915" s="276"/>
      <c r="L915" s="281"/>
      <c r="M915" s="282"/>
      <c r="N915" s="283"/>
      <c r="O915" s="283"/>
      <c r="P915" s="283"/>
      <c r="Q915" s="283"/>
      <c r="R915" s="283"/>
      <c r="S915" s="283"/>
      <c r="T915" s="284"/>
      <c r="U915" s="16"/>
      <c r="V915" s="16"/>
      <c r="W915" s="16"/>
      <c r="X915" s="16"/>
      <c r="Y915" s="16"/>
      <c r="Z915" s="16"/>
      <c r="AA915" s="16"/>
      <c r="AB915" s="16"/>
      <c r="AC915" s="16"/>
      <c r="AD915" s="16"/>
      <c r="AE915" s="16"/>
      <c r="AT915" s="285" t="s">
        <v>232</v>
      </c>
      <c r="AU915" s="285" t="s">
        <v>83</v>
      </c>
      <c r="AV915" s="16" t="s">
        <v>95</v>
      </c>
      <c r="AW915" s="16" t="s">
        <v>35</v>
      </c>
      <c r="AX915" s="16" t="s">
        <v>81</v>
      </c>
      <c r="AY915" s="285" t="s">
        <v>218</v>
      </c>
    </row>
    <row r="916" s="2" customFormat="1" ht="24.15" customHeight="1">
      <c r="A916" s="40"/>
      <c r="B916" s="41"/>
      <c r="C916" s="215" t="s">
        <v>1338</v>
      </c>
      <c r="D916" s="215" t="s">
        <v>220</v>
      </c>
      <c r="E916" s="216" t="s">
        <v>1339</v>
      </c>
      <c r="F916" s="217" t="s">
        <v>1340</v>
      </c>
      <c r="G916" s="218" t="s">
        <v>1332</v>
      </c>
      <c r="H916" s="219">
        <v>125</v>
      </c>
      <c r="I916" s="220"/>
      <c r="J916" s="221">
        <f>ROUND(I916*H916,2)</f>
        <v>0</v>
      </c>
      <c r="K916" s="217" t="s">
        <v>400</v>
      </c>
      <c r="L916" s="46"/>
      <c r="M916" s="222" t="s">
        <v>28</v>
      </c>
      <c r="N916" s="223" t="s">
        <v>45</v>
      </c>
      <c r="O916" s="86"/>
      <c r="P916" s="224">
        <f>O916*H916</f>
        <v>0</v>
      </c>
      <c r="Q916" s="224">
        <v>0</v>
      </c>
      <c r="R916" s="224">
        <f>Q916*H916</f>
        <v>0</v>
      </c>
      <c r="S916" s="224">
        <v>0</v>
      </c>
      <c r="T916" s="225">
        <f>S916*H916</f>
        <v>0</v>
      </c>
      <c r="U916" s="40"/>
      <c r="V916" s="40"/>
      <c r="W916" s="40"/>
      <c r="X916" s="40"/>
      <c r="Y916" s="40"/>
      <c r="Z916" s="40"/>
      <c r="AA916" s="40"/>
      <c r="AB916" s="40"/>
      <c r="AC916" s="40"/>
      <c r="AD916" s="40"/>
      <c r="AE916" s="40"/>
      <c r="AR916" s="226" t="s">
        <v>225</v>
      </c>
      <c r="AT916" s="226" t="s">
        <v>220</v>
      </c>
      <c r="AU916" s="226" t="s">
        <v>83</v>
      </c>
      <c r="AY916" s="19" t="s">
        <v>218</v>
      </c>
      <c r="BE916" s="227">
        <f>IF(N916="základní",J916,0)</f>
        <v>0</v>
      </c>
      <c r="BF916" s="227">
        <f>IF(N916="snížená",J916,0)</f>
        <v>0</v>
      </c>
      <c r="BG916" s="227">
        <f>IF(N916="zákl. přenesená",J916,0)</f>
        <v>0</v>
      </c>
      <c r="BH916" s="227">
        <f>IF(N916="sníž. přenesená",J916,0)</f>
        <v>0</v>
      </c>
      <c r="BI916" s="227">
        <f>IF(N916="nulová",J916,0)</f>
        <v>0</v>
      </c>
      <c r="BJ916" s="19" t="s">
        <v>81</v>
      </c>
      <c r="BK916" s="227">
        <f>ROUND(I916*H916,2)</f>
        <v>0</v>
      </c>
      <c r="BL916" s="19" t="s">
        <v>225</v>
      </c>
      <c r="BM916" s="226" t="s">
        <v>1341</v>
      </c>
    </row>
    <row r="917" s="2" customFormat="1">
      <c r="A917" s="40"/>
      <c r="B917" s="41"/>
      <c r="C917" s="42"/>
      <c r="D917" s="228" t="s">
        <v>227</v>
      </c>
      <c r="E917" s="42"/>
      <c r="F917" s="229" t="s">
        <v>1340</v>
      </c>
      <c r="G917" s="42"/>
      <c r="H917" s="42"/>
      <c r="I917" s="230"/>
      <c r="J917" s="42"/>
      <c r="K917" s="42"/>
      <c r="L917" s="46"/>
      <c r="M917" s="231"/>
      <c r="N917" s="232"/>
      <c r="O917" s="86"/>
      <c r="P917" s="86"/>
      <c r="Q917" s="86"/>
      <c r="R917" s="86"/>
      <c r="S917" s="86"/>
      <c r="T917" s="87"/>
      <c r="U917" s="40"/>
      <c r="V917" s="40"/>
      <c r="W917" s="40"/>
      <c r="X917" s="40"/>
      <c r="Y917" s="40"/>
      <c r="Z917" s="40"/>
      <c r="AA917" s="40"/>
      <c r="AB917" s="40"/>
      <c r="AC917" s="40"/>
      <c r="AD917" s="40"/>
      <c r="AE917" s="40"/>
      <c r="AT917" s="19" t="s">
        <v>227</v>
      </c>
      <c r="AU917" s="19" t="s">
        <v>83</v>
      </c>
    </row>
    <row r="918" s="13" customFormat="1">
      <c r="A918" s="13"/>
      <c r="B918" s="233"/>
      <c r="C918" s="234"/>
      <c r="D918" s="228" t="s">
        <v>232</v>
      </c>
      <c r="E918" s="235" t="s">
        <v>28</v>
      </c>
      <c r="F918" s="236" t="s">
        <v>955</v>
      </c>
      <c r="G918" s="234"/>
      <c r="H918" s="237">
        <v>125</v>
      </c>
      <c r="I918" s="238"/>
      <c r="J918" s="234"/>
      <c r="K918" s="234"/>
      <c r="L918" s="239"/>
      <c r="M918" s="240"/>
      <c r="N918" s="241"/>
      <c r="O918" s="241"/>
      <c r="P918" s="241"/>
      <c r="Q918" s="241"/>
      <c r="R918" s="241"/>
      <c r="S918" s="241"/>
      <c r="T918" s="242"/>
      <c r="U918" s="13"/>
      <c r="V918" s="13"/>
      <c r="W918" s="13"/>
      <c r="X918" s="13"/>
      <c r="Y918" s="13"/>
      <c r="Z918" s="13"/>
      <c r="AA918" s="13"/>
      <c r="AB918" s="13"/>
      <c r="AC918" s="13"/>
      <c r="AD918" s="13"/>
      <c r="AE918" s="13"/>
      <c r="AT918" s="243" t="s">
        <v>232</v>
      </c>
      <c r="AU918" s="243" t="s">
        <v>83</v>
      </c>
      <c r="AV918" s="13" t="s">
        <v>83</v>
      </c>
      <c r="AW918" s="13" t="s">
        <v>35</v>
      </c>
      <c r="AX918" s="13" t="s">
        <v>74</v>
      </c>
      <c r="AY918" s="243" t="s">
        <v>218</v>
      </c>
    </row>
    <row r="919" s="16" customFormat="1">
      <c r="A919" s="16"/>
      <c r="B919" s="275"/>
      <c r="C919" s="276"/>
      <c r="D919" s="228" t="s">
        <v>232</v>
      </c>
      <c r="E919" s="277" t="s">
        <v>28</v>
      </c>
      <c r="F919" s="278" t="s">
        <v>740</v>
      </c>
      <c r="G919" s="276"/>
      <c r="H919" s="279">
        <v>125</v>
      </c>
      <c r="I919" s="280"/>
      <c r="J919" s="276"/>
      <c r="K919" s="276"/>
      <c r="L919" s="281"/>
      <c r="M919" s="282"/>
      <c r="N919" s="283"/>
      <c r="O919" s="283"/>
      <c r="P919" s="283"/>
      <c r="Q919" s="283"/>
      <c r="R919" s="283"/>
      <c r="S919" s="283"/>
      <c r="T919" s="284"/>
      <c r="U919" s="16"/>
      <c r="V919" s="16"/>
      <c r="W919" s="16"/>
      <c r="X919" s="16"/>
      <c r="Y919" s="16"/>
      <c r="Z919" s="16"/>
      <c r="AA919" s="16"/>
      <c r="AB919" s="16"/>
      <c r="AC919" s="16"/>
      <c r="AD919" s="16"/>
      <c r="AE919" s="16"/>
      <c r="AT919" s="285" t="s">
        <v>232</v>
      </c>
      <c r="AU919" s="285" t="s">
        <v>83</v>
      </c>
      <c r="AV919" s="16" t="s">
        <v>95</v>
      </c>
      <c r="AW919" s="16" t="s">
        <v>35</v>
      </c>
      <c r="AX919" s="16" t="s">
        <v>74</v>
      </c>
      <c r="AY919" s="285" t="s">
        <v>218</v>
      </c>
    </row>
    <row r="920" s="15" customFormat="1">
      <c r="A920" s="15"/>
      <c r="B920" s="265"/>
      <c r="C920" s="266"/>
      <c r="D920" s="228" t="s">
        <v>232</v>
      </c>
      <c r="E920" s="267" t="s">
        <v>28</v>
      </c>
      <c r="F920" s="268" t="s">
        <v>1342</v>
      </c>
      <c r="G920" s="266"/>
      <c r="H920" s="267" t="s">
        <v>28</v>
      </c>
      <c r="I920" s="269"/>
      <c r="J920" s="266"/>
      <c r="K920" s="266"/>
      <c r="L920" s="270"/>
      <c r="M920" s="271"/>
      <c r="N920" s="272"/>
      <c r="O920" s="272"/>
      <c r="P920" s="272"/>
      <c r="Q920" s="272"/>
      <c r="R920" s="272"/>
      <c r="S920" s="272"/>
      <c r="T920" s="273"/>
      <c r="U920" s="15"/>
      <c r="V920" s="15"/>
      <c r="W920" s="15"/>
      <c r="X920" s="15"/>
      <c r="Y920" s="15"/>
      <c r="Z920" s="15"/>
      <c r="AA920" s="15"/>
      <c r="AB920" s="15"/>
      <c r="AC920" s="15"/>
      <c r="AD920" s="15"/>
      <c r="AE920" s="15"/>
      <c r="AT920" s="274" t="s">
        <v>232</v>
      </c>
      <c r="AU920" s="274" t="s">
        <v>83</v>
      </c>
      <c r="AV920" s="15" t="s">
        <v>81</v>
      </c>
      <c r="AW920" s="15" t="s">
        <v>35</v>
      </c>
      <c r="AX920" s="15" t="s">
        <v>74</v>
      </c>
      <c r="AY920" s="274" t="s">
        <v>218</v>
      </c>
    </row>
    <row r="921" s="15" customFormat="1">
      <c r="A921" s="15"/>
      <c r="B921" s="265"/>
      <c r="C921" s="266"/>
      <c r="D921" s="228" t="s">
        <v>232</v>
      </c>
      <c r="E921" s="267" t="s">
        <v>28</v>
      </c>
      <c r="F921" s="268" t="s">
        <v>1343</v>
      </c>
      <c r="G921" s="266"/>
      <c r="H921" s="267" t="s">
        <v>28</v>
      </c>
      <c r="I921" s="269"/>
      <c r="J921" s="266"/>
      <c r="K921" s="266"/>
      <c r="L921" s="270"/>
      <c r="M921" s="271"/>
      <c r="N921" s="272"/>
      <c r="O921" s="272"/>
      <c r="P921" s="272"/>
      <c r="Q921" s="272"/>
      <c r="R921" s="272"/>
      <c r="S921" s="272"/>
      <c r="T921" s="273"/>
      <c r="U921" s="15"/>
      <c r="V921" s="15"/>
      <c r="W921" s="15"/>
      <c r="X921" s="15"/>
      <c r="Y921" s="15"/>
      <c r="Z921" s="15"/>
      <c r="AA921" s="15"/>
      <c r="AB921" s="15"/>
      <c r="AC921" s="15"/>
      <c r="AD921" s="15"/>
      <c r="AE921" s="15"/>
      <c r="AT921" s="274" t="s">
        <v>232</v>
      </c>
      <c r="AU921" s="274" t="s">
        <v>83</v>
      </c>
      <c r="AV921" s="15" t="s">
        <v>81</v>
      </c>
      <c r="AW921" s="15" t="s">
        <v>35</v>
      </c>
      <c r="AX921" s="15" t="s">
        <v>74</v>
      </c>
      <c r="AY921" s="274" t="s">
        <v>218</v>
      </c>
    </row>
    <row r="922" s="16" customFormat="1">
      <c r="A922" s="16"/>
      <c r="B922" s="275"/>
      <c r="C922" s="276"/>
      <c r="D922" s="228" t="s">
        <v>232</v>
      </c>
      <c r="E922" s="277" t="s">
        <v>28</v>
      </c>
      <c r="F922" s="278" t="s">
        <v>740</v>
      </c>
      <c r="G922" s="276"/>
      <c r="H922" s="279">
        <v>0</v>
      </c>
      <c r="I922" s="280"/>
      <c r="J922" s="276"/>
      <c r="K922" s="276"/>
      <c r="L922" s="281"/>
      <c r="M922" s="282"/>
      <c r="N922" s="283"/>
      <c r="O922" s="283"/>
      <c r="P922" s="283"/>
      <c r="Q922" s="283"/>
      <c r="R922" s="283"/>
      <c r="S922" s="283"/>
      <c r="T922" s="284"/>
      <c r="U922" s="16"/>
      <c r="V922" s="16"/>
      <c r="W922" s="16"/>
      <c r="X922" s="16"/>
      <c r="Y922" s="16"/>
      <c r="Z922" s="16"/>
      <c r="AA922" s="16"/>
      <c r="AB922" s="16"/>
      <c r="AC922" s="16"/>
      <c r="AD922" s="16"/>
      <c r="AE922" s="16"/>
      <c r="AT922" s="285" t="s">
        <v>232</v>
      </c>
      <c r="AU922" s="285" t="s">
        <v>83</v>
      </c>
      <c r="AV922" s="16" t="s">
        <v>95</v>
      </c>
      <c r="AW922" s="16" t="s">
        <v>35</v>
      </c>
      <c r="AX922" s="16" t="s">
        <v>74</v>
      </c>
      <c r="AY922" s="285" t="s">
        <v>218</v>
      </c>
    </row>
    <row r="923" s="14" customFormat="1">
      <c r="A923" s="14"/>
      <c r="B923" s="244"/>
      <c r="C923" s="245"/>
      <c r="D923" s="228" t="s">
        <v>232</v>
      </c>
      <c r="E923" s="246" t="s">
        <v>28</v>
      </c>
      <c r="F923" s="247" t="s">
        <v>248</v>
      </c>
      <c r="G923" s="245"/>
      <c r="H923" s="248">
        <v>125</v>
      </c>
      <c r="I923" s="249"/>
      <c r="J923" s="245"/>
      <c r="K923" s="245"/>
      <c r="L923" s="250"/>
      <c r="M923" s="251"/>
      <c r="N923" s="252"/>
      <c r="O923" s="252"/>
      <c r="P923" s="252"/>
      <c r="Q923" s="252"/>
      <c r="R923" s="252"/>
      <c r="S923" s="252"/>
      <c r="T923" s="253"/>
      <c r="U923" s="14"/>
      <c r="V923" s="14"/>
      <c r="W923" s="14"/>
      <c r="X923" s="14"/>
      <c r="Y923" s="14"/>
      <c r="Z923" s="14"/>
      <c r="AA923" s="14"/>
      <c r="AB923" s="14"/>
      <c r="AC923" s="14"/>
      <c r="AD923" s="14"/>
      <c r="AE923" s="14"/>
      <c r="AT923" s="254" t="s">
        <v>232</v>
      </c>
      <c r="AU923" s="254" t="s">
        <v>83</v>
      </c>
      <c r="AV923" s="14" t="s">
        <v>225</v>
      </c>
      <c r="AW923" s="14" t="s">
        <v>35</v>
      </c>
      <c r="AX923" s="14" t="s">
        <v>81</v>
      </c>
      <c r="AY923" s="254" t="s">
        <v>218</v>
      </c>
    </row>
    <row r="924" s="2" customFormat="1" ht="14.4" customHeight="1">
      <c r="A924" s="40"/>
      <c r="B924" s="41"/>
      <c r="C924" s="215" t="s">
        <v>1344</v>
      </c>
      <c r="D924" s="215" t="s">
        <v>220</v>
      </c>
      <c r="E924" s="216" t="s">
        <v>1345</v>
      </c>
      <c r="F924" s="217" t="s">
        <v>1346</v>
      </c>
      <c r="G924" s="218" t="s">
        <v>280</v>
      </c>
      <c r="H924" s="219">
        <v>9.1999999999999993</v>
      </c>
      <c r="I924" s="220"/>
      <c r="J924" s="221">
        <f>ROUND(I924*H924,2)</f>
        <v>0</v>
      </c>
      <c r="K924" s="217" t="s">
        <v>400</v>
      </c>
      <c r="L924" s="46"/>
      <c r="M924" s="222" t="s">
        <v>28</v>
      </c>
      <c r="N924" s="223" t="s">
        <v>45</v>
      </c>
      <c r="O924" s="86"/>
      <c r="P924" s="224">
        <f>O924*H924</f>
        <v>0</v>
      </c>
      <c r="Q924" s="224">
        <v>0</v>
      </c>
      <c r="R924" s="224">
        <f>Q924*H924</f>
        <v>0</v>
      </c>
      <c r="S924" s="224">
        <v>1</v>
      </c>
      <c r="T924" s="225">
        <f>S924*H924</f>
        <v>9.1999999999999993</v>
      </c>
      <c r="U924" s="40"/>
      <c r="V924" s="40"/>
      <c r="W924" s="40"/>
      <c r="X924" s="40"/>
      <c r="Y924" s="40"/>
      <c r="Z924" s="40"/>
      <c r="AA924" s="40"/>
      <c r="AB924" s="40"/>
      <c r="AC924" s="40"/>
      <c r="AD924" s="40"/>
      <c r="AE924" s="40"/>
      <c r="AR924" s="226" t="s">
        <v>225</v>
      </c>
      <c r="AT924" s="226" t="s">
        <v>220</v>
      </c>
      <c r="AU924" s="226" t="s">
        <v>83</v>
      </c>
      <c r="AY924" s="19" t="s">
        <v>218</v>
      </c>
      <c r="BE924" s="227">
        <f>IF(N924="základní",J924,0)</f>
        <v>0</v>
      </c>
      <c r="BF924" s="227">
        <f>IF(N924="snížená",J924,0)</f>
        <v>0</v>
      </c>
      <c r="BG924" s="227">
        <f>IF(N924="zákl. přenesená",J924,0)</f>
        <v>0</v>
      </c>
      <c r="BH924" s="227">
        <f>IF(N924="sníž. přenesená",J924,0)</f>
        <v>0</v>
      </c>
      <c r="BI924" s="227">
        <f>IF(N924="nulová",J924,0)</f>
        <v>0</v>
      </c>
      <c r="BJ924" s="19" t="s">
        <v>81</v>
      </c>
      <c r="BK924" s="227">
        <f>ROUND(I924*H924,2)</f>
        <v>0</v>
      </c>
      <c r="BL924" s="19" t="s">
        <v>225</v>
      </c>
      <c r="BM924" s="226" t="s">
        <v>1347</v>
      </c>
    </row>
    <row r="925" s="2" customFormat="1">
      <c r="A925" s="40"/>
      <c r="B925" s="41"/>
      <c r="C925" s="42"/>
      <c r="D925" s="228" t="s">
        <v>227</v>
      </c>
      <c r="E925" s="42"/>
      <c r="F925" s="229" t="s">
        <v>1346</v>
      </c>
      <c r="G925" s="42"/>
      <c r="H925" s="42"/>
      <c r="I925" s="230"/>
      <c r="J925" s="42"/>
      <c r="K925" s="42"/>
      <c r="L925" s="46"/>
      <c r="M925" s="231"/>
      <c r="N925" s="232"/>
      <c r="O925" s="86"/>
      <c r="P925" s="86"/>
      <c r="Q925" s="86"/>
      <c r="R925" s="86"/>
      <c r="S925" s="86"/>
      <c r="T925" s="87"/>
      <c r="U925" s="40"/>
      <c r="V925" s="40"/>
      <c r="W925" s="40"/>
      <c r="X925" s="40"/>
      <c r="Y925" s="40"/>
      <c r="Z925" s="40"/>
      <c r="AA925" s="40"/>
      <c r="AB925" s="40"/>
      <c r="AC925" s="40"/>
      <c r="AD925" s="40"/>
      <c r="AE925" s="40"/>
      <c r="AT925" s="19" t="s">
        <v>227</v>
      </c>
      <c r="AU925" s="19" t="s">
        <v>83</v>
      </c>
    </row>
    <row r="926" s="12" customFormat="1" ht="20.88" customHeight="1">
      <c r="A926" s="12"/>
      <c r="B926" s="199"/>
      <c r="C926" s="200"/>
      <c r="D926" s="201" t="s">
        <v>73</v>
      </c>
      <c r="E926" s="213" t="s">
        <v>816</v>
      </c>
      <c r="F926" s="213" t="s">
        <v>1348</v>
      </c>
      <c r="G926" s="200"/>
      <c r="H926" s="200"/>
      <c r="I926" s="203"/>
      <c r="J926" s="214">
        <f>BK926</f>
        <v>0</v>
      </c>
      <c r="K926" s="200"/>
      <c r="L926" s="205"/>
      <c r="M926" s="206"/>
      <c r="N926" s="207"/>
      <c r="O926" s="207"/>
      <c r="P926" s="208">
        <f>SUM(P927:P966)</f>
        <v>0</v>
      </c>
      <c r="Q926" s="207"/>
      <c r="R926" s="208">
        <f>SUM(R927:R966)</f>
        <v>0.67535000000000001</v>
      </c>
      <c r="S926" s="207"/>
      <c r="T926" s="209">
        <f>SUM(T927:T966)</f>
        <v>0</v>
      </c>
      <c r="U926" s="12"/>
      <c r="V926" s="12"/>
      <c r="W926" s="12"/>
      <c r="X926" s="12"/>
      <c r="Y926" s="12"/>
      <c r="Z926" s="12"/>
      <c r="AA926" s="12"/>
      <c r="AB926" s="12"/>
      <c r="AC926" s="12"/>
      <c r="AD926" s="12"/>
      <c r="AE926" s="12"/>
      <c r="AR926" s="210" t="s">
        <v>81</v>
      </c>
      <c r="AT926" s="211" t="s">
        <v>73</v>
      </c>
      <c r="AU926" s="211" t="s">
        <v>83</v>
      </c>
      <c r="AY926" s="210" t="s">
        <v>218</v>
      </c>
      <c r="BK926" s="212">
        <f>SUM(BK927:BK966)</f>
        <v>0</v>
      </c>
    </row>
    <row r="927" s="2" customFormat="1" ht="24.15" customHeight="1">
      <c r="A927" s="40"/>
      <c r="B927" s="41"/>
      <c r="C927" s="215" t="s">
        <v>1349</v>
      </c>
      <c r="D927" s="215" t="s">
        <v>220</v>
      </c>
      <c r="E927" s="216" t="s">
        <v>1350</v>
      </c>
      <c r="F927" s="217" t="s">
        <v>1351</v>
      </c>
      <c r="G927" s="218" t="s">
        <v>223</v>
      </c>
      <c r="H927" s="219">
        <v>3000</v>
      </c>
      <c r="I927" s="220"/>
      <c r="J927" s="221">
        <f>ROUND(I927*H927,2)</f>
        <v>0</v>
      </c>
      <c r="K927" s="217" t="s">
        <v>224</v>
      </c>
      <c r="L927" s="46"/>
      <c r="M927" s="222" t="s">
        <v>28</v>
      </c>
      <c r="N927" s="223" t="s">
        <v>45</v>
      </c>
      <c r="O927" s="86"/>
      <c r="P927" s="224">
        <f>O927*H927</f>
        <v>0</v>
      </c>
      <c r="Q927" s="224">
        <v>0</v>
      </c>
      <c r="R927" s="224">
        <f>Q927*H927</f>
        <v>0</v>
      </c>
      <c r="S927" s="224">
        <v>0</v>
      </c>
      <c r="T927" s="225">
        <f>S927*H927</f>
        <v>0</v>
      </c>
      <c r="U927" s="40"/>
      <c r="V927" s="40"/>
      <c r="W927" s="40"/>
      <c r="X927" s="40"/>
      <c r="Y927" s="40"/>
      <c r="Z927" s="40"/>
      <c r="AA927" s="40"/>
      <c r="AB927" s="40"/>
      <c r="AC927" s="40"/>
      <c r="AD927" s="40"/>
      <c r="AE927" s="40"/>
      <c r="AR927" s="226" t="s">
        <v>225</v>
      </c>
      <c r="AT927" s="226" t="s">
        <v>220</v>
      </c>
      <c r="AU927" s="226" t="s">
        <v>95</v>
      </c>
      <c r="AY927" s="19" t="s">
        <v>218</v>
      </c>
      <c r="BE927" s="227">
        <f>IF(N927="základní",J927,0)</f>
        <v>0</v>
      </c>
      <c r="BF927" s="227">
        <f>IF(N927="snížená",J927,0)</f>
        <v>0</v>
      </c>
      <c r="BG927" s="227">
        <f>IF(N927="zákl. přenesená",J927,0)</f>
        <v>0</v>
      </c>
      <c r="BH927" s="227">
        <f>IF(N927="sníž. přenesená",J927,0)</f>
        <v>0</v>
      </c>
      <c r="BI927" s="227">
        <f>IF(N927="nulová",J927,0)</f>
        <v>0</v>
      </c>
      <c r="BJ927" s="19" t="s">
        <v>81</v>
      </c>
      <c r="BK927" s="227">
        <f>ROUND(I927*H927,2)</f>
        <v>0</v>
      </c>
      <c r="BL927" s="19" t="s">
        <v>225</v>
      </c>
      <c r="BM927" s="226" t="s">
        <v>1352</v>
      </c>
    </row>
    <row r="928" s="2" customFormat="1">
      <c r="A928" s="40"/>
      <c r="B928" s="41"/>
      <c r="C928" s="42"/>
      <c r="D928" s="228" t="s">
        <v>227</v>
      </c>
      <c r="E928" s="42"/>
      <c r="F928" s="229" t="s">
        <v>1353</v>
      </c>
      <c r="G928" s="42"/>
      <c r="H928" s="42"/>
      <c r="I928" s="230"/>
      <c r="J928" s="42"/>
      <c r="K928" s="42"/>
      <c r="L928" s="46"/>
      <c r="M928" s="231"/>
      <c r="N928" s="232"/>
      <c r="O928" s="86"/>
      <c r="P928" s="86"/>
      <c r="Q928" s="86"/>
      <c r="R928" s="86"/>
      <c r="S928" s="86"/>
      <c r="T928" s="87"/>
      <c r="U928" s="40"/>
      <c r="V928" s="40"/>
      <c r="W928" s="40"/>
      <c r="X928" s="40"/>
      <c r="Y928" s="40"/>
      <c r="Z928" s="40"/>
      <c r="AA928" s="40"/>
      <c r="AB928" s="40"/>
      <c r="AC928" s="40"/>
      <c r="AD928" s="40"/>
      <c r="AE928" s="40"/>
      <c r="AT928" s="19" t="s">
        <v>227</v>
      </c>
      <c r="AU928" s="19" t="s">
        <v>95</v>
      </c>
    </row>
    <row r="929" s="13" customFormat="1">
      <c r="A929" s="13"/>
      <c r="B929" s="233"/>
      <c r="C929" s="234"/>
      <c r="D929" s="228" t="s">
        <v>232</v>
      </c>
      <c r="E929" s="235" t="s">
        <v>28</v>
      </c>
      <c r="F929" s="236" t="s">
        <v>1354</v>
      </c>
      <c r="G929" s="234"/>
      <c r="H929" s="237">
        <v>3000</v>
      </c>
      <c r="I929" s="238"/>
      <c r="J929" s="234"/>
      <c r="K929" s="234"/>
      <c r="L929" s="239"/>
      <c r="M929" s="240"/>
      <c r="N929" s="241"/>
      <c r="O929" s="241"/>
      <c r="P929" s="241"/>
      <c r="Q929" s="241"/>
      <c r="R929" s="241"/>
      <c r="S929" s="241"/>
      <c r="T929" s="242"/>
      <c r="U929" s="13"/>
      <c r="V929" s="13"/>
      <c r="W929" s="13"/>
      <c r="X929" s="13"/>
      <c r="Y929" s="13"/>
      <c r="Z929" s="13"/>
      <c r="AA929" s="13"/>
      <c r="AB929" s="13"/>
      <c r="AC929" s="13"/>
      <c r="AD929" s="13"/>
      <c r="AE929" s="13"/>
      <c r="AT929" s="243" t="s">
        <v>232</v>
      </c>
      <c r="AU929" s="243" t="s">
        <v>95</v>
      </c>
      <c r="AV929" s="13" t="s">
        <v>83</v>
      </c>
      <c r="AW929" s="13" t="s">
        <v>35</v>
      </c>
      <c r="AX929" s="13" t="s">
        <v>81</v>
      </c>
      <c r="AY929" s="243" t="s">
        <v>218</v>
      </c>
    </row>
    <row r="930" s="2" customFormat="1" ht="24.15" customHeight="1">
      <c r="A930" s="40"/>
      <c r="B930" s="41"/>
      <c r="C930" s="215" t="s">
        <v>1355</v>
      </c>
      <c r="D930" s="215" t="s">
        <v>220</v>
      </c>
      <c r="E930" s="216" t="s">
        <v>1356</v>
      </c>
      <c r="F930" s="217" t="s">
        <v>1357</v>
      </c>
      <c r="G930" s="218" t="s">
        <v>223</v>
      </c>
      <c r="H930" s="219">
        <v>1080000</v>
      </c>
      <c r="I930" s="220"/>
      <c r="J930" s="221">
        <f>ROUND(I930*H930,2)</f>
        <v>0</v>
      </c>
      <c r="K930" s="217" t="s">
        <v>224</v>
      </c>
      <c r="L930" s="46"/>
      <c r="M930" s="222" t="s">
        <v>28</v>
      </c>
      <c r="N930" s="223" t="s">
        <v>45</v>
      </c>
      <c r="O930" s="86"/>
      <c r="P930" s="224">
        <f>O930*H930</f>
        <v>0</v>
      </c>
      <c r="Q930" s="224">
        <v>0</v>
      </c>
      <c r="R930" s="224">
        <f>Q930*H930</f>
        <v>0</v>
      </c>
      <c r="S930" s="224">
        <v>0</v>
      </c>
      <c r="T930" s="225">
        <f>S930*H930</f>
        <v>0</v>
      </c>
      <c r="U930" s="40"/>
      <c r="V930" s="40"/>
      <c r="W930" s="40"/>
      <c r="X930" s="40"/>
      <c r="Y930" s="40"/>
      <c r="Z930" s="40"/>
      <c r="AA930" s="40"/>
      <c r="AB930" s="40"/>
      <c r="AC930" s="40"/>
      <c r="AD930" s="40"/>
      <c r="AE930" s="40"/>
      <c r="AR930" s="226" t="s">
        <v>225</v>
      </c>
      <c r="AT930" s="226" t="s">
        <v>220</v>
      </c>
      <c r="AU930" s="226" t="s">
        <v>95</v>
      </c>
      <c r="AY930" s="19" t="s">
        <v>218</v>
      </c>
      <c r="BE930" s="227">
        <f>IF(N930="základní",J930,0)</f>
        <v>0</v>
      </c>
      <c r="BF930" s="227">
        <f>IF(N930="snížená",J930,0)</f>
        <v>0</v>
      </c>
      <c r="BG930" s="227">
        <f>IF(N930="zákl. přenesená",J930,0)</f>
        <v>0</v>
      </c>
      <c r="BH930" s="227">
        <f>IF(N930="sníž. přenesená",J930,0)</f>
        <v>0</v>
      </c>
      <c r="BI930" s="227">
        <f>IF(N930="nulová",J930,0)</f>
        <v>0</v>
      </c>
      <c r="BJ930" s="19" t="s">
        <v>81</v>
      </c>
      <c r="BK930" s="227">
        <f>ROUND(I930*H930,2)</f>
        <v>0</v>
      </c>
      <c r="BL930" s="19" t="s">
        <v>225</v>
      </c>
      <c r="BM930" s="226" t="s">
        <v>1358</v>
      </c>
    </row>
    <row r="931" s="2" customFormat="1">
      <c r="A931" s="40"/>
      <c r="B931" s="41"/>
      <c r="C931" s="42"/>
      <c r="D931" s="228" t="s">
        <v>227</v>
      </c>
      <c r="E931" s="42"/>
      <c r="F931" s="229" t="s">
        <v>1359</v>
      </c>
      <c r="G931" s="42"/>
      <c r="H931" s="42"/>
      <c r="I931" s="230"/>
      <c r="J931" s="42"/>
      <c r="K931" s="42"/>
      <c r="L931" s="46"/>
      <c r="M931" s="231"/>
      <c r="N931" s="232"/>
      <c r="O931" s="86"/>
      <c r="P931" s="86"/>
      <c r="Q931" s="86"/>
      <c r="R931" s="86"/>
      <c r="S931" s="86"/>
      <c r="T931" s="87"/>
      <c r="U931" s="40"/>
      <c r="V931" s="40"/>
      <c r="W931" s="40"/>
      <c r="X931" s="40"/>
      <c r="Y931" s="40"/>
      <c r="Z931" s="40"/>
      <c r="AA931" s="40"/>
      <c r="AB931" s="40"/>
      <c r="AC931" s="40"/>
      <c r="AD931" s="40"/>
      <c r="AE931" s="40"/>
      <c r="AT931" s="19" t="s">
        <v>227</v>
      </c>
      <c r="AU931" s="19" t="s">
        <v>95</v>
      </c>
    </row>
    <row r="932" s="13" customFormat="1">
      <c r="A932" s="13"/>
      <c r="B932" s="233"/>
      <c r="C932" s="234"/>
      <c r="D932" s="228" t="s">
        <v>232</v>
      </c>
      <c r="E932" s="235" t="s">
        <v>28</v>
      </c>
      <c r="F932" s="236" t="s">
        <v>1360</v>
      </c>
      <c r="G932" s="234"/>
      <c r="H932" s="237">
        <v>1080000</v>
      </c>
      <c r="I932" s="238"/>
      <c r="J932" s="234"/>
      <c r="K932" s="234"/>
      <c r="L932" s="239"/>
      <c r="M932" s="240"/>
      <c r="N932" s="241"/>
      <c r="O932" s="241"/>
      <c r="P932" s="241"/>
      <c r="Q932" s="241"/>
      <c r="R932" s="241"/>
      <c r="S932" s="241"/>
      <c r="T932" s="242"/>
      <c r="U932" s="13"/>
      <c r="V932" s="13"/>
      <c r="W932" s="13"/>
      <c r="X932" s="13"/>
      <c r="Y932" s="13"/>
      <c r="Z932" s="13"/>
      <c r="AA932" s="13"/>
      <c r="AB932" s="13"/>
      <c r="AC932" s="13"/>
      <c r="AD932" s="13"/>
      <c r="AE932" s="13"/>
      <c r="AT932" s="243" t="s">
        <v>232</v>
      </c>
      <c r="AU932" s="243" t="s">
        <v>95</v>
      </c>
      <c r="AV932" s="13" t="s">
        <v>83</v>
      </c>
      <c r="AW932" s="13" t="s">
        <v>35</v>
      </c>
      <c r="AX932" s="13" t="s">
        <v>81</v>
      </c>
      <c r="AY932" s="243" t="s">
        <v>218</v>
      </c>
    </row>
    <row r="933" s="2" customFormat="1" ht="24.15" customHeight="1">
      <c r="A933" s="40"/>
      <c r="B933" s="41"/>
      <c r="C933" s="215" t="s">
        <v>1361</v>
      </c>
      <c r="D933" s="215" t="s">
        <v>220</v>
      </c>
      <c r="E933" s="216" t="s">
        <v>1362</v>
      </c>
      <c r="F933" s="217" t="s">
        <v>1363</v>
      </c>
      <c r="G933" s="218" t="s">
        <v>223</v>
      </c>
      <c r="H933" s="219">
        <v>3000</v>
      </c>
      <c r="I933" s="220"/>
      <c r="J933" s="221">
        <f>ROUND(I933*H933,2)</f>
        <v>0</v>
      </c>
      <c r="K933" s="217" t="s">
        <v>224</v>
      </c>
      <c r="L933" s="46"/>
      <c r="M933" s="222" t="s">
        <v>28</v>
      </c>
      <c r="N933" s="223" t="s">
        <v>45</v>
      </c>
      <c r="O933" s="86"/>
      <c r="P933" s="224">
        <f>O933*H933</f>
        <v>0</v>
      </c>
      <c r="Q933" s="224">
        <v>0</v>
      </c>
      <c r="R933" s="224">
        <f>Q933*H933</f>
        <v>0</v>
      </c>
      <c r="S933" s="224">
        <v>0</v>
      </c>
      <c r="T933" s="225">
        <f>S933*H933</f>
        <v>0</v>
      </c>
      <c r="U933" s="40"/>
      <c r="V933" s="40"/>
      <c r="W933" s="40"/>
      <c r="X933" s="40"/>
      <c r="Y933" s="40"/>
      <c r="Z933" s="40"/>
      <c r="AA933" s="40"/>
      <c r="AB933" s="40"/>
      <c r="AC933" s="40"/>
      <c r="AD933" s="40"/>
      <c r="AE933" s="40"/>
      <c r="AR933" s="226" t="s">
        <v>225</v>
      </c>
      <c r="AT933" s="226" t="s">
        <v>220</v>
      </c>
      <c r="AU933" s="226" t="s">
        <v>95</v>
      </c>
      <c r="AY933" s="19" t="s">
        <v>218</v>
      </c>
      <c r="BE933" s="227">
        <f>IF(N933="základní",J933,0)</f>
        <v>0</v>
      </c>
      <c r="BF933" s="227">
        <f>IF(N933="snížená",J933,0)</f>
        <v>0</v>
      </c>
      <c r="BG933" s="227">
        <f>IF(N933="zákl. přenesená",J933,0)</f>
        <v>0</v>
      </c>
      <c r="BH933" s="227">
        <f>IF(N933="sníž. přenesená",J933,0)</f>
        <v>0</v>
      </c>
      <c r="BI933" s="227">
        <f>IF(N933="nulová",J933,0)</f>
        <v>0</v>
      </c>
      <c r="BJ933" s="19" t="s">
        <v>81</v>
      </c>
      <c r="BK933" s="227">
        <f>ROUND(I933*H933,2)</f>
        <v>0</v>
      </c>
      <c r="BL933" s="19" t="s">
        <v>225</v>
      </c>
      <c r="BM933" s="226" t="s">
        <v>1364</v>
      </c>
    </row>
    <row r="934" s="2" customFormat="1">
      <c r="A934" s="40"/>
      <c r="B934" s="41"/>
      <c r="C934" s="42"/>
      <c r="D934" s="228" t="s">
        <v>227</v>
      </c>
      <c r="E934" s="42"/>
      <c r="F934" s="229" t="s">
        <v>1365</v>
      </c>
      <c r="G934" s="42"/>
      <c r="H934" s="42"/>
      <c r="I934" s="230"/>
      <c r="J934" s="42"/>
      <c r="K934" s="42"/>
      <c r="L934" s="46"/>
      <c r="M934" s="231"/>
      <c r="N934" s="232"/>
      <c r="O934" s="86"/>
      <c r="P934" s="86"/>
      <c r="Q934" s="86"/>
      <c r="R934" s="86"/>
      <c r="S934" s="86"/>
      <c r="T934" s="87"/>
      <c r="U934" s="40"/>
      <c r="V934" s="40"/>
      <c r="W934" s="40"/>
      <c r="X934" s="40"/>
      <c r="Y934" s="40"/>
      <c r="Z934" s="40"/>
      <c r="AA934" s="40"/>
      <c r="AB934" s="40"/>
      <c r="AC934" s="40"/>
      <c r="AD934" s="40"/>
      <c r="AE934" s="40"/>
      <c r="AT934" s="19" t="s">
        <v>227</v>
      </c>
      <c r="AU934" s="19" t="s">
        <v>95</v>
      </c>
    </row>
    <row r="935" s="13" customFormat="1">
      <c r="A935" s="13"/>
      <c r="B935" s="233"/>
      <c r="C935" s="234"/>
      <c r="D935" s="228" t="s">
        <v>232</v>
      </c>
      <c r="E935" s="235" t="s">
        <v>28</v>
      </c>
      <c r="F935" s="236" t="s">
        <v>1354</v>
      </c>
      <c r="G935" s="234"/>
      <c r="H935" s="237">
        <v>3000</v>
      </c>
      <c r="I935" s="238"/>
      <c r="J935" s="234"/>
      <c r="K935" s="234"/>
      <c r="L935" s="239"/>
      <c r="M935" s="240"/>
      <c r="N935" s="241"/>
      <c r="O935" s="241"/>
      <c r="P935" s="241"/>
      <c r="Q935" s="241"/>
      <c r="R935" s="241"/>
      <c r="S935" s="241"/>
      <c r="T935" s="242"/>
      <c r="U935" s="13"/>
      <c r="V935" s="13"/>
      <c r="W935" s="13"/>
      <c r="X935" s="13"/>
      <c r="Y935" s="13"/>
      <c r="Z935" s="13"/>
      <c r="AA935" s="13"/>
      <c r="AB935" s="13"/>
      <c r="AC935" s="13"/>
      <c r="AD935" s="13"/>
      <c r="AE935" s="13"/>
      <c r="AT935" s="243" t="s">
        <v>232</v>
      </c>
      <c r="AU935" s="243" t="s">
        <v>95</v>
      </c>
      <c r="AV935" s="13" t="s">
        <v>83</v>
      </c>
      <c r="AW935" s="13" t="s">
        <v>35</v>
      </c>
      <c r="AX935" s="13" t="s">
        <v>81</v>
      </c>
      <c r="AY935" s="243" t="s">
        <v>218</v>
      </c>
    </row>
    <row r="936" s="2" customFormat="1" ht="14.4" customHeight="1">
      <c r="A936" s="40"/>
      <c r="B936" s="41"/>
      <c r="C936" s="215" t="s">
        <v>1366</v>
      </c>
      <c r="D936" s="215" t="s">
        <v>220</v>
      </c>
      <c r="E936" s="216" t="s">
        <v>1367</v>
      </c>
      <c r="F936" s="217" t="s">
        <v>1368</v>
      </c>
      <c r="G936" s="218" t="s">
        <v>223</v>
      </c>
      <c r="H936" s="219">
        <v>3000</v>
      </c>
      <c r="I936" s="220"/>
      <c r="J936" s="221">
        <f>ROUND(I936*H936,2)</f>
        <v>0</v>
      </c>
      <c r="K936" s="217" t="s">
        <v>224</v>
      </c>
      <c r="L936" s="46"/>
      <c r="M936" s="222" t="s">
        <v>28</v>
      </c>
      <c r="N936" s="223" t="s">
        <v>45</v>
      </c>
      <c r="O936" s="86"/>
      <c r="P936" s="224">
        <f>O936*H936</f>
        <v>0</v>
      </c>
      <c r="Q936" s="224">
        <v>0</v>
      </c>
      <c r="R936" s="224">
        <f>Q936*H936</f>
        <v>0</v>
      </c>
      <c r="S936" s="224">
        <v>0</v>
      </c>
      <c r="T936" s="225">
        <f>S936*H936</f>
        <v>0</v>
      </c>
      <c r="U936" s="40"/>
      <c r="V936" s="40"/>
      <c r="W936" s="40"/>
      <c r="X936" s="40"/>
      <c r="Y936" s="40"/>
      <c r="Z936" s="40"/>
      <c r="AA936" s="40"/>
      <c r="AB936" s="40"/>
      <c r="AC936" s="40"/>
      <c r="AD936" s="40"/>
      <c r="AE936" s="40"/>
      <c r="AR936" s="226" t="s">
        <v>225</v>
      </c>
      <c r="AT936" s="226" t="s">
        <v>220</v>
      </c>
      <c r="AU936" s="226" t="s">
        <v>95</v>
      </c>
      <c r="AY936" s="19" t="s">
        <v>218</v>
      </c>
      <c r="BE936" s="227">
        <f>IF(N936="základní",J936,0)</f>
        <v>0</v>
      </c>
      <c r="BF936" s="227">
        <f>IF(N936="snížená",J936,0)</f>
        <v>0</v>
      </c>
      <c r="BG936" s="227">
        <f>IF(N936="zákl. přenesená",J936,0)</f>
        <v>0</v>
      </c>
      <c r="BH936" s="227">
        <f>IF(N936="sníž. přenesená",J936,0)</f>
        <v>0</v>
      </c>
      <c r="BI936" s="227">
        <f>IF(N936="nulová",J936,0)</f>
        <v>0</v>
      </c>
      <c r="BJ936" s="19" t="s">
        <v>81</v>
      </c>
      <c r="BK936" s="227">
        <f>ROUND(I936*H936,2)</f>
        <v>0</v>
      </c>
      <c r="BL936" s="19" t="s">
        <v>225</v>
      </c>
      <c r="BM936" s="226" t="s">
        <v>1369</v>
      </c>
    </row>
    <row r="937" s="2" customFormat="1">
      <c r="A937" s="40"/>
      <c r="B937" s="41"/>
      <c r="C937" s="42"/>
      <c r="D937" s="228" t="s">
        <v>227</v>
      </c>
      <c r="E937" s="42"/>
      <c r="F937" s="229" t="s">
        <v>1370</v>
      </c>
      <c r="G937" s="42"/>
      <c r="H937" s="42"/>
      <c r="I937" s="230"/>
      <c r="J937" s="42"/>
      <c r="K937" s="42"/>
      <c r="L937" s="46"/>
      <c r="M937" s="231"/>
      <c r="N937" s="232"/>
      <c r="O937" s="86"/>
      <c r="P937" s="86"/>
      <c r="Q937" s="86"/>
      <c r="R937" s="86"/>
      <c r="S937" s="86"/>
      <c r="T937" s="87"/>
      <c r="U937" s="40"/>
      <c r="V937" s="40"/>
      <c r="W937" s="40"/>
      <c r="X937" s="40"/>
      <c r="Y937" s="40"/>
      <c r="Z937" s="40"/>
      <c r="AA937" s="40"/>
      <c r="AB937" s="40"/>
      <c r="AC937" s="40"/>
      <c r="AD937" s="40"/>
      <c r="AE937" s="40"/>
      <c r="AT937" s="19" t="s">
        <v>227</v>
      </c>
      <c r="AU937" s="19" t="s">
        <v>95</v>
      </c>
    </row>
    <row r="938" s="13" customFormat="1">
      <c r="A938" s="13"/>
      <c r="B938" s="233"/>
      <c r="C938" s="234"/>
      <c r="D938" s="228" t="s">
        <v>232</v>
      </c>
      <c r="E938" s="235" t="s">
        <v>28</v>
      </c>
      <c r="F938" s="236" t="s">
        <v>1354</v>
      </c>
      <c r="G938" s="234"/>
      <c r="H938" s="237">
        <v>3000</v>
      </c>
      <c r="I938" s="238"/>
      <c r="J938" s="234"/>
      <c r="K938" s="234"/>
      <c r="L938" s="239"/>
      <c r="M938" s="240"/>
      <c r="N938" s="241"/>
      <c r="O938" s="241"/>
      <c r="P938" s="241"/>
      <c r="Q938" s="241"/>
      <c r="R938" s="241"/>
      <c r="S938" s="241"/>
      <c r="T938" s="242"/>
      <c r="U938" s="13"/>
      <c r="V938" s="13"/>
      <c r="W938" s="13"/>
      <c r="X938" s="13"/>
      <c r="Y938" s="13"/>
      <c r="Z938" s="13"/>
      <c r="AA938" s="13"/>
      <c r="AB938" s="13"/>
      <c r="AC938" s="13"/>
      <c r="AD938" s="13"/>
      <c r="AE938" s="13"/>
      <c r="AT938" s="243" t="s">
        <v>232</v>
      </c>
      <c r="AU938" s="243" t="s">
        <v>95</v>
      </c>
      <c r="AV938" s="13" t="s">
        <v>83</v>
      </c>
      <c r="AW938" s="13" t="s">
        <v>35</v>
      </c>
      <c r="AX938" s="13" t="s">
        <v>81</v>
      </c>
      <c r="AY938" s="243" t="s">
        <v>218</v>
      </c>
    </row>
    <row r="939" s="2" customFormat="1" ht="14.4" customHeight="1">
      <c r="A939" s="40"/>
      <c r="B939" s="41"/>
      <c r="C939" s="215" t="s">
        <v>1371</v>
      </c>
      <c r="D939" s="215" t="s">
        <v>220</v>
      </c>
      <c r="E939" s="216" t="s">
        <v>1372</v>
      </c>
      <c r="F939" s="217" t="s">
        <v>1373</v>
      </c>
      <c r="G939" s="218" t="s">
        <v>223</v>
      </c>
      <c r="H939" s="219">
        <v>1080000</v>
      </c>
      <c r="I939" s="220"/>
      <c r="J939" s="221">
        <f>ROUND(I939*H939,2)</f>
        <v>0</v>
      </c>
      <c r="K939" s="217" t="s">
        <v>224</v>
      </c>
      <c r="L939" s="46"/>
      <c r="M939" s="222" t="s">
        <v>28</v>
      </c>
      <c r="N939" s="223" t="s">
        <v>45</v>
      </c>
      <c r="O939" s="86"/>
      <c r="P939" s="224">
        <f>O939*H939</f>
        <v>0</v>
      </c>
      <c r="Q939" s="224">
        <v>0</v>
      </c>
      <c r="R939" s="224">
        <f>Q939*H939</f>
        <v>0</v>
      </c>
      <c r="S939" s="224">
        <v>0</v>
      </c>
      <c r="T939" s="225">
        <f>S939*H939</f>
        <v>0</v>
      </c>
      <c r="U939" s="40"/>
      <c r="V939" s="40"/>
      <c r="W939" s="40"/>
      <c r="X939" s="40"/>
      <c r="Y939" s="40"/>
      <c r="Z939" s="40"/>
      <c r="AA939" s="40"/>
      <c r="AB939" s="40"/>
      <c r="AC939" s="40"/>
      <c r="AD939" s="40"/>
      <c r="AE939" s="40"/>
      <c r="AR939" s="226" t="s">
        <v>225</v>
      </c>
      <c r="AT939" s="226" t="s">
        <v>220</v>
      </c>
      <c r="AU939" s="226" t="s">
        <v>95</v>
      </c>
      <c r="AY939" s="19" t="s">
        <v>218</v>
      </c>
      <c r="BE939" s="227">
        <f>IF(N939="základní",J939,0)</f>
        <v>0</v>
      </c>
      <c r="BF939" s="227">
        <f>IF(N939="snížená",J939,0)</f>
        <v>0</v>
      </c>
      <c r="BG939" s="227">
        <f>IF(N939="zákl. přenesená",J939,0)</f>
        <v>0</v>
      </c>
      <c r="BH939" s="227">
        <f>IF(N939="sníž. přenesená",J939,0)</f>
        <v>0</v>
      </c>
      <c r="BI939" s="227">
        <f>IF(N939="nulová",J939,0)</f>
        <v>0</v>
      </c>
      <c r="BJ939" s="19" t="s">
        <v>81</v>
      </c>
      <c r="BK939" s="227">
        <f>ROUND(I939*H939,2)</f>
        <v>0</v>
      </c>
      <c r="BL939" s="19" t="s">
        <v>225</v>
      </c>
      <c r="BM939" s="226" t="s">
        <v>1374</v>
      </c>
    </row>
    <row r="940" s="2" customFormat="1">
      <c r="A940" s="40"/>
      <c r="B940" s="41"/>
      <c r="C940" s="42"/>
      <c r="D940" s="228" t="s">
        <v>227</v>
      </c>
      <c r="E940" s="42"/>
      <c r="F940" s="229" t="s">
        <v>1375</v>
      </c>
      <c r="G940" s="42"/>
      <c r="H940" s="42"/>
      <c r="I940" s="230"/>
      <c r="J940" s="42"/>
      <c r="K940" s="42"/>
      <c r="L940" s="46"/>
      <c r="M940" s="231"/>
      <c r="N940" s="232"/>
      <c r="O940" s="86"/>
      <c r="P940" s="86"/>
      <c r="Q940" s="86"/>
      <c r="R940" s="86"/>
      <c r="S940" s="86"/>
      <c r="T940" s="87"/>
      <c r="U940" s="40"/>
      <c r="V940" s="40"/>
      <c r="W940" s="40"/>
      <c r="X940" s="40"/>
      <c r="Y940" s="40"/>
      <c r="Z940" s="40"/>
      <c r="AA940" s="40"/>
      <c r="AB940" s="40"/>
      <c r="AC940" s="40"/>
      <c r="AD940" s="40"/>
      <c r="AE940" s="40"/>
      <c r="AT940" s="19" t="s">
        <v>227</v>
      </c>
      <c r="AU940" s="19" t="s">
        <v>95</v>
      </c>
    </row>
    <row r="941" s="13" customFormat="1">
      <c r="A941" s="13"/>
      <c r="B941" s="233"/>
      <c r="C941" s="234"/>
      <c r="D941" s="228" t="s">
        <v>232</v>
      </c>
      <c r="E941" s="235" t="s">
        <v>28</v>
      </c>
      <c r="F941" s="236" t="s">
        <v>1360</v>
      </c>
      <c r="G941" s="234"/>
      <c r="H941" s="237">
        <v>1080000</v>
      </c>
      <c r="I941" s="238"/>
      <c r="J941" s="234"/>
      <c r="K941" s="234"/>
      <c r="L941" s="239"/>
      <c r="M941" s="240"/>
      <c r="N941" s="241"/>
      <c r="O941" s="241"/>
      <c r="P941" s="241"/>
      <c r="Q941" s="241"/>
      <c r="R941" s="241"/>
      <c r="S941" s="241"/>
      <c r="T941" s="242"/>
      <c r="U941" s="13"/>
      <c r="V941" s="13"/>
      <c r="W941" s="13"/>
      <c r="X941" s="13"/>
      <c r="Y941" s="13"/>
      <c r="Z941" s="13"/>
      <c r="AA941" s="13"/>
      <c r="AB941" s="13"/>
      <c r="AC941" s="13"/>
      <c r="AD941" s="13"/>
      <c r="AE941" s="13"/>
      <c r="AT941" s="243" t="s">
        <v>232</v>
      </c>
      <c r="AU941" s="243" t="s">
        <v>95</v>
      </c>
      <c r="AV941" s="13" t="s">
        <v>83</v>
      </c>
      <c r="AW941" s="13" t="s">
        <v>35</v>
      </c>
      <c r="AX941" s="13" t="s">
        <v>81</v>
      </c>
      <c r="AY941" s="243" t="s">
        <v>218</v>
      </c>
    </row>
    <row r="942" s="2" customFormat="1" ht="14.4" customHeight="1">
      <c r="A942" s="40"/>
      <c r="B942" s="41"/>
      <c r="C942" s="215" t="s">
        <v>1376</v>
      </c>
      <c r="D942" s="215" t="s">
        <v>220</v>
      </c>
      <c r="E942" s="216" t="s">
        <v>1377</v>
      </c>
      <c r="F942" s="217" t="s">
        <v>1378</v>
      </c>
      <c r="G942" s="218" t="s">
        <v>223</v>
      </c>
      <c r="H942" s="219">
        <v>3000</v>
      </c>
      <c r="I942" s="220"/>
      <c r="J942" s="221">
        <f>ROUND(I942*H942,2)</f>
        <v>0</v>
      </c>
      <c r="K942" s="217" t="s">
        <v>224</v>
      </c>
      <c r="L942" s="46"/>
      <c r="M942" s="222" t="s">
        <v>28</v>
      </c>
      <c r="N942" s="223" t="s">
        <v>45</v>
      </c>
      <c r="O942" s="86"/>
      <c r="P942" s="224">
        <f>O942*H942</f>
        <v>0</v>
      </c>
      <c r="Q942" s="224">
        <v>0</v>
      </c>
      <c r="R942" s="224">
        <f>Q942*H942</f>
        <v>0</v>
      </c>
      <c r="S942" s="224">
        <v>0</v>
      </c>
      <c r="T942" s="225">
        <f>S942*H942</f>
        <v>0</v>
      </c>
      <c r="U942" s="40"/>
      <c r="V942" s="40"/>
      <c r="W942" s="40"/>
      <c r="X942" s="40"/>
      <c r="Y942" s="40"/>
      <c r="Z942" s="40"/>
      <c r="AA942" s="40"/>
      <c r="AB942" s="40"/>
      <c r="AC942" s="40"/>
      <c r="AD942" s="40"/>
      <c r="AE942" s="40"/>
      <c r="AR942" s="226" t="s">
        <v>225</v>
      </c>
      <c r="AT942" s="226" t="s">
        <v>220</v>
      </c>
      <c r="AU942" s="226" t="s">
        <v>95</v>
      </c>
      <c r="AY942" s="19" t="s">
        <v>218</v>
      </c>
      <c r="BE942" s="227">
        <f>IF(N942="základní",J942,0)</f>
        <v>0</v>
      </c>
      <c r="BF942" s="227">
        <f>IF(N942="snížená",J942,0)</f>
        <v>0</v>
      </c>
      <c r="BG942" s="227">
        <f>IF(N942="zákl. přenesená",J942,0)</f>
        <v>0</v>
      </c>
      <c r="BH942" s="227">
        <f>IF(N942="sníž. přenesená",J942,0)</f>
        <v>0</v>
      </c>
      <c r="BI942" s="227">
        <f>IF(N942="nulová",J942,0)</f>
        <v>0</v>
      </c>
      <c r="BJ942" s="19" t="s">
        <v>81</v>
      </c>
      <c r="BK942" s="227">
        <f>ROUND(I942*H942,2)</f>
        <v>0</v>
      </c>
      <c r="BL942" s="19" t="s">
        <v>225</v>
      </c>
      <c r="BM942" s="226" t="s">
        <v>1379</v>
      </c>
    </row>
    <row r="943" s="2" customFormat="1">
      <c r="A943" s="40"/>
      <c r="B943" s="41"/>
      <c r="C943" s="42"/>
      <c r="D943" s="228" t="s">
        <v>227</v>
      </c>
      <c r="E943" s="42"/>
      <c r="F943" s="229" t="s">
        <v>1380</v>
      </c>
      <c r="G943" s="42"/>
      <c r="H943" s="42"/>
      <c r="I943" s="230"/>
      <c r="J943" s="42"/>
      <c r="K943" s="42"/>
      <c r="L943" s="46"/>
      <c r="M943" s="231"/>
      <c r="N943" s="232"/>
      <c r="O943" s="86"/>
      <c r="P943" s="86"/>
      <c r="Q943" s="86"/>
      <c r="R943" s="86"/>
      <c r="S943" s="86"/>
      <c r="T943" s="87"/>
      <c r="U943" s="40"/>
      <c r="V943" s="40"/>
      <c r="W943" s="40"/>
      <c r="X943" s="40"/>
      <c r="Y943" s="40"/>
      <c r="Z943" s="40"/>
      <c r="AA943" s="40"/>
      <c r="AB943" s="40"/>
      <c r="AC943" s="40"/>
      <c r="AD943" s="40"/>
      <c r="AE943" s="40"/>
      <c r="AT943" s="19" t="s">
        <v>227</v>
      </c>
      <c r="AU943" s="19" t="s">
        <v>95</v>
      </c>
    </row>
    <row r="944" s="13" customFormat="1">
      <c r="A944" s="13"/>
      <c r="B944" s="233"/>
      <c r="C944" s="234"/>
      <c r="D944" s="228" t="s">
        <v>232</v>
      </c>
      <c r="E944" s="235" t="s">
        <v>28</v>
      </c>
      <c r="F944" s="236" t="s">
        <v>1354</v>
      </c>
      <c r="G944" s="234"/>
      <c r="H944" s="237">
        <v>3000</v>
      </c>
      <c r="I944" s="238"/>
      <c r="J944" s="234"/>
      <c r="K944" s="234"/>
      <c r="L944" s="239"/>
      <c r="M944" s="240"/>
      <c r="N944" s="241"/>
      <c r="O944" s="241"/>
      <c r="P944" s="241"/>
      <c r="Q944" s="241"/>
      <c r="R944" s="241"/>
      <c r="S944" s="241"/>
      <c r="T944" s="242"/>
      <c r="U944" s="13"/>
      <c r="V944" s="13"/>
      <c r="W944" s="13"/>
      <c r="X944" s="13"/>
      <c r="Y944" s="13"/>
      <c r="Z944" s="13"/>
      <c r="AA944" s="13"/>
      <c r="AB944" s="13"/>
      <c r="AC944" s="13"/>
      <c r="AD944" s="13"/>
      <c r="AE944" s="13"/>
      <c r="AT944" s="243" t="s">
        <v>232</v>
      </c>
      <c r="AU944" s="243" t="s">
        <v>95</v>
      </c>
      <c r="AV944" s="13" t="s">
        <v>83</v>
      </c>
      <c r="AW944" s="13" t="s">
        <v>35</v>
      </c>
      <c r="AX944" s="13" t="s">
        <v>81</v>
      </c>
      <c r="AY944" s="243" t="s">
        <v>218</v>
      </c>
    </row>
    <row r="945" s="2" customFormat="1" ht="24.15" customHeight="1">
      <c r="A945" s="40"/>
      <c r="B945" s="41"/>
      <c r="C945" s="215" t="s">
        <v>1381</v>
      </c>
      <c r="D945" s="215" t="s">
        <v>220</v>
      </c>
      <c r="E945" s="216" t="s">
        <v>1382</v>
      </c>
      <c r="F945" s="217" t="s">
        <v>1383</v>
      </c>
      <c r="G945" s="218" t="s">
        <v>223</v>
      </c>
      <c r="H945" s="219">
        <v>911</v>
      </c>
      <c r="I945" s="220"/>
      <c r="J945" s="221">
        <f>ROUND(I945*H945,2)</f>
        <v>0</v>
      </c>
      <c r="K945" s="217" t="s">
        <v>224</v>
      </c>
      <c r="L945" s="46"/>
      <c r="M945" s="222" t="s">
        <v>28</v>
      </c>
      <c r="N945" s="223" t="s">
        <v>45</v>
      </c>
      <c r="O945" s="86"/>
      <c r="P945" s="224">
        <f>O945*H945</f>
        <v>0</v>
      </c>
      <c r="Q945" s="224">
        <v>0.00012999999999999999</v>
      </c>
      <c r="R945" s="224">
        <f>Q945*H945</f>
        <v>0.11842999999999999</v>
      </c>
      <c r="S945" s="224">
        <v>0</v>
      </c>
      <c r="T945" s="225">
        <f>S945*H945</f>
        <v>0</v>
      </c>
      <c r="U945" s="40"/>
      <c r="V945" s="40"/>
      <c r="W945" s="40"/>
      <c r="X945" s="40"/>
      <c r="Y945" s="40"/>
      <c r="Z945" s="40"/>
      <c r="AA945" s="40"/>
      <c r="AB945" s="40"/>
      <c r="AC945" s="40"/>
      <c r="AD945" s="40"/>
      <c r="AE945" s="40"/>
      <c r="AR945" s="226" t="s">
        <v>225</v>
      </c>
      <c r="AT945" s="226" t="s">
        <v>220</v>
      </c>
      <c r="AU945" s="226" t="s">
        <v>95</v>
      </c>
      <c r="AY945" s="19" t="s">
        <v>218</v>
      </c>
      <c r="BE945" s="227">
        <f>IF(N945="základní",J945,0)</f>
        <v>0</v>
      </c>
      <c r="BF945" s="227">
        <f>IF(N945="snížená",J945,0)</f>
        <v>0</v>
      </c>
      <c r="BG945" s="227">
        <f>IF(N945="zákl. přenesená",J945,0)</f>
        <v>0</v>
      </c>
      <c r="BH945" s="227">
        <f>IF(N945="sníž. přenesená",J945,0)</f>
        <v>0</v>
      </c>
      <c r="BI945" s="227">
        <f>IF(N945="nulová",J945,0)</f>
        <v>0</v>
      </c>
      <c r="BJ945" s="19" t="s">
        <v>81</v>
      </c>
      <c r="BK945" s="227">
        <f>ROUND(I945*H945,2)</f>
        <v>0</v>
      </c>
      <c r="BL945" s="19" t="s">
        <v>225</v>
      </c>
      <c r="BM945" s="226" t="s">
        <v>1384</v>
      </c>
    </row>
    <row r="946" s="2" customFormat="1">
      <c r="A946" s="40"/>
      <c r="B946" s="41"/>
      <c r="C946" s="42"/>
      <c r="D946" s="228" t="s">
        <v>227</v>
      </c>
      <c r="E946" s="42"/>
      <c r="F946" s="229" t="s">
        <v>1385</v>
      </c>
      <c r="G946" s="42"/>
      <c r="H946" s="42"/>
      <c r="I946" s="230"/>
      <c r="J946" s="42"/>
      <c r="K946" s="42"/>
      <c r="L946" s="46"/>
      <c r="M946" s="231"/>
      <c r="N946" s="232"/>
      <c r="O946" s="86"/>
      <c r="P946" s="86"/>
      <c r="Q946" s="86"/>
      <c r="R946" s="86"/>
      <c r="S946" s="86"/>
      <c r="T946" s="87"/>
      <c r="U946" s="40"/>
      <c r="V946" s="40"/>
      <c r="W946" s="40"/>
      <c r="X946" s="40"/>
      <c r="Y946" s="40"/>
      <c r="Z946" s="40"/>
      <c r="AA946" s="40"/>
      <c r="AB946" s="40"/>
      <c r="AC946" s="40"/>
      <c r="AD946" s="40"/>
      <c r="AE946" s="40"/>
      <c r="AT946" s="19" t="s">
        <v>227</v>
      </c>
      <c r="AU946" s="19" t="s">
        <v>95</v>
      </c>
    </row>
    <row r="947" s="13" customFormat="1">
      <c r="A947" s="13"/>
      <c r="B947" s="233"/>
      <c r="C947" s="234"/>
      <c r="D947" s="228" t="s">
        <v>232</v>
      </c>
      <c r="E947" s="235" t="s">
        <v>28</v>
      </c>
      <c r="F947" s="236" t="s">
        <v>1386</v>
      </c>
      <c r="G947" s="234"/>
      <c r="H947" s="237">
        <v>911</v>
      </c>
      <c r="I947" s="238"/>
      <c r="J947" s="234"/>
      <c r="K947" s="234"/>
      <c r="L947" s="239"/>
      <c r="M947" s="240"/>
      <c r="N947" s="241"/>
      <c r="O947" s="241"/>
      <c r="P947" s="241"/>
      <c r="Q947" s="241"/>
      <c r="R947" s="241"/>
      <c r="S947" s="241"/>
      <c r="T947" s="242"/>
      <c r="U947" s="13"/>
      <c r="V947" s="13"/>
      <c r="W947" s="13"/>
      <c r="X947" s="13"/>
      <c r="Y947" s="13"/>
      <c r="Z947" s="13"/>
      <c r="AA947" s="13"/>
      <c r="AB947" s="13"/>
      <c r="AC947" s="13"/>
      <c r="AD947" s="13"/>
      <c r="AE947" s="13"/>
      <c r="AT947" s="243" t="s">
        <v>232</v>
      </c>
      <c r="AU947" s="243" t="s">
        <v>95</v>
      </c>
      <c r="AV947" s="13" t="s">
        <v>83</v>
      </c>
      <c r="AW947" s="13" t="s">
        <v>35</v>
      </c>
      <c r="AX947" s="13" t="s">
        <v>74</v>
      </c>
      <c r="AY947" s="243" t="s">
        <v>218</v>
      </c>
    </row>
    <row r="948" s="16" customFormat="1">
      <c r="A948" s="16"/>
      <c r="B948" s="275"/>
      <c r="C948" s="276"/>
      <c r="D948" s="228" t="s">
        <v>232</v>
      </c>
      <c r="E948" s="277" t="s">
        <v>28</v>
      </c>
      <c r="F948" s="278" t="s">
        <v>740</v>
      </c>
      <c r="G948" s="276"/>
      <c r="H948" s="279">
        <v>911</v>
      </c>
      <c r="I948" s="280"/>
      <c r="J948" s="276"/>
      <c r="K948" s="276"/>
      <c r="L948" s="281"/>
      <c r="M948" s="282"/>
      <c r="N948" s="283"/>
      <c r="O948" s="283"/>
      <c r="P948" s="283"/>
      <c r="Q948" s="283"/>
      <c r="R948" s="283"/>
      <c r="S948" s="283"/>
      <c r="T948" s="284"/>
      <c r="U948" s="16"/>
      <c r="V948" s="16"/>
      <c r="W948" s="16"/>
      <c r="X948" s="16"/>
      <c r="Y948" s="16"/>
      <c r="Z948" s="16"/>
      <c r="AA948" s="16"/>
      <c r="AB948" s="16"/>
      <c r="AC948" s="16"/>
      <c r="AD948" s="16"/>
      <c r="AE948" s="16"/>
      <c r="AT948" s="285" t="s">
        <v>232</v>
      </c>
      <c r="AU948" s="285" t="s">
        <v>95</v>
      </c>
      <c r="AV948" s="16" t="s">
        <v>95</v>
      </c>
      <c r="AW948" s="16" t="s">
        <v>35</v>
      </c>
      <c r="AX948" s="16" t="s">
        <v>81</v>
      </c>
      <c r="AY948" s="285" t="s">
        <v>218</v>
      </c>
    </row>
    <row r="949" s="2" customFormat="1" ht="24.15" customHeight="1">
      <c r="A949" s="40"/>
      <c r="B949" s="41"/>
      <c r="C949" s="215" t="s">
        <v>1387</v>
      </c>
      <c r="D949" s="215" t="s">
        <v>220</v>
      </c>
      <c r="E949" s="216" t="s">
        <v>1388</v>
      </c>
      <c r="F949" s="217" t="s">
        <v>1389</v>
      </c>
      <c r="G949" s="218" t="s">
        <v>223</v>
      </c>
      <c r="H949" s="219">
        <v>2652</v>
      </c>
      <c r="I949" s="220"/>
      <c r="J949" s="221">
        <f>ROUND(I949*H949,2)</f>
        <v>0</v>
      </c>
      <c r="K949" s="217" t="s">
        <v>224</v>
      </c>
      <c r="L949" s="46"/>
      <c r="M949" s="222" t="s">
        <v>28</v>
      </c>
      <c r="N949" s="223" t="s">
        <v>45</v>
      </c>
      <c r="O949" s="86"/>
      <c r="P949" s="224">
        <f>O949*H949</f>
        <v>0</v>
      </c>
      <c r="Q949" s="224">
        <v>0.00021000000000000001</v>
      </c>
      <c r="R949" s="224">
        <f>Q949*H949</f>
        <v>0.55691999999999997</v>
      </c>
      <c r="S949" s="224">
        <v>0</v>
      </c>
      <c r="T949" s="225">
        <f>S949*H949</f>
        <v>0</v>
      </c>
      <c r="U949" s="40"/>
      <c r="V949" s="40"/>
      <c r="W949" s="40"/>
      <c r="X949" s="40"/>
      <c r="Y949" s="40"/>
      <c r="Z949" s="40"/>
      <c r="AA949" s="40"/>
      <c r="AB949" s="40"/>
      <c r="AC949" s="40"/>
      <c r="AD949" s="40"/>
      <c r="AE949" s="40"/>
      <c r="AR949" s="226" t="s">
        <v>225</v>
      </c>
      <c r="AT949" s="226" t="s">
        <v>220</v>
      </c>
      <c r="AU949" s="226" t="s">
        <v>95</v>
      </c>
      <c r="AY949" s="19" t="s">
        <v>218</v>
      </c>
      <c r="BE949" s="227">
        <f>IF(N949="základní",J949,0)</f>
        <v>0</v>
      </c>
      <c r="BF949" s="227">
        <f>IF(N949="snížená",J949,0)</f>
        <v>0</v>
      </c>
      <c r="BG949" s="227">
        <f>IF(N949="zákl. přenesená",J949,0)</f>
        <v>0</v>
      </c>
      <c r="BH949" s="227">
        <f>IF(N949="sníž. přenesená",J949,0)</f>
        <v>0</v>
      </c>
      <c r="BI949" s="227">
        <f>IF(N949="nulová",J949,0)</f>
        <v>0</v>
      </c>
      <c r="BJ949" s="19" t="s">
        <v>81</v>
      </c>
      <c r="BK949" s="227">
        <f>ROUND(I949*H949,2)</f>
        <v>0</v>
      </c>
      <c r="BL949" s="19" t="s">
        <v>225</v>
      </c>
      <c r="BM949" s="226" t="s">
        <v>1390</v>
      </c>
    </row>
    <row r="950" s="2" customFormat="1">
      <c r="A950" s="40"/>
      <c r="B950" s="41"/>
      <c r="C950" s="42"/>
      <c r="D950" s="228" t="s">
        <v>227</v>
      </c>
      <c r="E950" s="42"/>
      <c r="F950" s="229" t="s">
        <v>1391</v>
      </c>
      <c r="G950" s="42"/>
      <c r="H950" s="42"/>
      <c r="I950" s="230"/>
      <c r="J950" s="42"/>
      <c r="K950" s="42"/>
      <c r="L950" s="46"/>
      <c r="M950" s="231"/>
      <c r="N950" s="232"/>
      <c r="O950" s="86"/>
      <c r="P950" s="86"/>
      <c r="Q950" s="86"/>
      <c r="R950" s="86"/>
      <c r="S950" s="86"/>
      <c r="T950" s="87"/>
      <c r="U950" s="40"/>
      <c r="V950" s="40"/>
      <c r="W950" s="40"/>
      <c r="X950" s="40"/>
      <c r="Y950" s="40"/>
      <c r="Z950" s="40"/>
      <c r="AA950" s="40"/>
      <c r="AB950" s="40"/>
      <c r="AC950" s="40"/>
      <c r="AD950" s="40"/>
      <c r="AE950" s="40"/>
      <c r="AT950" s="19" t="s">
        <v>227</v>
      </c>
      <c r="AU950" s="19" t="s">
        <v>95</v>
      </c>
    </row>
    <row r="951" s="13" customFormat="1">
      <c r="A951" s="13"/>
      <c r="B951" s="233"/>
      <c r="C951" s="234"/>
      <c r="D951" s="228" t="s">
        <v>232</v>
      </c>
      <c r="E951" s="235" t="s">
        <v>28</v>
      </c>
      <c r="F951" s="236" t="s">
        <v>1392</v>
      </c>
      <c r="G951" s="234"/>
      <c r="H951" s="237">
        <v>2139</v>
      </c>
      <c r="I951" s="238"/>
      <c r="J951" s="234"/>
      <c r="K951" s="234"/>
      <c r="L951" s="239"/>
      <c r="M951" s="240"/>
      <c r="N951" s="241"/>
      <c r="O951" s="241"/>
      <c r="P951" s="241"/>
      <c r="Q951" s="241"/>
      <c r="R951" s="241"/>
      <c r="S951" s="241"/>
      <c r="T951" s="242"/>
      <c r="U951" s="13"/>
      <c r="V951" s="13"/>
      <c r="W951" s="13"/>
      <c r="X951" s="13"/>
      <c r="Y951" s="13"/>
      <c r="Z951" s="13"/>
      <c r="AA951" s="13"/>
      <c r="AB951" s="13"/>
      <c r="AC951" s="13"/>
      <c r="AD951" s="13"/>
      <c r="AE951" s="13"/>
      <c r="AT951" s="243" t="s">
        <v>232</v>
      </c>
      <c r="AU951" s="243" t="s">
        <v>95</v>
      </c>
      <c r="AV951" s="13" t="s">
        <v>83</v>
      </c>
      <c r="AW951" s="13" t="s">
        <v>35</v>
      </c>
      <c r="AX951" s="13" t="s">
        <v>74</v>
      </c>
      <c r="AY951" s="243" t="s">
        <v>218</v>
      </c>
    </row>
    <row r="952" s="16" customFormat="1">
      <c r="A952" s="16"/>
      <c r="B952" s="275"/>
      <c r="C952" s="276"/>
      <c r="D952" s="228" t="s">
        <v>232</v>
      </c>
      <c r="E952" s="277" t="s">
        <v>28</v>
      </c>
      <c r="F952" s="278" t="s">
        <v>740</v>
      </c>
      <c r="G952" s="276"/>
      <c r="H952" s="279">
        <v>2139</v>
      </c>
      <c r="I952" s="280"/>
      <c r="J952" s="276"/>
      <c r="K952" s="276"/>
      <c r="L952" s="281"/>
      <c r="M952" s="282"/>
      <c r="N952" s="283"/>
      <c r="O952" s="283"/>
      <c r="P952" s="283"/>
      <c r="Q952" s="283"/>
      <c r="R952" s="283"/>
      <c r="S952" s="283"/>
      <c r="T952" s="284"/>
      <c r="U952" s="16"/>
      <c r="V952" s="16"/>
      <c r="W952" s="16"/>
      <c r="X952" s="16"/>
      <c r="Y952" s="16"/>
      <c r="Z952" s="16"/>
      <c r="AA952" s="16"/>
      <c r="AB952" s="16"/>
      <c r="AC952" s="16"/>
      <c r="AD952" s="16"/>
      <c r="AE952" s="16"/>
      <c r="AT952" s="285" t="s">
        <v>232</v>
      </c>
      <c r="AU952" s="285" t="s">
        <v>95</v>
      </c>
      <c r="AV952" s="16" t="s">
        <v>95</v>
      </c>
      <c r="AW952" s="16" t="s">
        <v>35</v>
      </c>
      <c r="AX952" s="16" t="s">
        <v>74</v>
      </c>
      <c r="AY952" s="285" t="s">
        <v>218</v>
      </c>
    </row>
    <row r="953" s="13" customFormat="1">
      <c r="A953" s="13"/>
      <c r="B953" s="233"/>
      <c r="C953" s="234"/>
      <c r="D953" s="228" t="s">
        <v>232</v>
      </c>
      <c r="E953" s="235" t="s">
        <v>28</v>
      </c>
      <c r="F953" s="236" t="s">
        <v>1393</v>
      </c>
      <c r="G953" s="234"/>
      <c r="H953" s="237">
        <v>157</v>
      </c>
      <c r="I953" s="238"/>
      <c r="J953" s="234"/>
      <c r="K953" s="234"/>
      <c r="L953" s="239"/>
      <c r="M953" s="240"/>
      <c r="N953" s="241"/>
      <c r="O953" s="241"/>
      <c r="P953" s="241"/>
      <c r="Q953" s="241"/>
      <c r="R953" s="241"/>
      <c r="S953" s="241"/>
      <c r="T953" s="242"/>
      <c r="U953" s="13"/>
      <c r="V953" s="13"/>
      <c r="W953" s="13"/>
      <c r="X953" s="13"/>
      <c r="Y953" s="13"/>
      <c r="Z953" s="13"/>
      <c r="AA953" s="13"/>
      <c r="AB953" s="13"/>
      <c r="AC953" s="13"/>
      <c r="AD953" s="13"/>
      <c r="AE953" s="13"/>
      <c r="AT953" s="243" t="s">
        <v>232</v>
      </c>
      <c r="AU953" s="243" t="s">
        <v>95</v>
      </c>
      <c r="AV953" s="13" t="s">
        <v>83</v>
      </c>
      <c r="AW953" s="13" t="s">
        <v>35</v>
      </c>
      <c r="AX953" s="13" t="s">
        <v>74</v>
      </c>
      <c r="AY953" s="243" t="s">
        <v>218</v>
      </c>
    </row>
    <row r="954" s="16" customFormat="1">
      <c r="A954" s="16"/>
      <c r="B954" s="275"/>
      <c r="C954" s="276"/>
      <c r="D954" s="228" t="s">
        <v>232</v>
      </c>
      <c r="E954" s="277" t="s">
        <v>28</v>
      </c>
      <c r="F954" s="278" t="s">
        <v>740</v>
      </c>
      <c r="G954" s="276"/>
      <c r="H954" s="279">
        <v>157</v>
      </c>
      <c r="I954" s="280"/>
      <c r="J954" s="276"/>
      <c r="K954" s="276"/>
      <c r="L954" s="281"/>
      <c r="M954" s="282"/>
      <c r="N954" s="283"/>
      <c r="O954" s="283"/>
      <c r="P954" s="283"/>
      <c r="Q954" s="283"/>
      <c r="R954" s="283"/>
      <c r="S954" s="283"/>
      <c r="T954" s="284"/>
      <c r="U954" s="16"/>
      <c r="V954" s="16"/>
      <c r="W954" s="16"/>
      <c r="X954" s="16"/>
      <c r="Y954" s="16"/>
      <c r="Z954" s="16"/>
      <c r="AA954" s="16"/>
      <c r="AB954" s="16"/>
      <c r="AC954" s="16"/>
      <c r="AD954" s="16"/>
      <c r="AE954" s="16"/>
      <c r="AT954" s="285" t="s">
        <v>232</v>
      </c>
      <c r="AU954" s="285" t="s">
        <v>95</v>
      </c>
      <c r="AV954" s="16" t="s">
        <v>95</v>
      </c>
      <c r="AW954" s="16" t="s">
        <v>35</v>
      </c>
      <c r="AX954" s="16" t="s">
        <v>74</v>
      </c>
      <c r="AY954" s="285" t="s">
        <v>218</v>
      </c>
    </row>
    <row r="955" s="13" customFormat="1">
      <c r="A955" s="13"/>
      <c r="B955" s="233"/>
      <c r="C955" s="234"/>
      <c r="D955" s="228" t="s">
        <v>232</v>
      </c>
      <c r="E955" s="235" t="s">
        <v>28</v>
      </c>
      <c r="F955" s="236" t="s">
        <v>1394</v>
      </c>
      <c r="G955" s="234"/>
      <c r="H955" s="237">
        <v>356</v>
      </c>
      <c r="I955" s="238"/>
      <c r="J955" s="234"/>
      <c r="K955" s="234"/>
      <c r="L955" s="239"/>
      <c r="M955" s="240"/>
      <c r="N955" s="241"/>
      <c r="O955" s="241"/>
      <c r="P955" s="241"/>
      <c r="Q955" s="241"/>
      <c r="R955" s="241"/>
      <c r="S955" s="241"/>
      <c r="T955" s="242"/>
      <c r="U955" s="13"/>
      <c r="V955" s="13"/>
      <c r="W955" s="13"/>
      <c r="X955" s="13"/>
      <c r="Y955" s="13"/>
      <c r="Z955" s="13"/>
      <c r="AA955" s="13"/>
      <c r="AB955" s="13"/>
      <c r="AC955" s="13"/>
      <c r="AD955" s="13"/>
      <c r="AE955" s="13"/>
      <c r="AT955" s="243" t="s">
        <v>232</v>
      </c>
      <c r="AU955" s="243" t="s">
        <v>95</v>
      </c>
      <c r="AV955" s="13" t="s">
        <v>83</v>
      </c>
      <c r="AW955" s="13" t="s">
        <v>35</v>
      </c>
      <c r="AX955" s="13" t="s">
        <v>74</v>
      </c>
      <c r="AY955" s="243" t="s">
        <v>218</v>
      </c>
    </row>
    <row r="956" s="16" customFormat="1">
      <c r="A956" s="16"/>
      <c r="B956" s="275"/>
      <c r="C956" s="276"/>
      <c r="D956" s="228" t="s">
        <v>232</v>
      </c>
      <c r="E956" s="277" t="s">
        <v>28</v>
      </c>
      <c r="F956" s="278" t="s">
        <v>740</v>
      </c>
      <c r="G956" s="276"/>
      <c r="H956" s="279">
        <v>356</v>
      </c>
      <c r="I956" s="280"/>
      <c r="J956" s="276"/>
      <c r="K956" s="276"/>
      <c r="L956" s="281"/>
      <c r="M956" s="282"/>
      <c r="N956" s="283"/>
      <c r="O956" s="283"/>
      <c r="P956" s="283"/>
      <c r="Q956" s="283"/>
      <c r="R956" s="283"/>
      <c r="S956" s="283"/>
      <c r="T956" s="284"/>
      <c r="U956" s="16"/>
      <c r="V956" s="16"/>
      <c r="W956" s="16"/>
      <c r="X956" s="16"/>
      <c r="Y956" s="16"/>
      <c r="Z956" s="16"/>
      <c r="AA956" s="16"/>
      <c r="AB956" s="16"/>
      <c r="AC956" s="16"/>
      <c r="AD956" s="16"/>
      <c r="AE956" s="16"/>
      <c r="AT956" s="285" t="s">
        <v>232</v>
      </c>
      <c r="AU956" s="285" t="s">
        <v>95</v>
      </c>
      <c r="AV956" s="16" t="s">
        <v>95</v>
      </c>
      <c r="AW956" s="16" t="s">
        <v>35</v>
      </c>
      <c r="AX956" s="16" t="s">
        <v>74</v>
      </c>
      <c r="AY956" s="285" t="s">
        <v>218</v>
      </c>
    </row>
    <row r="957" s="14" customFormat="1">
      <c r="A957" s="14"/>
      <c r="B957" s="244"/>
      <c r="C957" s="245"/>
      <c r="D957" s="228" t="s">
        <v>232</v>
      </c>
      <c r="E957" s="246" t="s">
        <v>28</v>
      </c>
      <c r="F957" s="247" t="s">
        <v>248</v>
      </c>
      <c r="G957" s="245"/>
      <c r="H957" s="248">
        <v>2652</v>
      </c>
      <c r="I957" s="249"/>
      <c r="J957" s="245"/>
      <c r="K957" s="245"/>
      <c r="L957" s="250"/>
      <c r="M957" s="251"/>
      <c r="N957" s="252"/>
      <c r="O957" s="252"/>
      <c r="P957" s="252"/>
      <c r="Q957" s="252"/>
      <c r="R957" s="252"/>
      <c r="S957" s="252"/>
      <c r="T957" s="253"/>
      <c r="U957" s="14"/>
      <c r="V957" s="14"/>
      <c r="W957" s="14"/>
      <c r="X957" s="14"/>
      <c r="Y957" s="14"/>
      <c r="Z957" s="14"/>
      <c r="AA957" s="14"/>
      <c r="AB957" s="14"/>
      <c r="AC957" s="14"/>
      <c r="AD957" s="14"/>
      <c r="AE957" s="14"/>
      <c r="AT957" s="254" t="s">
        <v>232</v>
      </c>
      <c r="AU957" s="254" t="s">
        <v>95</v>
      </c>
      <c r="AV957" s="14" t="s">
        <v>225</v>
      </c>
      <c r="AW957" s="14" t="s">
        <v>35</v>
      </c>
      <c r="AX957" s="14" t="s">
        <v>81</v>
      </c>
      <c r="AY957" s="254" t="s">
        <v>218</v>
      </c>
    </row>
    <row r="958" s="2" customFormat="1" ht="24.15" customHeight="1">
      <c r="A958" s="40"/>
      <c r="B958" s="41"/>
      <c r="C958" s="215" t="s">
        <v>1395</v>
      </c>
      <c r="D958" s="215" t="s">
        <v>220</v>
      </c>
      <c r="E958" s="216" t="s">
        <v>1396</v>
      </c>
      <c r="F958" s="217" t="s">
        <v>1397</v>
      </c>
      <c r="G958" s="218" t="s">
        <v>319</v>
      </c>
      <c r="H958" s="219">
        <v>1</v>
      </c>
      <c r="I958" s="220"/>
      <c r="J958" s="221">
        <f>ROUND(I958*H958,2)</f>
        <v>0</v>
      </c>
      <c r="K958" s="217" t="s">
        <v>224</v>
      </c>
      <c r="L958" s="46"/>
      <c r="M958" s="222" t="s">
        <v>28</v>
      </c>
      <c r="N958" s="223" t="s">
        <v>45</v>
      </c>
      <c r="O958" s="86"/>
      <c r="P958" s="224">
        <f>O958*H958</f>
        <v>0</v>
      </c>
      <c r="Q958" s="224">
        <v>0</v>
      </c>
      <c r="R958" s="224">
        <f>Q958*H958</f>
        <v>0</v>
      </c>
      <c r="S958" s="224">
        <v>0</v>
      </c>
      <c r="T958" s="225">
        <f>S958*H958</f>
        <v>0</v>
      </c>
      <c r="U958" s="40"/>
      <c r="V958" s="40"/>
      <c r="W958" s="40"/>
      <c r="X958" s="40"/>
      <c r="Y958" s="40"/>
      <c r="Z958" s="40"/>
      <c r="AA958" s="40"/>
      <c r="AB958" s="40"/>
      <c r="AC958" s="40"/>
      <c r="AD958" s="40"/>
      <c r="AE958" s="40"/>
      <c r="AR958" s="226" t="s">
        <v>225</v>
      </c>
      <c r="AT958" s="226" t="s">
        <v>220</v>
      </c>
      <c r="AU958" s="226" t="s">
        <v>95</v>
      </c>
      <c r="AY958" s="19" t="s">
        <v>218</v>
      </c>
      <c r="BE958" s="227">
        <f>IF(N958="základní",J958,0)</f>
        <v>0</v>
      </c>
      <c r="BF958" s="227">
        <f>IF(N958="snížená",J958,0)</f>
        <v>0</v>
      </c>
      <c r="BG958" s="227">
        <f>IF(N958="zákl. přenesená",J958,0)</f>
        <v>0</v>
      </c>
      <c r="BH958" s="227">
        <f>IF(N958="sníž. přenesená",J958,0)</f>
        <v>0</v>
      </c>
      <c r="BI958" s="227">
        <f>IF(N958="nulová",J958,0)</f>
        <v>0</v>
      </c>
      <c r="BJ958" s="19" t="s">
        <v>81</v>
      </c>
      <c r="BK958" s="227">
        <f>ROUND(I958*H958,2)</f>
        <v>0</v>
      </c>
      <c r="BL958" s="19" t="s">
        <v>225</v>
      </c>
      <c r="BM958" s="226" t="s">
        <v>1398</v>
      </c>
    </row>
    <row r="959" s="2" customFormat="1">
      <c r="A959" s="40"/>
      <c r="B959" s="41"/>
      <c r="C959" s="42"/>
      <c r="D959" s="228" t="s">
        <v>227</v>
      </c>
      <c r="E959" s="42"/>
      <c r="F959" s="229" t="s">
        <v>1399</v>
      </c>
      <c r="G959" s="42"/>
      <c r="H959" s="42"/>
      <c r="I959" s="230"/>
      <c r="J959" s="42"/>
      <c r="K959" s="42"/>
      <c r="L959" s="46"/>
      <c r="M959" s="231"/>
      <c r="N959" s="232"/>
      <c r="O959" s="86"/>
      <c r="P959" s="86"/>
      <c r="Q959" s="86"/>
      <c r="R959" s="86"/>
      <c r="S959" s="86"/>
      <c r="T959" s="87"/>
      <c r="U959" s="40"/>
      <c r="V959" s="40"/>
      <c r="W959" s="40"/>
      <c r="X959" s="40"/>
      <c r="Y959" s="40"/>
      <c r="Z959" s="40"/>
      <c r="AA959" s="40"/>
      <c r="AB959" s="40"/>
      <c r="AC959" s="40"/>
      <c r="AD959" s="40"/>
      <c r="AE959" s="40"/>
      <c r="AT959" s="19" t="s">
        <v>227</v>
      </c>
      <c r="AU959" s="19" t="s">
        <v>95</v>
      </c>
    </row>
    <row r="960" s="13" customFormat="1">
      <c r="A960" s="13"/>
      <c r="B960" s="233"/>
      <c r="C960" s="234"/>
      <c r="D960" s="228" t="s">
        <v>232</v>
      </c>
      <c r="E960" s="235" t="s">
        <v>28</v>
      </c>
      <c r="F960" s="236" t="s">
        <v>81</v>
      </c>
      <c r="G960" s="234"/>
      <c r="H960" s="237">
        <v>1</v>
      </c>
      <c r="I960" s="238"/>
      <c r="J960" s="234"/>
      <c r="K960" s="234"/>
      <c r="L960" s="239"/>
      <c r="M960" s="240"/>
      <c r="N960" s="241"/>
      <c r="O960" s="241"/>
      <c r="P960" s="241"/>
      <c r="Q960" s="241"/>
      <c r="R960" s="241"/>
      <c r="S960" s="241"/>
      <c r="T960" s="242"/>
      <c r="U960" s="13"/>
      <c r="V960" s="13"/>
      <c r="W960" s="13"/>
      <c r="X960" s="13"/>
      <c r="Y960" s="13"/>
      <c r="Z960" s="13"/>
      <c r="AA960" s="13"/>
      <c r="AB960" s="13"/>
      <c r="AC960" s="13"/>
      <c r="AD960" s="13"/>
      <c r="AE960" s="13"/>
      <c r="AT960" s="243" t="s">
        <v>232</v>
      </c>
      <c r="AU960" s="243" t="s">
        <v>95</v>
      </c>
      <c r="AV960" s="13" t="s">
        <v>83</v>
      </c>
      <c r="AW960" s="13" t="s">
        <v>35</v>
      </c>
      <c r="AX960" s="13" t="s">
        <v>81</v>
      </c>
      <c r="AY960" s="243" t="s">
        <v>218</v>
      </c>
    </row>
    <row r="961" s="2" customFormat="1" ht="24.15" customHeight="1">
      <c r="A961" s="40"/>
      <c r="B961" s="41"/>
      <c r="C961" s="215" t="s">
        <v>1400</v>
      </c>
      <c r="D961" s="215" t="s">
        <v>220</v>
      </c>
      <c r="E961" s="216" t="s">
        <v>1401</v>
      </c>
      <c r="F961" s="217" t="s">
        <v>1402</v>
      </c>
      <c r="G961" s="218" t="s">
        <v>319</v>
      </c>
      <c r="H961" s="219">
        <v>540</v>
      </c>
      <c r="I961" s="220"/>
      <c r="J961" s="221">
        <f>ROUND(I961*H961,2)</f>
        <v>0</v>
      </c>
      <c r="K961" s="217" t="s">
        <v>224</v>
      </c>
      <c r="L961" s="46"/>
      <c r="M961" s="222" t="s">
        <v>28</v>
      </c>
      <c r="N961" s="223" t="s">
        <v>45</v>
      </c>
      <c r="O961" s="86"/>
      <c r="P961" s="224">
        <f>O961*H961</f>
        <v>0</v>
      </c>
      <c r="Q961" s="224">
        <v>0</v>
      </c>
      <c r="R961" s="224">
        <f>Q961*H961</f>
        <v>0</v>
      </c>
      <c r="S961" s="224">
        <v>0</v>
      </c>
      <c r="T961" s="225">
        <f>S961*H961</f>
        <v>0</v>
      </c>
      <c r="U961" s="40"/>
      <c r="V961" s="40"/>
      <c r="W961" s="40"/>
      <c r="X961" s="40"/>
      <c r="Y961" s="40"/>
      <c r="Z961" s="40"/>
      <c r="AA961" s="40"/>
      <c r="AB961" s="40"/>
      <c r="AC961" s="40"/>
      <c r="AD961" s="40"/>
      <c r="AE961" s="40"/>
      <c r="AR961" s="226" t="s">
        <v>225</v>
      </c>
      <c r="AT961" s="226" t="s">
        <v>220</v>
      </c>
      <c r="AU961" s="226" t="s">
        <v>95</v>
      </c>
      <c r="AY961" s="19" t="s">
        <v>218</v>
      </c>
      <c r="BE961" s="227">
        <f>IF(N961="základní",J961,0)</f>
        <v>0</v>
      </c>
      <c r="BF961" s="227">
        <f>IF(N961="snížená",J961,0)</f>
        <v>0</v>
      </c>
      <c r="BG961" s="227">
        <f>IF(N961="zákl. přenesená",J961,0)</f>
        <v>0</v>
      </c>
      <c r="BH961" s="227">
        <f>IF(N961="sníž. přenesená",J961,0)</f>
        <v>0</v>
      </c>
      <c r="BI961" s="227">
        <f>IF(N961="nulová",J961,0)</f>
        <v>0</v>
      </c>
      <c r="BJ961" s="19" t="s">
        <v>81</v>
      </c>
      <c r="BK961" s="227">
        <f>ROUND(I961*H961,2)</f>
        <v>0</v>
      </c>
      <c r="BL961" s="19" t="s">
        <v>225</v>
      </c>
      <c r="BM961" s="226" t="s">
        <v>1403</v>
      </c>
    </row>
    <row r="962" s="2" customFormat="1">
      <c r="A962" s="40"/>
      <c r="B962" s="41"/>
      <c r="C962" s="42"/>
      <c r="D962" s="228" t="s">
        <v>227</v>
      </c>
      <c r="E962" s="42"/>
      <c r="F962" s="229" t="s">
        <v>1404</v>
      </c>
      <c r="G962" s="42"/>
      <c r="H962" s="42"/>
      <c r="I962" s="230"/>
      <c r="J962" s="42"/>
      <c r="K962" s="42"/>
      <c r="L962" s="46"/>
      <c r="M962" s="231"/>
      <c r="N962" s="232"/>
      <c r="O962" s="86"/>
      <c r="P962" s="86"/>
      <c r="Q962" s="86"/>
      <c r="R962" s="86"/>
      <c r="S962" s="86"/>
      <c r="T962" s="87"/>
      <c r="U962" s="40"/>
      <c r="V962" s="40"/>
      <c r="W962" s="40"/>
      <c r="X962" s="40"/>
      <c r="Y962" s="40"/>
      <c r="Z962" s="40"/>
      <c r="AA962" s="40"/>
      <c r="AB962" s="40"/>
      <c r="AC962" s="40"/>
      <c r="AD962" s="40"/>
      <c r="AE962" s="40"/>
      <c r="AT962" s="19" t="s">
        <v>227</v>
      </c>
      <c r="AU962" s="19" t="s">
        <v>95</v>
      </c>
    </row>
    <row r="963" s="13" customFormat="1">
      <c r="A963" s="13"/>
      <c r="B963" s="233"/>
      <c r="C963" s="234"/>
      <c r="D963" s="228" t="s">
        <v>232</v>
      </c>
      <c r="E963" s="235" t="s">
        <v>28</v>
      </c>
      <c r="F963" s="236" t="s">
        <v>1405</v>
      </c>
      <c r="G963" s="234"/>
      <c r="H963" s="237">
        <v>540</v>
      </c>
      <c r="I963" s="238"/>
      <c r="J963" s="234"/>
      <c r="K963" s="234"/>
      <c r="L963" s="239"/>
      <c r="M963" s="240"/>
      <c r="N963" s="241"/>
      <c r="O963" s="241"/>
      <c r="P963" s="241"/>
      <c r="Q963" s="241"/>
      <c r="R963" s="241"/>
      <c r="S963" s="241"/>
      <c r="T963" s="242"/>
      <c r="U963" s="13"/>
      <c r="V963" s="13"/>
      <c r="W963" s="13"/>
      <c r="X963" s="13"/>
      <c r="Y963" s="13"/>
      <c r="Z963" s="13"/>
      <c r="AA963" s="13"/>
      <c r="AB963" s="13"/>
      <c r="AC963" s="13"/>
      <c r="AD963" s="13"/>
      <c r="AE963" s="13"/>
      <c r="AT963" s="243" t="s">
        <v>232</v>
      </c>
      <c r="AU963" s="243" t="s">
        <v>95</v>
      </c>
      <c r="AV963" s="13" t="s">
        <v>83</v>
      </c>
      <c r="AW963" s="13" t="s">
        <v>35</v>
      </c>
      <c r="AX963" s="13" t="s">
        <v>81</v>
      </c>
      <c r="AY963" s="243" t="s">
        <v>218</v>
      </c>
    </row>
    <row r="964" s="2" customFormat="1" ht="24.15" customHeight="1">
      <c r="A964" s="40"/>
      <c r="B964" s="41"/>
      <c r="C964" s="215" t="s">
        <v>1406</v>
      </c>
      <c r="D964" s="215" t="s">
        <v>220</v>
      </c>
      <c r="E964" s="216" t="s">
        <v>1407</v>
      </c>
      <c r="F964" s="217" t="s">
        <v>1408</v>
      </c>
      <c r="G964" s="218" t="s">
        <v>319</v>
      </c>
      <c r="H964" s="219">
        <v>1</v>
      </c>
      <c r="I964" s="220"/>
      <c r="J964" s="221">
        <f>ROUND(I964*H964,2)</f>
        <v>0</v>
      </c>
      <c r="K964" s="217" t="s">
        <v>224</v>
      </c>
      <c r="L964" s="46"/>
      <c r="M964" s="222" t="s">
        <v>28</v>
      </c>
      <c r="N964" s="223" t="s">
        <v>45</v>
      </c>
      <c r="O964" s="86"/>
      <c r="P964" s="224">
        <f>O964*H964</f>
        <v>0</v>
      </c>
      <c r="Q964" s="224">
        <v>0</v>
      </c>
      <c r="R964" s="224">
        <f>Q964*H964</f>
        <v>0</v>
      </c>
      <c r="S964" s="224">
        <v>0</v>
      </c>
      <c r="T964" s="225">
        <f>S964*H964</f>
        <v>0</v>
      </c>
      <c r="U964" s="40"/>
      <c r="V964" s="40"/>
      <c r="W964" s="40"/>
      <c r="X964" s="40"/>
      <c r="Y964" s="40"/>
      <c r="Z964" s="40"/>
      <c r="AA964" s="40"/>
      <c r="AB964" s="40"/>
      <c r="AC964" s="40"/>
      <c r="AD964" s="40"/>
      <c r="AE964" s="40"/>
      <c r="AR964" s="226" t="s">
        <v>225</v>
      </c>
      <c r="AT964" s="226" t="s">
        <v>220</v>
      </c>
      <c r="AU964" s="226" t="s">
        <v>95</v>
      </c>
      <c r="AY964" s="19" t="s">
        <v>218</v>
      </c>
      <c r="BE964" s="227">
        <f>IF(N964="základní",J964,0)</f>
        <v>0</v>
      </c>
      <c r="BF964" s="227">
        <f>IF(N964="snížená",J964,0)</f>
        <v>0</v>
      </c>
      <c r="BG964" s="227">
        <f>IF(N964="zákl. přenesená",J964,0)</f>
        <v>0</v>
      </c>
      <c r="BH964" s="227">
        <f>IF(N964="sníž. přenesená",J964,0)</f>
        <v>0</v>
      </c>
      <c r="BI964" s="227">
        <f>IF(N964="nulová",J964,0)</f>
        <v>0</v>
      </c>
      <c r="BJ964" s="19" t="s">
        <v>81</v>
      </c>
      <c r="BK964" s="227">
        <f>ROUND(I964*H964,2)</f>
        <v>0</v>
      </c>
      <c r="BL964" s="19" t="s">
        <v>225</v>
      </c>
      <c r="BM964" s="226" t="s">
        <v>1409</v>
      </c>
    </row>
    <row r="965" s="2" customFormat="1">
      <c r="A965" s="40"/>
      <c r="B965" s="41"/>
      <c r="C965" s="42"/>
      <c r="D965" s="228" t="s">
        <v>227</v>
      </c>
      <c r="E965" s="42"/>
      <c r="F965" s="229" t="s">
        <v>1410</v>
      </c>
      <c r="G965" s="42"/>
      <c r="H965" s="42"/>
      <c r="I965" s="230"/>
      <c r="J965" s="42"/>
      <c r="K965" s="42"/>
      <c r="L965" s="46"/>
      <c r="M965" s="231"/>
      <c r="N965" s="232"/>
      <c r="O965" s="86"/>
      <c r="P965" s="86"/>
      <c r="Q965" s="86"/>
      <c r="R965" s="86"/>
      <c r="S965" s="86"/>
      <c r="T965" s="87"/>
      <c r="U965" s="40"/>
      <c r="V965" s="40"/>
      <c r="W965" s="40"/>
      <c r="X965" s="40"/>
      <c r="Y965" s="40"/>
      <c r="Z965" s="40"/>
      <c r="AA965" s="40"/>
      <c r="AB965" s="40"/>
      <c r="AC965" s="40"/>
      <c r="AD965" s="40"/>
      <c r="AE965" s="40"/>
      <c r="AT965" s="19" t="s">
        <v>227</v>
      </c>
      <c r="AU965" s="19" t="s">
        <v>95</v>
      </c>
    </row>
    <row r="966" s="13" customFormat="1">
      <c r="A966" s="13"/>
      <c r="B966" s="233"/>
      <c r="C966" s="234"/>
      <c r="D966" s="228" t="s">
        <v>232</v>
      </c>
      <c r="E966" s="235" t="s">
        <v>28</v>
      </c>
      <c r="F966" s="236" t="s">
        <v>81</v>
      </c>
      <c r="G966" s="234"/>
      <c r="H966" s="237">
        <v>1</v>
      </c>
      <c r="I966" s="238"/>
      <c r="J966" s="234"/>
      <c r="K966" s="234"/>
      <c r="L966" s="239"/>
      <c r="M966" s="240"/>
      <c r="N966" s="241"/>
      <c r="O966" s="241"/>
      <c r="P966" s="241"/>
      <c r="Q966" s="241"/>
      <c r="R966" s="241"/>
      <c r="S966" s="241"/>
      <c r="T966" s="242"/>
      <c r="U966" s="13"/>
      <c r="V966" s="13"/>
      <c r="W966" s="13"/>
      <c r="X966" s="13"/>
      <c r="Y966" s="13"/>
      <c r="Z966" s="13"/>
      <c r="AA966" s="13"/>
      <c r="AB966" s="13"/>
      <c r="AC966" s="13"/>
      <c r="AD966" s="13"/>
      <c r="AE966" s="13"/>
      <c r="AT966" s="243" t="s">
        <v>232</v>
      </c>
      <c r="AU966" s="243" t="s">
        <v>95</v>
      </c>
      <c r="AV966" s="13" t="s">
        <v>83</v>
      </c>
      <c r="AW966" s="13" t="s">
        <v>35</v>
      </c>
      <c r="AX966" s="13" t="s">
        <v>81</v>
      </c>
      <c r="AY966" s="243" t="s">
        <v>218</v>
      </c>
    </row>
    <row r="967" s="12" customFormat="1" ht="22.8" customHeight="1">
      <c r="A967" s="12"/>
      <c r="B967" s="199"/>
      <c r="C967" s="200"/>
      <c r="D967" s="201" t="s">
        <v>73</v>
      </c>
      <c r="E967" s="213" t="s">
        <v>1411</v>
      </c>
      <c r="F967" s="213" t="s">
        <v>1412</v>
      </c>
      <c r="G967" s="200"/>
      <c r="H967" s="200"/>
      <c r="I967" s="203"/>
      <c r="J967" s="214">
        <f>BK967</f>
        <v>0</v>
      </c>
      <c r="K967" s="200"/>
      <c r="L967" s="205"/>
      <c r="M967" s="206"/>
      <c r="N967" s="207"/>
      <c r="O967" s="207"/>
      <c r="P967" s="208">
        <f>SUM(P968:P982)</f>
        <v>0</v>
      </c>
      <c r="Q967" s="207"/>
      <c r="R967" s="208">
        <f>SUM(R968:R982)</f>
        <v>0</v>
      </c>
      <c r="S967" s="207"/>
      <c r="T967" s="209">
        <f>SUM(T968:T982)</f>
        <v>75</v>
      </c>
      <c r="U967" s="12"/>
      <c r="V967" s="12"/>
      <c r="W967" s="12"/>
      <c r="X967" s="12"/>
      <c r="Y967" s="12"/>
      <c r="Z967" s="12"/>
      <c r="AA967" s="12"/>
      <c r="AB967" s="12"/>
      <c r="AC967" s="12"/>
      <c r="AD967" s="12"/>
      <c r="AE967" s="12"/>
      <c r="AR967" s="210" t="s">
        <v>81</v>
      </c>
      <c r="AT967" s="211" t="s">
        <v>73</v>
      </c>
      <c r="AU967" s="211" t="s">
        <v>81</v>
      </c>
      <c r="AY967" s="210" t="s">
        <v>218</v>
      </c>
      <c r="BK967" s="212">
        <f>SUM(BK968:BK982)</f>
        <v>0</v>
      </c>
    </row>
    <row r="968" s="2" customFormat="1" ht="37.8" customHeight="1">
      <c r="A968" s="40"/>
      <c r="B968" s="41"/>
      <c r="C968" s="215" t="s">
        <v>1413</v>
      </c>
      <c r="D968" s="215" t="s">
        <v>220</v>
      </c>
      <c r="E968" s="216" t="s">
        <v>1414</v>
      </c>
      <c r="F968" s="217" t="s">
        <v>1415</v>
      </c>
      <c r="G968" s="218" t="s">
        <v>280</v>
      </c>
      <c r="H968" s="219">
        <v>2022.3879999999999</v>
      </c>
      <c r="I968" s="220"/>
      <c r="J968" s="221">
        <f>ROUND(I968*H968,2)</f>
        <v>0</v>
      </c>
      <c r="K968" s="217" t="s">
        <v>224</v>
      </c>
      <c r="L968" s="46"/>
      <c r="M968" s="222" t="s">
        <v>28</v>
      </c>
      <c r="N968" s="223" t="s">
        <v>45</v>
      </c>
      <c r="O968" s="86"/>
      <c r="P968" s="224">
        <f>O968*H968</f>
        <v>0</v>
      </c>
      <c r="Q968" s="224">
        <v>0</v>
      </c>
      <c r="R968" s="224">
        <f>Q968*H968</f>
        <v>0</v>
      </c>
      <c r="S968" s="224">
        <v>0</v>
      </c>
      <c r="T968" s="225">
        <f>S968*H968</f>
        <v>0</v>
      </c>
      <c r="U968" s="40"/>
      <c r="V968" s="40"/>
      <c r="W968" s="40"/>
      <c r="X968" s="40"/>
      <c r="Y968" s="40"/>
      <c r="Z968" s="40"/>
      <c r="AA968" s="40"/>
      <c r="AB968" s="40"/>
      <c r="AC968" s="40"/>
      <c r="AD968" s="40"/>
      <c r="AE968" s="40"/>
      <c r="AR968" s="226" t="s">
        <v>225</v>
      </c>
      <c r="AT968" s="226" t="s">
        <v>220</v>
      </c>
      <c r="AU968" s="226" t="s">
        <v>83</v>
      </c>
      <c r="AY968" s="19" t="s">
        <v>218</v>
      </c>
      <c r="BE968" s="227">
        <f>IF(N968="základní",J968,0)</f>
        <v>0</v>
      </c>
      <c r="BF968" s="227">
        <f>IF(N968="snížená",J968,0)</f>
        <v>0</v>
      </c>
      <c r="BG968" s="227">
        <f>IF(N968="zákl. přenesená",J968,0)</f>
        <v>0</v>
      </c>
      <c r="BH968" s="227">
        <f>IF(N968="sníž. přenesená",J968,0)</f>
        <v>0</v>
      </c>
      <c r="BI968" s="227">
        <f>IF(N968="nulová",J968,0)</f>
        <v>0</v>
      </c>
      <c r="BJ968" s="19" t="s">
        <v>81</v>
      </c>
      <c r="BK968" s="227">
        <f>ROUND(I968*H968,2)</f>
        <v>0</v>
      </c>
      <c r="BL968" s="19" t="s">
        <v>225</v>
      </c>
      <c r="BM968" s="226" t="s">
        <v>1416</v>
      </c>
    </row>
    <row r="969" s="2" customFormat="1">
      <c r="A969" s="40"/>
      <c r="B969" s="41"/>
      <c r="C969" s="42"/>
      <c r="D969" s="228" t="s">
        <v>227</v>
      </c>
      <c r="E969" s="42"/>
      <c r="F969" s="229" t="s">
        <v>1415</v>
      </c>
      <c r="G969" s="42"/>
      <c r="H969" s="42"/>
      <c r="I969" s="230"/>
      <c r="J969" s="42"/>
      <c r="K969" s="42"/>
      <c r="L969" s="46"/>
      <c r="M969" s="231"/>
      <c r="N969" s="232"/>
      <c r="O969" s="86"/>
      <c r="P969" s="86"/>
      <c r="Q969" s="86"/>
      <c r="R969" s="86"/>
      <c r="S969" s="86"/>
      <c r="T969" s="87"/>
      <c r="U969" s="40"/>
      <c r="V969" s="40"/>
      <c r="W969" s="40"/>
      <c r="X969" s="40"/>
      <c r="Y969" s="40"/>
      <c r="Z969" s="40"/>
      <c r="AA969" s="40"/>
      <c r="AB969" s="40"/>
      <c r="AC969" s="40"/>
      <c r="AD969" s="40"/>
      <c r="AE969" s="40"/>
      <c r="AT969" s="19" t="s">
        <v>227</v>
      </c>
      <c r="AU969" s="19" t="s">
        <v>83</v>
      </c>
    </row>
    <row r="970" s="2" customFormat="1" ht="24.15" customHeight="1">
      <c r="A970" s="40"/>
      <c r="B970" s="41"/>
      <c r="C970" s="215" t="s">
        <v>1417</v>
      </c>
      <c r="D970" s="215" t="s">
        <v>220</v>
      </c>
      <c r="E970" s="216" t="s">
        <v>1418</v>
      </c>
      <c r="F970" s="217" t="s">
        <v>1419</v>
      </c>
      <c r="G970" s="218" t="s">
        <v>280</v>
      </c>
      <c r="H970" s="219">
        <v>2022.3879999999999</v>
      </c>
      <c r="I970" s="220"/>
      <c r="J970" s="221">
        <f>ROUND(I970*H970,2)</f>
        <v>0</v>
      </c>
      <c r="K970" s="217" t="s">
        <v>224</v>
      </c>
      <c r="L970" s="46"/>
      <c r="M970" s="222" t="s">
        <v>28</v>
      </c>
      <c r="N970" s="223" t="s">
        <v>45</v>
      </c>
      <c r="O970" s="86"/>
      <c r="P970" s="224">
        <f>O970*H970</f>
        <v>0</v>
      </c>
      <c r="Q970" s="224">
        <v>0</v>
      </c>
      <c r="R970" s="224">
        <f>Q970*H970</f>
        <v>0</v>
      </c>
      <c r="S970" s="224">
        <v>0</v>
      </c>
      <c r="T970" s="225">
        <f>S970*H970</f>
        <v>0</v>
      </c>
      <c r="U970" s="40"/>
      <c r="V970" s="40"/>
      <c r="W970" s="40"/>
      <c r="X970" s="40"/>
      <c r="Y970" s="40"/>
      <c r="Z970" s="40"/>
      <c r="AA970" s="40"/>
      <c r="AB970" s="40"/>
      <c r="AC970" s="40"/>
      <c r="AD970" s="40"/>
      <c r="AE970" s="40"/>
      <c r="AR970" s="226" t="s">
        <v>225</v>
      </c>
      <c r="AT970" s="226" t="s">
        <v>220</v>
      </c>
      <c r="AU970" s="226" t="s">
        <v>83</v>
      </c>
      <c r="AY970" s="19" t="s">
        <v>218</v>
      </c>
      <c r="BE970" s="227">
        <f>IF(N970="základní",J970,0)</f>
        <v>0</v>
      </c>
      <c r="BF970" s="227">
        <f>IF(N970="snížená",J970,0)</f>
        <v>0</v>
      </c>
      <c r="BG970" s="227">
        <f>IF(N970="zákl. přenesená",J970,0)</f>
        <v>0</v>
      </c>
      <c r="BH970" s="227">
        <f>IF(N970="sníž. přenesená",J970,0)</f>
        <v>0</v>
      </c>
      <c r="BI970" s="227">
        <f>IF(N970="nulová",J970,0)</f>
        <v>0</v>
      </c>
      <c r="BJ970" s="19" t="s">
        <v>81</v>
      </c>
      <c r="BK970" s="227">
        <f>ROUND(I970*H970,2)</f>
        <v>0</v>
      </c>
      <c r="BL970" s="19" t="s">
        <v>225</v>
      </c>
      <c r="BM970" s="226" t="s">
        <v>1420</v>
      </c>
    </row>
    <row r="971" s="2" customFormat="1">
      <c r="A971" s="40"/>
      <c r="B971" s="41"/>
      <c r="C971" s="42"/>
      <c r="D971" s="228" t="s">
        <v>227</v>
      </c>
      <c r="E971" s="42"/>
      <c r="F971" s="229" t="s">
        <v>1419</v>
      </c>
      <c r="G971" s="42"/>
      <c r="H971" s="42"/>
      <c r="I971" s="230"/>
      <c r="J971" s="42"/>
      <c r="K971" s="42"/>
      <c r="L971" s="46"/>
      <c r="M971" s="231"/>
      <c r="N971" s="232"/>
      <c r="O971" s="86"/>
      <c r="P971" s="86"/>
      <c r="Q971" s="86"/>
      <c r="R971" s="86"/>
      <c r="S971" s="86"/>
      <c r="T971" s="87"/>
      <c r="U971" s="40"/>
      <c r="V971" s="40"/>
      <c r="W971" s="40"/>
      <c r="X971" s="40"/>
      <c r="Y971" s="40"/>
      <c r="Z971" s="40"/>
      <c r="AA971" s="40"/>
      <c r="AB971" s="40"/>
      <c r="AC971" s="40"/>
      <c r="AD971" s="40"/>
      <c r="AE971" s="40"/>
      <c r="AT971" s="19" t="s">
        <v>227</v>
      </c>
      <c r="AU971" s="19" t="s">
        <v>83</v>
      </c>
    </row>
    <row r="972" s="2" customFormat="1" ht="37.8" customHeight="1">
      <c r="A972" s="40"/>
      <c r="B972" s="41"/>
      <c r="C972" s="215" t="s">
        <v>1421</v>
      </c>
      <c r="D972" s="215" t="s">
        <v>220</v>
      </c>
      <c r="E972" s="216" t="s">
        <v>1422</v>
      </c>
      <c r="F972" s="217" t="s">
        <v>1423</v>
      </c>
      <c r="G972" s="218" t="s">
        <v>280</v>
      </c>
      <c r="H972" s="219">
        <v>28313.432000000001</v>
      </c>
      <c r="I972" s="220"/>
      <c r="J972" s="221">
        <f>ROUND(I972*H972,2)</f>
        <v>0</v>
      </c>
      <c r="K972" s="217" t="s">
        <v>224</v>
      </c>
      <c r="L972" s="46"/>
      <c r="M972" s="222" t="s">
        <v>28</v>
      </c>
      <c r="N972" s="223" t="s">
        <v>45</v>
      </c>
      <c r="O972" s="86"/>
      <c r="P972" s="224">
        <f>O972*H972</f>
        <v>0</v>
      </c>
      <c r="Q972" s="224">
        <v>0</v>
      </c>
      <c r="R972" s="224">
        <f>Q972*H972</f>
        <v>0</v>
      </c>
      <c r="S972" s="224">
        <v>0</v>
      </c>
      <c r="T972" s="225">
        <f>S972*H972</f>
        <v>0</v>
      </c>
      <c r="U972" s="40"/>
      <c r="V972" s="40"/>
      <c r="W972" s="40"/>
      <c r="X972" s="40"/>
      <c r="Y972" s="40"/>
      <c r="Z972" s="40"/>
      <c r="AA972" s="40"/>
      <c r="AB972" s="40"/>
      <c r="AC972" s="40"/>
      <c r="AD972" s="40"/>
      <c r="AE972" s="40"/>
      <c r="AR972" s="226" t="s">
        <v>225</v>
      </c>
      <c r="AT972" s="226" t="s">
        <v>220</v>
      </c>
      <c r="AU972" s="226" t="s">
        <v>83</v>
      </c>
      <c r="AY972" s="19" t="s">
        <v>218</v>
      </c>
      <c r="BE972" s="227">
        <f>IF(N972="základní",J972,0)</f>
        <v>0</v>
      </c>
      <c r="BF972" s="227">
        <f>IF(N972="snížená",J972,0)</f>
        <v>0</v>
      </c>
      <c r="BG972" s="227">
        <f>IF(N972="zákl. přenesená",J972,0)</f>
        <v>0</v>
      </c>
      <c r="BH972" s="227">
        <f>IF(N972="sníž. přenesená",J972,0)</f>
        <v>0</v>
      </c>
      <c r="BI972" s="227">
        <f>IF(N972="nulová",J972,0)</f>
        <v>0</v>
      </c>
      <c r="BJ972" s="19" t="s">
        <v>81</v>
      </c>
      <c r="BK972" s="227">
        <f>ROUND(I972*H972,2)</f>
        <v>0</v>
      </c>
      <c r="BL972" s="19" t="s">
        <v>225</v>
      </c>
      <c r="BM972" s="226" t="s">
        <v>1424</v>
      </c>
    </row>
    <row r="973" s="2" customFormat="1">
      <c r="A973" s="40"/>
      <c r="B973" s="41"/>
      <c r="C973" s="42"/>
      <c r="D973" s="228" t="s">
        <v>227</v>
      </c>
      <c r="E973" s="42"/>
      <c r="F973" s="229" t="s">
        <v>1423</v>
      </c>
      <c r="G973" s="42"/>
      <c r="H973" s="42"/>
      <c r="I973" s="230"/>
      <c r="J973" s="42"/>
      <c r="K973" s="42"/>
      <c r="L973" s="46"/>
      <c r="M973" s="231"/>
      <c r="N973" s="232"/>
      <c r="O973" s="86"/>
      <c r="P973" s="86"/>
      <c r="Q973" s="86"/>
      <c r="R973" s="86"/>
      <c r="S973" s="86"/>
      <c r="T973" s="87"/>
      <c r="U973" s="40"/>
      <c r="V973" s="40"/>
      <c r="W973" s="40"/>
      <c r="X973" s="40"/>
      <c r="Y973" s="40"/>
      <c r="Z973" s="40"/>
      <c r="AA973" s="40"/>
      <c r="AB973" s="40"/>
      <c r="AC973" s="40"/>
      <c r="AD973" s="40"/>
      <c r="AE973" s="40"/>
      <c r="AT973" s="19" t="s">
        <v>227</v>
      </c>
      <c r="AU973" s="19" t="s">
        <v>83</v>
      </c>
    </row>
    <row r="974" s="13" customFormat="1">
      <c r="A974" s="13"/>
      <c r="B974" s="233"/>
      <c r="C974" s="234"/>
      <c r="D974" s="228" t="s">
        <v>232</v>
      </c>
      <c r="E974" s="235" t="s">
        <v>28</v>
      </c>
      <c r="F974" s="236" t="s">
        <v>1425</v>
      </c>
      <c r="G974" s="234"/>
      <c r="H974" s="237">
        <v>28313.432000000001</v>
      </c>
      <c r="I974" s="238"/>
      <c r="J974" s="234"/>
      <c r="K974" s="234"/>
      <c r="L974" s="239"/>
      <c r="M974" s="240"/>
      <c r="N974" s="241"/>
      <c r="O974" s="241"/>
      <c r="P974" s="241"/>
      <c r="Q974" s="241"/>
      <c r="R974" s="241"/>
      <c r="S974" s="241"/>
      <c r="T974" s="242"/>
      <c r="U974" s="13"/>
      <c r="V974" s="13"/>
      <c r="W974" s="13"/>
      <c r="X974" s="13"/>
      <c r="Y974" s="13"/>
      <c r="Z974" s="13"/>
      <c r="AA974" s="13"/>
      <c r="AB974" s="13"/>
      <c r="AC974" s="13"/>
      <c r="AD974" s="13"/>
      <c r="AE974" s="13"/>
      <c r="AT974" s="243" t="s">
        <v>232</v>
      </c>
      <c r="AU974" s="243" t="s">
        <v>83</v>
      </c>
      <c r="AV974" s="13" t="s">
        <v>83</v>
      </c>
      <c r="AW974" s="13" t="s">
        <v>35</v>
      </c>
      <c r="AX974" s="13" t="s">
        <v>81</v>
      </c>
      <c r="AY974" s="243" t="s">
        <v>218</v>
      </c>
    </row>
    <row r="975" s="2" customFormat="1" ht="49.05" customHeight="1">
      <c r="A975" s="40"/>
      <c r="B975" s="41"/>
      <c r="C975" s="215" t="s">
        <v>1426</v>
      </c>
      <c r="D975" s="215" t="s">
        <v>220</v>
      </c>
      <c r="E975" s="216" t="s">
        <v>1427</v>
      </c>
      <c r="F975" s="217" t="s">
        <v>1428</v>
      </c>
      <c r="G975" s="218" t="s">
        <v>280</v>
      </c>
      <c r="H975" s="219">
        <v>9.6440000000000001</v>
      </c>
      <c r="I975" s="220"/>
      <c r="J975" s="221">
        <f>ROUND(I975*H975,2)</f>
        <v>0</v>
      </c>
      <c r="K975" s="217" t="s">
        <v>224</v>
      </c>
      <c r="L975" s="46"/>
      <c r="M975" s="222" t="s">
        <v>28</v>
      </c>
      <c r="N975" s="223" t="s">
        <v>45</v>
      </c>
      <c r="O975" s="86"/>
      <c r="P975" s="224">
        <f>O975*H975</f>
        <v>0</v>
      </c>
      <c r="Q975" s="224">
        <v>0</v>
      </c>
      <c r="R975" s="224">
        <f>Q975*H975</f>
        <v>0</v>
      </c>
      <c r="S975" s="224">
        <v>0</v>
      </c>
      <c r="T975" s="225">
        <f>S975*H975</f>
        <v>0</v>
      </c>
      <c r="U975" s="40"/>
      <c r="V975" s="40"/>
      <c r="W975" s="40"/>
      <c r="X975" s="40"/>
      <c r="Y975" s="40"/>
      <c r="Z975" s="40"/>
      <c r="AA975" s="40"/>
      <c r="AB975" s="40"/>
      <c r="AC975" s="40"/>
      <c r="AD975" s="40"/>
      <c r="AE975" s="40"/>
      <c r="AR975" s="226" t="s">
        <v>225</v>
      </c>
      <c r="AT975" s="226" t="s">
        <v>220</v>
      </c>
      <c r="AU975" s="226" t="s">
        <v>83</v>
      </c>
      <c r="AY975" s="19" t="s">
        <v>218</v>
      </c>
      <c r="BE975" s="227">
        <f>IF(N975="základní",J975,0)</f>
        <v>0</v>
      </c>
      <c r="BF975" s="227">
        <f>IF(N975="snížená",J975,0)</f>
        <v>0</v>
      </c>
      <c r="BG975" s="227">
        <f>IF(N975="zákl. přenesená",J975,0)</f>
        <v>0</v>
      </c>
      <c r="BH975" s="227">
        <f>IF(N975="sníž. přenesená",J975,0)</f>
        <v>0</v>
      </c>
      <c r="BI975" s="227">
        <f>IF(N975="nulová",J975,0)</f>
        <v>0</v>
      </c>
      <c r="BJ975" s="19" t="s">
        <v>81</v>
      </c>
      <c r="BK975" s="227">
        <f>ROUND(I975*H975,2)</f>
        <v>0</v>
      </c>
      <c r="BL975" s="19" t="s">
        <v>225</v>
      </c>
      <c r="BM975" s="226" t="s">
        <v>1429</v>
      </c>
    </row>
    <row r="976" s="2" customFormat="1">
      <c r="A976" s="40"/>
      <c r="B976" s="41"/>
      <c r="C976" s="42"/>
      <c r="D976" s="228" t="s">
        <v>227</v>
      </c>
      <c r="E976" s="42"/>
      <c r="F976" s="229" t="s">
        <v>1428</v>
      </c>
      <c r="G976" s="42"/>
      <c r="H976" s="42"/>
      <c r="I976" s="230"/>
      <c r="J976" s="42"/>
      <c r="K976" s="42"/>
      <c r="L976" s="46"/>
      <c r="M976" s="231"/>
      <c r="N976" s="232"/>
      <c r="O976" s="86"/>
      <c r="P976" s="86"/>
      <c r="Q976" s="86"/>
      <c r="R976" s="86"/>
      <c r="S976" s="86"/>
      <c r="T976" s="87"/>
      <c r="U976" s="40"/>
      <c r="V976" s="40"/>
      <c r="W976" s="40"/>
      <c r="X976" s="40"/>
      <c r="Y976" s="40"/>
      <c r="Z976" s="40"/>
      <c r="AA976" s="40"/>
      <c r="AB976" s="40"/>
      <c r="AC976" s="40"/>
      <c r="AD976" s="40"/>
      <c r="AE976" s="40"/>
      <c r="AT976" s="19" t="s">
        <v>227</v>
      </c>
      <c r="AU976" s="19" t="s">
        <v>83</v>
      </c>
    </row>
    <row r="977" s="2" customFormat="1" ht="37.8" customHeight="1">
      <c r="A977" s="40"/>
      <c r="B977" s="41"/>
      <c r="C977" s="215" t="s">
        <v>1430</v>
      </c>
      <c r="D977" s="215" t="s">
        <v>220</v>
      </c>
      <c r="E977" s="216" t="s">
        <v>1431</v>
      </c>
      <c r="F977" s="217" t="s">
        <v>1432</v>
      </c>
      <c r="G977" s="218" t="s">
        <v>280</v>
      </c>
      <c r="H977" s="219">
        <v>2012.9300000000001</v>
      </c>
      <c r="I977" s="220"/>
      <c r="J977" s="221">
        <f>ROUND(I977*H977,2)</f>
        <v>0</v>
      </c>
      <c r="K977" s="217" t="s">
        <v>236</v>
      </c>
      <c r="L977" s="46"/>
      <c r="M977" s="222" t="s">
        <v>28</v>
      </c>
      <c r="N977" s="223" t="s">
        <v>45</v>
      </c>
      <c r="O977" s="86"/>
      <c r="P977" s="224">
        <f>O977*H977</f>
        <v>0</v>
      </c>
      <c r="Q977" s="224">
        <v>0</v>
      </c>
      <c r="R977" s="224">
        <f>Q977*H977</f>
        <v>0</v>
      </c>
      <c r="S977" s="224">
        <v>0</v>
      </c>
      <c r="T977" s="225">
        <f>S977*H977</f>
        <v>0</v>
      </c>
      <c r="U977" s="40"/>
      <c r="V977" s="40"/>
      <c r="W977" s="40"/>
      <c r="X977" s="40"/>
      <c r="Y977" s="40"/>
      <c r="Z977" s="40"/>
      <c r="AA977" s="40"/>
      <c r="AB977" s="40"/>
      <c r="AC977" s="40"/>
      <c r="AD977" s="40"/>
      <c r="AE977" s="40"/>
      <c r="AR977" s="226" t="s">
        <v>225</v>
      </c>
      <c r="AT977" s="226" t="s">
        <v>220</v>
      </c>
      <c r="AU977" s="226" t="s">
        <v>83</v>
      </c>
      <c r="AY977" s="19" t="s">
        <v>218</v>
      </c>
      <c r="BE977" s="227">
        <f>IF(N977="základní",J977,0)</f>
        <v>0</v>
      </c>
      <c r="BF977" s="227">
        <f>IF(N977="snížená",J977,0)</f>
        <v>0</v>
      </c>
      <c r="BG977" s="227">
        <f>IF(N977="zákl. přenesená",J977,0)</f>
        <v>0</v>
      </c>
      <c r="BH977" s="227">
        <f>IF(N977="sníž. přenesená",J977,0)</f>
        <v>0</v>
      </c>
      <c r="BI977" s="227">
        <f>IF(N977="nulová",J977,0)</f>
        <v>0</v>
      </c>
      <c r="BJ977" s="19" t="s">
        <v>81</v>
      </c>
      <c r="BK977" s="227">
        <f>ROUND(I977*H977,2)</f>
        <v>0</v>
      </c>
      <c r="BL977" s="19" t="s">
        <v>225</v>
      </c>
      <c r="BM977" s="226" t="s">
        <v>1433</v>
      </c>
    </row>
    <row r="978" s="2" customFormat="1">
      <c r="A978" s="40"/>
      <c r="B978" s="41"/>
      <c r="C978" s="42"/>
      <c r="D978" s="228" t="s">
        <v>227</v>
      </c>
      <c r="E978" s="42"/>
      <c r="F978" s="229" t="s">
        <v>1432</v>
      </c>
      <c r="G978" s="42"/>
      <c r="H978" s="42"/>
      <c r="I978" s="230"/>
      <c r="J978" s="42"/>
      <c r="K978" s="42"/>
      <c r="L978" s="46"/>
      <c r="M978" s="231"/>
      <c r="N978" s="232"/>
      <c r="O978" s="86"/>
      <c r="P978" s="86"/>
      <c r="Q978" s="86"/>
      <c r="R978" s="86"/>
      <c r="S978" s="86"/>
      <c r="T978" s="87"/>
      <c r="U978" s="40"/>
      <c r="V978" s="40"/>
      <c r="W978" s="40"/>
      <c r="X978" s="40"/>
      <c r="Y978" s="40"/>
      <c r="Z978" s="40"/>
      <c r="AA978" s="40"/>
      <c r="AB978" s="40"/>
      <c r="AC978" s="40"/>
      <c r="AD978" s="40"/>
      <c r="AE978" s="40"/>
      <c r="AT978" s="19" t="s">
        <v>227</v>
      </c>
      <c r="AU978" s="19" t="s">
        <v>83</v>
      </c>
    </row>
    <row r="979" s="13" customFormat="1">
      <c r="A979" s="13"/>
      <c r="B979" s="233"/>
      <c r="C979" s="234"/>
      <c r="D979" s="228" t="s">
        <v>232</v>
      </c>
      <c r="E979" s="235" t="s">
        <v>28</v>
      </c>
      <c r="F979" s="236" t="s">
        <v>1434</v>
      </c>
      <c r="G979" s="234"/>
      <c r="H979" s="237">
        <v>2012.9300000000001</v>
      </c>
      <c r="I979" s="238"/>
      <c r="J979" s="234"/>
      <c r="K979" s="234"/>
      <c r="L979" s="239"/>
      <c r="M979" s="240"/>
      <c r="N979" s="241"/>
      <c r="O979" s="241"/>
      <c r="P979" s="241"/>
      <c r="Q979" s="241"/>
      <c r="R979" s="241"/>
      <c r="S979" s="241"/>
      <c r="T979" s="242"/>
      <c r="U979" s="13"/>
      <c r="V979" s="13"/>
      <c r="W979" s="13"/>
      <c r="X979" s="13"/>
      <c r="Y979" s="13"/>
      <c r="Z979" s="13"/>
      <c r="AA979" s="13"/>
      <c r="AB979" s="13"/>
      <c r="AC979" s="13"/>
      <c r="AD979" s="13"/>
      <c r="AE979" s="13"/>
      <c r="AT979" s="243" t="s">
        <v>232</v>
      </c>
      <c r="AU979" s="243" t="s">
        <v>83</v>
      </c>
      <c r="AV979" s="13" t="s">
        <v>83</v>
      </c>
      <c r="AW979" s="13" t="s">
        <v>35</v>
      </c>
      <c r="AX979" s="13" t="s">
        <v>81</v>
      </c>
      <c r="AY979" s="243" t="s">
        <v>218</v>
      </c>
    </row>
    <row r="980" s="2" customFormat="1" ht="24.15" customHeight="1">
      <c r="A980" s="40"/>
      <c r="B980" s="41"/>
      <c r="C980" s="215" t="s">
        <v>1435</v>
      </c>
      <c r="D980" s="215" t="s">
        <v>220</v>
      </c>
      <c r="E980" s="216" t="s">
        <v>1436</v>
      </c>
      <c r="F980" s="217" t="s">
        <v>1437</v>
      </c>
      <c r="G980" s="218" t="s">
        <v>230</v>
      </c>
      <c r="H980" s="219">
        <v>50</v>
      </c>
      <c r="I980" s="220"/>
      <c r="J980" s="221">
        <f>ROUND(I980*H980,2)</f>
        <v>0</v>
      </c>
      <c r="K980" s="217" t="s">
        <v>400</v>
      </c>
      <c r="L980" s="46"/>
      <c r="M980" s="222" t="s">
        <v>28</v>
      </c>
      <c r="N980" s="223" t="s">
        <v>45</v>
      </c>
      <c r="O980" s="86"/>
      <c r="P980" s="224">
        <f>O980*H980</f>
        <v>0</v>
      </c>
      <c r="Q980" s="224">
        <v>0</v>
      </c>
      <c r="R980" s="224">
        <f>Q980*H980</f>
        <v>0</v>
      </c>
      <c r="S980" s="224">
        <v>1.5</v>
      </c>
      <c r="T980" s="225">
        <f>S980*H980</f>
        <v>75</v>
      </c>
      <c r="U980" s="40"/>
      <c r="V980" s="40"/>
      <c r="W980" s="40"/>
      <c r="X980" s="40"/>
      <c r="Y980" s="40"/>
      <c r="Z980" s="40"/>
      <c r="AA980" s="40"/>
      <c r="AB980" s="40"/>
      <c r="AC980" s="40"/>
      <c r="AD980" s="40"/>
      <c r="AE980" s="40"/>
      <c r="AR980" s="226" t="s">
        <v>225</v>
      </c>
      <c r="AT980" s="226" t="s">
        <v>220</v>
      </c>
      <c r="AU980" s="226" t="s">
        <v>83</v>
      </c>
      <c r="AY980" s="19" t="s">
        <v>218</v>
      </c>
      <c r="BE980" s="227">
        <f>IF(N980="základní",J980,0)</f>
        <v>0</v>
      </c>
      <c r="BF980" s="227">
        <f>IF(N980="snížená",J980,0)</f>
        <v>0</v>
      </c>
      <c r="BG980" s="227">
        <f>IF(N980="zákl. přenesená",J980,0)</f>
        <v>0</v>
      </c>
      <c r="BH980" s="227">
        <f>IF(N980="sníž. přenesená",J980,0)</f>
        <v>0</v>
      </c>
      <c r="BI980" s="227">
        <f>IF(N980="nulová",J980,0)</f>
        <v>0</v>
      </c>
      <c r="BJ980" s="19" t="s">
        <v>81</v>
      </c>
      <c r="BK980" s="227">
        <f>ROUND(I980*H980,2)</f>
        <v>0</v>
      </c>
      <c r="BL980" s="19" t="s">
        <v>225</v>
      </c>
      <c r="BM980" s="226" t="s">
        <v>1438</v>
      </c>
    </row>
    <row r="981" s="2" customFormat="1">
      <c r="A981" s="40"/>
      <c r="B981" s="41"/>
      <c r="C981" s="42"/>
      <c r="D981" s="228" t="s">
        <v>227</v>
      </c>
      <c r="E981" s="42"/>
      <c r="F981" s="229" t="s">
        <v>1437</v>
      </c>
      <c r="G981" s="42"/>
      <c r="H981" s="42"/>
      <c r="I981" s="230"/>
      <c r="J981" s="42"/>
      <c r="K981" s="42"/>
      <c r="L981" s="46"/>
      <c r="M981" s="231"/>
      <c r="N981" s="232"/>
      <c r="O981" s="86"/>
      <c r="P981" s="86"/>
      <c r="Q981" s="86"/>
      <c r="R981" s="86"/>
      <c r="S981" s="86"/>
      <c r="T981" s="87"/>
      <c r="U981" s="40"/>
      <c r="V981" s="40"/>
      <c r="W981" s="40"/>
      <c r="X981" s="40"/>
      <c r="Y981" s="40"/>
      <c r="Z981" s="40"/>
      <c r="AA981" s="40"/>
      <c r="AB981" s="40"/>
      <c r="AC981" s="40"/>
      <c r="AD981" s="40"/>
      <c r="AE981" s="40"/>
      <c r="AT981" s="19" t="s">
        <v>227</v>
      </c>
      <c r="AU981" s="19" t="s">
        <v>83</v>
      </c>
    </row>
    <row r="982" s="13" customFormat="1">
      <c r="A982" s="13"/>
      <c r="B982" s="233"/>
      <c r="C982" s="234"/>
      <c r="D982" s="228" t="s">
        <v>232</v>
      </c>
      <c r="E982" s="235" t="s">
        <v>28</v>
      </c>
      <c r="F982" s="236" t="s">
        <v>436</v>
      </c>
      <c r="G982" s="234"/>
      <c r="H982" s="237">
        <v>50</v>
      </c>
      <c r="I982" s="238"/>
      <c r="J982" s="234"/>
      <c r="K982" s="234"/>
      <c r="L982" s="239"/>
      <c r="M982" s="240"/>
      <c r="N982" s="241"/>
      <c r="O982" s="241"/>
      <c r="P982" s="241"/>
      <c r="Q982" s="241"/>
      <c r="R982" s="241"/>
      <c r="S982" s="241"/>
      <c r="T982" s="242"/>
      <c r="U982" s="13"/>
      <c r="V982" s="13"/>
      <c r="W982" s="13"/>
      <c r="X982" s="13"/>
      <c r="Y982" s="13"/>
      <c r="Z982" s="13"/>
      <c r="AA982" s="13"/>
      <c r="AB982" s="13"/>
      <c r="AC982" s="13"/>
      <c r="AD982" s="13"/>
      <c r="AE982" s="13"/>
      <c r="AT982" s="243" t="s">
        <v>232</v>
      </c>
      <c r="AU982" s="243" t="s">
        <v>83</v>
      </c>
      <c r="AV982" s="13" t="s">
        <v>83</v>
      </c>
      <c r="AW982" s="13" t="s">
        <v>35</v>
      </c>
      <c r="AX982" s="13" t="s">
        <v>81</v>
      </c>
      <c r="AY982" s="243" t="s">
        <v>218</v>
      </c>
    </row>
    <row r="983" s="12" customFormat="1" ht="22.8" customHeight="1">
      <c r="A983" s="12"/>
      <c r="B983" s="199"/>
      <c r="C983" s="200"/>
      <c r="D983" s="201" t="s">
        <v>73</v>
      </c>
      <c r="E983" s="213" t="s">
        <v>1439</v>
      </c>
      <c r="F983" s="213" t="s">
        <v>1440</v>
      </c>
      <c r="G983" s="200"/>
      <c r="H983" s="200"/>
      <c r="I983" s="203"/>
      <c r="J983" s="214">
        <f>BK983</f>
        <v>0</v>
      </c>
      <c r="K983" s="200"/>
      <c r="L983" s="205"/>
      <c r="M983" s="206"/>
      <c r="N983" s="207"/>
      <c r="O983" s="207"/>
      <c r="P983" s="208">
        <f>SUM(P984:P985)</f>
        <v>0</v>
      </c>
      <c r="Q983" s="207"/>
      <c r="R983" s="208">
        <f>SUM(R984:R985)</f>
        <v>0</v>
      </c>
      <c r="S983" s="207"/>
      <c r="T983" s="209">
        <f>SUM(T984:T985)</f>
        <v>0</v>
      </c>
      <c r="U983" s="12"/>
      <c r="V983" s="12"/>
      <c r="W983" s="12"/>
      <c r="X983" s="12"/>
      <c r="Y983" s="12"/>
      <c r="Z983" s="12"/>
      <c r="AA983" s="12"/>
      <c r="AB983" s="12"/>
      <c r="AC983" s="12"/>
      <c r="AD983" s="12"/>
      <c r="AE983" s="12"/>
      <c r="AR983" s="210" t="s">
        <v>81</v>
      </c>
      <c r="AT983" s="211" t="s">
        <v>73</v>
      </c>
      <c r="AU983" s="211" t="s">
        <v>81</v>
      </c>
      <c r="AY983" s="210" t="s">
        <v>218</v>
      </c>
      <c r="BK983" s="212">
        <f>SUM(BK984:BK985)</f>
        <v>0</v>
      </c>
    </row>
    <row r="984" s="2" customFormat="1" ht="49.05" customHeight="1">
      <c r="A984" s="40"/>
      <c r="B984" s="41"/>
      <c r="C984" s="215" t="s">
        <v>1441</v>
      </c>
      <c r="D984" s="215" t="s">
        <v>220</v>
      </c>
      <c r="E984" s="216" t="s">
        <v>1442</v>
      </c>
      <c r="F984" s="217" t="s">
        <v>1443</v>
      </c>
      <c r="G984" s="218" t="s">
        <v>280</v>
      </c>
      <c r="H984" s="219">
        <v>1876.2280000000001</v>
      </c>
      <c r="I984" s="220"/>
      <c r="J984" s="221">
        <f>ROUND(I984*H984,2)</f>
        <v>0</v>
      </c>
      <c r="K984" s="217" t="s">
        <v>224</v>
      </c>
      <c r="L984" s="46"/>
      <c r="M984" s="222" t="s">
        <v>28</v>
      </c>
      <c r="N984" s="223" t="s">
        <v>45</v>
      </c>
      <c r="O984" s="86"/>
      <c r="P984" s="224">
        <f>O984*H984</f>
        <v>0</v>
      </c>
      <c r="Q984" s="224">
        <v>0</v>
      </c>
      <c r="R984" s="224">
        <f>Q984*H984</f>
        <v>0</v>
      </c>
      <c r="S984" s="224">
        <v>0</v>
      </c>
      <c r="T984" s="225">
        <f>S984*H984</f>
        <v>0</v>
      </c>
      <c r="U984" s="40"/>
      <c r="V984" s="40"/>
      <c r="W984" s="40"/>
      <c r="X984" s="40"/>
      <c r="Y984" s="40"/>
      <c r="Z984" s="40"/>
      <c r="AA984" s="40"/>
      <c r="AB984" s="40"/>
      <c r="AC984" s="40"/>
      <c r="AD984" s="40"/>
      <c r="AE984" s="40"/>
      <c r="AR984" s="226" t="s">
        <v>225</v>
      </c>
      <c r="AT984" s="226" t="s">
        <v>220</v>
      </c>
      <c r="AU984" s="226" t="s">
        <v>83</v>
      </c>
      <c r="AY984" s="19" t="s">
        <v>218</v>
      </c>
      <c r="BE984" s="227">
        <f>IF(N984="základní",J984,0)</f>
        <v>0</v>
      </c>
      <c r="BF984" s="227">
        <f>IF(N984="snížená",J984,0)</f>
        <v>0</v>
      </c>
      <c r="BG984" s="227">
        <f>IF(N984="zákl. přenesená",J984,0)</f>
        <v>0</v>
      </c>
      <c r="BH984" s="227">
        <f>IF(N984="sníž. přenesená",J984,0)</f>
        <v>0</v>
      </c>
      <c r="BI984" s="227">
        <f>IF(N984="nulová",J984,0)</f>
        <v>0</v>
      </c>
      <c r="BJ984" s="19" t="s">
        <v>81</v>
      </c>
      <c r="BK984" s="227">
        <f>ROUND(I984*H984,2)</f>
        <v>0</v>
      </c>
      <c r="BL984" s="19" t="s">
        <v>225</v>
      </c>
      <c r="BM984" s="226" t="s">
        <v>1444</v>
      </c>
    </row>
    <row r="985" s="2" customFormat="1">
      <c r="A985" s="40"/>
      <c r="B985" s="41"/>
      <c r="C985" s="42"/>
      <c r="D985" s="228" t="s">
        <v>227</v>
      </c>
      <c r="E985" s="42"/>
      <c r="F985" s="229" t="s">
        <v>1443</v>
      </c>
      <c r="G985" s="42"/>
      <c r="H985" s="42"/>
      <c r="I985" s="230"/>
      <c r="J985" s="42"/>
      <c r="K985" s="42"/>
      <c r="L985" s="46"/>
      <c r="M985" s="231"/>
      <c r="N985" s="232"/>
      <c r="O985" s="86"/>
      <c r="P985" s="86"/>
      <c r="Q985" s="86"/>
      <c r="R985" s="86"/>
      <c r="S985" s="86"/>
      <c r="T985" s="87"/>
      <c r="U985" s="40"/>
      <c r="V985" s="40"/>
      <c r="W985" s="40"/>
      <c r="X985" s="40"/>
      <c r="Y985" s="40"/>
      <c r="Z985" s="40"/>
      <c r="AA985" s="40"/>
      <c r="AB985" s="40"/>
      <c r="AC985" s="40"/>
      <c r="AD985" s="40"/>
      <c r="AE985" s="40"/>
      <c r="AT985" s="19" t="s">
        <v>227</v>
      </c>
      <c r="AU985" s="19" t="s">
        <v>83</v>
      </c>
    </row>
    <row r="986" s="12" customFormat="1" ht="25.92" customHeight="1">
      <c r="A986" s="12"/>
      <c r="B986" s="199"/>
      <c r="C986" s="200"/>
      <c r="D986" s="201" t="s">
        <v>73</v>
      </c>
      <c r="E986" s="202" t="s">
        <v>1445</v>
      </c>
      <c r="F986" s="202" t="s">
        <v>1446</v>
      </c>
      <c r="G986" s="200"/>
      <c r="H986" s="200"/>
      <c r="I986" s="203"/>
      <c r="J986" s="204">
        <f>BK986</f>
        <v>0</v>
      </c>
      <c r="K986" s="200"/>
      <c r="L986" s="205"/>
      <c r="M986" s="206"/>
      <c r="N986" s="207"/>
      <c r="O986" s="207"/>
      <c r="P986" s="208">
        <f>P987+P1009+P1032+P1116+P1210+P1312+P1379+P1415+P1459+P1522+P1667+P1708+P1715+P1761+P1796+P1814+P1827+P1848</f>
        <v>0</v>
      </c>
      <c r="Q986" s="207"/>
      <c r="R986" s="208">
        <f>R987+R1009+R1032+R1116+R1210+R1312+R1379+R1415+R1459+R1522+R1667+R1708+R1715+R1761+R1796+R1814+R1827+R1848</f>
        <v>302.01604199999997</v>
      </c>
      <c r="S986" s="207"/>
      <c r="T986" s="209">
        <f>T987+T1009+T1032+T1116+T1210+T1312+T1379+T1415+T1459+T1522+T1667+T1708+T1715+T1761+T1796+T1814+T1827+T1848</f>
        <v>176.97341096000002</v>
      </c>
      <c r="U986" s="12"/>
      <c r="V986" s="12"/>
      <c r="W986" s="12"/>
      <c r="X986" s="12"/>
      <c r="Y986" s="12"/>
      <c r="Z986" s="12"/>
      <c r="AA986" s="12"/>
      <c r="AB986" s="12"/>
      <c r="AC986" s="12"/>
      <c r="AD986" s="12"/>
      <c r="AE986" s="12"/>
      <c r="AR986" s="210" t="s">
        <v>83</v>
      </c>
      <c r="AT986" s="211" t="s">
        <v>73</v>
      </c>
      <c r="AU986" s="211" t="s">
        <v>74</v>
      </c>
      <c r="AY986" s="210" t="s">
        <v>218</v>
      </c>
      <c r="BK986" s="212">
        <f>BK987+BK1009+BK1032+BK1116+BK1210+BK1312+BK1379+BK1415+BK1459+BK1522+BK1667+BK1708+BK1715+BK1761+BK1796+BK1814+BK1827+BK1848</f>
        <v>0</v>
      </c>
    </row>
    <row r="987" s="12" customFormat="1" ht="22.8" customHeight="1">
      <c r="A987" s="12"/>
      <c r="B987" s="199"/>
      <c r="C987" s="200"/>
      <c r="D987" s="201" t="s">
        <v>73</v>
      </c>
      <c r="E987" s="213" t="s">
        <v>1447</v>
      </c>
      <c r="F987" s="213" t="s">
        <v>1448</v>
      </c>
      <c r="G987" s="200"/>
      <c r="H987" s="200"/>
      <c r="I987" s="203"/>
      <c r="J987" s="214">
        <f>BK987</f>
        <v>0</v>
      </c>
      <c r="K987" s="200"/>
      <c r="L987" s="205"/>
      <c r="M987" s="206"/>
      <c r="N987" s="207"/>
      <c r="O987" s="207"/>
      <c r="P987" s="208">
        <f>SUM(P988:P1008)</f>
        <v>0</v>
      </c>
      <c r="Q987" s="207"/>
      <c r="R987" s="208">
        <f>SUM(R988:R1008)</f>
        <v>12.08541668</v>
      </c>
      <c r="S987" s="207"/>
      <c r="T987" s="209">
        <f>SUM(T988:T1008)</f>
        <v>0</v>
      </c>
      <c r="U987" s="12"/>
      <c r="V987" s="12"/>
      <c r="W987" s="12"/>
      <c r="X987" s="12"/>
      <c r="Y987" s="12"/>
      <c r="Z987" s="12"/>
      <c r="AA987" s="12"/>
      <c r="AB987" s="12"/>
      <c r="AC987" s="12"/>
      <c r="AD987" s="12"/>
      <c r="AE987" s="12"/>
      <c r="AR987" s="210" t="s">
        <v>83</v>
      </c>
      <c r="AT987" s="211" t="s">
        <v>73</v>
      </c>
      <c r="AU987" s="211" t="s">
        <v>81</v>
      </c>
      <c r="AY987" s="210" t="s">
        <v>218</v>
      </c>
      <c r="BK987" s="212">
        <f>SUM(BK988:BK1008)</f>
        <v>0</v>
      </c>
    </row>
    <row r="988" s="2" customFormat="1" ht="37.8" customHeight="1">
      <c r="A988" s="40"/>
      <c r="B988" s="41"/>
      <c r="C988" s="215" t="s">
        <v>1449</v>
      </c>
      <c r="D988" s="215" t="s">
        <v>220</v>
      </c>
      <c r="E988" s="216" t="s">
        <v>1450</v>
      </c>
      <c r="F988" s="217" t="s">
        <v>1451</v>
      </c>
      <c r="G988" s="218" t="s">
        <v>223</v>
      </c>
      <c r="H988" s="219">
        <v>2007</v>
      </c>
      <c r="I988" s="220"/>
      <c r="J988" s="221">
        <f>ROUND(I988*H988,2)</f>
        <v>0</v>
      </c>
      <c r="K988" s="217" t="s">
        <v>224</v>
      </c>
      <c r="L988" s="46"/>
      <c r="M988" s="222" t="s">
        <v>28</v>
      </c>
      <c r="N988" s="223" t="s">
        <v>45</v>
      </c>
      <c r="O988" s="86"/>
      <c r="P988" s="224">
        <f>O988*H988</f>
        <v>0</v>
      </c>
      <c r="Q988" s="224">
        <v>0.0040000000000000001</v>
      </c>
      <c r="R988" s="224">
        <f>Q988*H988</f>
        <v>8.0280000000000005</v>
      </c>
      <c r="S988" s="224">
        <v>0</v>
      </c>
      <c r="T988" s="225">
        <f>S988*H988</f>
        <v>0</v>
      </c>
      <c r="U988" s="40"/>
      <c r="V988" s="40"/>
      <c r="W988" s="40"/>
      <c r="X988" s="40"/>
      <c r="Y988" s="40"/>
      <c r="Z988" s="40"/>
      <c r="AA988" s="40"/>
      <c r="AB988" s="40"/>
      <c r="AC988" s="40"/>
      <c r="AD988" s="40"/>
      <c r="AE988" s="40"/>
      <c r="AR988" s="226" t="s">
        <v>1452</v>
      </c>
      <c r="AT988" s="226" t="s">
        <v>220</v>
      </c>
      <c r="AU988" s="226" t="s">
        <v>83</v>
      </c>
      <c r="AY988" s="19" t="s">
        <v>218</v>
      </c>
      <c r="BE988" s="227">
        <f>IF(N988="základní",J988,0)</f>
        <v>0</v>
      </c>
      <c r="BF988" s="227">
        <f>IF(N988="snížená",J988,0)</f>
        <v>0</v>
      </c>
      <c r="BG988" s="227">
        <f>IF(N988="zákl. přenesená",J988,0)</f>
        <v>0</v>
      </c>
      <c r="BH988" s="227">
        <f>IF(N988="sníž. přenesená",J988,0)</f>
        <v>0</v>
      </c>
      <c r="BI988" s="227">
        <f>IF(N988="nulová",J988,0)</f>
        <v>0</v>
      </c>
      <c r="BJ988" s="19" t="s">
        <v>81</v>
      </c>
      <c r="BK988" s="227">
        <f>ROUND(I988*H988,2)</f>
        <v>0</v>
      </c>
      <c r="BL988" s="19" t="s">
        <v>1452</v>
      </c>
      <c r="BM988" s="226" t="s">
        <v>1453</v>
      </c>
    </row>
    <row r="989" s="2" customFormat="1">
      <c r="A989" s="40"/>
      <c r="B989" s="41"/>
      <c r="C989" s="42"/>
      <c r="D989" s="228" t="s">
        <v>227</v>
      </c>
      <c r="E989" s="42"/>
      <c r="F989" s="229" t="s">
        <v>1451</v>
      </c>
      <c r="G989" s="42"/>
      <c r="H989" s="42"/>
      <c r="I989" s="230"/>
      <c r="J989" s="42"/>
      <c r="K989" s="42"/>
      <c r="L989" s="46"/>
      <c r="M989" s="231"/>
      <c r="N989" s="232"/>
      <c r="O989" s="86"/>
      <c r="P989" s="86"/>
      <c r="Q989" s="86"/>
      <c r="R989" s="86"/>
      <c r="S989" s="86"/>
      <c r="T989" s="87"/>
      <c r="U989" s="40"/>
      <c r="V989" s="40"/>
      <c r="W989" s="40"/>
      <c r="X989" s="40"/>
      <c r="Y989" s="40"/>
      <c r="Z989" s="40"/>
      <c r="AA989" s="40"/>
      <c r="AB989" s="40"/>
      <c r="AC989" s="40"/>
      <c r="AD989" s="40"/>
      <c r="AE989" s="40"/>
      <c r="AT989" s="19" t="s">
        <v>227</v>
      </c>
      <c r="AU989" s="19" t="s">
        <v>83</v>
      </c>
    </row>
    <row r="990" s="13" customFormat="1">
      <c r="A990" s="13"/>
      <c r="B990" s="233"/>
      <c r="C990" s="234"/>
      <c r="D990" s="228" t="s">
        <v>232</v>
      </c>
      <c r="E990" s="235" t="s">
        <v>28</v>
      </c>
      <c r="F990" s="236" t="s">
        <v>1454</v>
      </c>
      <c r="G990" s="234"/>
      <c r="H990" s="237">
        <v>2007</v>
      </c>
      <c r="I990" s="238"/>
      <c r="J990" s="234"/>
      <c r="K990" s="234"/>
      <c r="L990" s="239"/>
      <c r="M990" s="240"/>
      <c r="N990" s="241"/>
      <c r="O990" s="241"/>
      <c r="P990" s="241"/>
      <c r="Q990" s="241"/>
      <c r="R990" s="241"/>
      <c r="S990" s="241"/>
      <c r="T990" s="242"/>
      <c r="U990" s="13"/>
      <c r="V990" s="13"/>
      <c r="W990" s="13"/>
      <c r="X990" s="13"/>
      <c r="Y990" s="13"/>
      <c r="Z990" s="13"/>
      <c r="AA990" s="13"/>
      <c r="AB990" s="13"/>
      <c r="AC990" s="13"/>
      <c r="AD990" s="13"/>
      <c r="AE990" s="13"/>
      <c r="AT990" s="243" t="s">
        <v>232</v>
      </c>
      <c r="AU990" s="243" t="s">
        <v>83</v>
      </c>
      <c r="AV990" s="13" t="s">
        <v>83</v>
      </c>
      <c r="AW990" s="13" t="s">
        <v>35</v>
      </c>
      <c r="AX990" s="13" t="s">
        <v>74</v>
      </c>
      <c r="AY990" s="243" t="s">
        <v>218</v>
      </c>
    </row>
    <row r="991" s="14" customFormat="1">
      <c r="A991" s="14"/>
      <c r="B991" s="244"/>
      <c r="C991" s="245"/>
      <c r="D991" s="228" t="s">
        <v>232</v>
      </c>
      <c r="E991" s="246" t="s">
        <v>28</v>
      </c>
      <c r="F991" s="247" t="s">
        <v>248</v>
      </c>
      <c r="G991" s="245"/>
      <c r="H991" s="248">
        <v>2007</v>
      </c>
      <c r="I991" s="249"/>
      <c r="J991" s="245"/>
      <c r="K991" s="245"/>
      <c r="L991" s="250"/>
      <c r="M991" s="251"/>
      <c r="N991" s="252"/>
      <c r="O991" s="252"/>
      <c r="P991" s="252"/>
      <c r="Q991" s="252"/>
      <c r="R991" s="252"/>
      <c r="S991" s="252"/>
      <c r="T991" s="253"/>
      <c r="U991" s="14"/>
      <c r="V991" s="14"/>
      <c r="W991" s="14"/>
      <c r="X991" s="14"/>
      <c r="Y991" s="14"/>
      <c r="Z991" s="14"/>
      <c r="AA991" s="14"/>
      <c r="AB991" s="14"/>
      <c r="AC991" s="14"/>
      <c r="AD991" s="14"/>
      <c r="AE991" s="14"/>
      <c r="AT991" s="254" t="s">
        <v>232</v>
      </c>
      <c r="AU991" s="254" t="s">
        <v>83</v>
      </c>
      <c r="AV991" s="14" t="s">
        <v>225</v>
      </c>
      <c r="AW991" s="14" t="s">
        <v>35</v>
      </c>
      <c r="AX991" s="14" t="s">
        <v>81</v>
      </c>
      <c r="AY991" s="254" t="s">
        <v>218</v>
      </c>
    </row>
    <row r="992" s="2" customFormat="1" ht="37.8" customHeight="1">
      <c r="A992" s="40"/>
      <c r="B992" s="41"/>
      <c r="C992" s="215" t="s">
        <v>1455</v>
      </c>
      <c r="D992" s="215" t="s">
        <v>220</v>
      </c>
      <c r="E992" s="216" t="s">
        <v>1456</v>
      </c>
      <c r="F992" s="217" t="s">
        <v>1457</v>
      </c>
      <c r="G992" s="218" t="s">
        <v>223</v>
      </c>
      <c r="H992" s="219">
        <v>735.89999999999998</v>
      </c>
      <c r="I992" s="220"/>
      <c r="J992" s="221">
        <f>ROUND(I992*H992,2)</f>
        <v>0</v>
      </c>
      <c r="K992" s="217" t="s">
        <v>224</v>
      </c>
      <c r="L992" s="46"/>
      <c r="M992" s="222" t="s">
        <v>28</v>
      </c>
      <c r="N992" s="223" t="s">
        <v>45</v>
      </c>
      <c r="O992" s="86"/>
      <c r="P992" s="224">
        <f>O992*H992</f>
        <v>0</v>
      </c>
      <c r="Q992" s="224">
        <v>0.00080000000000000004</v>
      </c>
      <c r="R992" s="224">
        <f>Q992*H992</f>
        <v>0.58872000000000002</v>
      </c>
      <c r="S992" s="224">
        <v>0</v>
      </c>
      <c r="T992" s="225">
        <f>S992*H992</f>
        <v>0</v>
      </c>
      <c r="U992" s="40"/>
      <c r="V992" s="40"/>
      <c r="W992" s="40"/>
      <c r="X992" s="40"/>
      <c r="Y992" s="40"/>
      <c r="Z992" s="40"/>
      <c r="AA992" s="40"/>
      <c r="AB992" s="40"/>
      <c r="AC992" s="40"/>
      <c r="AD992" s="40"/>
      <c r="AE992" s="40"/>
      <c r="AR992" s="226" t="s">
        <v>1452</v>
      </c>
      <c r="AT992" s="226" t="s">
        <v>220</v>
      </c>
      <c r="AU992" s="226" t="s">
        <v>83</v>
      </c>
      <c r="AY992" s="19" t="s">
        <v>218</v>
      </c>
      <c r="BE992" s="227">
        <f>IF(N992="základní",J992,0)</f>
        <v>0</v>
      </c>
      <c r="BF992" s="227">
        <f>IF(N992="snížená",J992,0)</f>
        <v>0</v>
      </c>
      <c r="BG992" s="227">
        <f>IF(N992="zákl. přenesená",J992,0)</f>
        <v>0</v>
      </c>
      <c r="BH992" s="227">
        <f>IF(N992="sníž. přenesená",J992,0)</f>
        <v>0</v>
      </c>
      <c r="BI992" s="227">
        <f>IF(N992="nulová",J992,0)</f>
        <v>0</v>
      </c>
      <c r="BJ992" s="19" t="s">
        <v>81</v>
      </c>
      <c r="BK992" s="227">
        <f>ROUND(I992*H992,2)</f>
        <v>0</v>
      </c>
      <c r="BL992" s="19" t="s">
        <v>1452</v>
      </c>
      <c r="BM992" s="226" t="s">
        <v>1458</v>
      </c>
    </row>
    <row r="993" s="2" customFormat="1">
      <c r="A993" s="40"/>
      <c r="B993" s="41"/>
      <c r="C993" s="42"/>
      <c r="D993" s="228" t="s">
        <v>227</v>
      </c>
      <c r="E993" s="42"/>
      <c r="F993" s="229" t="s">
        <v>1457</v>
      </c>
      <c r="G993" s="42"/>
      <c r="H993" s="42"/>
      <c r="I993" s="230"/>
      <c r="J993" s="42"/>
      <c r="K993" s="42"/>
      <c r="L993" s="46"/>
      <c r="M993" s="231"/>
      <c r="N993" s="232"/>
      <c r="O993" s="86"/>
      <c r="P993" s="86"/>
      <c r="Q993" s="86"/>
      <c r="R993" s="86"/>
      <c r="S993" s="86"/>
      <c r="T993" s="87"/>
      <c r="U993" s="40"/>
      <c r="V993" s="40"/>
      <c r="W993" s="40"/>
      <c r="X993" s="40"/>
      <c r="Y993" s="40"/>
      <c r="Z993" s="40"/>
      <c r="AA993" s="40"/>
      <c r="AB993" s="40"/>
      <c r="AC993" s="40"/>
      <c r="AD993" s="40"/>
      <c r="AE993" s="40"/>
      <c r="AT993" s="19" t="s">
        <v>227</v>
      </c>
      <c r="AU993" s="19" t="s">
        <v>83</v>
      </c>
    </row>
    <row r="994" s="13" customFormat="1">
      <c r="A994" s="13"/>
      <c r="B994" s="233"/>
      <c r="C994" s="234"/>
      <c r="D994" s="228" t="s">
        <v>232</v>
      </c>
      <c r="E994" s="235" t="s">
        <v>28</v>
      </c>
      <c r="F994" s="236" t="s">
        <v>1459</v>
      </c>
      <c r="G994" s="234"/>
      <c r="H994" s="237">
        <v>735.89999999999998</v>
      </c>
      <c r="I994" s="238"/>
      <c r="J994" s="234"/>
      <c r="K994" s="234"/>
      <c r="L994" s="239"/>
      <c r="M994" s="240"/>
      <c r="N994" s="241"/>
      <c r="O994" s="241"/>
      <c r="P994" s="241"/>
      <c r="Q994" s="241"/>
      <c r="R994" s="241"/>
      <c r="S994" s="241"/>
      <c r="T994" s="242"/>
      <c r="U994" s="13"/>
      <c r="V994" s="13"/>
      <c r="W994" s="13"/>
      <c r="X994" s="13"/>
      <c r="Y994" s="13"/>
      <c r="Z994" s="13"/>
      <c r="AA994" s="13"/>
      <c r="AB994" s="13"/>
      <c r="AC994" s="13"/>
      <c r="AD994" s="13"/>
      <c r="AE994" s="13"/>
      <c r="AT994" s="243" t="s">
        <v>232</v>
      </c>
      <c r="AU994" s="243" t="s">
        <v>83</v>
      </c>
      <c r="AV994" s="13" t="s">
        <v>83</v>
      </c>
      <c r="AW994" s="13" t="s">
        <v>35</v>
      </c>
      <c r="AX994" s="13" t="s">
        <v>81</v>
      </c>
      <c r="AY994" s="243" t="s">
        <v>218</v>
      </c>
    </row>
    <row r="995" s="2" customFormat="1" ht="24.15" customHeight="1">
      <c r="A995" s="40"/>
      <c r="B995" s="41"/>
      <c r="C995" s="215" t="s">
        <v>1460</v>
      </c>
      <c r="D995" s="215" t="s">
        <v>220</v>
      </c>
      <c r="E995" s="216" t="s">
        <v>1461</v>
      </c>
      <c r="F995" s="217" t="s">
        <v>1462</v>
      </c>
      <c r="G995" s="218" t="s">
        <v>351</v>
      </c>
      <c r="H995" s="219">
        <v>300.30000000000001</v>
      </c>
      <c r="I995" s="220"/>
      <c r="J995" s="221">
        <f>ROUND(I995*H995,2)</f>
        <v>0</v>
      </c>
      <c r="K995" s="217" t="s">
        <v>224</v>
      </c>
      <c r="L995" s="46"/>
      <c r="M995" s="222" t="s">
        <v>28</v>
      </c>
      <c r="N995" s="223" t="s">
        <v>45</v>
      </c>
      <c r="O995" s="86"/>
      <c r="P995" s="224">
        <f>O995*H995</f>
        <v>0</v>
      </c>
      <c r="Q995" s="224">
        <v>0.00016000000000000001</v>
      </c>
      <c r="R995" s="224">
        <f>Q995*H995</f>
        <v>0.048048000000000007</v>
      </c>
      <c r="S995" s="224">
        <v>0</v>
      </c>
      <c r="T995" s="225">
        <f>S995*H995</f>
        <v>0</v>
      </c>
      <c r="U995" s="40"/>
      <c r="V995" s="40"/>
      <c r="W995" s="40"/>
      <c r="X995" s="40"/>
      <c r="Y995" s="40"/>
      <c r="Z995" s="40"/>
      <c r="AA995" s="40"/>
      <c r="AB995" s="40"/>
      <c r="AC995" s="40"/>
      <c r="AD995" s="40"/>
      <c r="AE995" s="40"/>
      <c r="AR995" s="226" t="s">
        <v>1452</v>
      </c>
      <c r="AT995" s="226" t="s">
        <v>220</v>
      </c>
      <c r="AU995" s="226" t="s">
        <v>83</v>
      </c>
      <c r="AY995" s="19" t="s">
        <v>218</v>
      </c>
      <c r="BE995" s="227">
        <f>IF(N995="základní",J995,0)</f>
        <v>0</v>
      </c>
      <c r="BF995" s="227">
        <f>IF(N995="snížená",J995,0)</f>
        <v>0</v>
      </c>
      <c r="BG995" s="227">
        <f>IF(N995="zákl. přenesená",J995,0)</f>
        <v>0</v>
      </c>
      <c r="BH995" s="227">
        <f>IF(N995="sníž. přenesená",J995,0)</f>
        <v>0</v>
      </c>
      <c r="BI995" s="227">
        <f>IF(N995="nulová",J995,0)</f>
        <v>0</v>
      </c>
      <c r="BJ995" s="19" t="s">
        <v>81</v>
      </c>
      <c r="BK995" s="227">
        <f>ROUND(I995*H995,2)</f>
        <v>0</v>
      </c>
      <c r="BL995" s="19" t="s">
        <v>1452</v>
      </c>
      <c r="BM995" s="226" t="s">
        <v>1463</v>
      </c>
    </row>
    <row r="996" s="2" customFormat="1">
      <c r="A996" s="40"/>
      <c r="B996" s="41"/>
      <c r="C996" s="42"/>
      <c r="D996" s="228" t="s">
        <v>227</v>
      </c>
      <c r="E996" s="42"/>
      <c r="F996" s="229" t="s">
        <v>1462</v>
      </c>
      <c r="G996" s="42"/>
      <c r="H996" s="42"/>
      <c r="I996" s="230"/>
      <c r="J996" s="42"/>
      <c r="K996" s="42"/>
      <c r="L996" s="46"/>
      <c r="M996" s="231"/>
      <c r="N996" s="232"/>
      <c r="O996" s="86"/>
      <c r="P996" s="86"/>
      <c r="Q996" s="86"/>
      <c r="R996" s="86"/>
      <c r="S996" s="86"/>
      <c r="T996" s="87"/>
      <c r="U996" s="40"/>
      <c r="V996" s="40"/>
      <c r="W996" s="40"/>
      <c r="X996" s="40"/>
      <c r="Y996" s="40"/>
      <c r="Z996" s="40"/>
      <c r="AA996" s="40"/>
      <c r="AB996" s="40"/>
      <c r="AC996" s="40"/>
      <c r="AD996" s="40"/>
      <c r="AE996" s="40"/>
      <c r="AT996" s="19" t="s">
        <v>227</v>
      </c>
      <c r="AU996" s="19" t="s">
        <v>83</v>
      </c>
    </row>
    <row r="997" s="13" customFormat="1">
      <c r="A997" s="13"/>
      <c r="B997" s="233"/>
      <c r="C997" s="234"/>
      <c r="D997" s="228" t="s">
        <v>232</v>
      </c>
      <c r="E997" s="235" t="s">
        <v>28</v>
      </c>
      <c r="F997" s="236" t="s">
        <v>1464</v>
      </c>
      <c r="G997" s="234"/>
      <c r="H997" s="237">
        <v>300.30000000000001</v>
      </c>
      <c r="I997" s="238"/>
      <c r="J997" s="234"/>
      <c r="K997" s="234"/>
      <c r="L997" s="239"/>
      <c r="M997" s="240"/>
      <c r="N997" s="241"/>
      <c r="O997" s="241"/>
      <c r="P997" s="241"/>
      <c r="Q997" s="241"/>
      <c r="R997" s="241"/>
      <c r="S997" s="241"/>
      <c r="T997" s="242"/>
      <c r="U997" s="13"/>
      <c r="V997" s="13"/>
      <c r="W997" s="13"/>
      <c r="X997" s="13"/>
      <c r="Y997" s="13"/>
      <c r="Z997" s="13"/>
      <c r="AA997" s="13"/>
      <c r="AB997" s="13"/>
      <c r="AC997" s="13"/>
      <c r="AD997" s="13"/>
      <c r="AE997" s="13"/>
      <c r="AT997" s="243" t="s">
        <v>232</v>
      </c>
      <c r="AU997" s="243" t="s">
        <v>83</v>
      </c>
      <c r="AV997" s="13" t="s">
        <v>83</v>
      </c>
      <c r="AW997" s="13" t="s">
        <v>35</v>
      </c>
      <c r="AX997" s="13" t="s">
        <v>81</v>
      </c>
      <c r="AY997" s="243" t="s">
        <v>218</v>
      </c>
    </row>
    <row r="998" s="2" customFormat="1" ht="37.8" customHeight="1">
      <c r="A998" s="40"/>
      <c r="B998" s="41"/>
      <c r="C998" s="215" t="s">
        <v>1465</v>
      </c>
      <c r="D998" s="215" t="s">
        <v>220</v>
      </c>
      <c r="E998" s="216" t="s">
        <v>1466</v>
      </c>
      <c r="F998" s="217" t="s">
        <v>1467</v>
      </c>
      <c r="G998" s="218" t="s">
        <v>223</v>
      </c>
      <c r="H998" s="219">
        <v>621.45000000000005</v>
      </c>
      <c r="I998" s="220"/>
      <c r="J998" s="221">
        <f>ROUND(I998*H998,2)</f>
        <v>0</v>
      </c>
      <c r="K998" s="217" t="s">
        <v>224</v>
      </c>
      <c r="L998" s="46"/>
      <c r="M998" s="222" t="s">
        <v>28</v>
      </c>
      <c r="N998" s="223" t="s">
        <v>45</v>
      </c>
      <c r="O998" s="86"/>
      <c r="P998" s="224">
        <f>O998*H998</f>
        <v>0</v>
      </c>
      <c r="Q998" s="224">
        <v>0</v>
      </c>
      <c r="R998" s="224">
        <f>Q998*H998</f>
        <v>0</v>
      </c>
      <c r="S998" s="224">
        <v>0</v>
      </c>
      <c r="T998" s="225">
        <f>S998*H998</f>
        <v>0</v>
      </c>
      <c r="U998" s="40"/>
      <c r="V998" s="40"/>
      <c r="W998" s="40"/>
      <c r="X998" s="40"/>
      <c r="Y998" s="40"/>
      <c r="Z998" s="40"/>
      <c r="AA998" s="40"/>
      <c r="AB998" s="40"/>
      <c r="AC998" s="40"/>
      <c r="AD998" s="40"/>
      <c r="AE998" s="40"/>
      <c r="AR998" s="226" t="s">
        <v>1452</v>
      </c>
      <c r="AT998" s="226" t="s">
        <v>220</v>
      </c>
      <c r="AU998" s="226" t="s">
        <v>83</v>
      </c>
      <c r="AY998" s="19" t="s">
        <v>218</v>
      </c>
      <c r="BE998" s="227">
        <f>IF(N998="základní",J998,0)</f>
        <v>0</v>
      </c>
      <c r="BF998" s="227">
        <f>IF(N998="snížená",J998,0)</f>
        <v>0</v>
      </c>
      <c r="BG998" s="227">
        <f>IF(N998="zákl. přenesená",J998,0)</f>
        <v>0</v>
      </c>
      <c r="BH998" s="227">
        <f>IF(N998="sníž. přenesená",J998,0)</f>
        <v>0</v>
      </c>
      <c r="BI998" s="227">
        <f>IF(N998="nulová",J998,0)</f>
        <v>0</v>
      </c>
      <c r="BJ998" s="19" t="s">
        <v>81</v>
      </c>
      <c r="BK998" s="227">
        <f>ROUND(I998*H998,2)</f>
        <v>0</v>
      </c>
      <c r="BL998" s="19" t="s">
        <v>1452</v>
      </c>
      <c r="BM998" s="226" t="s">
        <v>1468</v>
      </c>
    </row>
    <row r="999" s="2" customFormat="1">
      <c r="A999" s="40"/>
      <c r="B999" s="41"/>
      <c r="C999" s="42"/>
      <c r="D999" s="228" t="s">
        <v>227</v>
      </c>
      <c r="E999" s="42"/>
      <c r="F999" s="229" t="s">
        <v>1467</v>
      </c>
      <c r="G999" s="42"/>
      <c r="H999" s="42"/>
      <c r="I999" s="230"/>
      <c r="J999" s="42"/>
      <c r="K999" s="42"/>
      <c r="L999" s="46"/>
      <c r="M999" s="231"/>
      <c r="N999" s="232"/>
      <c r="O999" s="86"/>
      <c r="P999" s="86"/>
      <c r="Q999" s="86"/>
      <c r="R999" s="86"/>
      <c r="S999" s="86"/>
      <c r="T999" s="87"/>
      <c r="U999" s="40"/>
      <c r="V999" s="40"/>
      <c r="W999" s="40"/>
      <c r="X999" s="40"/>
      <c r="Y999" s="40"/>
      <c r="Z999" s="40"/>
      <c r="AA999" s="40"/>
      <c r="AB999" s="40"/>
      <c r="AC999" s="40"/>
      <c r="AD999" s="40"/>
      <c r="AE999" s="40"/>
      <c r="AT999" s="19" t="s">
        <v>227</v>
      </c>
      <c r="AU999" s="19" t="s">
        <v>83</v>
      </c>
    </row>
    <row r="1000" s="2" customFormat="1" ht="24.15" customHeight="1">
      <c r="A1000" s="40"/>
      <c r="B1000" s="41"/>
      <c r="C1000" s="255" t="s">
        <v>1469</v>
      </c>
      <c r="D1000" s="255" t="s">
        <v>335</v>
      </c>
      <c r="E1000" s="256" t="s">
        <v>1470</v>
      </c>
      <c r="F1000" s="257" t="s">
        <v>1471</v>
      </c>
      <c r="G1000" s="258" t="s">
        <v>223</v>
      </c>
      <c r="H1000" s="259">
        <v>714.66800000000001</v>
      </c>
      <c r="I1000" s="260"/>
      <c r="J1000" s="261">
        <f>ROUND(I1000*H1000,2)</f>
        <v>0</v>
      </c>
      <c r="K1000" s="257" t="s">
        <v>224</v>
      </c>
      <c r="L1000" s="262"/>
      <c r="M1000" s="263" t="s">
        <v>28</v>
      </c>
      <c r="N1000" s="264" t="s">
        <v>45</v>
      </c>
      <c r="O1000" s="86"/>
      <c r="P1000" s="224">
        <f>O1000*H1000</f>
        <v>0</v>
      </c>
      <c r="Q1000" s="224">
        <v>0.0015100000000000001</v>
      </c>
      <c r="R1000" s="224">
        <f>Q1000*H1000</f>
        <v>1.0791486800000001</v>
      </c>
      <c r="S1000" s="224">
        <v>0</v>
      </c>
      <c r="T1000" s="225">
        <f>S1000*H1000</f>
        <v>0</v>
      </c>
      <c r="U1000" s="40"/>
      <c r="V1000" s="40"/>
      <c r="W1000" s="40"/>
      <c r="X1000" s="40"/>
      <c r="Y1000" s="40"/>
      <c r="Z1000" s="40"/>
      <c r="AA1000" s="40"/>
      <c r="AB1000" s="40"/>
      <c r="AC1000" s="40"/>
      <c r="AD1000" s="40"/>
      <c r="AE1000" s="40"/>
      <c r="AR1000" s="226" t="s">
        <v>1472</v>
      </c>
      <c r="AT1000" s="226" t="s">
        <v>335</v>
      </c>
      <c r="AU1000" s="226" t="s">
        <v>83</v>
      </c>
      <c r="AY1000" s="19" t="s">
        <v>218</v>
      </c>
      <c r="BE1000" s="227">
        <f>IF(N1000="základní",J1000,0)</f>
        <v>0</v>
      </c>
      <c r="BF1000" s="227">
        <f>IF(N1000="snížená",J1000,0)</f>
        <v>0</v>
      </c>
      <c r="BG1000" s="227">
        <f>IF(N1000="zákl. přenesená",J1000,0)</f>
        <v>0</v>
      </c>
      <c r="BH1000" s="227">
        <f>IF(N1000="sníž. přenesená",J1000,0)</f>
        <v>0</v>
      </c>
      <c r="BI1000" s="227">
        <f>IF(N1000="nulová",J1000,0)</f>
        <v>0</v>
      </c>
      <c r="BJ1000" s="19" t="s">
        <v>81</v>
      </c>
      <c r="BK1000" s="227">
        <f>ROUND(I1000*H1000,2)</f>
        <v>0</v>
      </c>
      <c r="BL1000" s="19" t="s">
        <v>1452</v>
      </c>
      <c r="BM1000" s="226" t="s">
        <v>1473</v>
      </c>
    </row>
    <row r="1001" s="2" customFormat="1">
      <c r="A1001" s="40"/>
      <c r="B1001" s="41"/>
      <c r="C1001" s="42"/>
      <c r="D1001" s="228" t="s">
        <v>227</v>
      </c>
      <c r="E1001" s="42"/>
      <c r="F1001" s="229" t="s">
        <v>1471</v>
      </c>
      <c r="G1001" s="42"/>
      <c r="H1001" s="42"/>
      <c r="I1001" s="230"/>
      <c r="J1001" s="42"/>
      <c r="K1001" s="42"/>
      <c r="L1001" s="46"/>
      <c r="M1001" s="231"/>
      <c r="N1001" s="232"/>
      <c r="O1001" s="86"/>
      <c r="P1001" s="86"/>
      <c r="Q1001" s="86"/>
      <c r="R1001" s="86"/>
      <c r="S1001" s="86"/>
      <c r="T1001" s="87"/>
      <c r="U1001" s="40"/>
      <c r="V1001" s="40"/>
      <c r="W1001" s="40"/>
      <c r="X1001" s="40"/>
      <c r="Y1001" s="40"/>
      <c r="Z1001" s="40"/>
      <c r="AA1001" s="40"/>
      <c r="AB1001" s="40"/>
      <c r="AC1001" s="40"/>
      <c r="AD1001" s="40"/>
      <c r="AE1001" s="40"/>
      <c r="AT1001" s="19" t="s">
        <v>227</v>
      </c>
      <c r="AU1001" s="19" t="s">
        <v>83</v>
      </c>
    </row>
    <row r="1002" s="13" customFormat="1">
      <c r="A1002" s="13"/>
      <c r="B1002" s="233"/>
      <c r="C1002" s="234"/>
      <c r="D1002" s="228" t="s">
        <v>232</v>
      </c>
      <c r="E1002" s="235" t="s">
        <v>28</v>
      </c>
      <c r="F1002" s="236" t="s">
        <v>1474</v>
      </c>
      <c r="G1002" s="234"/>
      <c r="H1002" s="237">
        <v>714.66800000000001</v>
      </c>
      <c r="I1002" s="238"/>
      <c r="J1002" s="234"/>
      <c r="K1002" s="234"/>
      <c r="L1002" s="239"/>
      <c r="M1002" s="240"/>
      <c r="N1002" s="241"/>
      <c r="O1002" s="241"/>
      <c r="P1002" s="241"/>
      <c r="Q1002" s="241"/>
      <c r="R1002" s="241"/>
      <c r="S1002" s="241"/>
      <c r="T1002" s="242"/>
      <c r="U1002" s="13"/>
      <c r="V1002" s="13"/>
      <c r="W1002" s="13"/>
      <c r="X1002" s="13"/>
      <c r="Y1002" s="13"/>
      <c r="Z1002" s="13"/>
      <c r="AA1002" s="13"/>
      <c r="AB1002" s="13"/>
      <c r="AC1002" s="13"/>
      <c r="AD1002" s="13"/>
      <c r="AE1002" s="13"/>
      <c r="AT1002" s="243" t="s">
        <v>232</v>
      </c>
      <c r="AU1002" s="243" t="s">
        <v>83</v>
      </c>
      <c r="AV1002" s="13" t="s">
        <v>83</v>
      </c>
      <c r="AW1002" s="13" t="s">
        <v>35</v>
      </c>
      <c r="AX1002" s="13" t="s">
        <v>81</v>
      </c>
      <c r="AY1002" s="243" t="s">
        <v>218</v>
      </c>
    </row>
    <row r="1003" s="2" customFormat="1" ht="37.8" customHeight="1">
      <c r="A1003" s="40"/>
      <c r="B1003" s="41"/>
      <c r="C1003" s="215" t="s">
        <v>1475</v>
      </c>
      <c r="D1003" s="215" t="s">
        <v>220</v>
      </c>
      <c r="E1003" s="216" t="s">
        <v>1476</v>
      </c>
      <c r="F1003" s="217" t="s">
        <v>1477</v>
      </c>
      <c r="G1003" s="218" t="s">
        <v>223</v>
      </c>
      <c r="H1003" s="219">
        <v>669</v>
      </c>
      <c r="I1003" s="220"/>
      <c r="J1003" s="221">
        <f>ROUND(I1003*H1003,2)</f>
        <v>0</v>
      </c>
      <c r="K1003" s="217" t="s">
        <v>400</v>
      </c>
      <c r="L1003" s="46"/>
      <c r="M1003" s="222" t="s">
        <v>28</v>
      </c>
      <c r="N1003" s="223" t="s">
        <v>45</v>
      </c>
      <c r="O1003" s="86"/>
      <c r="P1003" s="224">
        <f>O1003*H1003</f>
        <v>0</v>
      </c>
      <c r="Q1003" s="224">
        <v>0.0035000000000000001</v>
      </c>
      <c r="R1003" s="224">
        <f>Q1003*H1003</f>
        <v>2.3414999999999999</v>
      </c>
      <c r="S1003" s="224">
        <v>0</v>
      </c>
      <c r="T1003" s="225">
        <f>S1003*H1003</f>
        <v>0</v>
      </c>
      <c r="U1003" s="40"/>
      <c r="V1003" s="40"/>
      <c r="W1003" s="40"/>
      <c r="X1003" s="40"/>
      <c r="Y1003" s="40"/>
      <c r="Z1003" s="40"/>
      <c r="AA1003" s="40"/>
      <c r="AB1003" s="40"/>
      <c r="AC1003" s="40"/>
      <c r="AD1003" s="40"/>
      <c r="AE1003" s="40"/>
      <c r="AR1003" s="226" t="s">
        <v>1452</v>
      </c>
      <c r="AT1003" s="226" t="s">
        <v>220</v>
      </c>
      <c r="AU1003" s="226" t="s">
        <v>83</v>
      </c>
      <c r="AY1003" s="19" t="s">
        <v>218</v>
      </c>
      <c r="BE1003" s="227">
        <f>IF(N1003="základní",J1003,0)</f>
        <v>0</v>
      </c>
      <c r="BF1003" s="227">
        <f>IF(N1003="snížená",J1003,0)</f>
        <v>0</v>
      </c>
      <c r="BG1003" s="227">
        <f>IF(N1003="zákl. přenesená",J1003,0)</f>
        <v>0</v>
      </c>
      <c r="BH1003" s="227">
        <f>IF(N1003="sníž. přenesená",J1003,0)</f>
        <v>0</v>
      </c>
      <c r="BI1003" s="227">
        <f>IF(N1003="nulová",J1003,0)</f>
        <v>0</v>
      </c>
      <c r="BJ1003" s="19" t="s">
        <v>81</v>
      </c>
      <c r="BK1003" s="227">
        <f>ROUND(I1003*H1003,2)</f>
        <v>0</v>
      </c>
      <c r="BL1003" s="19" t="s">
        <v>1452</v>
      </c>
      <c r="BM1003" s="226" t="s">
        <v>1478</v>
      </c>
    </row>
    <row r="1004" s="2" customFormat="1">
      <c r="A1004" s="40"/>
      <c r="B1004" s="41"/>
      <c r="C1004" s="42"/>
      <c r="D1004" s="228" t="s">
        <v>227</v>
      </c>
      <c r="E1004" s="42"/>
      <c r="F1004" s="229" t="s">
        <v>1477</v>
      </c>
      <c r="G1004" s="42"/>
      <c r="H1004" s="42"/>
      <c r="I1004" s="230"/>
      <c r="J1004" s="42"/>
      <c r="K1004" s="42"/>
      <c r="L1004" s="46"/>
      <c r="M1004" s="231"/>
      <c r="N1004" s="232"/>
      <c r="O1004" s="86"/>
      <c r="P1004" s="86"/>
      <c r="Q1004" s="86"/>
      <c r="R1004" s="86"/>
      <c r="S1004" s="86"/>
      <c r="T1004" s="87"/>
      <c r="U1004" s="40"/>
      <c r="V1004" s="40"/>
      <c r="W1004" s="40"/>
      <c r="X1004" s="40"/>
      <c r="Y1004" s="40"/>
      <c r="Z1004" s="40"/>
      <c r="AA1004" s="40"/>
      <c r="AB1004" s="40"/>
      <c r="AC1004" s="40"/>
      <c r="AD1004" s="40"/>
      <c r="AE1004" s="40"/>
      <c r="AT1004" s="19" t="s">
        <v>227</v>
      </c>
      <c r="AU1004" s="19" t="s">
        <v>83</v>
      </c>
    </row>
    <row r="1005" s="13" customFormat="1">
      <c r="A1005" s="13"/>
      <c r="B1005" s="233"/>
      <c r="C1005" s="234"/>
      <c r="D1005" s="228" t="s">
        <v>232</v>
      </c>
      <c r="E1005" s="235" t="s">
        <v>28</v>
      </c>
      <c r="F1005" s="236" t="s">
        <v>1479</v>
      </c>
      <c r="G1005" s="234"/>
      <c r="H1005" s="237">
        <v>669</v>
      </c>
      <c r="I1005" s="238"/>
      <c r="J1005" s="234"/>
      <c r="K1005" s="234"/>
      <c r="L1005" s="239"/>
      <c r="M1005" s="240"/>
      <c r="N1005" s="241"/>
      <c r="O1005" s="241"/>
      <c r="P1005" s="241"/>
      <c r="Q1005" s="241"/>
      <c r="R1005" s="241"/>
      <c r="S1005" s="241"/>
      <c r="T1005" s="242"/>
      <c r="U1005" s="13"/>
      <c r="V1005" s="13"/>
      <c r="W1005" s="13"/>
      <c r="X1005" s="13"/>
      <c r="Y1005" s="13"/>
      <c r="Z1005" s="13"/>
      <c r="AA1005" s="13"/>
      <c r="AB1005" s="13"/>
      <c r="AC1005" s="13"/>
      <c r="AD1005" s="13"/>
      <c r="AE1005" s="13"/>
      <c r="AT1005" s="243" t="s">
        <v>232</v>
      </c>
      <c r="AU1005" s="243" t="s">
        <v>83</v>
      </c>
      <c r="AV1005" s="13" t="s">
        <v>83</v>
      </c>
      <c r="AW1005" s="13" t="s">
        <v>35</v>
      </c>
      <c r="AX1005" s="13" t="s">
        <v>74</v>
      </c>
      <c r="AY1005" s="243" t="s">
        <v>218</v>
      </c>
    </row>
    <row r="1006" s="14" customFormat="1">
      <c r="A1006" s="14"/>
      <c r="B1006" s="244"/>
      <c r="C1006" s="245"/>
      <c r="D1006" s="228" t="s">
        <v>232</v>
      </c>
      <c r="E1006" s="246" t="s">
        <v>28</v>
      </c>
      <c r="F1006" s="247" t="s">
        <v>248</v>
      </c>
      <c r="G1006" s="245"/>
      <c r="H1006" s="248">
        <v>669</v>
      </c>
      <c r="I1006" s="249"/>
      <c r="J1006" s="245"/>
      <c r="K1006" s="245"/>
      <c r="L1006" s="250"/>
      <c r="M1006" s="251"/>
      <c r="N1006" s="252"/>
      <c r="O1006" s="252"/>
      <c r="P1006" s="252"/>
      <c r="Q1006" s="252"/>
      <c r="R1006" s="252"/>
      <c r="S1006" s="252"/>
      <c r="T1006" s="253"/>
      <c r="U1006" s="14"/>
      <c r="V1006" s="14"/>
      <c r="W1006" s="14"/>
      <c r="X1006" s="14"/>
      <c r="Y1006" s="14"/>
      <c r="Z1006" s="14"/>
      <c r="AA1006" s="14"/>
      <c r="AB1006" s="14"/>
      <c r="AC1006" s="14"/>
      <c r="AD1006" s="14"/>
      <c r="AE1006" s="14"/>
      <c r="AT1006" s="254" t="s">
        <v>232</v>
      </c>
      <c r="AU1006" s="254" t="s">
        <v>83</v>
      </c>
      <c r="AV1006" s="14" t="s">
        <v>225</v>
      </c>
      <c r="AW1006" s="14" t="s">
        <v>35</v>
      </c>
      <c r="AX1006" s="14" t="s">
        <v>81</v>
      </c>
      <c r="AY1006" s="254" t="s">
        <v>218</v>
      </c>
    </row>
    <row r="1007" s="2" customFormat="1" ht="49.05" customHeight="1">
      <c r="A1007" s="40"/>
      <c r="B1007" s="41"/>
      <c r="C1007" s="215" t="s">
        <v>1480</v>
      </c>
      <c r="D1007" s="215" t="s">
        <v>220</v>
      </c>
      <c r="E1007" s="216" t="s">
        <v>1481</v>
      </c>
      <c r="F1007" s="217" t="s">
        <v>1482</v>
      </c>
      <c r="G1007" s="218" t="s">
        <v>280</v>
      </c>
      <c r="H1007" s="219">
        <v>12.085000000000001</v>
      </c>
      <c r="I1007" s="220"/>
      <c r="J1007" s="221">
        <f>ROUND(I1007*H1007,2)</f>
        <v>0</v>
      </c>
      <c r="K1007" s="217" t="s">
        <v>224</v>
      </c>
      <c r="L1007" s="46"/>
      <c r="M1007" s="222" t="s">
        <v>28</v>
      </c>
      <c r="N1007" s="223" t="s">
        <v>45</v>
      </c>
      <c r="O1007" s="86"/>
      <c r="P1007" s="224">
        <f>O1007*H1007</f>
        <v>0</v>
      </c>
      <c r="Q1007" s="224">
        <v>0</v>
      </c>
      <c r="R1007" s="224">
        <f>Q1007*H1007</f>
        <v>0</v>
      </c>
      <c r="S1007" s="224">
        <v>0</v>
      </c>
      <c r="T1007" s="225">
        <f>S1007*H1007</f>
        <v>0</v>
      </c>
      <c r="U1007" s="40"/>
      <c r="V1007" s="40"/>
      <c r="W1007" s="40"/>
      <c r="X1007" s="40"/>
      <c r="Y1007" s="40"/>
      <c r="Z1007" s="40"/>
      <c r="AA1007" s="40"/>
      <c r="AB1007" s="40"/>
      <c r="AC1007" s="40"/>
      <c r="AD1007" s="40"/>
      <c r="AE1007" s="40"/>
      <c r="AR1007" s="226" t="s">
        <v>1452</v>
      </c>
      <c r="AT1007" s="226" t="s">
        <v>220</v>
      </c>
      <c r="AU1007" s="226" t="s">
        <v>83</v>
      </c>
      <c r="AY1007" s="19" t="s">
        <v>218</v>
      </c>
      <c r="BE1007" s="227">
        <f>IF(N1007="základní",J1007,0)</f>
        <v>0</v>
      </c>
      <c r="BF1007" s="227">
        <f>IF(N1007="snížená",J1007,0)</f>
        <v>0</v>
      </c>
      <c r="BG1007" s="227">
        <f>IF(N1007="zákl. přenesená",J1007,0)</f>
        <v>0</v>
      </c>
      <c r="BH1007" s="227">
        <f>IF(N1007="sníž. přenesená",J1007,0)</f>
        <v>0</v>
      </c>
      <c r="BI1007" s="227">
        <f>IF(N1007="nulová",J1007,0)</f>
        <v>0</v>
      </c>
      <c r="BJ1007" s="19" t="s">
        <v>81</v>
      </c>
      <c r="BK1007" s="227">
        <f>ROUND(I1007*H1007,2)</f>
        <v>0</v>
      </c>
      <c r="BL1007" s="19" t="s">
        <v>1452</v>
      </c>
      <c r="BM1007" s="226" t="s">
        <v>1483</v>
      </c>
    </row>
    <row r="1008" s="2" customFormat="1">
      <c r="A1008" s="40"/>
      <c r="B1008" s="41"/>
      <c r="C1008" s="42"/>
      <c r="D1008" s="228" t="s">
        <v>227</v>
      </c>
      <c r="E1008" s="42"/>
      <c r="F1008" s="229" t="s">
        <v>1482</v>
      </c>
      <c r="G1008" s="42"/>
      <c r="H1008" s="42"/>
      <c r="I1008" s="230"/>
      <c r="J1008" s="42"/>
      <c r="K1008" s="42"/>
      <c r="L1008" s="46"/>
      <c r="M1008" s="231"/>
      <c r="N1008" s="232"/>
      <c r="O1008" s="86"/>
      <c r="P1008" s="86"/>
      <c r="Q1008" s="86"/>
      <c r="R1008" s="86"/>
      <c r="S1008" s="86"/>
      <c r="T1008" s="87"/>
      <c r="U1008" s="40"/>
      <c r="V1008" s="40"/>
      <c r="W1008" s="40"/>
      <c r="X1008" s="40"/>
      <c r="Y1008" s="40"/>
      <c r="Z1008" s="40"/>
      <c r="AA1008" s="40"/>
      <c r="AB1008" s="40"/>
      <c r="AC1008" s="40"/>
      <c r="AD1008" s="40"/>
      <c r="AE1008" s="40"/>
      <c r="AT1008" s="19" t="s">
        <v>227</v>
      </c>
      <c r="AU1008" s="19" t="s">
        <v>83</v>
      </c>
    </row>
    <row r="1009" s="12" customFormat="1" ht="22.8" customHeight="1">
      <c r="A1009" s="12"/>
      <c r="B1009" s="199"/>
      <c r="C1009" s="200"/>
      <c r="D1009" s="201" t="s">
        <v>73</v>
      </c>
      <c r="E1009" s="213" t="s">
        <v>1484</v>
      </c>
      <c r="F1009" s="213" t="s">
        <v>1485</v>
      </c>
      <c r="G1009" s="200"/>
      <c r="H1009" s="200"/>
      <c r="I1009" s="203"/>
      <c r="J1009" s="214">
        <f>BK1009</f>
        <v>0</v>
      </c>
      <c r="K1009" s="200"/>
      <c r="L1009" s="205"/>
      <c r="M1009" s="206"/>
      <c r="N1009" s="207"/>
      <c r="O1009" s="207"/>
      <c r="P1009" s="208">
        <f>SUM(P1010:P1031)</f>
        <v>0</v>
      </c>
      <c r="Q1009" s="207"/>
      <c r="R1009" s="208">
        <f>SUM(R1010:R1031)</f>
        <v>10.339724350000001</v>
      </c>
      <c r="S1009" s="207"/>
      <c r="T1009" s="209">
        <f>SUM(T1010:T1031)</f>
        <v>29.440964000000001</v>
      </c>
      <c r="U1009" s="12"/>
      <c r="V1009" s="12"/>
      <c r="W1009" s="12"/>
      <c r="X1009" s="12"/>
      <c r="Y1009" s="12"/>
      <c r="Z1009" s="12"/>
      <c r="AA1009" s="12"/>
      <c r="AB1009" s="12"/>
      <c r="AC1009" s="12"/>
      <c r="AD1009" s="12"/>
      <c r="AE1009" s="12"/>
      <c r="AR1009" s="210" t="s">
        <v>83</v>
      </c>
      <c r="AT1009" s="211" t="s">
        <v>73</v>
      </c>
      <c r="AU1009" s="211" t="s">
        <v>81</v>
      </c>
      <c r="AY1009" s="210" t="s">
        <v>218</v>
      </c>
      <c r="BK1009" s="212">
        <f>SUM(BK1010:BK1031)</f>
        <v>0</v>
      </c>
    </row>
    <row r="1010" s="2" customFormat="1" ht="24.15" customHeight="1">
      <c r="A1010" s="40"/>
      <c r="B1010" s="41"/>
      <c r="C1010" s="215" t="s">
        <v>1486</v>
      </c>
      <c r="D1010" s="215" t="s">
        <v>220</v>
      </c>
      <c r="E1010" s="216" t="s">
        <v>1487</v>
      </c>
      <c r="F1010" s="217" t="s">
        <v>1488</v>
      </c>
      <c r="G1010" s="218" t="s">
        <v>223</v>
      </c>
      <c r="H1010" s="219">
        <v>2102.9259999999999</v>
      </c>
      <c r="I1010" s="220"/>
      <c r="J1010" s="221">
        <f>ROUND(I1010*H1010,2)</f>
        <v>0</v>
      </c>
      <c r="K1010" s="217" t="s">
        <v>224</v>
      </c>
      <c r="L1010" s="46"/>
      <c r="M1010" s="222" t="s">
        <v>28</v>
      </c>
      <c r="N1010" s="223" t="s">
        <v>45</v>
      </c>
      <c r="O1010" s="86"/>
      <c r="P1010" s="224">
        <f>O1010*H1010</f>
        <v>0</v>
      </c>
      <c r="Q1010" s="224">
        <v>0</v>
      </c>
      <c r="R1010" s="224">
        <f>Q1010*H1010</f>
        <v>0</v>
      </c>
      <c r="S1010" s="224">
        <v>0.014</v>
      </c>
      <c r="T1010" s="225">
        <f>S1010*H1010</f>
        <v>29.440964000000001</v>
      </c>
      <c r="U1010" s="40"/>
      <c r="V1010" s="40"/>
      <c r="W1010" s="40"/>
      <c r="X1010" s="40"/>
      <c r="Y1010" s="40"/>
      <c r="Z1010" s="40"/>
      <c r="AA1010" s="40"/>
      <c r="AB1010" s="40"/>
      <c r="AC1010" s="40"/>
      <c r="AD1010" s="40"/>
      <c r="AE1010" s="40"/>
      <c r="AR1010" s="226" t="s">
        <v>1452</v>
      </c>
      <c r="AT1010" s="226" t="s">
        <v>220</v>
      </c>
      <c r="AU1010" s="226" t="s">
        <v>83</v>
      </c>
      <c r="AY1010" s="19" t="s">
        <v>218</v>
      </c>
      <c r="BE1010" s="227">
        <f>IF(N1010="základní",J1010,0)</f>
        <v>0</v>
      </c>
      <c r="BF1010" s="227">
        <f>IF(N1010="snížená",J1010,0)</f>
        <v>0</v>
      </c>
      <c r="BG1010" s="227">
        <f>IF(N1010="zákl. přenesená",J1010,0)</f>
        <v>0</v>
      </c>
      <c r="BH1010" s="227">
        <f>IF(N1010="sníž. přenesená",J1010,0)</f>
        <v>0</v>
      </c>
      <c r="BI1010" s="227">
        <f>IF(N1010="nulová",J1010,0)</f>
        <v>0</v>
      </c>
      <c r="BJ1010" s="19" t="s">
        <v>81</v>
      </c>
      <c r="BK1010" s="227">
        <f>ROUND(I1010*H1010,2)</f>
        <v>0</v>
      </c>
      <c r="BL1010" s="19" t="s">
        <v>1452</v>
      </c>
      <c r="BM1010" s="226" t="s">
        <v>1489</v>
      </c>
    </row>
    <row r="1011" s="2" customFormat="1">
      <c r="A1011" s="40"/>
      <c r="B1011" s="41"/>
      <c r="C1011" s="42"/>
      <c r="D1011" s="228" t="s">
        <v>227</v>
      </c>
      <c r="E1011" s="42"/>
      <c r="F1011" s="229" t="s">
        <v>1488</v>
      </c>
      <c r="G1011" s="42"/>
      <c r="H1011" s="42"/>
      <c r="I1011" s="230"/>
      <c r="J1011" s="42"/>
      <c r="K1011" s="42"/>
      <c r="L1011" s="46"/>
      <c r="M1011" s="231"/>
      <c r="N1011" s="232"/>
      <c r="O1011" s="86"/>
      <c r="P1011" s="86"/>
      <c r="Q1011" s="86"/>
      <c r="R1011" s="86"/>
      <c r="S1011" s="86"/>
      <c r="T1011" s="87"/>
      <c r="U1011" s="40"/>
      <c r="V1011" s="40"/>
      <c r="W1011" s="40"/>
      <c r="X1011" s="40"/>
      <c r="Y1011" s="40"/>
      <c r="Z1011" s="40"/>
      <c r="AA1011" s="40"/>
      <c r="AB1011" s="40"/>
      <c r="AC1011" s="40"/>
      <c r="AD1011" s="40"/>
      <c r="AE1011" s="40"/>
      <c r="AT1011" s="19" t="s">
        <v>227</v>
      </c>
      <c r="AU1011" s="19" t="s">
        <v>83</v>
      </c>
    </row>
    <row r="1012" s="13" customFormat="1">
      <c r="A1012" s="13"/>
      <c r="B1012" s="233"/>
      <c r="C1012" s="234"/>
      <c r="D1012" s="228" t="s">
        <v>232</v>
      </c>
      <c r="E1012" s="235" t="s">
        <v>28</v>
      </c>
      <c r="F1012" s="236" t="s">
        <v>1490</v>
      </c>
      <c r="G1012" s="234"/>
      <c r="H1012" s="237">
        <v>2102.9259999999999</v>
      </c>
      <c r="I1012" s="238"/>
      <c r="J1012" s="234"/>
      <c r="K1012" s="234"/>
      <c r="L1012" s="239"/>
      <c r="M1012" s="240"/>
      <c r="N1012" s="241"/>
      <c r="O1012" s="241"/>
      <c r="P1012" s="241"/>
      <c r="Q1012" s="241"/>
      <c r="R1012" s="241"/>
      <c r="S1012" s="241"/>
      <c r="T1012" s="242"/>
      <c r="U1012" s="13"/>
      <c r="V1012" s="13"/>
      <c r="W1012" s="13"/>
      <c r="X1012" s="13"/>
      <c r="Y1012" s="13"/>
      <c r="Z1012" s="13"/>
      <c r="AA1012" s="13"/>
      <c r="AB1012" s="13"/>
      <c r="AC1012" s="13"/>
      <c r="AD1012" s="13"/>
      <c r="AE1012" s="13"/>
      <c r="AT1012" s="243" t="s">
        <v>232</v>
      </c>
      <c r="AU1012" s="243" t="s">
        <v>83</v>
      </c>
      <c r="AV1012" s="13" t="s">
        <v>83</v>
      </c>
      <c r="AW1012" s="13" t="s">
        <v>35</v>
      </c>
      <c r="AX1012" s="13" t="s">
        <v>81</v>
      </c>
      <c r="AY1012" s="243" t="s">
        <v>218</v>
      </c>
    </row>
    <row r="1013" s="2" customFormat="1" ht="24.15" customHeight="1">
      <c r="A1013" s="40"/>
      <c r="B1013" s="41"/>
      <c r="C1013" s="215" t="s">
        <v>1491</v>
      </c>
      <c r="D1013" s="215" t="s">
        <v>220</v>
      </c>
      <c r="E1013" s="216" t="s">
        <v>1492</v>
      </c>
      <c r="F1013" s="217" t="s">
        <v>1493</v>
      </c>
      <c r="G1013" s="218" t="s">
        <v>223</v>
      </c>
      <c r="H1013" s="219">
        <v>1348</v>
      </c>
      <c r="I1013" s="220"/>
      <c r="J1013" s="221">
        <f>ROUND(I1013*H1013,2)</f>
        <v>0</v>
      </c>
      <c r="K1013" s="217" t="s">
        <v>224</v>
      </c>
      <c r="L1013" s="46"/>
      <c r="M1013" s="222" t="s">
        <v>28</v>
      </c>
      <c r="N1013" s="223" t="s">
        <v>45</v>
      </c>
      <c r="O1013" s="86"/>
      <c r="P1013" s="224">
        <f>O1013*H1013</f>
        <v>0</v>
      </c>
      <c r="Q1013" s="224">
        <v>0</v>
      </c>
      <c r="R1013" s="224">
        <f>Q1013*H1013</f>
        <v>0</v>
      </c>
      <c r="S1013" s="224">
        <v>0</v>
      </c>
      <c r="T1013" s="225">
        <f>S1013*H1013</f>
        <v>0</v>
      </c>
      <c r="U1013" s="40"/>
      <c r="V1013" s="40"/>
      <c r="W1013" s="40"/>
      <c r="X1013" s="40"/>
      <c r="Y1013" s="40"/>
      <c r="Z1013" s="40"/>
      <c r="AA1013" s="40"/>
      <c r="AB1013" s="40"/>
      <c r="AC1013" s="40"/>
      <c r="AD1013" s="40"/>
      <c r="AE1013" s="40"/>
      <c r="AR1013" s="226" t="s">
        <v>1452</v>
      </c>
      <c r="AT1013" s="226" t="s">
        <v>220</v>
      </c>
      <c r="AU1013" s="226" t="s">
        <v>83</v>
      </c>
      <c r="AY1013" s="19" t="s">
        <v>218</v>
      </c>
      <c r="BE1013" s="227">
        <f>IF(N1013="základní",J1013,0)</f>
        <v>0</v>
      </c>
      <c r="BF1013" s="227">
        <f>IF(N1013="snížená",J1013,0)</f>
        <v>0</v>
      </c>
      <c r="BG1013" s="227">
        <f>IF(N1013="zákl. přenesená",J1013,0)</f>
        <v>0</v>
      </c>
      <c r="BH1013" s="227">
        <f>IF(N1013="sníž. přenesená",J1013,0)</f>
        <v>0</v>
      </c>
      <c r="BI1013" s="227">
        <f>IF(N1013="nulová",J1013,0)</f>
        <v>0</v>
      </c>
      <c r="BJ1013" s="19" t="s">
        <v>81</v>
      </c>
      <c r="BK1013" s="227">
        <f>ROUND(I1013*H1013,2)</f>
        <v>0</v>
      </c>
      <c r="BL1013" s="19" t="s">
        <v>1452</v>
      </c>
      <c r="BM1013" s="226" t="s">
        <v>1494</v>
      </c>
    </row>
    <row r="1014" s="2" customFormat="1">
      <c r="A1014" s="40"/>
      <c r="B1014" s="41"/>
      <c r="C1014" s="42"/>
      <c r="D1014" s="228" t="s">
        <v>227</v>
      </c>
      <c r="E1014" s="42"/>
      <c r="F1014" s="229" t="s">
        <v>1493</v>
      </c>
      <c r="G1014" s="42"/>
      <c r="H1014" s="42"/>
      <c r="I1014" s="230"/>
      <c r="J1014" s="42"/>
      <c r="K1014" s="42"/>
      <c r="L1014" s="46"/>
      <c r="M1014" s="231"/>
      <c r="N1014" s="232"/>
      <c r="O1014" s="86"/>
      <c r="P1014" s="86"/>
      <c r="Q1014" s="86"/>
      <c r="R1014" s="86"/>
      <c r="S1014" s="86"/>
      <c r="T1014" s="87"/>
      <c r="U1014" s="40"/>
      <c r="V1014" s="40"/>
      <c r="W1014" s="40"/>
      <c r="X1014" s="40"/>
      <c r="Y1014" s="40"/>
      <c r="Z1014" s="40"/>
      <c r="AA1014" s="40"/>
      <c r="AB1014" s="40"/>
      <c r="AC1014" s="40"/>
      <c r="AD1014" s="40"/>
      <c r="AE1014" s="40"/>
      <c r="AT1014" s="19" t="s">
        <v>227</v>
      </c>
      <c r="AU1014" s="19" t="s">
        <v>83</v>
      </c>
    </row>
    <row r="1015" s="2" customFormat="1" ht="49.05" customHeight="1">
      <c r="A1015" s="40"/>
      <c r="B1015" s="41"/>
      <c r="C1015" s="255" t="s">
        <v>1495</v>
      </c>
      <c r="D1015" s="255" t="s">
        <v>335</v>
      </c>
      <c r="E1015" s="256" t="s">
        <v>1496</v>
      </c>
      <c r="F1015" s="257" t="s">
        <v>1497</v>
      </c>
      <c r="G1015" s="258" t="s">
        <v>223</v>
      </c>
      <c r="H1015" s="259">
        <v>1550.2000000000001</v>
      </c>
      <c r="I1015" s="260"/>
      <c r="J1015" s="261">
        <f>ROUND(I1015*H1015,2)</f>
        <v>0</v>
      </c>
      <c r="K1015" s="257" t="s">
        <v>224</v>
      </c>
      <c r="L1015" s="262"/>
      <c r="M1015" s="263" t="s">
        <v>28</v>
      </c>
      <c r="N1015" s="264" t="s">
        <v>45</v>
      </c>
      <c r="O1015" s="86"/>
      <c r="P1015" s="224">
        <f>O1015*H1015</f>
        <v>0</v>
      </c>
      <c r="Q1015" s="224">
        <v>0.002</v>
      </c>
      <c r="R1015" s="224">
        <f>Q1015*H1015</f>
        <v>3.1004</v>
      </c>
      <c r="S1015" s="224">
        <v>0</v>
      </c>
      <c r="T1015" s="225">
        <f>S1015*H1015</f>
        <v>0</v>
      </c>
      <c r="U1015" s="40"/>
      <c r="V1015" s="40"/>
      <c r="W1015" s="40"/>
      <c r="X1015" s="40"/>
      <c r="Y1015" s="40"/>
      <c r="Z1015" s="40"/>
      <c r="AA1015" s="40"/>
      <c r="AB1015" s="40"/>
      <c r="AC1015" s="40"/>
      <c r="AD1015" s="40"/>
      <c r="AE1015" s="40"/>
      <c r="AR1015" s="226" t="s">
        <v>1472</v>
      </c>
      <c r="AT1015" s="226" t="s">
        <v>335</v>
      </c>
      <c r="AU1015" s="226" t="s">
        <v>83</v>
      </c>
      <c r="AY1015" s="19" t="s">
        <v>218</v>
      </c>
      <c r="BE1015" s="227">
        <f>IF(N1015="základní",J1015,0)</f>
        <v>0</v>
      </c>
      <c r="BF1015" s="227">
        <f>IF(N1015="snížená",J1015,0)</f>
        <v>0</v>
      </c>
      <c r="BG1015" s="227">
        <f>IF(N1015="zákl. přenesená",J1015,0)</f>
        <v>0</v>
      </c>
      <c r="BH1015" s="227">
        <f>IF(N1015="sníž. přenesená",J1015,0)</f>
        <v>0</v>
      </c>
      <c r="BI1015" s="227">
        <f>IF(N1015="nulová",J1015,0)</f>
        <v>0</v>
      </c>
      <c r="BJ1015" s="19" t="s">
        <v>81</v>
      </c>
      <c r="BK1015" s="227">
        <f>ROUND(I1015*H1015,2)</f>
        <v>0</v>
      </c>
      <c r="BL1015" s="19" t="s">
        <v>1452</v>
      </c>
      <c r="BM1015" s="226" t="s">
        <v>1498</v>
      </c>
    </row>
    <row r="1016" s="2" customFormat="1">
      <c r="A1016" s="40"/>
      <c r="B1016" s="41"/>
      <c r="C1016" s="42"/>
      <c r="D1016" s="228" t="s">
        <v>227</v>
      </c>
      <c r="E1016" s="42"/>
      <c r="F1016" s="229" t="s">
        <v>1497</v>
      </c>
      <c r="G1016" s="42"/>
      <c r="H1016" s="42"/>
      <c r="I1016" s="230"/>
      <c r="J1016" s="42"/>
      <c r="K1016" s="42"/>
      <c r="L1016" s="46"/>
      <c r="M1016" s="231"/>
      <c r="N1016" s="232"/>
      <c r="O1016" s="86"/>
      <c r="P1016" s="86"/>
      <c r="Q1016" s="86"/>
      <c r="R1016" s="86"/>
      <c r="S1016" s="86"/>
      <c r="T1016" s="87"/>
      <c r="U1016" s="40"/>
      <c r="V1016" s="40"/>
      <c r="W1016" s="40"/>
      <c r="X1016" s="40"/>
      <c r="Y1016" s="40"/>
      <c r="Z1016" s="40"/>
      <c r="AA1016" s="40"/>
      <c r="AB1016" s="40"/>
      <c r="AC1016" s="40"/>
      <c r="AD1016" s="40"/>
      <c r="AE1016" s="40"/>
      <c r="AT1016" s="19" t="s">
        <v>227</v>
      </c>
      <c r="AU1016" s="19" t="s">
        <v>83</v>
      </c>
    </row>
    <row r="1017" s="13" customFormat="1">
      <c r="A1017" s="13"/>
      <c r="B1017" s="233"/>
      <c r="C1017" s="234"/>
      <c r="D1017" s="228" t="s">
        <v>232</v>
      </c>
      <c r="E1017" s="235" t="s">
        <v>28</v>
      </c>
      <c r="F1017" s="236" t="s">
        <v>1499</v>
      </c>
      <c r="G1017" s="234"/>
      <c r="H1017" s="237">
        <v>1550.2000000000001</v>
      </c>
      <c r="I1017" s="238"/>
      <c r="J1017" s="234"/>
      <c r="K1017" s="234"/>
      <c r="L1017" s="239"/>
      <c r="M1017" s="240"/>
      <c r="N1017" s="241"/>
      <c r="O1017" s="241"/>
      <c r="P1017" s="241"/>
      <c r="Q1017" s="241"/>
      <c r="R1017" s="241"/>
      <c r="S1017" s="241"/>
      <c r="T1017" s="242"/>
      <c r="U1017" s="13"/>
      <c r="V1017" s="13"/>
      <c r="W1017" s="13"/>
      <c r="X1017" s="13"/>
      <c r="Y1017" s="13"/>
      <c r="Z1017" s="13"/>
      <c r="AA1017" s="13"/>
      <c r="AB1017" s="13"/>
      <c r="AC1017" s="13"/>
      <c r="AD1017" s="13"/>
      <c r="AE1017" s="13"/>
      <c r="AT1017" s="243" t="s">
        <v>232</v>
      </c>
      <c r="AU1017" s="243" t="s">
        <v>83</v>
      </c>
      <c r="AV1017" s="13" t="s">
        <v>83</v>
      </c>
      <c r="AW1017" s="13" t="s">
        <v>35</v>
      </c>
      <c r="AX1017" s="13" t="s">
        <v>81</v>
      </c>
      <c r="AY1017" s="243" t="s">
        <v>218</v>
      </c>
    </row>
    <row r="1018" s="2" customFormat="1" ht="24.15" customHeight="1">
      <c r="A1018" s="40"/>
      <c r="B1018" s="41"/>
      <c r="C1018" s="215" t="s">
        <v>1500</v>
      </c>
      <c r="D1018" s="215" t="s">
        <v>220</v>
      </c>
      <c r="E1018" s="216" t="s">
        <v>1501</v>
      </c>
      <c r="F1018" s="217" t="s">
        <v>1502</v>
      </c>
      <c r="G1018" s="218" t="s">
        <v>223</v>
      </c>
      <c r="H1018" s="219">
        <v>2102.9259999999999</v>
      </c>
      <c r="I1018" s="220"/>
      <c r="J1018" s="221">
        <f>ROUND(I1018*H1018,2)</f>
        <v>0</v>
      </c>
      <c r="K1018" s="217" t="s">
        <v>224</v>
      </c>
      <c r="L1018" s="46"/>
      <c r="M1018" s="222" t="s">
        <v>28</v>
      </c>
      <c r="N1018" s="223" t="s">
        <v>45</v>
      </c>
      <c r="O1018" s="86"/>
      <c r="P1018" s="224">
        <f>O1018*H1018</f>
        <v>0</v>
      </c>
      <c r="Q1018" s="224">
        <v>0</v>
      </c>
      <c r="R1018" s="224">
        <f>Q1018*H1018</f>
        <v>0</v>
      </c>
      <c r="S1018" s="224">
        <v>0</v>
      </c>
      <c r="T1018" s="225">
        <f>S1018*H1018</f>
        <v>0</v>
      </c>
      <c r="U1018" s="40"/>
      <c r="V1018" s="40"/>
      <c r="W1018" s="40"/>
      <c r="X1018" s="40"/>
      <c r="Y1018" s="40"/>
      <c r="Z1018" s="40"/>
      <c r="AA1018" s="40"/>
      <c r="AB1018" s="40"/>
      <c r="AC1018" s="40"/>
      <c r="AD1018" s="40"/>
      <c r="AE1018" s="40"/>
      <c r="AR1018" s="226" t="s">
        <v>1452</v>
      </c>
      <c r="AT1018" s="226" t="s">
        <v>220</v>
      </c>
      <c r="AU1018" s="226" t="s">
        <v>83</v>
      </c>
      <c r="AY1018" s="19" t="s">
        <v>218</v>
      </c>
      <c r="BE1018" s="227">
        <f>IF(N1018="základní",J1018,0)</f>
        <v>0</v>
      </c>
      <c r="BF1018" s="227">
        <f>IF(N1018="snížená",J1018,0)</f>
        <v>0</v>
      </c>
      <c r="BG1018" s="227">
        <f>IF(N1018="zákl. přenesená",J1018,0)</f>
        <v>0</v>
      </c>
      <c r="BH1018" s="227">
        <f>IF(N1018="sníž. přenesená",J1018,0)</f>
        <v>0</v>
      </c>
      <c r="BI1018" s="227">
        <f>IF(N1018="nulová",J1018,0)</f>
        <v>0</v>
      </c>
      <c r="BJ1018" s="19" t="s">
        <v>81</v>
      </c>
      <c r="BK1018" s="227">
        <f>ROUND(I1018*H1018,2)</f>
        <v>0</v>
      </c>
      <c r="BL1018" s="19" t="s">
        <v>1452</v>
      </c>
      <c r="BM1018" s="226" t="s">
        <v>1503</v>
      </c>
    </row>
    <row r="1019" s="2" customFormat="1">
      <c r="A1019" s="40"/>
      <c r="B1019" s="41"/>
      <c r="C1019" s="42"/>
      <c r="D1019" s="228" t="s">
        <v>227</v>
      </c>
      <c r="E1019" s="42"/>
      <c r="F1019" s="229" t="s">
        <v>1502</v>
      </c>
      <c r="G1019" s="42"/>
      <c r="H1019" s="42"/>
      <c r="I1019" s="230"/>
      <c r="J1019" s="42"/>
      <c r="K1019" s="42"/>
      <c r="L1019" s="46"/>
      <c r="M1019" s="231"/>
      <c r="N1019" s="232"/>
      <c r="O1019" s="86"/>
      <c r="P1019" s="86"/>
      <c r="Q1019" s="86"/>
      <c r="R1019" s="86"/>
      <c r="S1019" s="86"/>
      <c r="T1019" s="87"/>
      <c r="U1019" s="40"/>
      <c r="V1019" s="40"/>
      <c r="W1019" s="40"/>
      <c r="X1019" s="40"/>
      <c r="Y1019" s="40"/>
      <c r="Z1019" s="40"/>
      <c r="AA1019" s="40"/>
      <c r="AB1019" s="40"/>
      <c r="AC1019" s="40"/>
      <c r="AD1019" s="40"/>
      <c r="AE1019" s="40"/>
      <c r="AT1019" s="19" t="s">
        <v>227</v>
      </c>
      <c r="AU1019" s="19" t="s">
        <v>83</v>
      </c>
    </row>
    <row r="1020" s="2" customFormat="1" ht="24.15" customHeight="1">
      <c r="A1020" s="40"/>
      <c r="B1020" s="41"/>
      <c r="C1020" s="255" t="s">
        <v>1504</v>
      </c>
      <c r="D1020" s="255" t="s">
        <v>335</v>
      </c>
      <c r="E1020" s="256" t="s">
        <v>1505</v>
      </c>
      <c r="F1020" s="257" t="s">
        <v>1506</v>
      </c>
      <c r="G1020" s="258" t="s">
        <v>223</v>
      </c>
      <c r="H1020" s="259">
        <v>2418.3649999999998</v>
      </c>
      <c r="I1020" s="260"/>
      <c r="J1020" s="261">
        <f>ROUND(I1020*H1020,2)</f>
        <v>0</v>
      </c>
      <c r="K1020" s="257" t="s">
        <v>224</v>
      </c>
      <c r="L1020" s="262"/>
      <c r="M1020" s="263" t="s">
        <v>28</v>
      </c>
      <c r="N1020" s="264" t="s">
        <v>45</v>
      </c>
      <c r="O1020" s="86"/>
      <c r="P1020" s="224">
        <f>O1020*H1020</f>
        <v>0</v>
      </c>
      <c r="Q1020" s="224">
        <v>0.00010000000000000001</v>
      </c>
      <c r="R1020" s="224">
        <f>Q1020*H1020</f>
        <v>0.24183649999999998</v>
      </c>
      <c r="S1020" s="224">
        <v>0</v>
      </c>
      <c r="T1020" s="225">
        <f>S1020*H1020</f>
        <v>0</v>
      </c>
      <c r="U1020" s="40"/>
      <c r="V1020" s="40"/>
      <c r="W1020" s="40"/>
      <c r="X1020" s="40"/>
      <c r="Y1020" s="40"/>
      <c r="Z1020" s="40"/>
      <c r="AA1020" s="40"/>
      <c r="AB1020" s="40"/>
      <c r="AC1020" s="40"/>
      <c r="AD1020" s="40"/>
      <c r="AE1020" s="40"/>
      <c r="AR1020" s="226" t="s">
        <v>1472</v>
      </c>
      <c r="AT1020" s="226" t="s">
        <v>335</v>
      </c>
      <c r="AU1020" s="226" t="s">
        <v>83</v>
      </c>
      <c r="AY1020" s="19" t="s">
        <v>218</v>
      </c>
      <c r="BE1020" s="227">
        <f>IF(N1020="základní",J1020,0)</f>
        <v>0</v>
      </c>
      <c r="BF1020" s="227">
        <f>IF(N1020="snížená",J1020,0)</f>
        <v>0</v>
      </c>
      <c r="BG1020" s="227">
        <f>IF(N1020="zákl. přenesená",J1020,0)</f>
        <v>0</v>
      </c>
      <c r="BH1020" s="227">
        <f>IF(N1020="sníž. přenesená",J1020,0)</f>
        <v>0</v>
      </c>
      <c r="BI1020" s="227">
        <f>IF(N1020="nulová",J1020,0)</f>
        <v>0</v>
      </c>
      <c r="BJ1020" s="19" t="s">
        <v>81</v>
      </c>
      <c r="BK1020" s="227">
        <f>ROUND(I1020*H1020,2)</f>
        <v>0</v>
      </c>
      <c r="BL1020" s="19" t="s">
        <v>1452</v>
      </c>
      <c r="BM1020" s="226" t="s">
        <v>1507</v>
      </c>
    </row>
    <row r="1021" s="2" customFormat="1">
      <c r="A1021" s="40"/>
      <c r="B1021" s="41"/>
      <c r="C1021" s="42"/>
      <c r="D1021" s="228" t="s">
        <v>227</v>
      </c>
      <c r="E1021" s="42"/>
      <c r="F1021" s="229" t="s">
        <v>1506</v>
      </c>
      <c r="G1021" s="42"/>
      <c r="H1021" s="42"/>
      <c r="I1021" s="230"/>
      <c r="J1021" s="42"/>
      <c r="K1021" s="42"/>
      <c r="L1021" s="46"/>
      <c r="M1021" s="231"/>
      <c r="N1021" s="232"/>
      <c r="O1021" s="86"/>
      <c r="P1021" s="86"/>
      <c r="Q1021" s="86"/>
      <c r="R1021" s="86"/>
      <c r="S1021" s="86"/>
      <c r="T1021" s="87"/>
      <c r="U1021" s="40"/>
      <c r="V1021" s="40"/>
      <c r="W1021" s="40"/>
      <c r="X1021" s="40"/>
      <c r="Y1021" s="40"/>
      <c r="Z1021" s="40"/>
      <c r="AA1021" s="40"/>
      <c r="AB1021" s="40"/>
      <c r="AC1021" s="40"/>
      <c r="AD1021" s="40"/>
      <c r="AE1021" s="40"/>
      <c r="AT1021" s="19" t="s">
        <v>227</v>
      </c>
      <c r="AU1021" s="19" t="s">
        <v>83</v>
      </c>
    </row>
    <row r="1022" s="13" customFormat="1">
      <c r="A1022" s="13"/>
      <c r="B1022" s="233"/>
      <c r="C1022" s="234"/>
      <c r="D1022" s="228" t="s">
        <v>232</v>
      </c>
      <c r="E1022" s="235" t="s">
        <v>28</v>
      </c>
      <c r="F1022" s="236" t="s">
        <v>1508</v>
      </c>
      <c r="G1022" s="234"/>
      <c r="H1022" s="237">
        <v>2418.3649999999998</v>
      </c>
      <c r="I1022" s="238"/>
      <c r="J1022" s="234"/>
      <c r="K1022" s="234"/>
      <c r="L1022" s="239"/>
      <c r="M1022" s="240"/>
      <c r="N1022" s="241"/>
      <c r="O1022" s="241"/>
      <c r="P1022" s="241"/>
      <c r="Q1022" s="241"/>
      <c r="R1022" s="241"/>
      <c r="S1022" s="241"/>
      <c r="T1022" s="242"/>
      <c r="U1022" s="13"/>
      <c r="V1022" s="13"/>
      <c r="W1022" s="13"/>
      <c r="X1022" s="13"/>
      <c r="Y1022" s="13"/>
      <c r="Z1022" s="13"/>
      <c r="AA1022" s="13"/>
      <c r="AB1022" s="13"/>
      <c r="AC1022" s="13"/>
      <c r="AD1022" s="13"/>
      <c r="AE1022" s="13"/>
      <c r="AT1022" s="243" t="s">
        <v>232</v>
      </c>
      <c r="AU1022" s="243" t="s">
        <v>83</v>
      </c>
      <c r="AV1022" s="13" t="s">
        <v>83</v>
      </c>
      <c r="AW1022" s="13" t="s">
        <v>35</v>
      </c>
      <c r="AX1022" s="13" t="s">
        <v>81</v>
      </c>
      <c r="AY1022" s="243" t="s">
        <v>218</v>
      </c>
    </row>
    <row r="1023" s="2" customFormat="1" ht="49.05" customHeight="1">
      <c r="A1023" s="40"/>
      <c r="B1023" s="41"/>
      <c r="C1023" s="215" t="s">
        <v>1509</v>
      </c>
      <c r="D1023" s="215" t="s">
        <v>220</v>
      </c>
      <c r="E1023" s="216" t="s">
        <v>1510</v>
      </c>
      <c r="F1023" s="217" t="s">
        <v>1511</v>
      </c>
      <c r="G1023" s="218" t="s">
        <v>223</v>
      </c>
      <c r="H1023" s="219">
        <v>2313.2190000000001</v>
      </c>
      <c r="I1023" s="220"/>
      <c r="J1023" s="221">
        <f>ROUND(I1023*H1023,2)</f>
        <v>0</v>
      </c>
      <c r="K1023" s="217" t="s">
        <v>400</v>
      </c>
      <c r="L1023" s="46"/>
      <c r="M1023" s="222" t="s">
        <v>28</v>
      </c>
      <c r="N1023" s="223" t="s">
        <v>45</v>
      </c>
      <c r="O1023" s="86"/>
      <c r="P1023" s="224">
        <f>O1023*H1023</f>
        <v>0</v>
      </c>
      <c r="Q1023" s="224">
        <v>0.00014999999999999999</v>
      </c>
      <c r="R1023" s="224">
        <f>Q1023*H1023</f>
        <v>0.34698284999999995</v>
      </c>
      <c r="S1023" s="224">
        <v>0</v>
      </c>
      <c r="T1023" s="225">
        <f>S1023*H1023</f>
        <v>0</v>
      </c>
      <c r="U1023" s="40"/>
      <c r="V1023" s="40"/>
      <c r="W1023" s="40"/>
      <c r="X1023" s="40"/>
      <c r="Y1023" s="40"/>
      <c r="Z1023" s="40"/>
      <c r="AA1023" s="40"/>
      <c r="AB1023" s="40"/>
      <c r="AC1023" s="40"/>
      <c r="AD1023" s="40"/>
      <c r="AE1023" s="40"/>
      <c r="AR1023" s="226" t="s">
        <v>1452</v>
      </c>
      <c r="AT1023" s="226" t="s">
        <v>220</v>
      </c>
      <c r="AU1023" s="226" t="s">
        <v>83</v>
      </c>
      <c r="AY1023" s="19" t="s">
        <v>218</v>
      </c>
      <c r="BE1023" s="227">
        <f>IF(N1023="základní",J1023,0)</f>
        <v>0</v>
      </c>
      <c r="BF1023" s="227">
        <f>IF(N1023="snížená",J1023,0)</f>
        <v>0</v>
      </c>
      <c r="BG1023" s="227">
        <f>IF(N1023="zákl. přenesená",J1023,0)</f>
        <v>0</v>
      </c>
      <c r="BH1023" s="227">
        <f>IF(N1023="sníž. přenesená",J1023,0)</f>
        <v>0</v>
      </c>
      <c r="BI1023" s="227">
        <f>IF(N1023="nulová",J1023,0)</f>
        <v>0</v>
      </c>
      <c r="BJ1023" s="19" t="s">
        <v>81</v>
      </c>
      <c r="BK1023" s="227">
        <f>ROUND(I1023*H1023,2)</f>
        <v>0</v>
      </c>
      <c r="BL1023" s="19" t="s">
        <v>1452</v>
      </c>
      <c r="BM1023" s="226" t="s">
        <v>1512</v>
      </c>
    </row>
    <row r="1024" s="2" customFormat="1">
      <c r="A1024" s="40"/>
      <c r="B1024" s="41"/>
      <c r="C1024" s="42"/>
      <c r="D1024" s="228" t="s">
        <v>227</v>
      </c>
      <c r="E1024" s="42"/>
      <c r="F1024" s="229" t="s">
        <v>1511</v>
      </c>
      <c r="G1024" s="42"/>
      <c r="H1024" s="42"/>
      <c r="I1024" s="230"/>
      <c r="J1024" s="42"/>
      <c r="K1024" s="42"/>
      <c r="L1024" s="46"/>
      <c r="M1024" s="231"/>
      <c r="N1024" s="232"/>
      <c r="O1024" s="86"/>
      <c r="P1024" s="86"/>
      <c r="Q1024" s="86"/>
      <c r="R1024" s="86"/>
      <c r="S1024" s="86"/>
      <c r="T1024" s="87"/>
      <c r="U1024" s="40"/>
      <c r="V1024" s="40"/>
      <c r="W1024" s="40"/>
      <c r="X1024" s="40"/>
      <c r="Y1024" s="40"/>
      <c r="Z1024" s="40"/>
      <c r="AA1024" s="40"/>
      <c r="AB1024" s="40"/>
      <c r="AC1024" s="40"/>
      <c r="AD1024" s="40"/>
      <c r="AE1024" s="40"/>
      <c r="AT1024" s="19" t="s">
        <v>227</v>
      </c>
      <c r="AU1024" s="19" t="s">
        <v>83</v>
      </c>
    </row>
    <row r="1025" s="15" customFormat="1">
      <c r="A1025" s="15"/>
      <c r="B1025" s="265"/>
      <c r="C1025" s="266"/>
      <c r="D1025" s="228" t="s">
        <v>232</v>
      </c>
      <c r="E1025" s="267" t="s">
        <v>28</v>
      </c>
      <c r="F1025" s="268" t="s">
        <v>1513</v>
      </c>
      <c r="G1025" s="266"/>
      <c r="H1025" s="267" t="s">
        <v>28</v>
      </c>
      <c r="I1025" s="269"/>
      <c r="J1025" s="266"/>
      <c r="K1025" s="266"/>
      <c r="L1025" s="270"/>
      <c r="M1025" s="271"/>
      <c r="N1025" s="272"/>
      <c r="O1025" s="272"/>
      <c r="P1025" s="272"/>
      <c r="Q1025" s="272"/>
      <c r="R1025" s="272"/>
      <c r="S1025" s="272"/>
      <c r="T1025" s="273"/>
      <c r="U1025" s="15"/>
      <c r="V1025" s="15"/>
      <c r="W1025" s="15"/>
      <c r="X1025" s="15"/>
      <c r="Y1025" s="15"/>
      <c r="Z1025" s="15"/>
      <c r="AA1025" s="15"/>
      <c r="AB1025" s="15"/>
      <c r="AC1025" s="15"/>
      <c r="AD1025" s="15"/>
      <c r="AE1025" s="15"/>
      <c r="AT1025" s="274" t="s">
        <v>232</v>
      </c>
      <c r="AU1025" s="274" t="s">
        <v>83</v>
      </c>
      <c r="AV1025" s="15" t="s">
        <v>81</v>
      </c>
      <c r="AW1025" s="15" t="s">
        <v>35</v>
      </c>
      <c r="AX1025" s="15" t="s">
        <v>74</v>
      </c>
      <c r="AY1025" s="274" t="s">
        <v>218</v>
      </c>
    </row>
    <row r="1026" s="13" customFormat="1">
      <c r="A1026" s="13"/>
      <c r="B1026" s="233"/>
      <c r="C1026" s="234"/>
      <c r="D1026" s="228" t="s">
        <v>232</v>
      </c>
      <c r="E1026" s="235" t="s">
        <v>28</v>
      </c>
      <c r="F1026" s="236" t="s">
        <v>1514</v>
      </c>
      <c r="G1026" s="234"/>
      <c r="H1026" s="237">
        <v>2313.2190000000001</v>
      </c>
      <c r="I1026" s="238"/>
      <c r="J1026" s="234"/>
      <c r="K1026" s="234"/>
      <c r="L1026" s="239"/>
      <c r="M1026" s="240"/>
      <c r="N1026" s="241"/>
      <c r="O1026" s="241"/>
      <c r="P1026" s="241"/>
      <c r="Q1026" s="241"/>
      <c r="R1026" s="241"/>
      <c r="S1026" s="241"/>
      <c r="T1026" s="242"/>
      <c r="U1026" s="13"/>
      <c r="V1026" s="13"/>
      <c r="W1026" s="13"/>
      <c r="X1026" s="13"/>
      <c r="Y1026" s="13"/>
      <c r="Z1026" s="13"/>
      <c r="AA1026" s="13"/>
      <c r="AB1026" s="13"/>
      <c r="AC1026" s="13"/>
      <c r="AD1026" s="13"/>
      <c r="AE1026" s="13"/>
      <c r="AT1026" s="243" t="s">
        <v>232</v>
      </c>
      <c r="AU1026" s="243" t="s">
        <v>83</v>
      </c>
      <c r="AV1026" s="13" t="s">
        <v>83</v>
      </c>
      <c r="AW1026" s="13" t="s">
        <v>35</v>
      </c>
      <c r="AX1026" s="13" t="s">
        <v>81</v>
      </c>
      <c r="AY1026" s="243" t="s">
        <v>218</v>
      </c>
    </row>
    <row r="1027" s="2" customFormat="1" ht="24.15" customHeight="1">
      <c r="A1027" s="40"/>
      <c r="B1027" s="41"/>
      <c r="C1027" s="255" t="s">
        <v>1515</v>
      </c>
      <c r="D1027" s="255" t="s">
        <v>335</v>
      </c>
      <c r="E1027" s="256" t="s">
        <v>1516</v>
      </c>
      <c r="F1027" s="257" t="s">
        <v>1517</v>
      </c>
      <c r="G1027" s="258" t="s">
        <v>223</v>
      </c>
      <c r="H1027" s="259">
        <v>2660.2020000000002</v>
      </c>
      <c r="I1027" s="260"/>
      <c r="J1027" s="261">
        <f>ROUND(I1027*H1027,2)</f>
        <v>0</v>
      </c>
      <c r="K1027" s="257" t="s">
        <v>224</v>
      </c>
      <c r="L1027" s="262"/>
      <c r="M1027" s="263" t="s">
        <v>28</v>
      </c>
      <c r="N1027" s="264" t="s">
        <v>45</v>
      </c>
      <c r="O1027" s="86"/>
      <c r="P1027" s="224">
        <f>O1027*H1027</f>
        <v>0</v>
      </c>
      <c r="Q1027" s="224">
        <v>0.0025000000000000001</v>
      </c>
      <c r="R1027" s="224">
        <f>Q1027*H1027</f>
        <v>6.6505050000000008</v>
      </c>
      <c r="S1027" s="224">
        <v>0</v>
      </c>
      <c r="T1027" s="225">
        <f>S1027*H1027</f>
        <v>0</v>
      </c>
      <c r="U1027" s="40"/>
      <c r="V1027" s="40"/>
      <c r="W1027" s="40"/>
      <c r="X1027" s="40"/>
      <c r="Y1027" s="40"/>
      <c r="Z1027" s="40"/>
      <c r="AA1027" s="40"/>
      <c r="AB1027" s="40"/>
      <c r="AC1027" s="40"/>
      <c r="AD1027" s="40"/>
      <c r="AE1027" s="40"/>
      <c r="AR1027" s="226" t="s">
        <v>1472</v>
      </c>
      <c r="AT1027" s="226" t="s">
        <v>335</v>
      </c>
      <c r="AU1027" s="226" t="s">
        <v>83</v>
      </c>
      <c r="AY1027" s="19" t="s">
        <v>218</v>
      </c>
      <c r="BE1027" s="227">
        <f>IF(N1027="základní",J1027,0)</f>
        <v>0</v>
      </c>
      <c r="BF1027" s="227">
        <f>IF(N1027="snížená",J1027,0)</f>
        <v>0</v>
      </c>
      <c r="BG1027" s="227">
        <f>IF(N1027="zákl. přenesená",J1027,0)</f>
        <v>0</v>
      </c>
      <c r="BH1027" s="227">
        <f>IF(N1027="sníž. přenesená",J1027,0)</f>
        <v>0</v>
      </c>
      <c r="BI1027" s="227">
        <f>IF(N1027="nulová",J1027,0)</f>
        <v>0</v>
      </c>
      <c r="BJ1027" s="19" t="s">
        <v>81</v>
      </c>
      <c r="BK1027" s="227">
        <f>ROUND(I1027*H1027,2)</f>
        <v>0</v>
      </c>
      <c r="BL1027" s="19" t="s">
        <v>1452</v>
      </c>
      <c r="BM1027" s="226" t="s">
        <v>1518</v>
      </c>
    </row>
    <row r="1028" s="2" customFormat="1">
      <c r="A1028" s="40"/>
      <c r="B1028" s="41"/>
      <c r="C1028" s="42"/>
      <c r="D1028" s="228" t="s">
        <v>227</v>
      </c>
      <c r="E1028" s="42"/>
      <c r="F1028" s="229" t="s">
        <v>1517</v>
      </c>
      <c r="G1028" s="42"/>
      <c r="H1028" s="42"/>
      <c r="I1028" s="230"/>
      <c r="J1028" s="42"/>
      <c r="K1028" s="42"/>
      <c r="L1028" s="46"/>
      <c r="M1028" s="231"/>
      <c r="N1028" s="232"/>
      <c r="O1028" s="86"/>
      <c r="P1028" s="86"/>
      <c r="Q1028" s="86"/>
      <c r="R1028" s="86"/>
      <c r="S1028" s="86"/>
      <c r="T1028" s="87"/>
      <c r="U1028" s="40"/>
      <c r="V1028" s="40"/>
      <c r="W1028" s="40"/>
      <c r="X1028" s="40"/>
      <c r="Y1028" s="40"/>
      <c r="Z1028" s="40"/>
      <c r="AA1028" s="40"/>
      <c r="AB1028" s="40"/>
      <c r="AC1028" s="40"/>
      <c r="AD1028" s="40"/>
      <c r="AE1028" s="40"/>
      <c r="AT1028" s="19" t="s">
        <v>227</v>
      </c>
      <c r="AU1028" s="19" t="s">
        <v>83</v>
      </c>
    </row>
    <row r="1029" s="13" customFormat="1">
      <c r="A1029" s="13"/>
      <c r="B1029" s="233"/>
      <c r="C1029" s="234"/>
      <c r="D1029" s="228" t="s">
        <v>232</v>
      </c>
      <c r="E1029" s="235" t="s">
        <v>28</v>
      </c>
      <c r="F1029" s="236" t="s">
        <v>1519</v>
      </c>
      <c r="G1029" s="234"/>
      <c r="H1029" s="237">
        <v>2660.2020000000002</v>
      </c>
      <c r="I1029" s="238"/>
      <c r="J1029" s="234"/>
      <c r="K1029" s="234"/>
      <c r="L1029" s="239"/>
      <c r="M1029" s="240"/>
      <c r="N1029" s="241"/>
      <c r="O1029" s="241"/>
      <c r="P1029" s="241"/>
      <c r="Q1029" s="241"/>
      <c r="R1029" s="241"/>
      <c r="S1029" s="241"/>
      <c r="T1029" s="242"/>
      <c r="U1029" s="13"/>
      <c r="V1029" s="13"/>
      <c r="W1029" s="13"/>
      <c r="X1029" s="13"/>
      <c r="Y1029" s="13"/>
      <c r="Z1029" s="13"/>
      <c r="AA1029" s="13"/>
      <c r="AB1029" s="13"/>
      <c r="AC1029" s="13"/>
      <c r="AD1029" s="13"/>
      <c r="AE1029" s="13"/>
      <c r="AT1029" s="243" t="s">
        <v>232</v>
      </c>
      <c r="AU1029" s="243" t="s">
        <v>83</v>
      </c>
      <c r="AV1029" s="13" t="s">
        <v>83</v>
      </c>
      <c r="AW1029" s="13" t="s">
        <v>35</v>
      </c>
      <c r="AX1029" s="13" t="s">
        <v>81</v>
      </c>
      <c r="AY1029" s="243" t="s">
        <v>218</v>
      </c>
    </row>
    <row r="1030" s="2" customFormat="1" ht="49.05" customHeight="1">
      <c r="A1030" s="40"/>
      <c r="B1030" s="41"/>
      <c r="C1030" s="215" t="s">
        <v>1520</v>
      </c>
      <c r="D1030" s="215" t="s">
        <v>220</v>
      </c>
      <c r="E1030" s="216" t="s">
        <v>1521</v>
      </c>
      <c r="F1030" s="217" t="s">
        <v>1522</v>
      </c>
      <c r="G1030" s="218" t="s">
        <v>280</v>
      </c>
      <c r="H1030" s="219">
        <v>10.34</v>
      </c>
      <c r="I1030" s="220"/>
      <c r="J1030" s="221">
        <f>ROUND(I1030*H1030,2)</f>
        <v>0</v>
      </c>
      <c r="K1030" s="217" t="s">
        <v>224</v>
      </c>
      <c r="L1030" s="46"/>
      <c r="M1030" s="222" t="s">
        <v>28</v>
      </c>
      <c r="N1030" s="223" t="s">
        <v>45</v>
      </c>
      <c r="O1030" s="86"/>
      <c r="P1030" s="224">
        <f>O1030*H1030</f>
        <v>0</v>
      </c>
      <c r="Q1030" s="224">
        <v>0</v>
      </c>
      <c r="R1030" s="224">
        <f>Q1030*H1030</f>
        <v>0</v>
      </c>
      <c r="S1030" s="224">
        <v>0</v>
      </c>
      <c r="T1030" s="225">
        <f>S1030*H1030</f>
        <v>0</v>
      </c>
      <c r="U1030" s="40"/>
      <c r="V1030" s="40"/>
      <c r="W1030" s="40"/>
      <c r="X1030" s="40"/>
      <c r="Y1030" s="40"/>
      <c r="Z1030" s="40"/>
      <c r="AA1030" s="40"/>
      <c r="AB1030" s="40"/>
      <c r="AC1030" s="40"/>
      <c r="AD1030" s="40"/>
      <c r="AE1030" s="40"/>
      <c r="AR1030" s="226" t="s">
        <v>1452</v>
      </c>
      <c r="AT1030" s="226" t="s">
        <v>220</v>
      </c>
      <c r="AU1030" s="226" t="s">
        <v>83</v>
      </c>
      <c r="AY1030" s="19" t="s">
        <v>218</v>
      </c>
      <c r="BE1030" s="227">
        <f>IF(N1030="základní",J1030,0)</f>
        <v>0</v>
      </c>
      <c r="BF1030" s="227">
        <f>IF(N1030="snížená",J1030,0)</f>
        <v>0</v>
      </c>
      <c r="BG1030" s="227">
        <f>IF(N1030="zákl. přenesená",J1030,0)</f>
        <v>0</v>
      </c>
      <c r="BH1030" s="227">
        <f>IF(N1030="sníž. přenesená",J1030,0)</f>
        <v>0</v>
      </c>
      <c r="BI1030" s="227">
        <f>IF(N1030="nulová",J1030,0)</f>
        <v>0</v>
      </c>
      <c r="BJ1030" s="19" t="s">
        <v>81</v>
      </c>
      <c r="BK1030" s="227">
        <f>ROUND(I1030*H1030,2)</f>
        <v>0</v>
      </c>
      <c r="BL1030" s="19" t="s">
        <v>1452</v>
      </c>
      <c r="BM1030" s="226" t="s">
        <v>1523</v>
      </c>
    </row>
    <row r="1031" s="2" customFormat="1">
      <c r="A1031" s="40"/>
      <c r="B1031" s="41"/>
      <c r="C1031" s="42"/>
      <c r="D1031" s="228" t="s">
        <v>227</v>
      </c>
      <c r="E1031" s="42"/>
      <c r="F1031" s="229" t="s">
        <v>1522</v>
      </c>
      <c r="G1031" s="42"/>
      <c r="H1031" s="42"/>
      <c r="I1031" s="230"/>
      <c r="J1031" s="42"/>
      <c r="K1031" s="42"/>
      <c r="L1031" s="46"/>
      <c r="M1031" s="231"/>
      <c r="N1031" s="232"/>
      <c r="O1031" s="86"/>
      <c r="P1031" s="86"/>
      <c r="Q1031" s="86"/>
      <c r="R1031" s="86"/>
      <c r="S1031" s="86"/>
      <c r="T1031" s="87"/>
      <c r="U1031" s="40"/>
      <c r="V1031" s="40"/>
      <c r="W1031" s="40"/>
      <c r="X1031" s="40"/>
      <c r="Y1031" s="40"/>
      <c r="Z1031" s="40"/>
      <c r="AA1031" s="40"/>
      <c r="AB1031" s="40"/>
      <c r="AC1031" s="40"/>
      <c r="AD1031" s="40"/>
      <c r="AE1031" s="40"/>
      <c r="AT1031" s="19" t="s">
        <v>227</v>
      </c>
      <c r="AU1031" s="19" t="s">
        <v>83</v>
      </c>
    </row>
    <row r="1032" s="12" customFormat="1" ht="22.8" customHeight="1">
      <c r="A1032" s="12"/>
      <c r="B1032" s="199"/>
      <c r="C1032" s="200"/>
      <c r="D1032" s="201" t="s">
        <v>73</v>
      </c>
      <c r="E1032" s="213" t="s">
        <v>1524</v>
      </c>
      <c r="F1032" s="213" t="s">
        <v>1525</v>
      </c>
      <c r="G1032" s="200"/>
      <c r="H1032" s="200"/>
      <c r="I1032" s="203"/>
      <c r="J1032" s="214">
        <f>BK1032</f>
        <v>0</v>
      </c>
      <c r="K1032" s="200"/>
      <c r="L1032" s="205"/>
      <c r="M1032" s="206"/>
      <c r="N1032" s="207"/>
      <c r="O1032" s="207"/>
      <c r="P1032" s="208">
        <f>SUM(P1033:P1115)</f>
        <v>0</v>
      </c>
      <c r="Q1032" s="207"/>
      <c r="R1032" s="208">
        <f>SUM(R1033:R1115)</f>
        <v>31.555394360000001</v>
      </c>
      <c r="S1032" s="207"/>
      <c r="T1032" s="209">
        <f>SUM(T1033:T1115)</f>
        <v>0</v>
      </c>
      <c r="U1032" s="12"/>
      <c r="V1032" s="12"/>
      <c r="W1032" s="12"/>
      <c r="X1032" s="12"/>
      <c r="Y1032" s="12"/>
      <c r="Z1032" s="12"/>
      <c r="AA1032" s="12"/>
      <c r="AB1032" s="12"/>
      <c r="AC1032" s="12"/>
      <c r="AD1032" s="12"/>
      <c r="AE1032" s="12"/>
      <c r="AR1032" s="210" t="s">
        <v>83</v>
      </c>
      <c r="AT1032" s="211" t="s">
        <v>73</v>
      </c>
      <c r="AU1032" s="211" t="s">
        <v>81</v>
      </c>
      <c r="AY1032" s="210" t="s">
        <v>218</v>
      </c>
      <c r="BK1032" s="212">
        <f>SUM(BK1033:BK1115)</f>
        <v>0</v>
      </c>
    </row>
    <row r="1033" s="2" customFormat="1" ht="37.8" customHeight="1">
      <c r="A1033" s="40"/>
      <c r="B1033" s="41"/>
      <c r="C1033" s="215" t="s">
        <v>1526</v>
      </c>
      <c r="D1033" s="215" t="s">
        <v>220</v>
      </c>
      <c r="E1033" s="216" t="s">
        <v>1527</v>
      </c>
      <c r="F1033" s="217" t="s">
        <v>1528</v>
      </c>
      <c r="G1033" s="218" t="s">
        <v>223</v>
      </c>
      <c r="H1033" s="219">
        <v>1622.49</v>
      </c>
      <c r="I1033" s="220"/>
      <c r="J1033" s="221">
        <f>ROUND(I1033*H1033,2)</f>
        <v>0</v>
      </c>
      <c r="K1033" s="217" t="s">
        <v>224</v>
      </c>
      <c r="L1033" s="46"/>
      <c r="M1033" s="222" t="s">
        <v>28</v>
      </c>
      <c r="N1033" s="223" t="s">
        <v>45</v>
      </c>
      <c r="O1033" s="86"/>
      <c r="P1033" s="224">
        <f>O1033*H1033</f>
        <v>0</v>
      </c>
      <c r="Q1033" s="224">
        <v>0</v>
      </c>
      <c r="R1033" s="224">
        <f>Q1033*H1033</f>
        <v>0</v>
      </c>
      <c r="S1033" s="224">
        <v>0</v>
      </c>
      <c r="T1033" s="225">
        <f>S1033*H1033</f>
        <v>0</v>
      </c>
      <c r="U1033" s="40"/>
      <c r="V1033" s="40"/>
      <c r="W1033" s="40"/>
      <c r="X1033" s="40"/>
      <c r="Y1033" s="40"/>
      <c r="Z1033" s="40"/>
      <c r="AA1033" s="40"/>
      <c r="AB1033" s="40"/>
      <c r="AC1033" s="40"/>
      <c r="AD1033" s="40"/>
      <c r="AE1033" s="40"/>
      <c r="AR1033" s="226" t="s">
        <v>1452</v>
      </c>
      <c r="AT1033" s="226" t="s">
        <v>220</v>
      </c>
      <c r="AU1033" s="226" t="s">
        <v>83</v>
      </c>
      <c r="AY1033" s="19" t="s">
        <v>218</v>
      </c>
      <c r="BE1033" s="227">
        <f>IF(N1033="základní",J1033,0)</f>
        <v>0</v>
      </c>
      <c r="BF1033" s="227">
        <f>IF(N1033="snížená",J1033,0)</f>
        <v>0</v>
      </c>
      <c r="BG1033" s="227">
        <f>IF(N1033="zákl. přenesená",J1033,0)</f>
        <v>0</v>
      </c>
      <c r="BH1033" s="227">
        <f>IF(N1033="sníž. přenesená",J1033,0)</f>
        <v>0</v>
      </c>
      <c r="BI1033" s="227">
        <f>IF(N1033="nulová",J1033,0)</f>
        <v>0</v>
      </c>
      <c r="BJ1033" s="19" t="s">
        <v>81</v>
      </c>
      <c r="BK1033" s="227">
        <f>ROUND(I1033*H1033,2)</f>
        <v>0</v>
      </c>
      <c r="BL1033" s="19" t="s">
        <v>1452</v>
      </c>
      <c r="BM1033" s="226" t="s">
        <v>1529</v>
      </c>
    </row>
    <row r="1034" s="2" customFormat="1">
      <c r="A1034" s="40"/>
      <c r="B1034" s="41"/>
      <c r="C1034" s="42"/>
      <c r="D1034" s="228" t="s">
        <v>227</v>
      </c>
      <c r="E1034" s="42"/>
      <c r="F1034" s="229" t="s">
        <v>1528</v>
      </c>
      <c r="G1034" s="42"/>
      <c r="H1034" s="42"/>
      <c r="I1034" s="230"/>
      <c r="J1034" s="42"/>
      <c r="K1034" s="42"/>
      <c r="L1034" s="46"/>
      <c r="M1034" s="231"/>
      <c r="N1034" s="232"/>
      <c r="O1034" s="86"/>
      <c r="P1034" s="86"/>
      <c r="Q1034" s="86"/>
      <c r="R1034" s="86"/>
      <c r="S1034" s="86"/>
      <c r="T1034" s="87"/>
      <c r="U1034" s="40"/>
      <c r="V1034" s="40"/>
      <c r="W1034" s="40"/>
      <c r="X1034" s="40"/>
      <c r="Y1034" s="40"/>
      <c r="Z1034" s="40"/>
      <c r="AA1034" s="40"/>
      <c r="AB1034" s="40"/>
      <c r="AC1034" s="40"/>
      <c r="AD1034" s="40"/>
      <c r="AE1034" s="40"/>
      <c r="AT1034" s="19" t="s">
        <v>227</v>
      </c>
      <c r="AU1034" s="19" t="s">
        <v>83</v>
      </c>
    </row>
    <row r="1035" s="13" customFormat="1">
      <c r="A1035" s="13"/>
      <c r="B1035" s="233"/>
      <c r="C1035" s="234"/>
      <c r="D1035" s="228" t="s">
        <v>232</v>
      </c>
      <c r="E1035" s="235" t="s">
        <v>28</v>
      </c>
      <c r="F1035" s="236" t="s">
        <v>1530</v>
      </c>
      <c r="G1035" s="234"/>
      <c r="H1035" s="237">
        <v>212.81999999999999</v>
      </c>
      <c r="I1035" s="238"/>
      <c r="J1035" s="234"/>
      <c r="K1035" s="234"/>
      <c r="L1035" s="239"/>
      <c r="M1035" s="240"/>
      <c r="N1035" s="241"/>
      <c r="O1035" s="241"/>
      <c r="P1035" s="241"/>
      <c r="Q1035" s="241"/>
      <c r="R1035" s="241"/>
      <c r="S1035" s="241"/>
      <c r="T1035" s="242"/>
      <c r="U1035" s="13"/>
      <c r="V1035" s="13"/>
      <c r="W1035" s="13"/>
      <c r="X1035" s="13"/>
      <c r="Y1035" s="13"/>
      <c r="Z1035" s="13"/>
      <c r="AA1035" s="13"/>
      <c r="AB1035" s="13"/>
      <c r="AC1035" s="13"/>
      <c r="AD1035" s="13"/>
      <c r="AE1035" s="13"/>
      <c r="AT1035" s="243" t="s">
        <v>232</v>
      </c>
      <c r="AU1035" s="243" t="s">
        <v>83</v>
      </c>
      <c r="AV1035" s="13" t="s">
        <v>83</v>
      </c>
      <c r="AW1035" s="13" t="s">
        <v>35</v>
      </c>
      <c r="AX1035" s="13" t="s">
        <v>74</v>
      </c>
      <c r="AY1035" s="243" t="s">
        <v>218</v>
      </c>
    </row>
    <row r="1036" s="13" customFormat="1">
      <c r="A1036" s="13"/>
      <c r="B1036" s="233"/>
      <c r="C1036" s="234"/>
      <c r="D1036" s="228" t="s">
        <v>232</v>
      </c>
      <c r="E1036" s="235" t="s">
        <v>28</v>
      </c>
      <c r="F1036" s="236" t="s">
        <v>1531</v>
      </c>
      <c r="G1036" s="234"/>
      <c r="H1036" s="237">
        <v>533.61000000000001</v>
      </c>
      <c r="I1036" s="238"/>
      <c r="J1036" s="234"/>
      <c r="K1036" s="234"/>
      <c r="L1036" s="239"/>
      <c r="M1036" s="240"/>
      <c r="N1036" s="241"/>
      <c r="O1036" s="241"/>
      <c r="P1036" s="241"/>
      <c r="Q1036" s="241"/>
      <c r="R1036" s="241"/>
      <c r="S1036" s="241"/>
      <c r="T1036" s="242"/>
      <c r="U1036" s="13"/>
      <c r="V1036" s="13"/>
      <c r="W1036" s="13"/>
      <c r="X1036" s="13"/>
      <c r="Y1036" s="13"/>
      <c r="Z1036" s="13"/>
      <c r="AA1036" s="13"/>
      <c r="AB1036" s="13"/>
      <c r="AC1036" s="13"/>
      <c r="AD1036" s="13"/>
      <c r="AE1036" s="13"/>
      <c r="AT1036" s="243" t="s">
        <v>232</v>
      </c>
      <c r="AU1036" s="243" t="s">
        <v>83</v>
      </c>
      <c r="AV1036" s="13" t="s">
        <v>83</v>
      </c>
      <c r="AW1036" s="13" t="s">
        <v>35</v>
      </c>
      <c r="AX1036" s="13" t="s">
        <v>74</v>
      </c>
      <c r="AY1036" s="243" t="s">
        <v>218</v>
      </c>
    </row>
    <row r="1037" s="13" customFormat="1">
      <c r="A1037" s="13"/>
      <c r="B1037" s="233"/>
      <c r="C1037" s="234"/>
      <c r="D1037" s="228" t="s">
        <v>232</v>
      </c>
      <c r="E1037" s="235" t="s">
        <v>28</v>
      </c>
      <c r="F1037" s="236" t="s">
        <v>1532</v>
      </c>
      <c r="G1037" s="234"/>
      <c r="H1037" s="237">
        <v>246.61000000000001</v>
      </c>
      <c r="I1037" s="238"/>
      <c r="J1037" s="234"/>
      <c r="K1037" s="234"/>
      <c r="L1037" s="239"/>
      <c r="M1037" s="240"/>
      <c r="N1037" s="241"/>
      <c r="O1037" s="241"/>
      <c r="P1037" s="241"/>
      <c r="Q1037" s="241"/>
      <c r="R1037" s="241"/>
      <c r="S1037" s="241"/>
      <c r="T1037" s="242"/>
      <c r="U1037" s="13"/>
      <c r="V1037" s="13"/>
      <c r="W1037" s="13"/>
      <c r="X1037" s="13"/>
      <c r="Y1037" s="13"/>
      <c r="Z1037" s="13"/>
      <c r="AA1037" s="13"/>
      <c r="AB1037" s="13"/>
      <c r="AC1037" s="13"/>
      <c r="AD1037" s="13"/>
      <c r="AE1037" s="13"/>
      <c r="AT1037" s="243" t="s">
        <v>232</v>
      </c>
      <c r="AU1037" s="243" t="s">
        <v>83</v>
      </c>
      <c r="AV1037" s="13" t="s">
        <v>83</v>
      </c>
      <c r="AW1037" s="13" t="s">
        <v>35</v>
      </c>
      <c r="AX1037" s="13" t="s">
        <v>74</v>
      </c>
      <c r="AY1037" s="243" t="s">
        <v>218</v>
      </c>
    </row>
    <row r="1038" s="13" customFormat="1">
      <c r="A1038" s="13"/>
      <c r="B1038" s="233"/>
      <c r="C1038" s="234"/>
      <c r="D1038" s="228" t="s">
        <v>232</v>
      </c>
      <c r="E1038" s="235" t="s">
        <v>28</v>
      </c>
      <c r="F1038" s="236" t="s">
        <v>1533</v>
      </c>
      <c r="G1038" s="234"/>
      <c r="H1038" s="237">
        <v>621.45000000000005</v>
      </c>
      <c r="I1038" s="238"/>
      <c r="J1038" s="234"/>
      <c r="K1038" s="234"/>
      <c r="L1038" s="239"/>
      <c r="M1038" s="240"/>
      <c r="N1038" s="241"/>
      <c r="O1038" s="241"/>
      <c r="P1038" s="241"/>
      <c r="Q1038" s="241"/>
      <c r="R1038" s="241"/>
      <c r="S1038" s="241"/>
      <c r="T1038" s="242"/>
      <c r="U1038" s="13"/>
      <c r="V1038" s="13"/>
      <c r="W1038" s="13"/>
      <c r="X1038" s="13"/>
      <c r="Y1038" s="13"/>
      <c r="Z1038" s="13"/>
      <c r="AA1038" s="13"/>
      <c r="AB1038" s="13"/>
      <c r="AC1038" s="13"/>
      <c r="AD1038" s="13"/>
      <c r="AE1038" s="13"/>
      <c r="AT1038" s="243" t="s">
        <v>232</v>
      </c>
      <c r="AU1038" s="243" t="s">
        <v>83</v>
      </c>
      <c r="AV1038" s="13" t="s">
        <v>83</v>
      </c>
      <c r="AW1038" s="13" t="s">
        <v>35</v>
      </c>
      <c r="AX1038" s="13" t="s">
        <v>74</v>
      </c>
      <c r="AY1038" s="243" t="s">
        <v>218</v>
      </c>
    </row>
    <row r="1039" s="13" customFormat="1">
      <c r="A1039" s="13"/>
      <c r="B1039" s="233"/>
      <c r="C1039" s="234"/>
      <c r="D1039" s="228" t="s">
        <v>232</v>
      </c>
      <c r="E1039" s="235" t="s">
        <v>28</v>
      </c>
      <c r="F1039" s="236" t="s">
        <v>258</v>
      </c>
      <c r="G1039" s="234"/>
      <c r="H1039" s="237">
        <v>8</v>
      </c>
      <c r="I1039" s="238"/>
      <c r="J1039" s="234"/>
      <c r="K1039" s="234"/>
      <c r="L1039" s="239"/>
      <c r="M1039" s="240"/>
      <c r="N1039" s="241"/>
      <c r="O1039" s="241"/>
      <c r="P1039" s="241"/>
      <c r="Q1039" s="241"/>
      <c r="R1039" s="241"/>
      <c r="S1039" s="241"/>
      <c r="T1039" s="242"/>
      <c r="U1039" s="13"/>
      <c r="V1039" s="13"/>
      <c r="W1039" s="13"/>
      <c r="X1039" s="13"/>
      <c r="Y1039" s="13"/>
      <c r="Z1039" s="13"/>
      <c r="AA1039" s="13"/>
      <c r="AB1039" s="13"/>
      <c r="AC1039" s="13"/>
      <c r="AD1039" s="13"/>
      <c r="AE1039" s="13"/>
      <c r="AT1039" s="243" t="s">
        <v>232</v>
      </c>
      <c r="AU1039" s="243" t="s">
        <v>83</v>
      </c>
      <c r="AV1039" s="13" t="s">
        <v>83</v>
      </c>
      <c r="AW1039" s="13" t="s">
        <v>35</v>
      </c>
      <c r="AX1039" s="13" t="s">
        <v>74</v>
      </c>
      <c r="AY1039" s="243" t="s">
        <v>218</v>
      </c>
    </row>
    <row r="1040" s="14" customFormat="1">
      <c r="A1040" s="14"/>
      <c r="B1040" s="244"/>
      <c r="C1040" s="245"/>
      <c r="D1040" s="228" t="s">
        <v>232</v>
      </c>
      <c r="E1040" s="246" t="s">
        <v>28</v>
      </c>
      <c r="F1040" s="247" t="s">
        <v>248</v>
      </c>
      <c r="G1040" s="245"/>
      <c r="H1040" s="248">
        <v>1622.4900000000002</v>
      </c>
      <c r="I1040" s="249"/>
      <c r="J1040" s="245"/>
      <c r="K1040" s="245"/>
      <c r="L1040" s="250"/>
      <c r="M1040" s="251"/>
      <c r="N1040" s="252"/>
      <c r="O1040" s="252"/>
      <c r="P1040" s="252"/>
      <c r="Q1040" s="252"/>
      <c r="R1040" s="252"/>
      <c r="S1040" s="252"/>
      <c r="T1040" s="253"/>
      <c r="U1040" s="14"/>
      <c r="V1040" s="14"/>
      <c r="W1040" s="14"/>
      <c r="X1040" s="14"/>
      <c r="Y1040" s="14"/>
      <c r="Z1040" s="14"/>
      <c r="AA1040" s="14"/>
      <c r="AB1040" s="14"/>
      <c r="AC1040" s="14"/>
      <c r="AD1040" s="14"/>
      <c r="AE1040" s="14"/>
      <c r="AT1040" s="254" t="s">
        <v>232</v>
      </c>
      <c r="AU1040" s="254" t="s">
        <v>83</v>
      </c>
      <c r="AV1040" s="14" t="s">
        <v>225</v>
      </c>
      <c r="AW1040" s="14" t="s">
        <v>35</v>
      </c>
      <c r="AX1040" s="14" t="s">
        <v>81</v>
      </c>
      <c r="AY1040" s="254" t="s">
        <v>218</v>
      </c>
    </row>
    <row r="1041" s="2" customFormat="1" ht="24.15" customHeight="1">
      <c r="A1041" s="40"/>
      <c r="B1041" s="41"/>
      <c r="C1041" s="255" t="s">
        <v>1534</v>
      </c>
      <c r="D1041" s="255" t="s">
        <v>335</v>
      </c>
      <c r="E1041" s="256" t="s">
        <v>1535</v>
      </c>
      <c r="F1041" s="257" t="s">
        <v>1536</v>
      </c>
      <c r="G1041" s="258" t="s">
        <v>223</v>
      </c>
      <c r="H1041" s="259">
        <v>544.28200000000004</v>
      </c>
      <c r="I1041" s="260"/>
      <c r="J1041" s="261">
        <f>ROUND(I1041*H1041,2)</f>
        <v>0</v>
      </c>
      <c r="K1041" s="257" t="s">
        <v>224</v>
      </c>
      <c r="L1041" s="262"/>
      <c r="M1041" s="263" t="s">
        <v>28</v>
      </c>
      <c r="N1041" s="264" t="s">
        <v>45</v>
      </c>
      <c r="O1041" s="86"/>
      <c r="P1041" s="224">
        <f>O1041*H1041</f>
        <v>0</v>
      </c>
      <c r="Q1041" s="224">
        <v>0.0028999999999999998</v>
      </c>
      <c r="R1041" s="224">
        <f>Q1041*H1041</f>
        <v>1.5784178</v>
      </c>
      <c r="S1041" s="224">
        <v>0</v>
      </c>
      <c r="T1041" s="225">
        <f>S1041*H1041</f>
        <v>0</v>
      </c>
      <c r="U1041" s="40"/>
      <c r="V1041" s="40"/>
      <c r="W1041" s="40"/>
      <c r="X1041" s="40"/>
      <c r="Y1041" s="40"/>
      <c r="Z1041" s="40"/>
      <c r="AA1041" s="40"/>
      <c r="AB1041" s="40"/>
      <c r="AC1041" s="40"/>
      <c r="AD1041" s="40"/>
      <c r="AE1041" s="40"/>
      <c r="AR1041" s="226" t="s">
        <v>1472</v>
      </c>
      <c r="AT1041" s="226" t="s">
        <v>335</v>
      </c>
      <c r="AU1041" s="226" t="s">
        <v>83</v>
      </c>
      <c r="AY1041" s="19" t="s">
        <v>218</v>
      </c>
      <c r="BE1041" s="227">
        <f>IF(N1041="základní",J1041,0)</f>
        <v>0</v>
      </c>
      <c r="BF1041" s="227">
        <f>IF(N1041="snížená",J1041,0)</f>
        <v>0</v>
      </c>
      <c r="BG1041" s="227">
        <f>IF(N1041="zákl. přenesená",J1041,0)</f>
        <v>0</v>
      </c>
      <c r="BH1041" s="227">
        <f>IF(N1041="sníž. přenesená",J1041,0)</f>
        <v>0</v>
      </c>
      <c r="BI1041" s="227">
        <f>IF(N1041="nulová",J1041,0)</f>
        <v>0</v>
      </c>
      <c r="BJ1041" s="19" t="s">
        <v>81</v>
      </c>
      <c r="BK1041" s="227">
        <f>ROUND(I1041*H1041,2)</f>
        <v>0</v>
      </c>
      <c r="BL1041" s="19" t="s">
        <v>1452</v>
      </c>
      <c r="BM1041" s="226" t="s">
        <v>1537</v>
      </c>
    </row>
    <row r="1042" s="2" customFormat="1">
      <c r="A1042" s="40"/>
      <c r="B1042" s="41"/>
      <c r="C1042" s="42"/>
      <c r="D1042" s="228" t="s">
        <v>227</v>
      </c>
      <c r="E1042" s="42"/>
      <c r="F1042" s="229" t="s">
        <v>1536</v>
      </c>
      <c r="G1042" s="42"/>
      <c r="H1042" s="42"/>
      <c r="I1042" s="230"/>
      <c r="J1042" s="42"/>
      <c r="K1042" s="42"/>
      <c r="L1042" s="46"/>
      <c r="M1042" s="231"/>
      <c r="N1042" s="232"/>
      <c r="O1042" s="86"/>
      <c r="P1042" s="86"/>
      <c r="Q1042" s="86"/>
      <c r="R1042" s="86"/>
      <c r="S1042" s="86"/>
      <c r="T1042" s="87"/>
      <c r="U1042" s="40"/>
      <c r="V1042" s="40"/>
      <c r="W1042" s="40"/>
      <c r="X1042" s="40"/>
      <c r="Y1042" s="40"/>
      <c r="Z1042" s="40"/>
      <c r="AA1042" s="40"/>
      <c r="AB1042" s="40"/>
      <c r="AC1042" s="40"/>
      <c r="AD1042" s="40"/>
      <c r="AE1042" s="40"/>
      <c r="AT1042" s="19" t="s">
        <v>227</v>
      </c>
      <c r="AU1042" s="19" t="s">
        <v>83</v>
      </c>
    </row>
    <row r="1043" s="13" customFormat="1">
      <c r="A1043" s="13"/>
      <c r="B1043" s="233"/>
      <c r="C1043" s="234"/>
      <c r="D1043" s="228" t="s">
        <v>232</v>
      </c>
      <c r="E1043" s="235" t="s">
        <v>28</v>
      </c>
      <c r="F1043" s="236" t="s">
        <v>1538</v>
      </c>
      <c r="G1043" s="234"/>
      <c r="H1043" s="237">
        <v>544.28200000000004</v>
      </c>
      <c r="I1043" s="238"/>
      <c r="J1043" s="234"/>
      <c r="K1043" s="234"/>
      <c r="L1043" s="239"/>
      <c r="M1043" s="240"/>
      <c r="N1043" s="241"/>
      <c r="O1043" s="241"/>
      <c r="P1043" s="241"/>
      <c r="Q1043" s="241"/>
      <c r="R1043" s="241"/>
      <c r="S1043" s="241"/>
      <c r="T1043" s="242"/>
      <c r="U1043" s="13"/>
      <c r="V1043" s="13"/>
      <c r="W1043" s="13"/>
      <c r="X1043" s="13"/>
      <c r="Y1043" s="13"/>
      <c r="Z1043" s="13"/>
      <c r="AA1043" s="13"/>
      <c r="AB1043" s="13"/>
      <c r="AC1043" s="13"/>
      <c r="AD1043" s="13"/>
      <c r="AE1043" s="13"/>
      <c r="AT1043" s="243" t="s">
        <v>232</v>
      </c>
      <c r="AU1043" s="243" t="s">
        <v>83</v>
      </c>
      <c r="AV1043" s="13" t="s">
        <v>83</v>
      </c>
      <c r="AW1043" s="13" t="s">
        <v>35</v>
      </c>
      <c r="AX1043" s="13" t="s">
        <v>81</v>
      </c>
      <c r="AY1043" s="243" t="s">
        <v>218</v>
      </c>
    </row>
    <row r="1044" s="2" customFormat="1" ht="24.15" customHeight="1">
      <c r="A1044" s="40"/>
      <c r="B1044" s="41"/>
      <c r="C1044" s="255" t="s">
        <v>1539</v>
      </c>
      <c r="D1044" s="255" t="s">
        <v>335</v>
      </c>
      <c r="E1044" s="256" t="s">
        <v>1540</v>
      </c>
      <c r="F1044" s="257" t="s">
        <v>1541</v>
      </c>
      <c r="G1044" s="258" t="s">
        <v>223</v>
      </c>
      <c r="H1044" s="259">
        <v>91.319000000000003</v>
      </c>
      <c r="I1044" s="260"/>
      <c r="J1044" s="261">
        <f>ROUND(I1044*H1044,2)</f>
        <v>0</v>
      </c>
      <c r="K1044" s="257" t="s">
        <v>224</v>
      </c>
      <c r="L1044" s="262"/>
      <c r="M1044" s="263" t="s">
        <v>28</v>
      </c>
      <c r="N1044" s="264" t="s">
        <v>45</v>
      </c>
      <c r="O1044" s="86"/>
      <c r="P1044" s="224">
        <f>O1044*H1044</f>
        <v>0</v>
      </c>
      <c r="Q1044" s="224">
        <v>0.0015</v>
      </c>
      <c r="R1044" s="224">
        <f>Q1044*H1044</f>
        <v>0.1369785</v>
      </c>
      <c r="S1044" s="224">
        <v>0</v>
      </c>
      <c r="T1044" s="225">
        <f>S1044*H1044</f>
        <v>0</v>
      </c>
      <c r="U1044" s="40"/>
      <c r="V1044" s="40"/>
      <c r="W1044" s="40"/>
      <c r="X1044" s="40"/>
      <c r="Y1044" s="40"/>
      <c r="Z1044" s="40"/>
      <c r="AA1044" s="40"/>
      <c r="AB1044" s="40"/>
      <c r="AC1044" s="40"/>
      <c r="AD1044" s="40"/>
      <c r="AE1044" s="40"/>
      <c r="AR1044" s="226" t="s">
        <v>1472</v>
      </c>
      <c r="AT1044" s="226" t="s">
        <v>335</v>
      </c>
      <c r="AU1044" s="226" t="s">
        <v>83</v>
      </c>
      <c r="AY1044" s="19" t="s">
        <v>218</v>
      </c>
      <c r="BE1044" s="227">
        <f>IF(N1044="základní",J1044,0)</f>
        <v>0</v>
      </c>
      <c r="BF1044" s="227">
        <f>IF(N1044="snížená",J1044,0)</f>
        <v>0</v>
      </c>
      <c r="BG1044" s="227">
        <f>IF(N1044="zákl. přenesená",J1044,0)</f>
        <v>0</v>
      </c>
      <c r="BH1044" s="227">
        <f>IF(N1044="sníž. přenesená",J1044,0)</f>
        <v>0</v>
      </c>
      <c r="BI1044" s="227">
        <f>IF(N1044="nulová",J1044,0)</f>
        <v>0</v>
      </c>
      <c r="BJ1044" s="19" t="s">
        <v>81</v>
      </c>
      <c r="BK1044" s="227">
        <f>ROUND(I1044*H1044,2)</f>
        <v>0</v>
      </c>
      <c r="BL1044" s="19" t="s">
        <v>1452</v>
      </c>
      <c r="BM1044" s="226" t="s">
        <v>1542</v>
      </c>
    </row>
    <row r="1045" s="2" customFormat="1">
      <c r="A1045" s="40"/>
      <c r="B1045" s="41"/>
      <c r="C1045" s="42"/>
      <c r="D1045" s="228" t="s">
        <v>227</v>
      </c>
      <c r="E1045" s="42"/>
      <c r="F1045" s="229" t="s">
        <v>1541</v>
      </c>
      <c r="G1045" s="42"/>
      <c r="H1045" s="42"/>
      <c r="I1045" s="230"/>
      <c r="J1045" s="42"/>
      <c r="K1045" s="42"/>
      <c r="L1045" s="46"/>
      <c r="M1045" s="231"/>
      <c r="N1045" s="232"/>
      <c r="O1045" s="86"/>
      <c r="P1045" s="86"/>
      <c r="Q1045" s="86"/>
      <c r="R1045" s="86"/>
      <c r="S1045" s="86"/>
      <c r="T1045" s="87"/>
      <c r="U1045" s="40"/>
      <c r="V1045" s="40"/>
      <c r="W1045" s="40"/>
      <c r="X1045" s="40"/>
      <c r="Y1045" s="40"/>
      <c r="Z1045" s="40"/>
      <c r="AA1045" s="40"/>
      <c r="AB1045" s="40"/>
      <c r="AC1045" s="40"/>
      <c r="AD1045" s="40"/>
      <c r="AE1045" s="40"/>
      <c r="AT1045" s="19" t="s">
        <v>227</v>
      </c>
      <c r="AU1045" s="19" t="s">
        <v>83</v>
      </c>
    </row>
    <row r="1046" s="13" customFormat="1">
      <c r="A1046" s="13"/>
      <c r="B1046" s="233"/>
      <c r="C1046" s="234"/>
      <c r="D1046" s="228" t="s">
        <v>232</v>
      </c>
      <c r="E1046" s="235" t="s">
        <v>28</v>
      </c>
      <c r="F1046" s="236" t="s">
        <v>1530</v>
      </c>
      <c r="G1046" s="234"/>
      <c r="H1046" s="237">
        <v>212.81999999999999</v>
      </c>
      <c r="I1046" s="238"/>
      <c r="J1046" s="234"/>
      <c r="K1046" s="234"/>
      <c r="L1046" s="239"/>
      <c r="M1046" s="240"/>
      <c r="N1046" s="241"/>
      <c r="O1046" s="241"/>
      <c r="P1046" s="241"/>
      <c r="Q1046" s="241"/>
      <c r="R1046" s="241"/>
      <c r="S1046" s="241"/>
      <c r="T1046" s="242"/>
      <c r="U1046" s="13"/>
      <c r="V1046" s="13"/>
      <c r="W1046" s="13"/>
      <c r="X1046" s="13"/>
      <c r="Y1046" s="13"/>
      <c r="Z1046" s="13"/>
      <c r="AA1046" s="13"/>
      <c r="AB1046" s="13"/>
      <c r="AC1046" s="13"/>
      <c r="AD1046" s="13"/>
      <c r="AE1046" s="13"/>
      <c r="AT1046" s="243" t="s">
        <v>232</v>
      </c>
      <c r="AU1046" s="243" t="s">
        <v>83</v>
      </c>
      <c r="AV1046" s="13" t="s">
        <v>83</v>
      </c>
      <c r="AW1046" s="13" t="s">
        <v>35</v>
      </c>
      <c r="AX1046" s="13" t="s">
        <v>74</v>
      </c>
      <c r="AY1046" s="243" t="s">
        <v>218</v>
      </c>
    </row>
    <row r="1047" s="16" customFormat="1">
      <c r="A1047" s="16"/>
      <c r="B1047" s="275"/>
      <c r="C1047" s="276"/>
      <c r="D1047" s="228" t="s">
        <v>232</v>
      </c>
      <c r="E1047" s="277" t="s">
        <v>28</v>
      </c>
      <c r="F1047" s="278" t="s">
        <v>740</v>
      </c>
      <c r="G1047" s="276"/>
      <c r="H1047" s="279">
        <v>212.81999999999999</v>
      </c>
      <c r="I1047" s="280"/>
      <c r="J1047" s="276"/>
      <c r="K1047" s="276"/>
      <c r="L1047" s="281"/>
      <c r="M1047" s="282"/>
      <c r="N1047" s="283"/>
      <c r="O1047" s="283"/>
      <c r="P1047" s="283"/>
      <c r="Q1047" s="283"/>
      <c r="R1047" s="283"/>
      <c r="S1047" s="283"/>
      <c r="T1047" s="284"/>
      <c r="U1047" s="16"/>
      <c r="V1047" s="16"/>
      <c r="W1047" s="16"/>
      <c r="X1047" s="16"/>
      <c r="Y1047" s="16"/>
      <c r="Z1047" s="16"/>
      <c r="AA1047" s="16"/>
      <c r="AB1047" s="16"/>
      <c r="AC1047" s="16"/>
      <c r="AD1047" s="16"/>
      <c r="AE1047" s="16"/>
      <c r="AT1047" s="285" t="s">
        <v>232</v>
      </c>
      <c r="AU1047" s="285" t="s">
        <v>83</v>
      </c>
      <c r="AV1047" s="16" t="s">
        <v>95</v>
      </c>
      <c r="AW1047" s="16" t="s">
        <v>35</v>
      </c>
      <c r="AX1047" s="16" t="s">
        <v>74</v>
      </c>
      <c r="AY1047" s="285" t="s">
        <v>218</v>
      </c>
    </row>
    <row r="1048" s="15" customFormat="1">
      <c r="A1048" s="15"/>
      <c r="B1048" s="265"/>
      <c r="C1048" s="266"/>
      <c r="D1048" s="228" t="s">
        <v>232</v>
      </c>
      <c r="E1048" s="267" t="s">
        <v>28</v>
      </c>
      <c r="F1048" s="268" t="s">
        <v>1543</v>
      </c>
      <c r="G1048" s="266"/>
      <c r="H1048" s="267" t="s">
        <v>28</v>
      </c>
      <c r="I1048" s="269"/>
      <c r="J1048" s="266"/>
      <c r="K1048" s="266"/>
      <c r="L1048" s="270"/>
      <c r="M1048" s="271"/>
      <c r="N1048" s="272"/>
      <c r="O1048" s="272"/>
      <c r="P1048" s="272"/>
      <c r="Q1048" s="272"/>
      <c r="R1048" s="272"/>
      <c r="S1048" s="272"/>
      <c r="T1048" s="273"/>
      <c r="U1048" s="15"/>
      <c r="V1048" s="15"/>
      <c r="W1048" s="15"/>
      <c r="X1048" s="15"/>
      <c r="Y1048" s="15"/>
      <c r="Z1048" s="15"/>
      <c r="AA1048" s="15"/>
      <c r="AB1048" s="15"/>
      <c r="AC1048" s="15"/>
      <c r="AD1048" s="15"/>
      <c r="AE1048" s="15"/>
      <c r="AT1048" s="274" t="s">
        <v>232</v>
      </c>
      <c r="AU1048" s="274" t="s">
        <v>83</v>
      </c>
      <c r="AV1048" s="15" t="s">
        <v>81</v>
      </c>
      <c r="AW1048" s="15" t="s">
        <v>35</v>
      </c>
      <c r="AX1048" s="15" t="s">
        <v>74</v>
      </c>
      <c r="AY1048" s="274" t="s">
        <v>218</v>
      </c>
    </row>
    <row r="1049" s="13" customFormat="1">
      <c r="A1049" s="13"/>
      <c r="B1049" s="233"/>
      <c r="C1049" s="234"/>
      <c r="D1049" s="228" t="s">
        <v>232</v>
      </c>
      <c r="E1049" s="235" t="s">
        <v>28</v>
      </c>
      <c r="F1049" s="236" t="s">
        <v>1544</v>
      </c>
      <c r="G1049" s="234"/>
      <c r="H1049" s="237">
        <v>-22.120000000000001</v>
      </c>
      <c r="I1049" s="238"/>
      <c r="J1049" s="234"/>
      <c r="K1049" s="234"/>
      <c r="L1049" s="239"/>
      <c r="M1049" s="240"/>
      <c r="N1049" s="241"/>
      <c r="O1049" s="241"/>
      <c r="P1049" s="241"/>
      <c r="Q1049" s="241"/>
      <c r="R1049" s="241"/>
      <c r="S1049" s="241"/>
      <c r="T1049" s="242"/>
      <c r="U1049" s="13"/>
      <c r="V1049" s="13"/>
      <c r="W1049" s="13"/>
      <c r="X1049" s="13"/>
      <c r="Y1049" s="13"/>
      <c r="Z1049" s="13"/>
      <c r="AA1049" s="13"/>
      <c r="AB1049" s="13"/>
      <c r="AC1049" s="13"/>
      <c r="AD1049" s="13"/>
      <c r="AE1049" s="13"/>
      <c r="AT1049" s="243" t="s">
        <v>232</v>
      </c>
      <c r="AU1049" s="243" t="s">
        <v>83</v>
      </c>
      <c r="AV1049" s="13" t="s">
        <v>83</v>
      </c>
      <c r="AW1049" s="13" t="s">
        <v>35</v>
      </c>
      <c r="AX1049" s="13" t="s">
        <v>74</v>
      </c>
      <c r="AY1049" s="243" t="s">
        <v>218</v>
      </c>
    </row>
    <row r="1050" s="16" customFormat="1">
      <c r="A1050" s="16"/>
      <c r="B1050" s="275"/>
      <c r="C1050" s="276"/>
      <c r="D1050" s="228" t="s">
        <v>232</v>
      </c>
      <c r="E1050" s="277" t="s">
        <v>28</v>
      </c>
      <c r="F1050" s="278" t="s">
        <v>740</v>
      </c>
      <c r="G1050" s="276"/>
      <c r="H1050" s="279">
        <v>-22.120000000000001</v>
      </c>
      <c r="I1050" s="280"/>
      <c r="J1050" s="276"/>
      <c r="K1050" s="276"/>
      <c r="L1050" s="281"/>
      <c r="M1050" s="282"/>
      <c r="N1050" s="283"/>
      <c r="O1050" s="283"/>
      <c r="P1050" s="283"/>
      <c r="Q1050" s="283"/>
      <c r="R1050" s="283"/>
      <c r="S1050" s="283"/>
      <c r="T1050" s="284"/>
      <c r="U1050" s="16"/>
      <c r="V1050" s="16"/>
      <c r="W1050" s="16"/>
      <c r="X1050" s="16"/>
      <c r="Y1050" s="16"/>
      <c r="Z1050" s="16"/>
      <c r="AA1050" s="16"/>
      <c r="AB1050" s="16"/>
      <c r="AC1050" s="16"/>
      <c r="AD1050" s="16"/>
      <c r="AE1050" s="16"/>
      <c r="AT1050" s="285" t="s">
        <v>232</v>
      </c>
      <c r="AU1050" s="285" t="s">
        <v>83</v>
      </c>
      <c r="AV1050" s="16" t="s">
        <v>95</v>
      </c>
      <c r="AW1050" s="16" t="s">
        <v>35</v>
      </c>
      <c r="AX1050" s="16" t="s">
        <v>74</v>
      </c>
      <c r="AY1050" s="285" t="s">
        <v>218</v>
      </c>
    </row>
    <row r="1051" s="13" customFormat="1">
      <c r="A1051" s="13"/>
      <c r="B1051" s="233"/>
      <c r="C1051" s="234"/>
      <c r="D1051" s="228" t="s">
        <v>232</v>
      </c>
      <c r="E1051" s="235" t="s">
        <v>28</v>
      </c>
      <c r="F1051" s="236" t="s">
        <v>1545</v>
      </c>
      <c r="G1051" s="234"/>
      <c r="H1051" s="237">
        <v>-65.010000000000005</v>
      </c>
      <c r="I1051" s="238"/>
      <c r="J1051" s="234"/>
      <c r="K1051" s="234"/>
      <c r="L1051" s="239"/>
      <c r="M1051" s="240"/>
      <c r="N1051" s="241"/>
      <c r="O1051" s="241"/>
      <c r="P1051" s="241"/>
      <c r="Q1051" s="241"/>
      <c r="R1051" s="241"/>
      <c r="S1051" s="241"/>
      <c r="T1051" s="242"/>
      <c r="U1051" s="13"/>
      <c r="V1051" s="13"/>
      <c r="W1051" s="13"/>
      <c r="X1051" s="13"/>
      <c r="Y1051" s="13"/>
      <c r="Z1051" s="13"/>
      <c r="AA1051" s="13"/>
      <c r="AB1051" s="13"/>
      <c r="AC1051" s="13"/>
      <c r="AD1051" s="13"/>
      <c r="AE1051" s="13"/>
      <c r="AT1051" s="243" t="s">
        <v>232</v>
      </c>
      <c r="AU1051" s="243" t="s">
        <v>83</v>
      </c>
      <c r="AV1051" s="13" t="s">
        <v>83</v>
      </c>
      <c r="AW1051" s="13" t="s">
        <v>35</v>
      </c>
      <c r="AX1051" s="13" t="s">
        <v>74</v>
      </c>
      <c r="AY1051" s="243" t="s">
        <v>218</v>
      </c>
    </row>
    <row r="1052" s="16" customFormat="1">
      <c r="A1052" s="16"/>
      <c r="B1052" s="275"/>
      <c r="C1052" s="276"/>
      <c r="D1052" s="228" t="s">
        <v>232</v>
      </c>
      <c r="E1052" s="277" t="s">
        <v>28</v>
      </c>
      <c r="F1052" s="278" t="s">
        <v>740</v>
      </c>
      <c r="G1052" s="276"/>
      <c r="H1052" s="279">
        <v>-65.010000000000005</v>
      </c>
      <c r="I1052" s="280"/>
      <c r="J1052" s="276"/>
      <c r="K1052" s="276"/>
      <c r="L1052" s="281"/>
      <c r="M1052" s="282"/>
      <c r="N1052" s="283"/>
      <c r="O1052" s="283"/>
      <c r="P1052" s="283"/>
      <c r="Q1052" s="283"/>
      <c r="R1052" s="283"/>
      <c r="S1052" s="283"/>
      <c r="T1052" s="284"/>
      <c r="U1052" s="16"/>
      <c r="V1052" s="16"/>
      <c r="W1052" s="16"/>
      <c r="X1052" s="16"/>
      <c r="Y1052" s="16"/>
      <c r="Z1052" s="16"/>
      <c r="AA1052" s="16"/>
      <c r="AB1052" s="16"/>
      <c r="AC1052" s="16"/>
      <c r="AD1052" s="16"/>
      <c r="AE1052" s="16"/>
      <c r="AT1052" s="285" t="s">
        <v>232</v>
      </c>
      <c r="AU1052" s="285" t="s">
        <v>83</v>
      </c>
      <c r="AV1052" s="16" t="s">
        <v>95</v>
      </c>
      <c r="AW1052" s="16" t="s">
        <v>35</v>
      </c>
      <c r="AX1052" s="16" t="s">
        <v>74</v>
      </c>
      <c r="AY1052" s="285" t="s">
        <v>218</v>
      </c>
    </row>
    <row r="1053" s="13" customFormat="1">
      <c r="A1053" s="13"/>
      <c r="B1053" s="233"/>
      <c r="C1053" s="234"/>
      <c r="D1053" s="228" t="s">
        <v>232</v>
      </c>
      <c r="E1053" s="235" t="s">
        <v>28</v>
      </c>
      <c r="F1053" s="236" t="s">
        <v>1546</v>
      </c>
      <c r="G1053" s="234"/>
      <c r="H1053" s="237">
        <v>-38.719999999999999</v>
      </c>
      <c r="I1053" s="238"/>
      <c r="J1053" s="234"/>
      <c r="K1053" s="234"/>
      <c r="L1053" s="239"/>
      <c r="M1053" s="240"/>
      <c r="N1053" s="241"/>
      <c r="O1053" s="241"/>
      <c r="P1053" s="241"/>
      <c r="Q1053" s="241"/>
      <c r="R1053" s="241"/>
      <c r="S1053" s="241"/>
      <c r="T1053" s="242"/>
      <c r="U1053" s="13"/>
      <c r="V1053" s="13"/>
      <c r="W1053" s="13"/>
      <c r="X1053" s="13"/>
      <c r="Y1053" s="13"/>
      <c r="Z1053" s="13"/>
      <c r="AA1053" s="13"/>
      <c r="AB1053" s="13"/>
      <c r="AC1053" s="13"/>
      <c r="AD1053" s="13"/>
      <c r="AE1053" s="13"/>
      <c r="AT1053" s="243" t="s">
        <v>232</v>
      </c>
      <c r="AU1053" s="243" t="s">
        <v>83</v>
      </c>
      <c r="AV1053" s="13" t="s">
        <v>83</v>
      </c>
      <c r="AW1053" s="13" t="s">
        <v>35</v>
      </c>
      <c r="AX1053" s="13" t="s">
        <v>74</v>
      </c>
      <c r="AY1053" s="243" t="s">
        <v>218</v>
      </c>
    </row>
    <row r="1054" s="16" customFormat="1">
      <c r="A1054" s="16"/>
      <c r="B1054" s="275"/>
      <c r="C1054" s="276"/>
      <c r="D1054" s="228" t="s">
        <v>232</v>
      </c>
      <c r="E1054" s="277" t="s">
        <v>28</v>
      </c>
      <c r="F1054" s="278" t="s">
        <v>740</v>
      </c>
      <c r="G1054" s="276"/>
      <c r="H1054" s="279">
        <v>-38.719999999999999</v>
      </c>
      <c r="I1054" s="280"/>
      <c r="J1054" s="276"/>
      <c r="K1054" s="276"/>
      <c r="L1054" s="281"/>
      <c r="M1054" s="282"/>
      <c r="N1054" s="283"/>
      <c r="O1054" s="283"/>
      <c r="P1054" s="283"/>
      <c r="Q1054" s="283"/>
      <c r="R1054" s="283"/>
      <c r="S1054" s="283"/>
      <c r="T1054" s="284"/>
      <c r="U1054" s="16"/>
      <c r="V1054" s="16"/>
      <c r="W1054" s="16"/>
      <c r="X1054" s="16"/>
      <c r="Y1054" s="16"/>
      <c r="Z1054" s="16"/>
      <c r="AA1054" s="16"/>
      <c r="AB1054" s="16"/>
      <c r="AC1054" s="16"/>
      <c r="AD1054" s="16"/>
      <c r="AE1054" s="16"/>
      <c r="AT1054" s="285" t="s">
        <v>232</v>
      </c>
      <c r="AU1054" s="285" t="s">
        <v>83</v>
      </c>
      <c r="AV1054" s="16" t="s">
        <v>95</v>
      </c>
      <c r="AW1054" s="16" t="s">
        <v>35</v>
      </c>
      <c r="AX1054" s="16" t="s">
        <v>74</v>
      </c>
      <c r="AY1054" s="285" t="s">
        <v>218</v>
      </c>
    </row>
    <row r="1055" s="14" customFormat="1">
      <c r="A1055" s="14"/>
      <c r="B1055" s="244"/>
      <c r="C1055" s="245"/>
      <c r="D1055" s="228" t="s">
        <v>232</v>
      </c>
      <c r="E1055" s="246" t="s">
        <v>28</v>
      </c>
      <c r="F1055" s="247" t="s">
        <v>248</v>
      </c>
      <c r="G1055" s="245"/>
      <c r="H1055" s="248">
        <v>86.969999999999985</v>
      </c>
      <c r="I1055" s="249"/>
      <c r="J1055" s="245"/>
      <c r="K1055" s="245"/>
      <c r="L1055" s="250"/>
      <c r="M1055" s="251"/>
      <c r="N1055" s="252"/>
      <c r="O1055" s="252"/>
      <c r="P1055" s="252"/>
      <c r="Q1055" s="252"/>
      <c r="R1055" s="252"/>
      <c r="S1055" s="252"/>
      <c r="T1055" s="253"/>
      <c r="U1055" s="14"/>
      <c r="V1055" s="14"/>
      <c r="W1055" s="14"/>
      <c r="X1055" s="14"/>
      <c r="Y1055" s="14"/>
      <c r="Z1055" s="14"/>
      <c r="AA1055" s="14"/>
      <c r="AB1055" s="14"/>
      <c r="AC1055" s="14"/>
      <c r="AD1055" s="14"/>
      <c r="AE1055" s="14"/>
      <c r="AT1055" s="254" t="s">
        <v>232</v>
      </c>
      <c r="AU1055" s="254" t="s">
        <v>83</v>
      </c>
      <c r="AV1055" s="14" t="s">
        <v>225</v>
      </c>
      <c r="AW1055" s="14" t="s">
        <v>35</v>
      </c>
      <c r="AX1055" s="14" t="s">
        <v>81</v>
      </c>
      <c r="AY1055" s="254" t="s">
        <v>218</v>
      </c>
    </row>
    <row r="1056" s="13" customFormat="1">
      <c r="A1056" s="13"/>
      <c r="B1056" s="233"/>
      <c r="C1056" s="234"/>
      <c r="D1056" s="228" t="s">
        <v>232</v>
      </c>
      <c r="E1056" s="234"/>
      <c r="F1056" s="236" t="s">
        <v>1547</v>
      </c>
      <c r="G1056" s="234"/>
      <c r="H1056" s="237">
        <v>91.319000000000003</v>
      </c>
      <c r="I1056" s="238"/>
      <c r="J1056" s="234"/>
      <c r="K1056" s="234"/>
      <c r="L1056" s="239"/>
      <c r="M1056" s="240"/>
      <c r="N1056" s="241"/>
      <c r="O1056" s="241"/>
      <c r="P1056" s="241"/>
      <c r="Q1056" s="241"/>
      <c r="R1056" s="241"/>
      <c r="S1056" s="241"/>
      <c r="T1056" s="242"/>
      <c r="U1056" s="13"/>
      <c r="V1056" s="13"/>
      <c r="W1056" s="13"/>
      <c r="X1056" s="13"/>
      <c r="Y1056" s="13"/>
      <c r="Z1056" s="13"/>
      <c r="AA1056" s="13"/>
      <c r="AB1056" s="13"/>
      <c r="AC1056" s="13"/>
      <c r="AD1056" s="13"/>
      <c r="AE1056" s="13"/>
      <c r="AT1056" s="243" t="s">
        <v>232</v>
      </c>
      <c r="AU1056" s="243" t="s">
        <v>83</v>
      </c>
      <c r="AV1056" s="13" t="s">
        <v>83</v>
      </c>
      <c r="AW1056" s="13" t="s">
        <v>4</v>
      </c>
      <c r="AX1056" s="13" t="s">
        <v>81</v>
      </c>
      <c r="AY1056" s="243" t="s">
        <v>218</v>
      </c>
    </row>
    <row r="1057" s="2" customFormat="1" ht="24.15" customHeight="1">
      <c r="A1057" s="40"/>
      <c r="B1057" s="41"/>
      <c r="C1057" s="255" t="s">
        <v>1548</v>
      </c>
      <c r="D1057" s="255" t="s">
        <v>335</v>
      </c>
      <c r="E1057" s="256" t="s">
        <v>1549</v>
      </c>
      <c r="F1057" s="257" t="s">
        <v>1550</v>
      </c>
      <c r="G1057" s="258" t="s">
        <v>230</v>
      </c>
      <c r="H1057" s="259">
        <v>6.4189999999999996</v>
      </c>
      <c r="I1057" s="260"/>
      <c r="J1057" s="261">
        <f>ROUND(I1057*H1057,2)</f>
        <v>0</v>
      </c>
      <c r="K1057" s="257" t="s">
        <v>28</v>
      </c>
      <c r="L1057" s="262"/>
      <c r="M1057" s="263" t="s">
        <v>28</v>
      </c>
      <c r="N1057" s="264" t="s">
        <v>45</v>
      </c>
      <c r="O1057" s="86"/>
      <c r="P1057" s="224">
        <f>O1057*H1057</f>
        <v>0</v>
      </c>
      <c r="Q1057" s="224">
        <v>0.0029399999999999999</v>
      </c>
      <c r="R1057" s="224">
        <f>Q1057*H1057</f>
        <v>0.018871859999999997</v>
      </c>
      <c r="S1057" s="224">
        <v>0</v>
      </c>
      <c r="T1057" s="225">
        <f>S1057*H1057</f>
        <v>0</v>
      </c>
      <c r="U1057" s="40"/>
      <c r="V1057" s="40"/>
      <c r="W1057" s="40"/>
      <c r="X1057" s="40"/>
      <c r="Y1057" s="40"/>
      <c r="Z1057" s="40"/>
      <c r="AA1057" s="40"/>
      <c r="AB1057" s="40"/>
      <c r="AC1057" s="40"/>
      <c r="AD1057" s="40"/>
      <c r="AE1057" s="40"/>
      <c r="AR1057" s="226" t="s">
        <v>1472</v>
      </c>
      <c r="AT1057" s="226" t="s">
        <v>335</v>
      </c>
      <c r="AU1057" s="226" t="s">
        <v>83</v>
      </c>
      <c r="AY1057" s="19" t="s">
        <v>218</v>
      </c>
      <c r="BE1057" s="227">
        <f>IF(N1057="základní",J1057,0)</f>
        <v>0</v>
      </c>
      <c r="BF1057" s="227">
        <f>IF(N1057="snížená",J1057,0)</f>
        <v>0</v>
      </c>
      <c r="BG1057" s="227">
        <f>IF(N1057="zákl. přenesená",J1057,0)</f>
        <v>0</v>
      </c>
      <c r="BH1057" s="227">
        <f>IF(N1057="sníž. přenesená",J1057,0)</f>
        <v>0</v>
      </c>
      <c r="BI1057" s="227">
        <f>IF(N1057="nulová",J1057,0)</f>
        <v>0</v>
      </c>
      <c r="BJ1057" s="19" t="s">
        <v>81</v>
      </c>
      <c r="BK1057" s="227">
        <f>ROUND(I1057*H1057,2)</f>
        <v>0</v>
      </c>
      <c r="BL1057" s="19" t="s">
        <v>1452</v>
      </c>
      <c r="BM1057" s="226" t="s">
        <v>1551</v>
      </c>
    </row>
    <row r="1058" s="2" customFormat="1">
      <c r="A1058" s="40"/>
      <c r="B1058" s="41"/>
      <c r="C1058" s="42"/>
      <c r="D1058" s="228" t="s">
        <v>227</v>
      </c>
      <c r="E1058" s="42"/>
      <c r="F1058" s="229" t="s">
        <v>1550</v>
      </c>
      <c r="G1058" s="42"/>
      <c r="H1058" s="42"/>
      <c r="I1058" s="230"/>
      <c r="J1058" s="42"/>
      <c r="K1058" s="42"/>
      <c r="L1058" s="46"/>
      <c r="M1058" s="231"/>
      <c r="N1058" s="232"/>
      <c r="O1058" s="86"/>
      <c r="P1058" s="86"/>
      <c r="Q1058" s="86"/>
      <c r="R1058" s="86"/>
      <c r="S1058" s="86"/>
      <c r="T1058" s="87"/>
      <c r="U1058" s="40"/>
      <c r="V1058" s="40"/>
      <c r="W1058" s="40"/>
      <c r="X1058" s="40"/>
      <c r="Y1058" s="40"/>
      <c r="Z1058" s="40"/>
      <c r="AA1058" s="40"/>
      <c r="AB1058" s="40"/>
      <c r="AC1058" s="40"/>
      <c r="AD1058" s="40"/>
      <c r="AE1058" s="40"/>
      <c r="AT1058" s="19" t="s">
        <v>227</v>
      </c>
      <c r="AU1058" s="19" t="s">
        <v>83</v>
      </c>
    </row>
    <row r="1059" s="15" customFormat="1">
      <c r="A1059" s="15"/>
      <c r="B1059" s="265"/>
      <c r="C1059" s="266"/>
      <c r="D1059" s="228" t="s">
        <v>232</v>
      </c>
      <c r="E1059" s="267" t="s">
        <v>28</v>
      </c>
      <c r="F1059" s="268" t="s">
        <v>1552</v>
      </c>
      <c r="G1059" s="266"/>
      <c r="H1059" s="267" t="s">
        <v>28</v>
      </c>
      <c r="I1059" s="269"/>
      <c r="J1059" s="266"/>
      <c r="K1059" s="266"/>
      <c r="L1059" s="270"/>
      <c r="M1059" s="271"/>
      <c r="N1059" s="272"/>
      <c r="O1059" s="272"/>
      <c r="P1059" s="272"/>
      <c r="Q1059" s="272"/>
      <c r="R1059" s="272"/>
      <c r="S1059" s="272"/>
      <c r="T1059" s="273"/>
      <c r="U1059" s="15"/>
      <c r="V1059" s="15"/>
      <c r="W1059" s="15"/>
      <c r="X1059" s="15"/>
      <c r="Y1059" s="15"/>
      <c r="Z1059" s="15"/>
      <c r="AA1059" s="15"/>
      <c r="AB1059" s="15"/>
      <c r="AC1059" s="15"/>
      <c r="AD1059" s="15"/>
      <c r="AE1059" s="15"/>
      <c r="AT1059" s="274" t="s">
        <v>232</v>
      </c>
      <c r="AU1059" s="274" t="s">
        <v>83</v>
      </c>
      <c r="AV1059" s="15" t="s">
        <v>81</v>
      </c>
      <c r="AW1059" s="15" t="s">
        <v>35</v>
      </c>
      <c r="AX1059" s="15" t="s">
        <v>74</v>
      </c>
      <c r="AY1059" s="274" t="s">
        <v>218</v>
      </c>
    </row>
    <row r="1060" s="13" customFormat="1">
      <c r="A1060" s="13"/>
      <c r="B1060" s="233"/>
      <c r="C1060" s="234"/>
      <c r="D1060" s="228" t="s">
        <v>232</v>
      </c>
      <c r="E1060" s="235" t="s">
        <v>28</v>
      </c>
      <c r="F1060" s="236" t="s">
        <v>1553</v>
      </c>
      <c r="G1060" s="234"/>
      <c r="H1060" s="237">
        <v>1.1060000000000001</v>
      </c>
      <c r="I1060" s="238"/>
      <c r="J1060" s="234"/>
      <c r="K1060" s="234"/>
      <c r="L1060" s="239"/>
      <c r="M1060" s="240"/>
      <c r="N1060" s="241"/>
      <c r="O1060" s="241"/>
      <c r="P1060" s="241"/>
      <c r="Q1060" s="241"/>
      <c r="R1060" s="241"/>
      <c r="S1060" s="241"/>
      <c r="T1060" s="242"/>
      <c r="U1060" s="13"/>
      <c r="V1060" s="13"/>
      <c r="W1060" s="13"/>
      <c r="X1060" s="13"/>
      <c r="Y1060" s="13"/>
      <c r="Z1060" s="13"/>
      <c r="AA1060" s="13"/>
      <c r="AB1060" s="13"/>
      <c r="AC1060" s="13"/>
      <c r="AD1060" s="13"/>
      <c r="AE1060" s="13"/>
      <c r="AT1060" s="243" t="s">
        <v>232</v>
      </c>
      <c r="AU1060" s="243" t="s">
        <v>83</v>
      </c>
      <c r="AV1060" s="13" t="s">
        <v>83</v>
      </c>
      <c r="AW1060" s="13" t="s">
        <v>35</v>
      </c>
      <c r="AX1060" s="13" t="s">
        <v>74</v>
      </c>
      <c r="AY1060" s="243" t="s">
        <v>218</v>
      </c>
    </row>
    <row r="1061" s="16" customFormat="1">
      <c r="A1061" s="16"/>
      <c r="B1061" s="275"/>
      <c r="C1061" s="276"/>
      <c r="D1061" s="228" t="s">
        <v>232</v>
      </c>
      <c r="E1061" s="277" t="s">
        <v>28</v>
      </c>
      <c r="F1061" s="278" t="s">
        <v>740</v>
      </c>
      <c r="G1061" s="276"/>
      <c r="H1061" s="279">
        <v>1.1060000000000001</v>
      </c>
      <c r="I1061" s="280"/>
      <c r="J1061" s="276"/>
      <c r="K1061" s="276"/>
      <c r="L1061" s="281"/>
      <c r="M1061" s="282"/>
      <c r="N1061" s="283"/>
      <c r="O1061" s="283"/>
      <c r="P1061" s="283"/>
      <c r="Q1061" s="283"/>
      <c r="R1061" s="283"/>
      <c r="S1061" s="283"/>
      <c r="T1061" s="284"/>
      <c r="U1061" s="16"/>
      <c r="V1061" s="16"/>
      <c r="W1061" s="16"/>
      <c r="X1061" s="16"/>
      <c r="Y1061" s="16"/>
      <c r="Z1061" s="16"/>
      <c r="AA1061" s="16"/>
      <c r="AB1061" s="16"/>
      <c r="AC1061" s="16"/>
      <c r="AD1061" s="16"/>
      <c r="AE1061" s="16"/>
      <c r="AT1061" s="285" t="s">
        <v>232</v>
      </c>
      <c r="AU1061" s="285" t="s">
        <v>83</v>
      </c>
      <c r="AV1061" s="16" t="s">
        <v>95</v>
      </c>
      <c r="AW1061" s="16" t="s">
        <v>35</v>
      </c>
      <c r="AX1061" s="16" t="s">
        <v>74</v>
      </c>
      <c r="AY1061" s="285" t="s">
        <v>218</v>
      </c>
    </row>
    <row r="1062" s="13" customFormat="1">
      <c r="A1062" s="13"/>
      <c r="B1062" s="233"/>
      <c r="C1062" s="234"/>
      <c r="D1062" s="228" t="s">
        <v>232</v>
      </c>
      <c r="E1062" s="235" t="s">
        <v>28</v>
      </c>
      <c r="F1062" s="236" t="s">
        <v>1554</v>
      </c>
      <c r="G1062" s="234"/>
      <c r="H1062" s="237">
        <v>3.2509999999999999</v>
      </c>
      <c r="I1062" s="238"/>
      <c r="J1062" s="234"/>
      <c r="K1062" s="234"/>
      <c r="L1062" s="239"/>
      <c r="M1062" s="240"/>
      <c r="N1062" s="241"/>
      <c r="O1062" s="241"/>
      <c r="P1062" s="241"/>
      <c r="Q1062" s="241"/>
      <c r="R1062" s="241"/>
      <c r="S1062" s="241"/>
      <c r="T1062" s="242"/>
      <c r="U1062" s="13"/>
      <c r="V1062" s="13"/>
      <c r="W1062" s="13"/>
      <c r="X1062" s="13"/>
      <c r="Y1062" s="13"/>
      <c r="Z1062" s="13"/>
      <c r="AA1062" s="13"/>
      <c r="AB1062" s="13"/>
      <c r="AC1062" s="13"/>
      <c r="AD1062" s="13"/>
      <c r="AE1062" s="13"/>
      <c r="AT1062" s="243" t="s">
        <v>232</v>
      </c>
      <c r="AU1062" s="243" t="s">
        <v>83</v>
      </c>
      <c r="AV1062" s="13" t="s">
        <v>83</v>
      </c>
      <c r="AW1062" s="13" t="s">
        <v>35</v>
      </c>
      <c r="AX1062" s="13" t="s">
        <v>74</v>
      </c>
      <c r="AY1062" s="243" t="s">
        <v>218</v>
      </c>
    </row>
    <row r="1063" s="16" customFormat="1">
      <c r="A1063" s="16"/>
      <c r="B1063" s="275"/>
      <c r="C1063" s="276"/>
      <c r="D1063" s="228" t="s">
        <v>232</v>
      </c>
      <c r="E1063" s="277" t="s">
        <v>28</v>
      </c>
      <c r="F1063" s="278" t="s">
        <v>740</v>
      </c>
      <c r="G1063" s="276"/>
      <c r="H1063" s="279">
        <v>3.2509999999999999</v>
      </c>
      <c r="I1063" s="280"/>
      <c r="J1063" s="276"/>
      <c r="K1063" s="276"/>
      <c r="L1063" s="281"/>
      <c r="M1063" s="282"/>
      <c r="N1063" s="283"/>
      <c r="O1063" s="283"/>
      <c r="P1063" s="283"/>
      <c r="Q1063" s="283"/>
      <c r="R1063" s="283"/>
      <c r="S1063" s="283"/>
      <c r="T1063" s="284"/>
      <c r="U1063" s="16"/>
      <c r="V1063" s="16"/>
      <c r="W1063" s="16"/>
      <c r="X1063" s="16"/>
      <c r="Y1063" s="16"/>
      <c r="Z1063" s="16"/>
      <c r="AA1063" s="16"/>
      <c r="AB1063" s="16"/>
      <c r="AC1063" s="16"/>
      <c r="AD1063" s="16"/>
      <c r="AE1063" s="16"/>
      <c r="AT1063" s="285" t="s">
        <v>232</v>
      </c>
      <c r="AU1063" s="285" t="s">
        <v>83</v>
      </c>
      <c r="AV1063" s="16" t="s">
        <v>95</v>
      </c>
      <c r="AW1063" s="16" t="s">
        <v>35</v>
      </c>
      <c r="AX1063" s="16" t="s">
        <v>74</v>
      </c>
      <c r="AY1063" s="285" t="s">
        <v>218</v>
      </c>
    </row>
    <row r="1064" s="13" customFormat="1">
      <c r="A1064" s="13"/>
      <c r="B1064" s="233"/>
      <c r="C1064" s="234"/>
      <c r="D1064" s="228" t="s">
        <v>232</v>
      </c>
      <c r="E1064" s="235" t="s">
        <v>28</v>
      </c>
      <c r="F1064" s="236" t="s">
        <v>1555</v>
      </c>
      <c r="G1064" s="234"/>
      <c r="H1064" s="237">
        <v>1.9359999999999999</v>
      </c>
      <c r="I1064" s="238"/>
      <c r="J1064" s="234"/>
      <c r="K1064" s="234"/>
      <c r="L1064" s="239"/>
      <c r="M1064" s="240"/>
      <c r="N1064" s="241"/>
      <c r="O1064" s="241"/>
      <c r="P1064" s="241"/>
      <c r="Q1064" s="241"/>
      <c r="R1064" s="241"/>
      <c r="S1064" s="241"/>
      <c r="T1064" s="242"/>
      <c r="U1064" s="13"/>
      <c r="V1064" s="13"/>
      <c r="W1064" s="13"/>
      <c r="X1064" s="13"/>
      <c r="Y1064" s="13"/>
      <c r="Z1064" s="13"/>
      <c r="AA1064" s="13"/>
      <c r="AB1064" s="13"/>
      <c r="AC1064" s="13"/>
      <c r="AD1064" s="13"/>
      <c r="AE1064" s="13"/>
      <c r="AT1064" s="243" t="s">
        <v>232</v>
      </c>
      <c r="AU1064" s="243" t="s">
        <v>83</v>
      </c>
      <c r="AV1064" s="13" t="s">
        <v>83</v>
      </c>
      <c r="AW1064" s="13" t="s">
        <v>35</v>
      </c>
      <c r="AX1064" s="13" t="s">
        <v>74</v>
      </c>
      <c r="AY1064" s="243" t="s">
        <v>218</v>
      </c>
    </row>
    <row r="1065" s="16" customFormat="1">
      <c r="A1065" s="16"/>
      <c r="B1065" s="275"/>
      <c r="C1065" s="276"/>
      <c r="D1065" s="228" t="s">
        <v>232</v>
      </c>
      <c r="E1065" s="277" t="s">
        <v>28</v>
      </c>
      <c r="F1065" s="278" t="s">
        <v>740</v>
      </c>
      <c r="G1065" s="276"/>
      <c r="H1065" s="279">
        <v>1.9359999999999999</v>
      </c>
      <c r="I1065" s="280"/>
      <c r="J1065" s="276"/>
      <c r="K1065" s="276"/>
      <c r="L1065" s="281"/>
      <c r="M1065" s="282"/>
      <c r="N1065" s="283"/>
      <c r="O1065" s="283"/>
      <c r="P1065" s="283"/>
      <c r="Q1065" s="283"/>
      <c r="R1065" s="283"/>
      <c r="S1065" s="283"/>
      <c r="T1065" s="284"/>
      <c r="U1065" s="16"/>
      <c r="V1065" s="16"/>
      <c r="W1065" s="16"/>
      <c r="X1065" s="16"/>
      <c r="Y1065" s="16"/>
      <c r="Z1065" s="16"/>
      <c r="AA1065" s="16"/>
      <c r="AB1065" s="16"/>
      <c r="AC1065" s="16"/>
      <c r="AD1065" s="16"/>
      <c r="AE1065" s="16"/>
      <c r="AT1065" s="285" t="s">
        <v>232</v>
      </c>
      <c r="AU1065" s="285" t="s">
        <v>83</v>
      </c>
      <c r="AV1065" s="16" t="s">
        <v>95</v>
      </c>
      <c r="AW1065" s="16" t="s">
        <v>35</v>
      </c>
      <c r="AX1065" s="16" t="s">
        <v>74</v>
      </c>
      <c r="AY1065" s="285" t="s">
        <v>218</v>
      </c>
    </row>
    <row r="1066" s="14" customFormat="1">
      <c r="A1066" s="14"/>
      <c r="B1066" s="244"/>
      <c r="C1066" s="245"/>
      <c r="D1066" s="228" t="s">
        <v>232</v>
      </c>
      <c r="E1066" s="246" t="s">
        <v>28</v>
      </c>
      <c r="F1066" s="247" t="s">
        <v>248</v>
      </c>
      <c r="G1066" s="245"/>
      <c r="H1066" s="248">
        <v>6.2930000000000001</v>
      </c>
      <c r="I1066" s="249"/>
      <c r="J1066" s="245"/>
      <c r="K1066" s="245"/>
      <c r="L1066" s="250"/>
      <c r="M1066" s="251"/>
      <c r="N1066" s="252"/>
      <c r="O1066" s="252"/>
      <c r="P1066" s="252"/>
      <c r="Q1066" s="252"/>
      <c r="R1066" s="252"/>
      <c r="S1066" s="252"/>
      <c r="T1066" s="253"/>
      <c r="U1066" s="14"/>
      <c r="V1066" s="14"/>
      <c r="W1066" s="14"/>
      <c r="X1066" s="14"/>
      <c r="Y1066" s="14"/>
      <c r="Z1066" s="14"/>
      <c r="AA1066" s="14"/>
      <c r="AB1066" s="14"/>
      <c r="AC1066" s="14"/>
      <c r="AD1066" s="14"/>
      <c r="AE1066" s="14"/>
      <c r="AT1066" s="254" t="s">
        <v>232</v>
      </c>
      <c r="AU1066" s="254" t="s">
        <v>83</v>
      </c>
      <c r="AV1066" s="14" t="s">
        <v>225</v>
      </c>
      <c r="AW1066" s="14" t="s">
        <v>35</v>
      </c>
      <c r="AX1066" s="14" t="s">
        <v>81</v>
      </c>
      <c r="AY1066" s="254" t="s">
        <v>218</v>
      </c>
    </row>
    <row r="1067" s="13" customFormat="1">
      <c r="A1067" s="13"/>
      <c r="B1067" s="233"/>
      <c r="C1067" s="234"/>
      <c r="D1067" s="228" t="s">
        <v>232</v>
      </c>
      <c r="E1067" s="234"/>
      <c r="F1067" s="236" t="s">
        <v>1556</v>
      </c>
      <c r="G1067" s="234"/>
      <c r="H1067" s="237">
        <v>6.4189999999999996</v>
      </c>
      <c r="I1067" s="238"/>
      <c r="J1067" s="234"/>
      <c r="K1067" s="234"/>
      <c r="L1067" s="239"/>
      <c r="M1067" s="240"/>
      <c r="N1067" s="241"/>
      <c r="O1067" s="241"/>
      <c r="P1067" s="241"/>
      <c r="Q1067" s="241"/>
      <c r="R1067" s="241"/>
      <c r="S1067" s="241"/>
      <c r="T1067" s="242"/>
      <c r="U1067" s="13"/>
      <c r="V1067" s="13"/>
      <c r="W1067" s="13"/>
      <c r="X1067" s="13"/>
      <c r="Y1067" s="13"/>
      <c r="Z1067" s="13"/>
      <c r="AA1067" s="13"/>
      <c r="AB1067" s="13"/>
      <c r="AC1067" s="13"/>
      <c r="AD1067" s="13"/>
      <c r="AE1067" s="13"/>
      <c r="AT1067" s="243" t="s">
        <v>232</v>
      </c>
      <c r="AU1067" s="243" t="s">
        <v>83</v>
      </c>
      <c r="AV1067" s="13" t="s">
        <v>83</v>
      </c>
      <c r="AW1067" s="13" t="s">
        <v>4</v>
      </c>
      <c r="AX1067" s="13" t="s">
        <v>81</v>
      </c>
      <c r="AY1067" s="243" t="s">
        <v>218</v>
      </c>
    </row>
    <row r="1068" s="2" customFormat="1" ht="24.15" customHeight="1">
      <c r="A1068" s="40"/>
      <c r="B1068" s="41"/>
      <c r="C1068" s="255" t="s">
        <v>1557</v>
      </c>
      <c r="D1068" s="255" t="s">
        <v>335</v>
      </c>
      <c r="E1068" s="256" t="s">
        <v>1558</v>
      </c>
      <c r="F1068" s="257" t="s">
        <v>1559</v>
      </c>
      <c r="G1068" s="258" t="s">
        <v>223</v>
      </c>
      <c r="H1068" s="259">
        <v>652.52300000000002</v>
      </c>
      <c r="I1068" s="260"/>
      <c r="J1068" s="261">
        <f>ROUND(I1068*H1068,2)</f>
        <v>0</v>
      </c>
      <c r="K1068" s="257" t="s">
        <v>224</v>
      </c>
      <c r="L1068" s="262"/>
      <c r="M1068" s="263" t="s">
        <v>28</v>
      </c>
      <c r="N1068" s="264" t="s">
        <v>45</v>
      </c>
      <c r="O1068" s="86"/>
      <c r="P1068" s="224">
        <f>O1068*H1068</f>
        <v>0</v>
      </c>
      <c r="Q1068" s="224">
        <v>0.0035000000000000001</v>
      </c>
      <c r="R1068" s="224">
        <f>Q1068*H1068</f>
        <v>2.2838305000000001</v>
      </c>
      <c r="S1068" s="224">
        <v>0</v>
      </c>
      <c r="T1068" s="225">
        <f>S1068*H1068</f>
        <v>0</v>
      </c>
      <c r="U1068" s="40"/>
      <c r="V1068" s="40"/>
      <c r="W1068" s="40"/>
      <c r="X1068" s="40"/>
      <c r="Y1068" s="40"/>
      <c r="Z1068" s="40"/>
      <c r="AA1068" s="40"/>
      <c r="AB1068" s="40"/>
      <c r="AC1068" s="40"/>
      <c r="AD1068" s="40"/>
      <c r="AE1068" s="40"/>
      <c r="AR1068" s="226" t="s">
        <v>1472</v>
      </c>
      <c r="AT1068" s="226" t="s">
        <v>335</v>
      </c>
      <c r="AU1068" s="226" t="s">
        <v>83</v>
      </c>
      <c r="AY1068" s="19" t="s">
        <v>218</v>
      </c>
      <c r="BE1068" s="227">
        <f>IF(N1068="základní",J1068,0)</f>
        <v>0</v>
      </c>
      <c r="BF1068" s="227">
        <f>IF(N1068="snížená",J1068,0)</f>
        <v>0</v>
      </c>
      <c r="BG1068" s="227">
        <f>IF(N1068="zákl. přenesená",J1068,0)</f>
        <v>0</v>
      </c>
      <c r="BH1068" s="227">
        <f>IF(N1068="sníž. přenesená",J1068,0)</f>
        <v>0</v>
      </c>
      <c r="BI1068" s="227">
        <f>IF(N1068="nulová",J1068,0)</f>
        <v>0</v>
      </c>
      <c r="BJ1068" s="19" t="s">
        <v>81</v>
      </c>
      <c r="BK1068" s="227">
        <f>ROUND(I1068*H1068,2)</f>
        <v>0</v>
      </c>
      <c r="BL1068" s="19" t="s">
        <v>1452</v>
      </c>
      <c r="BM1068" s="226" t="s">
        <v>1560</v>
      </c>
    </row>
    <row r="1069" s="2" customFormat="1">
      <c r="A1069" s="40"/>
      <c r="B1069" s="41"/>
      <c r="C1069" s="42"/>
      <c r="D1069" s="228" t="s">
        <v>227</v>
      </c>
      <c r="E1069" s="42"/>
      <c r="F1069" s="229" t="s">
        <v>1559</v>
      </c>
      <c r="G1069" s="42"/>
      <c r="H1069" s="42"/>
      <c r="I1069" s="230"/>
      <c r="J1069" s="42"/>
      <c r="K1069" s="42"/>
      <c r="L1069" s="46"/>
      <c r="M1069" s="231"/>
      <c r="N1069" s="232"/>
      <c r="O1069" s="86"/>
      <c r="P1069" s="86"/>
      <c r="Q1069" s="86"/>
      <c r="R1069" s="86"/>
      <c r="S1069" s="86"/>
      <c r="T1069" s="87"/>
      <c r="U1069" s="40"/>
      <c r="V1069" s="40"/>
      <c r="W1069" s="40"/>
      <c r="X1069" s="40"/>
      <c r="Y1069" s="40"/>
      <c r="Z1069" s="40"/>
      <c r="AA1069" s="40"/>
      <c r="AB1069" s="40"/>
      <c r="AC1069" s="40"/>
      <c r="AD1069" s="40"/>
      <c r="AE1069" s="40"/>
      <c r="AT1069" s="19" t="s">
        <v>227</v>
      </c>
      <c r="AU1069" s="19" t="s">
        <v>83</v>
      </c>
    </row>
    <row r="1070" s="13" customFormat="1">
      <c r="A1070" s="13"/>
      <c r="B1070" s="233"/>
      <c r="C1070" s="234"/>
      <c r="D1070" s="228" t="s">
        <v>232</v>
      </c>
      <c r="E1070" s="235" t="s">
        <v>28</v>
      </c>
      <c r="F1070" s="236" t="s">
        <v>1561</v>
      </c>
      <c r="G1070" s="234"/>
      <c r="H1070" s="237">
        <v>652.52300000000002</v>
      </c>
      <c r="I1070" s="238"/>
      <c r="J1070" s="234"/>
      <c r="K1070" s="234"/>
      <c r="L1070" s="239"/>
      <c r="M1070" s="240"/>
      <c r="N1070" s="241"/>
      <c r="O1070" s="241"/>
      <c r="P1070" s="241"/>
      <c r="Q1070" s="241"/>
      <c r="R1070" s="241"/>
      <c r="S1070" s="241"/>
      <c r="T1070" s="242"/>
      <c r="U1070" s="13"/>
      <c r="V1070" s="13"/>
      <c r="W1070" s="13"/>
      <c r="X1070" s="13"/>
      <c r="Y1070" s="13"/>
      <c r="Z1070" s="13"/>
      <c r="AA1070" s="13"/>
      <c r="AB1070" s="13"/>
      <c r="AC1070" s="13"/>
      <c r="AD1070" s="13"/>
      <c r="AE1070" s="13"/>
      <c r="AT1070" s="243" t="s">
        <v>232</v>
      </c>
      <c r="AU1070" s="243" t="s">
        <v>83</v>
      </c>
      <c r="AV1070" s="13" t="s">
        <v>83</v>
      </c>
      <c r="AW1070" s="13" t="s">
        <v>35</v>
      </c>
      <c r="AX1070" s="13" t="s">
        <v>81</v>
      </c>
      <c r="AY1070" s="243" t="s">
        <v>218</v>
      </c>
    </row>
    <row r="1071" s="2" customFormat="1" ht="24.15" customHeight="1">
      <c r="A1071" s="40"/>
      <c r="B1071" s="41"/>
      <c r="C1071" s="255" t="s">
        <v>1562</v>
      </c>
      <c r="D1071" s="255" t="s">
        <v>335</v>
      </c>
      <c r="E1071" s="256" t="s">
        <v>1563</v>
      </c>
      <c r="F1071" s="257" t="s">
        <v>1564</v>
      </c>
      <c r="G1071" s="258" t="s">
        <v>223</v>
      </c>
      <c r="H1071" s="259">
        <v>258.94099999999997</v>
      </c>
      <c r="I1071" s="260"/>
      <c r="J1071" s="261">
        <f>ROUND(I1071*H1071,2)</f>
        <v>0</v>
      </c>
      <c r="K1071" s="257" t="s">
        <v>224</v>
      </c>
      <c r="L1071" s="262"/>
      <c r="M1071" s="263" t="s">
        <v>28</v>
      </c>
      <c r="N1071" s="264" t="s">
        <v>45</v>
      </c>
      <c r="O1071" s="86"/>
      <c r="P1071" s="224">
        <f>O1071*H1071</f>
        <v>0</v>
      </c>
      <c r="Q1071" s="224">
        <v>0.0041999999999999997</v>
      </c>
      <c r="R1071" s="224">
        <f>Q1071*H1071</f>
        <v>1.0875521999999998</v>
      </c>
      <c r="S1071" s="224">
        <v>0</v>
      </c>
      <c r="T1071" s="225">
        <f>S1071*H1071</f>
        <v>0</v>
      </c>
      <c r="U1071" s="40"/>
      <c r="V1071" s="40"/>
      <c r="W1071" s="40"/>
      <c r="X1071" s="40"/>
      <c r="Y1071" s="40"/>
      <c r="Z1071" s="40"/>
      <c r="AA1071" s="40"/>
      <c r="AB1071" s="40"/>
      <c r="AC1071" s="40"/>
      <c r="AD1071" s="40"/>
      <c r="AE1071" s="40"/>
      <c r="AR1071" s="226" t="s">
        <v>1472</v>
      </c>
      <c r="AT1071" s="226" t="s">
        <v>335</v>
      </c>
      <c r="AU1071" s="226" t="s">
        <v>83</v>
      </c>
      <c r="AY1071" s="19" t="s">
        <v>218</v>
      </c>
      <c r="BE1071" s="227">
        <f>IF(N1071="základní",J1071,0)</f>
        <v>0</v>
      </c>
      <c r="BF1071" s="227">
        <f>IF(N1071="snížená",J1071,0)</f>
        <v>0</v>
      </c>
      <c r="BG1071" s="227">
        <f>IF(N1071="zákl. přenesená",J1071,0)</f>
        <v>0</v>
      </c>
      <c r="BH1071" s="227">
        <f>IF(N1071="sníž. přenesená",J1071,0)</f>
        <v>0</v>
      </c>
      <c r="BI1071" s="227">
        <f>IF(N1071="nulová",J1071,0)</f>
        <v>0</v>
      </c>
      <c r="BJ1071" s="19" t="s">
        <v>81</v>
      </c>
      <c r="BK1071" s="227">
        <f>ROUND(I1071*H1071,2)</f>
        <v>0</v>
      </c>
      <c r="BL1071" s="19" t="s">
        <v>1452</v>
      </c>
      <c r="BM1071" s="226" t="s">
        <v>1565</v>
      </c>
    </row>
    <row r="1072" s="2" customFormat="1">
      <c r="A1072" s="40"/>
      <c r="B1072" s="41"/>
      <c r="C1072" s="42"/>
      <c r="D1072" s="228" t="s">
        <v>227</v>
      </c>
      <c r="E1072" s="42"/>
      <c r="F1072" s="229" t="s">
        <v>1564</v>
      </c>
      <c r="G1072" s="42"/>
      <c r="H1072" s="42"/>
      <c r="I1072" s="230"/>
      <c r="J1072" s="42"/>
      <c r="K1072" s="42"/>
      <c r="L1072" s="46"/>
      <c r="M1072" s="231"/>
      <c r="N1072" s="232"/>
      <c r="O1072" s="86"/>
      <c r="P1072" s="86"/>
      <c r="Q1072" s="86"/>
      <c r="R1072" s="86"/>
      <c r="S1072" s="86"/>
      <c r="T1072" s="87"/>
      <c r="U1072" s="40"/>
      <c r="V1072" s="40"/>
      <c r="W1072" s="40"/>
      <c r="X1072" s="40"/>
      <c r="Y1072" s="40"/>
      <c r="Z1072" s="40"/>
      <c r="AA1072" s="40"/>
      <c r="AB1072" s="40"/>
      <c r="AC1072" s="40"/>
      <c r="AD1072" s="40"/>
      <c r="AE1072" s="40"/>
      <c r="AT1072" s="19" t="s">
        <v>227</v>
      </c>
      <c r="AU1072" s="19" t="s">
        <v>83</v>
      </c>
    </row>
    <row r="1073" s="13" customFormat="1">
      <c r="A1073" s="13"/>
      <c r="B1073" s="233"/>
      <c r="C1073" s="234"/>
      <c r="D1073" s="228" t="s">
        <v>232</v>
      </c>
      <c r="E1073" s="235" t="s">
        <v>28</v>
      </c>
      <c r="F1073" s="236" t="s">
        <v>1566</v>
      </c>
      <c r="G1073" s="234"/>
      <c r="H1073" s="237">
        <v>258.94099999999997</v>
      </c>
      <c r="I1073" s="238"/>
      <c r="J1073" s="234"/>
      <c r="K1073" s="234"/>
      <c r="L1073" s="239"/>
      <c r="M1073" s="240"/>
      <c r="N1073" s="241"/>
      <c r="O1073" s="241"/>
      <c r="P1073" s="241"/>
      <c r="Q1073" s="241"/>
      <c r="R1073" s="241"/>
      <c r="S1073" s="241"/>
      <c r="T1073" s="242"/>
      <c r="U1073" s="13"/>
      <c r="V1073" s="13"/>
      <c r="W1073" s="13"/>
      <c r="X1073" s="13"/>
      <c r="Y1073" s="13"/>
      <c r="Z1073" s="13"/>
      <c r="AA1073" s="13"/>
      <c r="AB1073" s="13"/>
      <c r="AC1073" s="13"/>
      <c r="AD1073" s="13"/>
      <c r="AE1073" s="13"/>
      <c r="AT1073" s="243" t="s">
        <v>232</v>
      </c>
      <c r="AU1073" s="243" t="s">
        <v>83</v>
      </c>
      <c r="AV1073" s="13" t="s">
        <v>83</v>
      </c>
      <c r="AW1073" s="13" t="s">
        <v>35</v>
      </c>
      <c r="AX1073" s="13" t="s">
        <v>81</v>
      </c>
      <c r="AY1073" s="243" t="s">
        <v>218</v>
      </c>
    </row>
    <row r="1074" s="2" customFormat="1" ht="24.15" customHeight="1">
      <c r="A1074" s="40"/>
      <c r="B1074" s="41"/>
      <c r="C1074" s="255" t="s">
        <v>1567</v>
      </c>
      <c r="D1074" s="255" t="s">
        <v>335</v>
      </c>
      <c r="E1074" s="256" t="s">
        <v>1568</v>
      </c>
      <c r="F1074" s="257" t="s">
        <v>1569</v>
      </c>
      <c r="G1074" s="258" t="s">
        <v>223</v>
      </c>
      <c r="H1074" s="259">
        <v>8.4000000000000004</v>
      </c>
      <c r="I1074" s="260"/>
      <c r="J1074" s="261">
        <f>ROUND(I1074*H1074,2)</f>
        <v>0</v>
      </c>
      <c r="K1074" s="257" t="s">
        <v>224</v>
      </c>
      <c r="L1074" s="262"/>
      <c r="M1074" s="263" t="s">
        <v>28</v>
      </c>
      <c r="N1074" s="264" t="s">
        <v>45</v>
      </c>
      <c r="O1074" s="86"/>
      <c r="P1074" s="224">
        <f>O1074*H1074</f>
        <v>0</v>
      </c>
      <c r="Q1074" s="224">
        <v>0.0032000000000000002</v>
      </c>
      <c r="R1074" s="224">
        <f>Q1074*H1074</f>
        <v>0.026880000000000001</v>
      </c>
      <c r="S1074" s="224">
        <v>0</v>
      </c>
      <c r="T1074" s="225">
        <f>S1074*H1074</f>
        <v>0</v>
      </c>
      <c r="U1074" s="40"/>
      <c r="V1074" s="40"/>
      <c r="W1074" s="40"/>
      <c r="X1074" s="40"/>
      <c r="Y1074" s="40"/>
      <c r="Z1074" s="40"/>
      <c r="AA1074" s="40"/>
      <c r="AB1074" s="40"/>
      <c r="AC1074" s="40"/>
      <c r="AD1074" s="40"/>
      <c r="AE1074" s="40"/>
      <c r="AR1074" s="226" t="s">
        <v>1472</v>
      </c>
      <c r="AT1074" s="226" t="s">
        <v>335</v>
      </c>
      <c r="AU1074" s="226" t="s">
        <v>83</v>
      </c>
      <c r="AY1074" s="19" t="s">
        <v>218</v>
      </c>
      <c r="BE1074" s="227">
        <f>IF(N1074="základní",J1074,0)</f>
        <v>0</v>
      </c>
      <c r="BF1074" s="227">
        <f>IF(N1074="snížená",J1074,0)</f>
        <v>0</v>
      </c>
      <c r="BG1074" s="227">
        <f>IF(N1074="zákl. přenesená",J1074,0)</f>
        <v>0</v>
      </c>
      <c r="BH1074" s="227">
        <f>IF(N1074="sníž. přenesená",J1074,0)</f>
        <v>0</v>
      </c>
      <c r="BI1074" s="227">
        <f>IF(N1074="nulová",J1074,0)</f>
        <v>0</v>
      </c>
      <c r="BJ1074" s="19" t="s">
        <v>81</v>
      </c>
      <c r="BK1074" s="227">
        <f>ROUND(I1074*H1074,2)</f>
        <v>0</v>
      </c>
      <c r="BL1074" s="19" t="s">
        <v>1452</v>
      </c>
      <c r="BM1074" s="226" t="s">
        <v>1570</v>
      </c>
    </row>
    <row r="1075" s="2" customFormat="1">
      <c r="A1075" s="40"/>
      <c r="B1075" s="41"/>
      <c r="C1075" s="42"/>
      <c r="D1075" s="228" t="s">
        <v>227</v>
      </c>
      <c r="E1075" s="42"/>
      <c r="F1075" s="229" t="s">
        <v>1569</v>
      </c>
      <c r="G1075" s="42"/>
      <c r="H1075" s="42"/>
      <c r="I1075" s="230"/>
      <c r="J1075" s="42"/>
      <c r="K1075" s="42"/>
      <c r="L1075" s="46"/>
      <c r="M1075" s="231"/>
      <c r="N1075" s="232"/>
      <c r="O1075" s="86"/>
      <c r="P1075" s="86"/>
      <c r="Q1075" s="86"/>
      <c r="R1075" s="86"/>
      <c r="S1075" s="86"/>
      <c r="T1075" s="87"/>
      <c r="U1075" s="40"/>
      <c r="V1075" s="40"/>
      <c r="W1075" s="40"/>
      <c r="X1075" s="40"/>
      <c r="Y1075" s="40"/>
      <c r="Z1075" s="40"/>
      <c r="AA1075" s="40"/>
      <c r="AB1075" s="40"/>
      <c r="AC1075" s="40"/>
      <c r="AD1075" s="40"/>
      <c r="AE1075" s="40"/>
      <c r="AT1075" s="19" t="s">
        <v>227</v>
      </c>
      <c r="AU1075" s="19" t="s">
        <v>83</v>
      </c>
    </row>
    <row r="1076" s="13" customFormat="1">
      <c r="A1076" s="13"/>
      <c r="B1076" s="233"/>
      <c r="C1076" s="234"/>
      <c r="D1076" s="228" t="s">
        <v>232</v>
      </c>
      <c r="E1076" s="235" t="s">
        <v>28</v>
      </c>
      <c r="F1076" s="236" t="s">
        <v>1571</v>
      </c>
      <c r="G1076" s="234"/>
      <c r="H1076" s="237">
        <v>8.4000000000000004</v>
      </c>
      <c r="I1076" s="238"/>
      <c r="J1076" s="234"/>
      <c r="K1076" s="234"/>
      <c r="L1076" s="239"/>
      <c r="M1076" s="240"/>
      <c r="N1076" s="241"/>
      <c r="O1076" s="241"/>
      <c r="P1076" s="241"/>
      <c r="Q1076" s="241"/>
      <c r="R1076" s="241"/>
      <c r="S1076" s="241"/>
      <c r="T1076" s="242"/>
      <c r="U1076" s="13"/>
      <c r="V1076" s="13"/>
      <c r="W1076" s="13"/>
      <c r="X1076" s="13"/>
      <c r="Y1076" s="13"/>
      <c r="Z1076" s="13"/>
      <c r="AA1076" s="13"/>
      <c r="AB1076" s="13"/>
      <c r="AC1076" s="13"/>
      <c r="AD1076" s="13"/>
      <c r="AE1076" s="13"/>
      <c r="AT1076" s="243" t="s">
        <v>232</v>
      </c>
      <c r="AU1076" s="243" t="s">
        <v>83</v>
      </c>
      <c r="AV1076" s="13" t="s">
        <v>83</v>
      </c>
      <c r="AW1076" s="13" t="s">
        <v>35</v>
      </c>
      <c r="AX1076" s="13" t="s">
        <v>81</v>
      </c>
      <c r="AY1076" s="243" t="s">
        <v>218</v>
      </c>
    </row>
    <row r="1077" s="2" customFormat="1" ht="24.15" customHeight="1">
      <c r="A1077" s="40"/>
      <c r="B1077" s="41"/>
      <c r="C1077" s="215" t="s">
        <v>1572</v>
      </c>
      <c r="D1077" s="215" t="s">
        <v>220</v>
      </c>
      <c r="E1077" s="216" t="s">
        <v>1573</v>
      </c>
      <c r="F1077" s="217" t="s">
        <v>1574</v>
      </c>
      <c r="G1077" s="218" t="s">
        <v>351</v>
      </c>
      <c r="H1077" s="219">
        <v>74.200000000000003</v>
      </c>
      <c r="I1077" s="220"/>
      <c r="J1077" s="221">
        <f>ROUND(I1077*H1077,2)</f>
        <v>0</v>
      </c>
      <c r="K1077" s="217" t="s">
        <v>224</v>
      </c>
      <c r="L1077" s="46"/>
      <c r="M1077" s="222" t="s">
        <v>28</v>
      </c>
      <c r="N1077" s="223" t="s">
        <v>45</v>
      </c>
      <c r="O1077" s="86"/>
      <c r="P1077" s="224">
        <f>O1077*H1077</f>
        <v>0</v>
      </c>
      <c r="Q1077" s="224">
        <v>0</v>
      </c>
      <c r="R1077" s="224">
        <f>Q1077*H1077</f>
        <v>0</v>
      </c>
      <c r="S1077" s="224">
        <v>0</v>
      </c>
      <c r="T1077" s="225">
        <f>S1077*H1077</f>
        <v>0</v>
      </c>
      <c r="U1077" s="40"/>
      <c r="V1077" s="40"/>
      <c r="W1077" s="40"/>
      <c r="X1077" s="40"/>
      <c r="Y1077" s="40"/>
      <c r="Z1077" s="40"/>
      <c r="AA1077" s="40"/>
      <c r="AB1077" s="40"/>
      <c r="AC1077" s="40"/>
      <c r="AD1077" s="40"/>
      <c r="AE1077" s="40"/>
      <c r="AR1077" s="226" t="s">
        <v>1452</v>
      </c>
      <c r="AT1077" s="226" t="s">
        <v>220</v>
      </c>
      <c r="AU1077" s="226" t="s">
        <v>83</v>
      </c>
      <c r="AY1077" s="19" t="s">
        <v>218</v>
      </c>
      <c r="BE1077" s="227">
        <f>IF(N1077="základní",J1077,0)</f>
        <v>0</v>
      </c>
      <c r="BF1077" s="227">
        <f>IF(N1077="snížená",J1077,0)</f>
        <v>0</v>
      </c>
      <c r="BG1077" s="227">
        <f>IF(N1077="zákl. přenesená",J1077,0)</f>
        <v>0</v>
      </c>
      <c r="BH1077" s="227">
        <f>IF(N1077="sníž. přenesená",J1077,0)</f>
        <v>0</v>
      </c>
      <c r="BI1077" s="227">
        <f>IF(N1077="nulová",J1077,0)</f>
        <v>0</v>
      </c>
      <c r="BJ1077" s="19" t="s">
        <v>81</v>
      </c>
      <c r="BK1077" s="227">
        <f>ROUND(I1077*H1077,2)</f>
        <v>0</v>
      </c>
      <c r="BL1077" s="19" t="s">
        <v>1452</v>
      </c>
      <c r="BM1077" s="226" t="s">
        <v>1575</v>
      </c>
    </row>
    <row r="1078" s="2" customFormat="1">
      <c r="A1078" s="40"/>
      <c r="B1078" s="41"/>
      <c r="C1078" s="42"/>
      <c r="D1078" s="228" t="s">
        <v>227</v>
      </c>
      <c r="E1078" s="42"/>
      <c r="F1078" s="229" t="s">
        <v>1576</v>
      </c>
      <c r="G1078" s="42"/>
      <c r="H1078" s="42"/>
      <c r="I1078" s="230"/>
      <c r="J1078" s="42"/>
      <c r="K1078" s="42"/>
      <c r="L1078" s="46"/>
      <c r="M1078" s="231"/>
      <c r="N1078" s="232"/>
      <c r="O1078" s="86"/>
      <c r="P1078" s="86"/>
      <c r="Q1078" s="86"/>
      <c r="R1078" s="86"/>
      <c r="S1078" s="86"/>
      <c r="T1078" s="87"/>
      <c r="U1078" s="40"/>
      <c r="V1078" s="40"/>
      <c r="W1078" s="40"/>
      <c r="X1078" s="40"/>
      <c r="Y1078" s="40"/>
      <c r="Z1078" s="40"/>
      <c r="AA1078" s="40"/>
      <c r="AB1078" s="40"/>
      <c r="AC1078" s="40"/>
      <c r="AD1078" s="40"/>
      <c r="AE1078" s="40"/>
      <c r="AT1078" s="19" t="s">
        <v>227</v>
      </c>
      <c r="AU1078" s="19" t="s">
        <v>83</v>
      </c>
    </row>
    <row r="1079" s="13" customFormat="1">
      <c r="A1079" s="13"/>
      <c r="B1079" s="233"/>
      <c r="C1079" s="234"/>
      <c r="D1079" s="228" t="s">
        <v>232</v>
      </c>
      <c r="E1079" s="235" t="s">
        <v>28</v>
      </c>
      <c r="F1079" s="236" t="s">
        <v>1577</v>
      </c>
      <c r="G1079" s="234"/>
      <c r="H1079" s="237">
        <v>18.199999999999999</v>
      </c>
      <c r="I1079" s="238"/>
      <c r="J1079" s="234"/>
      <c r="K1079" s="234"/>
      <c r="L1079" s="239"/>
      <c r="M1079" s="240"/>
      <c r="N1079" s="241"/>
      <c r="O1079" s="241"/>
      <c r="P1079" s="241"/>
      <c r="Q1079" s="241"/>
      <c r="R1079" s="241"/>
      <c r="S1079" s="241"/>
      <c r="T1079" s="242"/>
      <c r="U1079" s="13"/>
      <c r="V1079" s="13"/>
      <c r="W1079" s="13"/>
      <c r="X1079" s="13"/>
      <c r="Y1079" s="13"/>
      <c r="Z1079" s="13"/>
      <c r="AA1079" s="13"/>
      <c r="AB1079" s="13"/>
      <c r="AC1079" s="13"/>
      <c r="AD1079" s="13"/>
      <c r="AE1079" s="13"/>
      <c r="AT1079" s="243" t="s">
        <v>232</v>
      </c>
      <c r="AU1079" s="243" t="s">
        <v>83</v>
      </c>
      <c r="AV1079" s="13" t="s">
        <v>83</v>
      </c>
      <c r="AW1079" s="13" t="s">
        <v>35</v>
      </c>
      <c r="AX1079" s="13" t="s">
        <v>74</v>
      </c>
      <c r="AY1079" s="243" t="s">
        <v>218</v>
      </c>
    </row>
    <row r="1080" s="16" customFormat="1">
      <c r="A1080" s="16"/>
      <c r="B1080" s="275"/>
      <c r="C1080" s="276"/>
      <c r="D1080" s="228" t="s">
        <v>232</v>
      </c>
      <c r="E1080" s="277" t="s">
        <v>28</v>
      </c>
      <c r="F1080" s="278" t="s">
        <v>740</v>
      </c>
      <c r="G1080" s="276"/>
      <c r="H1080" s="279">
        <v>18.199999999999999</v>
      </c>
      <c r="I1080" s="280"/>
      <c r="J1080" s="276"/>
      <c r="K1080" s="276"/>
      <c r="L1080" s="281"/>
      <c r="M1080" s="282"/>
      <c r="N1080" s="283"/>
      <c r="O1080" s="283"/>
      <c r="P1080" s="283"/>
      <c r="Q1080" s="283"/>
      <c r="R1080" s="283"/>
      <c r="S1080" s="283"/>
      <c r="T1080" s="284"/>
      <c r="U1080" s="16"/>
      <c r="V1080" s="16"/>
      <c r="W1080" s="16"/>
      <c r="X1080" s="16"/>
      <c r="Y1080" s="16"/>
      <c r="Z1080" s="16"/>
      <c r="AA1080" s="16"/>
      <c r="AB1080" s="16"/>
      <c r="AC1080" s="16"/>
      <c r="AD1080" s="16"/>
      <c r="AE1080" s="16"/>
      <c r="AT1080" s="285" t="s">
        <v>232</v>
      </c>
      <c r="AU1080" s="285" t="s">
        <v>83</v>
      </c>
      <c r="AV1080" s="16" t="s">
        <v>95</v>
      </c>
      <c r="AW1080" s="16" t="s">
        <v>35</v>
      </c>
      <c r="AX1080" s="16" t="s">
        <v>74</v>
      </c>
      <c r="AY1080" s="285" t="s">
        <v>218</v>
      </c>
    </row>
    <row r="1081" s="13" customFormat="1">
      <c r="A1081" s="13"/>
      <c r="B1081" s="233"/>
      <c r="C1081" s="234"/>
      <c r="D1081" s="228" t="s">
        <v>232</v>
      </c>
      <c r="E1081" s="235" t="s">
        <v>28</v>
      </c>
      <c r="F1081" s="236" t="s">
        <v>1578</v>
      </c>
      <c r="G1081" s="234"/>
      <c r="H1081" s="237">
        <v>31.199999999999999</v>
      </c>
      <c r="I1081" s="238"/>
      <c r="J1081" s="234"/>
      <c r="K1081" s="234"/>
      <c r="L1081" s="239"/>
      <c r="M1081" s="240"/>
      <c r="N1081" s="241"/>
      <c r="O1081" s="241"/>
      <c r="P1081" s="241"/>
      <c r="Q1081" s="241"/>
      <c r="R1081" s="241"/>
      <c r="S1081" s="241"/>
      <c r="T1081" s="242"/>
      <c r="U1081" s="13"/>
      <c r="V1081" s="13"/>
      <c r="W1081" s="13"/>
      <c r="X1081" s="13"/>
      <c r="Y1081" s="13"/>
      <c r="Z1081" s="13"/>
      <c r="AA1081" s="13"/>
      <c r="AB1081" s="13"/>
      <c r="AC1081" s="13"/>
      <c r="AD1081" s="13"/>
      <c r="AE1081" s="13"/>
      <c r="AT1081" s="243" t="s">
        <v>232</v>
      </c>
      <c r="AU1081" s="243" t="s">
        <v>83</v>
      </c>
      <c r="AV1081" s="13" t="s">
        <v>83</v>
      </c>
      <c r="AW1081" s="13" t="s">
        <v>35</v>
      </c>
      <c r="AX1081" s="13" t="s">
        <v>74</v>
      </c>
      <c r="AY1081" s="243" t="s">
        <v>218</v>
      </c>
    </row>
    <row r="1082" s="16" customFormat="1">
      <c r="A1082" s="16"/>
      <c r="B1082" s="275"/>
      <c r="C1082" s="276"/>
      <c r="D1082" s="228" t="s">
        <v>232</v>
      </c>
      <c r="E1082" s="277" t="s">
        <v>28</v>
      </c>
      <c r="F1082" s="278" t="s">
        <v>740</v>
      </c>
      <c r="G1082" s="276"/>
      <c r="H1082" s="279">
        <v>31.199999999999999</v>
      </c>
      <c r="I1082" s="280"/>
      <c r="J1082" s="276"/>
      <c r="K1082" s="276"/>
      <c r="L1082" s="281"/>
      <c r="M1082" s="282"/>
      <c r="N1082" s="283"/>
      <c r="O1082" s="283"/>
      <c r="P1082" s="283"/>
      <c r="Q1082" s="283"/>
      <c r="R1082" s="283"/>
      <c r="S1082" s="283"/>
      <c r="T1082" s="284"/>
      <c r="U1082" s="16"/>
      <c r="V1082" s="16"/>
      <c r="W1082" s="16"/>
      <c r="X1082" s="16"/>
      <c r="Y1082" s="16"/>
      <c r="Z1082" s="16"/>
      <c r="AA1082" s="16"/>
      <c r="AB1082" s="16"/>
      <c r="AC1082" s="16"/>
      <c r="AD1082" s="16"/>
      <c r="AE1082" s="16"/>
      <c r="AT1082" s="285" t="s">
        <v>232</v>
      </c>
      <c r="AU1082" s="285" t="s">
        <v>83</v>
      </c>
      <c r="AV1082" s="16" t="s">
        <v>95</v>
      </c>
      <c r="AW1082" s="16" t="s">
        <v>35</v>
      </c>
      <c r="AX1082" s="16" t="s">
        <v>74</v>
      </c>
      <c r="AY1082" s="285" t="s">
        <v>218</v>
      </c>
    </row>
    <row r="1083" s="13" customFormat="1">
      <c r="A1083" s="13"/>
      <c r="B1083" s="233"/>
      <c r="C1083" s="234"/>
      <c r="D1083" s="228" t="s">
        <v>232</v>
      </c>
      <c r="E1083" s="235" t="s">
        <v>28</v>
      </c>
      <c r="F1083" s="236" t="s">
        <v>1579</v>
      </c>
      <c r="G1083" s="234"/>
      <c r="H1083" s="237">
        <v>24.800000000000001</v>
      </c>
      <c r="I1083" s="238"/>
      <c r="J1083" s="234"/>
      <c r="K1083" s="234"/>
      <c r="L1083" s="239"/>
      <c r="M1083" s="240"/>
      <c r="N1083" s="241"/>
      <c r="O1083" s="241"/>
      <c r="P1083" s="241"/>
      <c r="Q1083" s="241"/>
      <c r="R1083" s="241"/>
      <c r="S1083" s="241"/>
      <c r="T1083" s="242"/>
      <c r="U1083" s="13"/>
      <c r="V1083" s="13"/>
      <c r="W1083" s="13"/>
      <c r="X1083" s="13"/>
      <c r="Y1083" s="13"/>
      <c r="Z1083" s="13"/>
      <c r="AA1083" s="13"/>
      <c r="AB1083" s="13"/>
      <c r="AC1083" s="13"/>
      <c r="AD1083" s="13"/>
      <c r="AE1083" s="13"/>
      <c r="AT1083" s="243" t="s">
        <v>232</v>
      </c>
      <c r="AU1083" s="243" t="s">
        <v>83</v>
      </c>
      <c r="AV1083" s="13" t="s">
        <v>83</v>
      </c>
      <c r="AW1083" s="13" t="s">
        <v>35</v>
      </c>
      <c r="AX1083" s="13" t="s">
        <v>74</v>
      </c>
      <c r="AY1083" s="243" t="s">
        <v>218</v>
      </c>
    </row>
    <row r="1084" s="16" customFormat="1">
      <c r="A1084" s="16"/>
      <c r="B1084" s="275"/>
      <c r="C1084" s="276"/>
      <c r="D1084" s="228" t="s">
        <v>232</v>
      </c>
      <c r="E1084" s="277" t="s">
        <v>28</v>
      </c>
      <c r="F1084" s="278" t="s">
        <v>740</v>
      </c>
      <c r="G1084" s="276"/>
      <c r="H1084" s="279">
        <v>24.800000000000001</v>
      </c>
      <c r="I1084" s="280"/>
      <c r="J1084" s="276"/>
      <c r="K1084" s="276"/>
      <c r="L1084" s="281"/>
      <c r="M1084" s="282"/>
      <c r="N1084" s="283"/>
      <c r="O1084" s="283"/>
      <c r="P1084" s="283"/>
      <c r="Q1084" s="283"/>
      <c r="R1084" s="283"/>
      <c r="S1084" s="283"/>
      <c r="T1084" s="284"/>
      <c r="U1084" s="16"/>
      <c r="V1084" s="16"/>
      <c r="W1084" s="16"/>
      <c r="X1084" s="16"/>
      <c r="Y1084" s="16"/>
      <c r="Z1084" s="16"/>
      <c r="AA1084" s="16"/>
      <c r="AB1084" s="16"/>
      <c r="AC1084" s="16"/>
      <c r="AD1084" s="16"/>
      <c r="AE1084" s="16"/>
      <c r="AT1084" s="285" t="s">
        <v>232</v>
      </c>
      <c r="AU1084" s="285" t="s">
        <v>83</v>
      </c>
      <c r="AV1084" s="16" t="s">
        <v>95</v>
      </c>
      <c r="AW1084" s="16" t="s">
        <v>35</v>
      </c>
      <c r="AX1084" s="16" t="s">
        <v>74</v>
      </c>
      <c r="AY1084" s="285" t="s">
        <v>218</v>
      </c>
    </row>
    <row r="1085" s="14" customFormat="1">
      <c r="A1085" s="14"/>
      <c r="B1085" s="244"/>
      <c r="C1085" s="245"/>
      <c r="D1085" s="228" t="s">
        <v>232</v>
      </c>
      <c r="E1085" s="246" t="s">
        <v>28</v>
      </c>
      <c r="F1085" s="247" t="s">
        <v>248</v>
      </c>
      <c r="G1085" s="245"/>
      <c r="H1085" s="248">
        <v>74.200000000000003</v>
      </c>
      <c r="I1085" s="249"/>
      <c r="J1085" s="245"/>
      <c r="K1085" s="245"/>
      <c r="L1085" s="250"/>
      <c r="M1085" s="251"/>
      <c r="N1085" s="252"/>
      <c r="O1085" s="252"/>
      <c r="P1085" s="252"/>
      <c r="Q1085" s="252"/>
      <c r="R1085" s="252"/>
      <c r="S1085" s="252"/>
      <c r="T1085" s="253"/>
      <c r="U1085" s="14"/>
      <c r="V1085" s="14"/>
      <c r="W1085" s="14"/>
      <c r="X1085" s="14"/>
      <c r="Y1085" s="14"/>
      <c r="Z1085" s="14"/>
      <c r="AA1085" s="14"/>
      <c r="AB1085" s="14"/>
      <c r="AC1085" s="14"/>
      <c r="AD1085" s="14"/>
      <c r="AE1085" s="14"/>
      <c r="AT1085" s="254" t="s">
        <v>232</v>
      </c>
      <c r="AU1085" s="254" t="s">
        <v>83</v>
      </c>
      <c r="AV1085" s="14" t="s">
        <v>225</v>
      </c>
      <c r="AW1085" s="14" t="s">
        <v>35</v>
      </c>
      <c r="AX1085" s="14" t="s">
        <v>81</v>
      </c>
      <c r="AY1085" s="254" t="s">
        <v>218</v>
      </c>
    </row>
    <row r="1086" s="2" customFormat="1" ht="14.4" customHeight="1">
      <c r="A1086" s="40"/>
      <c r="B1086" s="41"/>
      <c r="C1086" s="255" t="s">
        <v>1580</v>
      </c>
      <c r="D1086" s="255" t="s">
        <v>335</v>
      </c>
      <c r="E1086" s="256" t="s">
        <v>1581</v>
      </c>
      <c r="F1086" s="257" t="s">
        <v>1582</v>
      </c>
      <c r="G1086" s="258" t="s">
        <v>319</v>
      </c>
      <c r="H1086" s="259">
        <v>75</v>
      </c>
      <c r="I1086" s="260"/>
      <c r="J1086" s="261">
        <f>ROUND(I1086*H1086,2)</f>
        <v>0</v>
      </c>
      <c r="K1086" s="257" t="s">
        <v>28</v>
      </c>
      <c r="L1086" s="262"/>
      <c r="M1086" s="263" t="s">
        <v>28</v>
      </c>
      <c r="N1086" s="264" t="s">
        <v>45</v>
      </c>
      <c r="O1086" s="86"/>
      <c r="P1086" s="224">
        <f>O1086*H1086</f>
        <v>0</v>
      </c>
      <c r="Q1086" s="224">
        <v>0.00029999999999999997</v>
      </c>
      <c r="R1086" s="224">
        <f>Q1086*H1086</f>
        <v>0.022499999999999999</v>
      </c>
      <c r="S1086" s="224">
        <v>0</v>
      </c>
      <c r="T1086" s="225">
        <f>S1086*H1086</f>
        <v>0</v>
      </c>
      <c r="U1086" s="40"/>
      <c r="V1086" s="40"/>
      <c r="W1086" s="40"/>
      <c r="X1086" s="40"/>
      <c r="Y1086" s="40"/>
      <c r="Z1086" s="40"/>
      <c r="AA1086" s="40"/>
      <c r="AB1086" s="40"/>
      <c r="AC1086" s="40"/>
      <c r="AD1086" s="40"/>
      <c r="AE1086" s="40"/>
      <c r="AR1086" s="226" t="s">
        <v>1472</v>
      </c>
      <c r="AT1086" s="226" t="s">
        <v>335</v>
      </c>
      <c r="AU1086" s="226" t="s">
        <v>83</v>
      </c>
      <c r="AY1086" s="19" t="s">
        <v>218</v>
      </c>
      <c r="BE1086" s="227">
        <f>IF(N1086="základní",J1086,0)</f>
        <v>0</v>
      </c>
      <c r="BF1086" s="227">
        <f>IF(N1086="snížená",J1086,0)</f>
        <v>0</v>
      </c>
      <c r="BG1086" s="227">
        <f>IF(N1086="zákl. přenesená",J1086,0)</f>
        <v>0</v>
      </c>
      <c r="BH1086" s="227">
        <f>IF(N1086="sníž. přenesená",J1086,0)</f>
        <v>0</v>
      </c>
      <c r="BI1086" s="227">
        <f>IF(N1086="nulová",J1086,0)</f>
        <v>0</v>
      </c>
      <c r="BJ1086" s="19" t="s">
        <v>81</v>
      </c>
      <c r="BK1086" s="227">
        <f>ROUND(I1086*H1086,2)</f>
        <v>0</v>
      </c>
      <c r="BL1086" s="19" t="s">
        <v>1452</v>
      </c>
      <c r="BM1086" s="226" t="s">
        <v>1583</v>
      </c>
    </row>
    <row r="1087" s="2" customFormat="1">
      <c r="A1087" s="40"/>
      <c r="B1087" s="41"/>
      <c r="C1087" s="42"/>
      <c r="D1087" s="228" t="s">
        <v>227</v>
      </c>
      <c r="E1087" s="42"/>
      <c r="F1087" s="229" t="s">
        <v>1582</v>
      </c>
      <c r="G1087" s="42"/>
      <c r="H1087" s="42"/>
      <c r="I1087" s="230"/>
      <c r="J1087" s="42"/>
      <c r="K1087" s="42"/>
      <c r="L1087" s="46"/>
      <c r="M1087" s="231"/>
      <c r="N1087" s="232"/>
      <c r="O1087" s="86"/>
      <c r="P1087" s="86"/>
      <c r="Q1087" s="86"/>
      <c r="R1087" s="86"/>
      <c r="S1087" s="86"/>
      <c r="T1087" s="87"/>
      <c r="U1087" s="40"/>
      <c r="V1087" s="40"/>
      <c r="W1087" s="40"/>
      <c r="X1087" s="40"/>
      <c r="Y1087" s="40"/>
      <c r="Z1087" s="40"/>
      <c r="AA1087" s="40"/>
      <c r="AB1087" s="40"/>
      <c r="AC1087" s="40"/>
      <c r="AD1087" s="40"/>
      <c r="AE1087" s="40"/>
      <c r="AT1087" s="19" t="s">
        <v>227</v>
      </c>
      <c r="AU1087" s="19" t="s">
        <v>83</v>
      </c>
    </row>
    <row r="1088" s="13" customFormat="1">
      <c r="A1088" s="13"/>
      <c r="B1088" s="233"/>
      <c r="C1088" s="234"/>
      <c r="D1088" s="228" t="s">
        <v>232</v>
      </c>
      <c r="E1088" s="235" t="s">
        <v>28</v>
      </c>
      <c r="F1088" s="236" t="s">
        <v>568</v>
      </c>
      <c r="G1088" s="234"/>
      <c r="H1088" s="237">
        <v>75</v>
      </c>
      <c r="I1088" s="238"/>
      <c r="J1088" s="234"/>
      <c r="K1088" s="234"/>
      <c r="L1088" s="239"/>
      <c r="M1088" s="240"/>
      <c r="N1088" s="241"/>
      <c r="O1088" s="241"/>
      <c r="P1088" s="241"/>
      <c r="Q1088" s="241"/>
      <c r="R1088" s="241"/>
      <c r="S1088" s="241"/>
      <c r="T1088" s="242"/>
      <c r="U1088" s="13"/>
      <c r="V1088" s="13"/>
      <c r="W1088" s="13"/>
      <c r="X1088" s="13"/>
      <c r="Y1088" s="13"/>
      <c r="Z1088" s="13"/>
      <c r="AA1088" s="13"/>
      <c r="AB1088" s="13"/>
      <c r="AC1088" s="13"/>
      <c r="AD1088" s="13"/>
      <c r="AE1088" s="13"/>
      <c r="AT1088" s="243" t="s">
        <v>232</v>
      </c>
      <c r="AU1088" s="243" t="s">
        <v>83</v>
      </c>
      <c r="AV1088" s="13" t="s">
        <v>83</v>
      </c>
      <c r="AW1088" s="13" t="s">
        <v>35</v>
      </c>
      <c r="AX1088" s="13" t="s">
        <v>81</v>
      </c>
      <c r="AY1088" s="243" t="s">
        <v>218</v>
      </c>
    </row>
    <row r="1089" s="2" customFormat="1" ht="24.15" customHeight="1">
      <c r="A1089" s="40"/>
      <c r="B1089" s="41"/>
      <c r="C1089" s="215" t="s">
        <v>1584</v>
      </c>
      <c r="D1089" s="215" t="s">
        <v>220</v>
      </c>
      <c r="E1089" s="216" t="s">
        <v>1585</v>
      </c>
      <c r="F1089" s="217" t="s">
        <v>1586</v>
      </c>
      <c r="G1089" s="218" t="s">
        <v>223</v>
      </c>
      <c r="H1089" s="219">
        <v>395.75</v>
      </c>
      <c r="I1089" s="220"/>
      <c r="J1089" s="221">
        <f>ROUND(I1089*H1089,2)</f>
        <v>0</v>
      </c>
      <c r="K1089" s="217" t="s">
        <v>224</v>
      </c>
      <c r="L1089" s="46"/>
      <c r="M1089" s="222" t="s">
        <v>28</v>
      </c>
      <c r="N1089" s="223" t="s">
        <v>45</v>
      </c>
      <c r="O1089" s="86"/>
      <c r="P1089" s="224">
        <f>O1089*H1089</f>
        <v>0</v>
      </c>
      <c r="Q1089" s="224">
        <v>0.00080999999999999996</v>
      </c>
      <c r="R1089" s="224">
        <f>Q1089*H1089</f>
        <v>0.3205575</v>
      </c>
      <c r="S1089" s="224">
        <v>0</v>
      </c>
      <c r="T1089" s="225">
        <f>S1089*H1089</f>
        <v>0</v>
      </c>
      <c r="U1089" s="40"/>
      <c r="V1089" s="40"/>
      <c r="W1089" s="40"/>
      <c r="X1089" s="40"/>
      <c r="Y1089" s="40"/>
      <c r="Z1089" s="40"/>
      <c r="AA1089" s="40"/>
      <c r="AB1089" s="40"/>
      <c r="AC1089" s="40"/>
      <c r="AD1089" s="40"/>
      <c r="AE1089" s="40"/>
      <c r="AR1089" s="226" t="s">
        <v>1452</v>
      </c>
      <c r="AT1089" s="226" t="s">
        <v>220</v>
      </c>
      <c r="AU1089" s="226" t="s">
        <v>83</v>
      </c>
      <c r="AY1089" s="19" t="s">
        <v>218</v>
      </c>
      <c r="BE1089" s="227">
        <f>IF(N1089="základní",J1089,0)</f>
        <v>0</v>
      </c>
      <c r="BF1089" s="227">
        <f>IF(N1089="snížená",J1089,0)</f>
        <v>0</v>
      </c>
      <c r="BG1089" s="227">
        <f>IF(N1089="zákl. přenesená",J1089,0)</f>
        <v>0</v>
      </c>
      <c r="BH1089" s="227">
        <f>IF(N1089="sníž. přenesená",J1089,0)</f>
        <v>0</v>
      </c>
      <c r="BI1089" s="227">
        <f>IF(N1089="nulová",J1089,0)</f>
        <v>0</v>
      </c>
      <c r="BJ1089" s="19" t="s">
        <v>81</v>
      </c>
      <c r="BK1089" s="227">
        <f>ROUND(I1089*H1089,2)</f>
        <v>0</v>
      </c>
      <c r="BL1089" s="19" t="s">
        <v>1452</v>
      </c>
      <c r="BM1089" s="226" t="s">
        <v>1587</v>
      </c>
    </row>
    <row r="1090" s="2" customFormat="1">
      <c r="A1090" s="40"/>
      <c r="B1090" s="41"/>
      <c r="C1090" s="42"/>
      <c r="D1090" s="228" t="s">
        <v>227</v>
      </c>
      <c r="E1090" s="42"/>
      <c r="F1090" s="229" t="s">
        <v>1586</v>
      </c>
      <c r="G1090" s="42"/>
      <c r="H1090" s="42"/>
      <c r="I1090" s="230"/>
      <c r="J1090" s="42"/>
      <c r="K1090" s="42"/>
      <c r="L1090" s="46"/>
      <c r="M1090" s="231"/>
      <c r="N1090" s="232"/>
      <c r="O1090" s="86"/>
      <c r="P1090" s="86"/>
      <c r="Q1090" s="86"/>
      <c r="R1090" s="86"/>
      <c r="S1090" s="86"/>
      <c r="T1090" s="87"/>
      <c r="U1090" s="40"/>
      <c r="V1090" s="40"/>
      <c r="W1090" s="40"/>
      <c r="X1090" s="40"/>
      <c r="Y1090" s="40"/>
      <c r="Z1090" s="40"/>
      <c r="AA1090" s="40"/>
      <c r="AB1090" s="40"/>
      <c r="AC1090" s="40"/>
      <c r="AD1090" s="40"/>
      <c r="AE1090" s="40"/>
      <c r="AT1090" s="19" t="s">
        <v>227</v>
      </c>
      <c r="AU1090" s="19" t="s">
        <v>83</v>
      </c>
    </row>
    <row r="1091" s="2" customFormat="1" ht="24.15" customHeight="1">
      <c r="A1091" s="40"/>
      <c r="B1091" s="41"/>
      <c r="C1091" s="215" t="s">
        <v>1588</v>
      </c>
      <c r="D1091" s="215" t="s">
        <v>220</v>
      </c>
      <c r="E1091" s="216" t="s">
        <v>1589</v>
      </c>
      <c r="F1091" s="217" t="s">
        <v>1590</v>
      </c>
      <c r="G1091" s="218" t="s">
        <v>223</v>
      </c>
      <c r="H1091" s="219">
        <v>395.75</v>
      </c>
      <c r="I1091" s="220"/>
      <c r="J1091" s="221">
        <f>ROUND(I1091*H1091,2)</f>
        <v>0</v>
      </c>
      <c r="K1091" s="217" t="s">
        <v>224</v>
      </c>
      <c r="L1091" s="46"/>
      <c r="M1091" s="222" t="s">
        <v>28</v>
      </c>
      <c r="N1091" s="223" t="s">
        <v>45</v>
      </c>
      <c r="O1091" s="86"/>
      <c r="P1091" s="224">
        <f>O1091*H1091</f>
        <v>0</v>
      </c>
      <c r="Q1091" s="224">
        <v>0.00114</v>
      </c>
      <c r="R1091" s="224">
        <f>Q1091*H1091</f>
        <v>0.45115499999999997</v>
      </c>
      <c r="S1091" s="224">
        <v>0</v>
      </c>
      <c r="T1091" s="225">
        <f>S1091*H1091</f>
        <v>0</v>
      </c>
      <c r="U1091" s="40"/>
      <c r="V1091" s="40"/>
      <c r="W1091" s="40"/>
      <c r="X1091" s="40"/>
      <c r="Y1091" s="40"/>
      <c r="Z1091" s="40"/>
      <c r="AA1091" s="40"/>
      <c r="AB1091" s="40"/>
      <c r="AC1091" s="40"/>
      <c r="AD1091" s="40"/>
      <c r="AE1091" s="40"/>
      <c r="AR1091" s="226" t="s">
        <v>1452</v>
      </c>
      <c r="AT1091" s="226" t="s">
        <v>220</v>
      </c>
      <c r="AU1091" s="226" t="s">
        <v>83</v>
      </c>
      <c r="AY1091" s="19" t="s">
        <v>218</v>
      </c>
      <c r="BE1091" s="227">
        <f>IF(N1091="základní",J1091,0)</f>
        <v>0</v>
      </c>
      <c r="BF1091" s="227">
        <f>IF(N1091="snížená",J1091,0)</f>
        <v>0</v>
      </c>
      <c r="BG1091" s="227">
        <f>IF(N1091="zákl. přenesená",J1091,0)</f>
        <v>0</v>
      </c>
      <c r="BH1091" s="227">
        <f>IF(N1091="sníž. přenesená",J1091,0)</f>
        <v>0</v>
      </c>
      <c r="BI1091" s="227">
        <f>IF(N1091="nulová",J1091,0)</f>
        <v>0</v>
      </c>
      <c r="BJ1091" s="19" t="s">
        <v>81</v>
      </c>
      <c r="BK1091" s="227">
        <f>ROUND(I1091*H1091,2)</f>
        <v>0</v>
      </c>
      <c r="BL1091" s="19" t="s">
        <v>1452</v>
      </c>
      <c r="BM1091" s="226" t="s">
        <v>1591</v>
      </c>
    </row>
    <row r="1092" s="2" customFormat="1">
      <c r="A1092" s="40"/>
      <c r="B1092" s="41"/>
      <c r="C1092" s="42"/>
      <c r="D1092" s="228" t="s">
        <v>227</v>
      </c>
      <c r="E1092" s="42"/>
      <c r="F1092" s="229" t="s">
        <v>1590</v>
      </c>
      <c r="G1092" s="42"/>
      <c r="H1092" s="42"/>
      <c r="I1092" s="230"/>
      <c r="J1092" s="42"/>
      <c r="K1092" s="42"/>
      <c r="L1092" s="46"/>
      <c r="M1092" s="231"/>
      <c r="N1092" s="232"/>
      <c r="O1092" s="86"/>
      <c r="P1092" s="86"/>
      <c r="Q1092" s="86"/>
      <c r="R1092" s="86"/>
      <c r="S1092" s="86"/>
      <c r="T1092" s="87"/>
      <c r="U1092" s="40"/>
      <c r="V1092" s="40"/>
      <c r="W1092" s="40"/>
      <c r="X1092" s="40"/>
      <c r="Y1092" s="40"/>
      <c r="Z1092" s="40"/>
      <c r="AA1092" s="40"/>
      <c r="AB1092" s="40"/>
      <c r="AC1092" s="40"/>
      <c r="AD1092" s="40"/>
      <c r="AE1092" s="40"/>
      <c r="AT1092" s="19" t="s">
        <v>227</v>
      </c>
      <c r="AU1092" s="19" t="s">
        <v>83</v>
      </c>
    </row>
    <row r="1093" s="2" customFormat="1" ht="24.15" customHeight="1">
      <c r="A1093" s="40"/>
      <c r="B1093" s="41"/>
      <c r="C1093" s="215" t="s">
        <v>1592</v>
      </c>
      <c r="D1093" s="215" t="s">
        <v>220</v>
      </c>
      <c r="E1093" s="216" t="s">
        <v>1593</v>
      </c>
      <c r="F1093" s="217" t="s">
        <v>1594</v>
      </c>
      <c r="G1093" s="218" t="s">
        <v>223</v>
      </c>
      <c r="H1093" s="219">
        <v>395.75</v>
      </c>
      <c r="I1093" s="220"/>
      <c r="J1093" s="221">
        <f>ROUND(I1093*H1093,2)</f>
        <v>0</v>
      </c>
      <c r="K1093" s="217" t="s">
        <v>224</v>
      </c>
      <c r="L1093" s="46"/>
      <c r="M1093" s="222" t="s">
        <v>28</v>
      </c>
      <c r="N1093" s="223" t="s">
        <v>45</v>
      </c>
      <c r="O1093" s="86"/>
      <c r="P1093" s="224">
        <f>O1093*H1093</f>
        <v>0</v>
      </c>
      <c r="Q1093" s="224">
        <v>0.0075599999999999999</v>
      </c>
      <c r="R1093" s="224">
        <f>Q1093*H1093</f>
        <v>2.99187</v>
      </c>
      <c r="S1093" s="224">
        <v>0</v>
      </c>
      <c r="T1093" s="225">
        <f>S1093*H1093</f>
        <v>0</v>
      </c>
      <c r="U1093" s="40"/>
      <c r="V1093" s="40"/>
      <c r="W1093" s="40"/>
      <c r="X1093" s="40"/>
      <c r="Y1093" s="40"/>
      <c r="Z1093" s="40"/>
      <c r="AA1093" s="40"/>
      <c r="AB1093" s="40"/>
      <c r="AC1093" s="40"/>
      <c r="AD1093" s="40"/>
      <c r="AE1093" s="40"/>
      <c r="AR1093" s="226" t="s">
        <v>1452</v>
      </c>
      <c r="AT1093" s="226" t="s">
        <v>220</v>
      </c>
      <c r="AU1093" s="226" t="s">
        <v>83</v>
      </c>
      <c r="AY1093" s="19" t="s">
        <v>218</v>
      </c>
      <c r="BE1093" s="227">
        <f>IF(N1093="základní",J1093,0)</f>
        <v>0</v>
      </c>
      <c r="BF1093" s="227">
        <f>IF(N1093="snížená",J1093,0)</f>
        <v>0</v>
      </c>
      <c r="BG1093" s="227">
        <f>IF(N1093="zákl. přenesená",J1093,0)</f>
        <v>0</v>
      </c>
      <c r="BH1093" s="227">
        <f>IF(N1093="sníž. přenesená",J1093,0)</f>
        <v>0</v>
      </c>
      <c r="BI1093" s="227">
        <f>IF(N1093="nulová",J1093,0)</f>
        <v>0</v>
      </c>
      <c r="BJ1093" s="19" t="s">
        <v>81</v>
      </c>
      <c r="BK1093" s="227">
        <f>ROUND(I1093*H1093,2)</f>
        <v>0</v>
      </c>
      <c r="BL1093" s="19" t="s">
        <v>1452</v>
      </c>
      <c r="BM1093" s="226" t="s">
        <v>1595</v>
      </c>
    </row>
    <row r="1094" s="2" customFormat="1">
      <c r="A1094" s="40"/>
      <c r="B1094" s="41"/>
      <c r="C1094" s="42"/>
      <c r="D1094" s="228" t="s">
        <v>227</v>
      </c>
      <c r="E1094" s="42"/>
      <c r="F1094" s="229" t="s">
        <v>1594</v>
      </c>
      <c r="G1094" s="42"/>
      <c r="H1094" s="42"/>
      <c r="I1094" s="230"/>
      <c r="J1094" s="42"/>
      <c r="K1094" s="42"/>
      <c r="L1094" s="46"/>
      <c r="M1094" s="231"/>
      <c r="N1094" s="232"/>
      <c r="O1094" s="86"/>
      <c r="P1094" s="86"/>
      <c r="Q1094" s="86"/>
      <c r="R1094" s="86"/>
      <c r="S1094" s="86"/>
      <c r="T1094" s="87"/>
      <c r="U1094" s="40"/>
      <c r="V1094" s="40"/>
      <c r="W1094" s="40"/>
      <c r="X1094" s="40"/>
      <c r="Y1094" s="40"/>
      <c r="Z1094" s="40"/>
      <c r="AA1094" s="40"/>
      <c r="AB1094" s="40"/>
      <c r="AC1094" s="40"/>
      <c r="AD1094" s="40"/>
      <c r="AE1094" s="40"/>
      <c r="AT1094" s="19" t="s">
        <v>227</v>
      </c>
      <c r="AU1094" s="19" t="s">
        <v>83</v>
      </c>
    </row>
    <row r="1095" s="2" customFormat="1" ht="24.15" customHeight="1">
      <c r="A1095" s="40"/>
      <c r="B1095" s="41"/>
      <c r="C1095" s="215" t="s">
        <v>1596</v>
      </c>
      <c r="D1095" s="215" t="s">
        <v>220</v>
      </c>
      <c r="E1095" s="216" t="s">
        <v>1597</v>
      </c>
      <c r="F1095" s="217" t="s">
        <v>1598</v>
      </c>
      <c r="G1095" s="218" t="s">
        <v>223</v>
      </c>
      <c r="H1095" s="219">
        <v>395.75</v>
      </c>
      <c r="I1095" s="220"/>
      <c r="J1095" s="221">
        <f>ROUND(I1095*H1095,2)</f>
        <v>0</v>
      </c>
      <c r="K1095" s="217" t="s">
        <v>224</v>
      </c>
      <c r="L1095" s="46"/>
      <c r="M1095" s="222" t="s">
        <v>28</v>
      </c>
      <c r="N1095" s="223" t="s">
        <v>45</v>
      </c>
      <c r="O1095" s="86"/>
      <c r="P1095" s="224">
        <f>O1095*H1095</f>
        <v>0</v>
      </c>
      <c r="Q1095" s="224">
        <v>0.0033400000000000001</v>
      </c>
      <c r="R1095" s="224">
        <f>Q1095*H1095</f>
        <v>1.3218050000000001</v>
      </c>
      <c r="S1095" s="224">
        <v>0</v>
      </c>
      <c r="T1095" s="225">
        <f>S1095*H1095</f>
        <v>0</v>
      </c>
      <c r="U1095" s="40"/>
      <c r="V1095" s="40"/>
      <c r="W1095" s="40"/>
      <c r="X1095" s="40"/>
      <c r="Y1095" s="40"/>
      <c r="Z1095" s="40"/>
      <c r="AA1095" s="40"/>
      <c r="AB1095" s="40"/>
      <c r="AC1095" s="40"/>
      <c r="AD1095" s="40"/>
      <c r="AE1095" s="40"/>
      <c r="AR1095" s="226" t="s">
        <v>1452</v>
      </c>
      <c r="AT1095" s="226" t="s">
        <v>220</v>
      </c>
      <c r="AU1095" s="226" t="s">
        <v>83</v>
      </c>
      <c r="AY1095" s="19" t="s">
        <v>218</v>
      </c>
      <c r="BE1095" s="227">
        <f>IF(N1095="základní",J1095,0)</f>
        <v>0</v>
      </c>
      <c r="BF1095" s="227">
        <f>IF(N1095="snížená",J1095,0)</f>
        <v>0</v>
      </c>
      <c r="BG1095" s="227">
        <f>IF(N1095="zákl. přenesená",J1095,0)</f>
        <v>0</v>
      </c>
      <c r="BH1095" s="227">
        <f>IF(N1095="sníž. přenesená",J1095,0)</f>
        <v>0</v>
      </c>
      <c r="BI1095" s="227">
        <f>IF(N1095="nulová",J1095,0)</f>
        <v>0</v>
      </c>
      <c r="BJ1095" s="19" t="s">
        <v>81</v>
      </c>
      <c r="BK1095" s="227">
        <f>ROUND(I1095*H1095,2)</f>
        <v>0</v>
      </c>
      <c r="BL1095" s="19" t="s">
        <v>1452</v>
      </c>
      <c r="BM1095" s="226" t="s">
        <v>1599</v>
      </c>
    </row>
    <row r="1096" s="2" customFormat="1">
      <c r="A1096" s="40"/>
      <c r="B1096" s="41"/>
      <c r="C1096" s="42"/>
      <c r="D1096" s="228" t="s">
        <v>227</v>
      </c>
      <c r="E1096" s="42"/>
      <c r="F1096" s="229" t="s">
        <v>1598</v>
      </c>
      <c r="G1096" s="42"/>
      <c r="H1096" s="42"/>
      <c r="I1096" s="230"/>
      <c r="J1096" s="42"/>
      <c r="K1096" s="42"/>
      <c r="L1096" s="46"/>
      <c r="M1096" s="231"/>
      <c r="N1096" s="232"/>
      <c r="O1096" s="86"/>
      <c r="P1096" s="86"/>
      <c r="Q1096" s="86"/>
      <c r="R1096" s="86"/>
      <c r="S1096" s="86"/>
      <c r="T1096" s="87"/>
      <c r="U1096" s="40"/>
      <c r="V1096" s="40"/>
      <c r="W1096" s="40"/>
      <c r="X1096" s="40"/>
      <c r="Y1096" s="40"/>
      <c r="Z1096" s="40"/>
      <c r="AA1096" s="40"/>
      <c r="AB1096" s="40"/>
      <c r="AC1096" s="40"/>
      <c r="AD1096" s="40"/>
      <c r="AE1096" s="40"/>
      <c r="AT1096" s="19" t="s">
        <v>227</v>
      </c>
      <c r="AU1096" s="19" t="s">
        <v>83</v>
      </c>
    </row>
    <row r="1097" s="2" customFormat="1" ht="37.8" customHeight="1">
      <c r="A1097" s="40"/>
      <c r="B1097" s="41"/>
      <c r="C1097" s="215" t="s">
        <v>1600</v>
      </c>
      <c r="D1097" s="215" t="s">
        <v>220</v>
      </c>
      <c r="E1097" s="216" t="s">
        <v>1601</v>
      </c>
      <c r="F1097" s="217" t="s">
        <v>1602</v>
      </c>
      <c r="G1097" s="218" t="s">
        <v>351</v>
      </c>
      <c r="H1097" s="219">
        <v>1100</v>
      </c>
      <c r="I1097" s="220"/>
      <c r="J1097" s="221">
        <f>ROUND(I1097*H1097,2)</f>
        <v>0</v>
      </c>
      <c r="K1097" s="217" t="s">
        <v>224</v>
      </c>
      <c r="L1097" s="46"/>
      <c r="M1097" s="222" t="s">
        <v>28</v>
      </c>
      <c r="N1097" s="223" t="s">
        <v>45</v>
      </c>
      <c r="O1097" s="86"/>
      <c r="P1097" s="224">
        <f>O1097*H1097</f>
        <v>0</v>
      </c>
      <c r="Q1097" s="224">
        <v>0</v>
      </c>
      <c r="R1097" s="224">
        <f>Q1097*H1097</f>
        <v>0</v>
      </c>
      <c r="S1097" s="224">
        <v>0</v>
      </c>
      <c r="T1097" s="225">
        <f>S1097*H1097</f>
        <v>0</v>
      </c>
      <c r="U1097" s="40"/>
      <c r="V1097" s="40"/>
      <c r="W1097" s="40"/>
      <c r="X1097" s="40"/>
      <c r="Y1097" s="40"/>
      <c r="Z1097" s="40"/>
      <c r="AA1097" s="40"/>
      <c r="AB1097" s="40"/>
      <c r="AC1097" s="40"/>
      <c r="AD1097" s="40"/>
      <c r="AE1097" s="40"/>
      <c r="AR1097" s="226" t="s">
        <v>1452</v>
      </c>
      <c r="AT1097" s="226" t="s">
        <v>220</v>
      </c>
      <c r="AU1097" s="226" t="s">
        <v>83</v>
      </c>
      <c r="AY1097" s="19" t="s">
        <v>218</v>
      </c>
      <c r="BE1097" s="227">
        <f>IF(N1097="základní",J1097,0)</f>
        <v>0</v>
      </c>
      <c r="BF1097" s="227">
        <f>IF(N1097="snížená",J1097,0)</f>
        <v>0</v>
      </c>
      <c r="BG1097" s="227">
        <f>IF(N1097="zákl. přenesená",J1097,0)</f>
        <v>0</v>
      </c>
      <c r="BH1097" s="227">
        <f>IF(N1097="sníž. přenesená",J1097,0)</f>
        <v>0</v>
      </c>
      <c r="BI1097" s="227">
        <f>IF(N1097="nulová",J1097,0)</f>
        <v>0</v>
      </c>
      <c r="BJ1097" s="19" t="s">
        <v>81</v>
      </c>
      <c r="BK1097" s="227">
        <f>ROUND(I1097*H1097,2)</f>
        <v>0</v>
      </c>
      <c r="BL1097" s="19" t="s">
        <v>1452</v>
      </c>
      <c r="BM1097" s="226" t="s">
        <v>1603</v>
      </c>
    </row>
    <row r="1098" s="2" customFormat="1">
      <c r="A1098" s="40"/>
      <c r="B1098" s="41"/>
      <c r="C1098" s="42"/>
      <c r="D1098" s="228" t="s">
        <v>227</v>
      </c>
      <c r="E1098" s="42"/>
      <c r="F1098" s="229" t="s">
        <v>1602</v>
      </c>
      <c r="G1098" s="42"/>
      <c r="H1098" s="42"/>
      <c r="I1098" s="230"/>
      <c r="J1098" s="42"/>
      <c r="K1098" s="42"/>
      <c r="L1098" s="46"/>
      <c r="M1098" s="231"/>
      <c r="N1098" s="232"/>
      <c r="O1098" s="86"/>
      <c r="P1098" s="86"/>
      <c r="Q1098" s="86"/>
      <c r="R1098" s="86"/>
      <c r="S1098" s="86"/>
      <c r="T1098" s="87"/>
      <c r="U1098" s="40"/>
      <c r="V1098" s="40"/>
      <c r="W1098" s="40"/>
      <c r="X1098" s="40"/>
      <c r="Y1098" s="40"/>
      <c r="Z1098" s="40"/>
      <c r="AA1098" s="40"/>
      <c r="AB1098" s="40"/>
      <c r="AC1098" s="40"/>
      <c r="AD1098" s="40"/>
      <c r="AE1098" s="40"/>
      <c r="AT1098" s="19" t="s">
        <v>227</v>
      </c>
      <c r="AU1098" s="19" t="s">
        <v>83</v>
      </c>
    </row>
    <row r="1099" s="2" customFormat="1" ht="37.8" customHeight="1">
      <c r="A1099" s="40"/>
      <c r="B1099" s="41"/>
      <c r="C1099" s="215" t="s">
        <v>1604</v>
      </c>
      <c r="D1099" s="215" t="s">
        <v>220</v>
      </c>
      <c r="E1099" s="216" t="s">
        <v>1605</v>
      </c>
      <c r="F1099" s="217" t="s">
        <v>1606</v>
      </c>
      <c r="G1099" s="218" t="s">
        <v>223</v>
      </c>
      <c r="H1099" s="219">
        <v>1348</v>
      </c>
      <c r="I1099" s="220"/>
      <c r="J1099" s="221">
        <f>ROUND(I1099*H1099,2)</f>
        <v>0</v>
      </c>
      <c r="K1099" s="217" t="s">
        <v>224</v>
      </c>
      <c r="L1099" s="46"/>
      <c r="M1099" s="222" t="s">
        <v>28</v>
      </c>
      <c r="N1099" s="223" t="s">
        <v>45</v>
      </c>
      <c r="O1099" s="86"/>
      <c r="P1099" s="224">
        <f>O1099*H1099</f>
        <v>0</v>
      </c>
      <c r="Q1099" s="224">
        <v>0</v>
      </c>
      <c r="R1099" s="224">
        <f>Q1099*H1099</f>
        <v>0</v>
      </c>
      <c r="S1099" s="224">
        <v>0</v>
      </c>
      <c r="T1099" s="225">
        <f>S1099*H1099</f>
        <v>0</v>
      </c>
      <c r="U1099" s="40"/>
      <c r="V1099" s="40"/>
      <c r="W1099" s="40"/>
      <c r="X1099" s="40"/>
      <c r="Y1099" s="40"/>
      <c r="Z1099" s="40"/>
      <c r="AA1099" s="40"/>
      <c r="AB1099" s="40"/>
      <c r="AC1099" s="40"/>
      <c r="AD1099" s="40"/>
      <c r="AE1099" s="40"/>
      <c r="AR1099" s="226" t="s">
        <v>1452</v>
      </c>
      <c r="AT1099" s="226" t="s">
        <v>220</v>
      </c>
      <c r="AU1099" s="226" t="s">
        <v>83</v>
      </c>
      <c r="AY1099" s="19" t="s">
        <v>218</v>
      </c>
      <c r="BE1099" s="227">
        <f>IF(N1099="základní",J1099,0)</f>
        <v>0</v>
      </c>
      <c r="BF1099" s="227">
        <f>IF(N1099="snížená",J1099,0)</f>
        <v>0</v>
      </c>
      <c r="BG1099" s="227">
        <f>IF(N1099="zákl. přenesená",J1099,0)</f>
        <v>0</v>
      </c>
      <c r="BH1099" s="227">
        <f>IF(N1099="sníž. přenesená",J1099,0)</f>
        <v>0</v>
      </c>
      <c r="BI1099" s="227">
        <f>IF(N1099="nulová",J1099,0)</f>
        <v>0</v>
      </c>
      <c r="BJ1099" s="19" t="s">
        <v>81</v>
      </c>
      <c r="BK1099" s="227">
        <f>ROUND(I1099*H1099,2)</f>
        <v>0</v>
      </c>
      <c r="BL1099" s="19" t="s">
        <v>1452</v>
      </c>
      <c r="BM1099" s="226" t="s">
        <v>1607</v>
      </c>
    </row>
    <row r="1100" s="2" customFormat="1">
      <c r="A1100" s="40"/>
      <c r="B1100" s="41"/>
      <c r="C1100" s="42"/>
      <c r="D1100" s="228" t="s">
        <v>227</v>
      </c>
      <c r="E1100" s="42"/>
      <c r="F1100" s="229" t="s">
        <v>1606</v>
      </c>
      <c r="G1100" s="42"/>
      <c r="H1100" s="42"/>
      <c r="I1100" s="230"/>
      <c r="J1100" s="42"/>
      <c r="K1100" s="42"/>
      <c r="L1100" s="46"/>
      <c r="M1100" s="231"/>
      <c r="N1100" s="232"/>
      <c r="O1100" s="86"/>
      <c r="P1100" s="86"/>
      <c r="Q1100" s="86"/>
      <c r="R1100" s="86"/>
      <c r="S1100" s="86"/>
      <c r="T1100" s="87"/>
      <c r="U1100" s="40"/>
      <c r="V1100" s="40"/>
      <c r="W1100" s="40"/>
      <c r="X1100" s="40"/>
      <c r="Y1100" s="40"/>
      <c r="Z1100" s="40"/>
      <c r="AA1100" s="40"/>
      <c r="AB1100" s="40"/>
      <c r="AC1100" s="40"/>
      <c r="AD1100" s="40"/>
      <c r="AE1100" s="40"/>
      <c r="AT1100" s="19" t="s">
        <v>227</v>
      </c>
      <c r="AU1100" s="19" t="s">
        <v>83</v>
      </c>
    </row>
    <row r="1101" s="2" customFormat="1" ht="24.15" customHeight="1">
      <c r="A1101" s="40"/>
      <c r="B1101" s="41"/>
      <c r="C1101" s="255" t="s">
        <v>1608</v>
      </c>
      <c r="D1101" s="255" t="s">
        <v>335</v>
      </c>
      <c r="E1101" s="256" t="s">
        <v>1609</v>
      </c>
      <c r="F1101" s="257" t="s">
        <v>1610</v>
      </c>
      <c r="G1101" s="258" t="s">
        <v>223</v>
      </c>
      <c r="H1101" s="259">
        <v>2830.8000000000002</v>
      </c>
      <c r="I1101" s="260"/>
      <c r="J1101" s="261">
        <f>ROUND(I1101*H1101,2)</f>
        <v>0</v>
      </c>
      <c r="K1101" s="257" t="s">
        <v>224</v>
      </c>
      <c r="L1101" s="262"/>
      <c r="M1101" s="263" t="s">
        <v>28</v>
      </c>
      <c r="N1101" s="264" t="s">
        <v>45</v>
      </c>
      <c r="O1101" s="86"/>
      <c r="P1101" s="224">
        <f>O1101*H1101</f>
        <v>0</v>
      </c>
      <c r="Q1101" s="224">
        <v>0.0050000000000000001</v>
      </c>
      <c r="R1101" s="224">
        <f>Q1101*H1101</f>
        <v>14.154000000000002</v>
      </c>
      <c r="S1101" s="224">
        <v>0</v>
      </c>
      <c r="T1101" s="225">
        <f>S1101*H1101</f>
        <v>0</v>
      </c>
      <c r="U1101" s="40"/>
      <c r="V1101" s="40"/>
      <c r="W1101" s="40"/>
      <c r="X1101" s="40"/>
      <c r="Y1101" s="40"/>
      <c r="Z1101" s="40"/>
      <c r="AA1101" s="40"/>
      <c r="AB1101" s="40"/>
      <c r="AC1101" s="40"/>
      <c r="AD1101" s="40"/>
      <c r="AE1101" s="40"/>
      <c r="AR1101" s="226" t="s">
        <v>1472</v>
      </c>
      <c r="AT1101" s="226" t="s">
        <v>335</v>
      </c>
      <c r="AU1101" s="226" t="s">
        <v>83</v>
      </c>
      <c r="AY1101" s="19" t="s">
        <v>218</v>
      </c>
      <c r="BE1101" s="227">
        <f>IF(N1101="základní",J1101,0)</f>
        <v>0</v>
      </c>
      <c r="BF1101" s="227">
        <f>IF(N1101="snížená",J1101,0)</f>
        <v>0</v>
      </c>
      <c r="BG1101" s="227">
        <f>IF(N1101="zákl. přenesená",J1101,0)</f>
        <v>0</v>
      </c>
      <c r="BH1101" s="227">
        <f>IF(N1101="sníž. přenesená",J1101,0)</f>
        <v>0</v>
      </c>
      <c r="BI1101" s="227">
        <f>IF(N1101="nulová",J1101,0)</f>
        <v>0</v>
      </c>
      <c r="BJ1101" s="19" t="s">
        <v>81</v>
      </c>
      <c r="BK1101" s="227">
        <f>ROUND(I1101*H1101,2)</f>
        <v>0</v>
      </c>
      <c r="BL1101" s="19" t="s">
        <v>1452</v>
      </c>
      <c r="BM1101" s="226" t="s">
        <v>1611</v>
      </c>
    </row>
    <row r="1102" s="2" customFormat="1">
      <c r="A1102" s="40"/>
      <c r="B1102" s="41"/>
      <c r="C1102" s="42"/>
      <c r="D1102" s="228" t="s">
        <v>227</v>
      </c>
      <c r="E1102" s="42"/>
      <c r="F1102" s="229" t="s">
        <v>1610</v>
      </c>
      <c r="G1102" s="42"/>
      <c r="H1102" s="42"/>
      <c r="I1102" s="230"/>
      <c r="J1102" s="42"/>
      <c r="K1102" s="42"/>
      <c r="L1102" s="46"/>
      <c r="M1102" s="231"/>
      <c r="N1102" s="232"/>
      <c r="O1102" s="86"/>
      <c r="P1102" s="86"/>
      <c r="Q1102" s="86"/>
      <c r="R1102" s="86"/>
      <c r="S1102" s="86"/>
      <c r="T1102" s="87"/>
      <c r="U1102" s="40"/>
      <c r="V1102" s="40"/>
      <c r="W1102" s="40"/>
      <c r="X1102" s="40"/>
      <c r="Y1102" s="40"/>
      <c r="Z1102" s="40"/>
      <c r="AA1102" s="40"/>
      <c r="AB1102" s="40"/>
      <c r="AC1102" s="40"/>
      <c r="AD1102" s="40"/>
      <c r="AE1102" s="40"/>
      <c r="AT1102" s="19" t="s">
        <v>227</v>
      </c>
      <c r="AU1102" s="19" t="s">
        <v>83</v>
      </c>
    </row>
    <row r="1103" s="13" customFormat="1">
      <c r="A1103" s="13"/>
      <c r="B1103" s="233"/>
      <c r="C1103" s="234"/>
      <c r="D1103" s="228" t="s">
        <v>232</v>
      </c>
      <c r="E1103" s="235" t="s">
        <v>28</v>
      </c>
      <c r="F1103" s="236" t="s">
        <v>1612</v>
      </c>
      <c r="G1103" s="234"/>
      <c r="H1103" s="237">
        <v>2830.8000000000002</v>
      </c>
      <c r="I1103" s="238"/>
      <c r="J1103" s="234"/>
      <c r="K1103" s="234"/>
      <c r="L1103" s="239"/>
      <c r="M1103" s="240"/>
      <c r="N1103" s="241"/>
      <c r="O1103" s="241"/>
      <c r="P1103" s="241"/>
      <c r="Q1103" s="241"/>
      <c r="R1103" s="241"/>
      <c r="S1103" s="241"/>
      <c r="T1103" s="242"/>
      <c r="U1103" s="13"/>
      <c r="V1103" s="13"/>
      <c r="W1103" s="13"/>
      <c r="X1103" s="13"/>
      <c r="Y1103" s="13"/>
      <c r="Z1103" s="13"/>
      <c r="AA1103" s="13"/>
      <c r="AB1103" s="13"/>
      <c r="AC1103" s="13"/>
      <c r="AD1103" s="13"/>
      <c r="AE1103" s="13"/>
      <c r="AT1103" s="243" t="s">
        <v>232</v>
      </c>
      <c r="AU1103" s="243" t="s">
        <v>83</v>
      </c>
      <c r="AV1103" s="13" t="s">
        <v>83</v>
      </c>
      <c r="AW1103" s="13" t="s">
        <v>35</v>
      </c>
      <c r="AX1103" s="13" t="s">
        <v>81</v>
      </c>
      <c r="AY1103" s="243" t="s">
        <v>218</v>
      </c>
    </row>
    <row r="1104" s="2" customFormat="1" ht="37.8" customHeight="1">
      <c r="A1104" s="40"/>
      <c r="B1104" s="41"/>
      <c r="C1104" s="215" t="s">
        <v>1613</v>
      </c>
      <c r="D1104" s="215" t="s">
        <v>220</v>
      </c>
      <c r="E1104" s="216" t="s">
        <v>1614</v>
      </c>
      <c r="F1104" s="217" t="s">
        <v>1615</v>
      </c>
      <c r="G1104" s="218" t="s">
        <v>223</v>
      </c>
      <c r="H1104" s="219">
        <v>669</v>
      </c>
      <c r="I1104" s="220"/>
      <c r="J1104" s="221">
        <f>ROUND(I1104*H1104,2)</f>
        <v>0</v>
      </c>
      <c r="K1104" s="217" t="s">
        <v>224</v>
      </c>
      <c r="L1104" s="46"/>
      <c r="M1104" s="222" t="s">
        <v>28</v>
      </c>
      <c r="N1104" s="223" t="s">
        <v>45</v>
      </c>
      <c r="O1104" s="86"/>
      <c r="P1104" s="224">
        <f>O1104*H1104</f>
        <v>0</v>
      </c>
      <c r="Q1104" s="224">
        <v>0.0060000000000000001</v>
      </c>
      <c r="R1104" s="224">
        <f>Q1104*H1104</f>
        <v>4.0140000000000002</v>
      </c>
      <c r="S1104" s="224">
        <v>0</v>
      </c>
      <c r="T1104" s="225">
        <f>S1104*H1104</f>
        <v>0</v>
      </c>
      <c r="U1104" s="40"/>
      <c r="V1104" s="40"/>
      <c r="W1104" s="40"/>
      <c r="X1104" s="40"/>
      <c r="Y1104" s="40"/>
      <c r="Z1104" s="40"/>
      <c r="AA1104" s="40"/>
      <c r="AB1104" s="40"/>
      <c r="AC1104" s="40"/>
      <c r="AD1104" s="40"/>
      <c r="AE1104" s="40"/>
      <c r="AR1104" s="226" t="s">
        <v>1452</v>
      </c>
      <c r="AT1104" s="226" t="s">
        <v>220</v>
      </c>
      <c r="AU1104" s="226" t="s">
        <v>83</v>
      </c>
      <c r="AY1104" s="19" t="s">
        <v>218</v>
      </c>
      <c r="BE1104" s="227">
        <f>IF(N1104="základní",J1104,0)</f>
        <v>0</v>
      </c>
      <c r="BF1104" s="227">
        <f>IF(N1104="snížená",J1104,0)</f>
        <v>0</v>
      </c>
      <c r="BG1104" s="227">
        <f>IF(N1104="zákl. přenesená",J1104,0)</f>
        <v>0</v>
      </c>
      <c r="BH1104" s="227">
        <f>IF(N1104="sníž. přenesená",J1104,0)</f>
        <v>0</v>
      </c>
      <c r="BI1104" s="227">
        <f>IF(N1104="nulová",J1104,0)</f>
        <v>0</v>
      </c>
      <c r="BJ1104" s="19" t="s">
        <v>81</v>
      </c>
      <c r="BK1104" s="227">
        <f>ROUND(I1104*H1104,2)</f>
        <v>0</v>
      </c>
      <c r="BL1104" s="19" t="s">
        <v>1452</v>
      </c>
      <c r="BM1104" s="226" t="s">
        <v>1616</v>
      </c>
    </row>
    <row r="1105" s="2" customFormat="1">
      <c r="A1105" s="40"/>
      <c r="B1105" s="41"/>
      <c r="C1105" s="42"/>
      <c r="D1105" s="228" t="s">
        <v>227</v>
      </c>
      <c r="E1105" s="42"/>
      <c r="F1105" s="229" t="s">
        <v>1615</v>
      </c>
      <c r="G1105" s="42"/>
      <c r="H1105" s="42"/>
      <c r="I1105" s="230"/>
      <c r="J1105" s="42"/>
      <c r="K1105" s="42"/>
      <c r="L1105" s="46"/>
      <c r="M1105" s="231"/>
      <c r="N1105" s="232"/>
      <c r="O1105" s="86"/>
      <c r="P1105" s="86"/>
      <c r="Q1105" s="86"/>
      <c r="R1105" s="86"/>
      <c r="S1105" s="86"/>
      <c r="T1105" s="87"/>
      <c r="U1105" s="40"/>
      <c r="V1105" s="40"/>
      <c r="W1105" s="40"/>
      <c r="X1105" s="40"/>
      <c r="Y1105" s="40"/>
      <c r="Z1105" s="40"/>
      <c r="AA1105" s="40"/>
      <c r="AB1105" s="40"/>
      <c r="AC1105" s="40"/>
      <c r="AD1105" s="40"/>
      <c r="AE1105" s="40"/>
      <c r="AT1105" s="19" t="s">
        <v>227</v>
      </c>
      <c r="AU1105" s="19" t="s">
        <v>83</v>
      </c>
    </row>
    <row r="1106" s="15" customFormat="1">
      <c r="A1106" s="15"/>
      <c r="B1106" s="265"/>
      <c r="C1106" s="266"/>
      <c r="D1106" s="228" t="s">
        <v>232</v>
      </c>
      <c r="E1106" s="267" t="s">
        <v>28</v>
      </c>
      <c r="F1106" s="268" t="s">
        <v>1617</v>
      </c>
      <c r="G1106" s="266"/>
      <c r="H1106" s="267" t="s">
        <v>28</v>
      </c>
      <c r="I1106" s="269"/>
      <c r="J1106" s="266"/>
      <c r="K1106" s="266"/>
      <c r="L1106" s="270"/>
      <c r="M1106" s="271"/>
      <c r="N1106" s="272"/>
      <c r="O1106" s="272"/>
      <c r="P1106" s="272"/>
      <c r="Q1106" s="272"/>
      <c r="R1106" s="272"/>
      <c r="S1106" s="272"/>
      <c r="T1106" s="273"/>
      <c r="U1106" s="15"/>
      <c r="V1106" s="15"/>
      <c r="W1106" s="15"/>
      <c r="X1106" s="15"/>
      <c r="Y1106" s="15"/>
      <c r="Z1106" s="15"/>
      <c r="AA1106" s="15"/>
      <c r="AB1106" s="15"/>
      <c r="AC1106" s="15"/>
      <c r="AD1106" s="15"/>
      <c r="AE1106" s="15"/>
      <c r="AT1106" s="274" t="s">
        <v>232</v>
      </c>
      <c r="AU1106" s="274" t="s">
        <v>83</v>
      </c>
      <c r="AV1106" s="15" t="s">
        <v>81</v>
      </c>
      <c r="AW1106" s="15" t="s">
        <v>35</v>
      </c>
      <c r="AX1106" s="15" t="s">
        <v>74</v>
      </c>
      <c r="AY1106" s="274" t="s">
        <v>218</v>
      </c>
    </row>
    <row r="1107" s="13" customFormat="1">
      <c r="A1107" s="13"/>
      <c r="B1107" s="233"/>
      <c r="C1107" s="234"/>
      <c r="D1107" s="228" t="s">
        <v>232</v>
      </c>
      <c r="E1107" s="235" t="s">
        <v>28</v>
      </c>
      <c r="F1107" s="236" t="s">
        <v>1479</v>
      </c>
      <c r="G1107" s="234"/>
      <c r="H1107" s="237">
        <v>669</v>
      </c>
      <c r="I1107" s="238"/>
      <c r="J1107" s="234"/>
      <c r="K1107" s="234"/>
      <c r="L1107" s="239"/>
      <c r="M1107" s="240"/>
      <c r="N1107" s="241"/>
      <c r="O1107" s="241"/>
      <c r="P1107" s="241"/>
      <c r="Q1107" s="241"/>
      <c r="R1107" s="241"/>
      <c r="S1107" s="241"/>
      <c r="T1107" s="242"/>
      <c r="U1107" s="13"/>
      <c r="V1107" s="13"/>
      <c r="W1107" s="13"/>
      <c r="X1107" s="13"/>
      <c r="Y1107" s="13"/>
      <c r="Z1107" s="13"/>
      <c r="AA1107" s="13"/>
      <c r="AB1107" s="13"/>
      <c r="AC1107" s="13"/>
      <c r="AD1107" s="13"/>
      <c r="AE1107" s="13"/>
      <c r="AT1107" s="243" t="s">
        <v>232</v>
      </c>
      <c r="AU1107" s="243" t="s">
        <v>83</v>
      </c>
      <c r="AV1107" s="13" t="s">
        <v>83</v>
      </c>
      <c r="AW1107" s="13" t="s">
        <v>35</v>
      </c>
      <c r="AX1107" s="13" t="s">
        <v>81</v>
      </c>
      <c r="AY1107" s="243" t="s">
        <v>218</v>
      </c>
    </row>
    <row r="1108" s="2" customFormat="1" ht="24.15" customHeight="1">
      <c r="A1108" s="40"/>
      <c r="B1108" s="41"/>
      <c r="C1108" s="255" t="s">
        <v>1618</v>
      </c>
      <c r="D1108" s="255" t="s">
        <v>335</v>
      </c>
      <c r="E1108" s="256" t="s">
        <v>812</v>
      </c>
      <c r="F1108" s="257" t="s">
        <v>813</v>
      </c>
      <c r="G1108" s="258" t="s">
        <v>230</v>
      </c>
      <c r="H1108" s="259">
        <v>98.343000000000004</v>
      </c>
      <c r="I1108" s="260"/>
      <c r="J1108" s="261">
        <f>ROUND(I1108*H1108,2)</f>
        <v>0</v>
      </c>
      <c r="K1108" s="257" t="s">
        <v>224</v>
      </c>
      <c r="L1108" s="262"/>
      <c r="M1108" s="263" t="s">
        <v>28</v>
      </c>
      <c r="N1108" s="264" t="s">
        <v>45</v>
      </c>
      <c r="O1108" s="86"/>
      <c r="P1108" s="224">
        <f>O1108*H1108</f>
        <v>0</v>
      </c>
      <c r="Q1108" s="224">
        <v>0.032000000000000001</v>
      </c>
      <c r="R1108" s="224">
        <f>Q1108*H1108</f>
        <v>3.146976</v>
      </c>
      <c r="S1108" s="224">
        <v>0</v>
      </c>
      <c r="T1108" s="225">
        <f>S1108*H1108</f>
        <v>0</v>
      </c>
      <c r="U1108" s="40"/>
      <c r="V1108" s="40"/>
      <c r="W1108" s="40"/>
      <c r="X1108" s="40"/>
      <c r="Y1108" s="40"/>
      <c r="Z1108" s="40"/>
      <c r="AA1108" s="40"/>
      <c r="AB1108" s="40"/>
      <c r="AC1108" s="40"/>
      <c r="AD1108" s="40"/>
      <c r="AE1108" s="40"/>
      <c r="AR1108" s="226" t="s">
        <v>1472</v>
      </c>
      <c r="AT1108" s="226" t="s">
        <v>335</v>
      </c>
      <c r="AU1108" s="226" t="s">
        <v>83</v>
      </c>
      <c r="AY1108" s="19" t="s">
        <v>218</v>
      </c>
      <c r="BE1108" s="227">
        <f>IF(N1108="základní",J1108,0)</f>
        <v>0</v>
      </c>
      <c r="BF1108" s="227">
        <f>IF(N1108="snížená",J1108,0)</f>
        <v>0</v>
      </c>
      <c r="BG1108" s="227">
        <f>IF(N1108="zákl. přenesená",J1108,0)</f>
        <v>0</v>
      </c>
      <c r="BH1108" s="227">
        <f>IF(N1108="sníž. přenesená",J1108,0)</f>
        <v>0</v>
      </c>
      <c r="BI1108" s="227">
        <f>IF(N1108="nulová",J1108,0)</f>
        <v>0</v>
      </c>
      <c r="BJ1108" s="19" t="s">
        <v>81</v>
      </c>
      <c r="BK1108" s="227">
        <f>ROUND(I1108*H1108,2)</f>
        <v>0</v>
      </c>
      <c r="BL1108" s="19" t="s">
        <v>1452</v>
      </c>
      <c r="BM1108" s="226" t="s">
        <v>1619</v>
      </c>
    </row>
    <row r="1109" s="2" customFormat="1">
      <c r="A1109" s="40"/>
      <c r="B1109" s="41"/>
      <c r="C1109" s="42"/>
      <c r="D1109" s="228" t="s">
        <v>227</v>
      </c>
      <c r="E1109" s="42"/>
      <c r="F1109" s="229" t="s">
        <v>813</v>
      </c>
      <c r="G1109" s="42"/>
      <c r="H1109" s="42"/>
      <c r="I1109" s="230"/>
      <c r="J1109" s="42"/>
      <c r="K1109" s="42"/>
      <c r="L1109" s="46"/>
      <c r="M1109" s="231"/>
      <c r="N1109" s="232"/>
      <c r="O1109" s="86"/>
      <c r="P1109" s="86"/>
      <c r="Q1109" s="86"/>
      <c r="R1109" s="86"/>
      <c r="S1109" s="86"/>
      <c r="T1109" s="87"/>
      <c r="U1109" s="40"/>
      <c r="V1109" s="40"/>
      <c r="W1109" s="40"/>
      <c r="X1109" s="40"/>
      <c r="Y1109" s="40"/>
      <c r="Z1109" s="40"/>
      <c r="AA1109" s="40"/>
      <c r="AB1109" s="40"/>
      <c r="AC1109" s="40"/>
      <c r="AD1109" s="40"/>
      <c r="AE1109" s="40"/>
      <c r="AT1109" s="19" t="s">
        <v>227</v>
      </c>
      <c r="AU1109" s="19" t="s">
        <v>83</v>
      </c>
    </row>
    <row r="1110" s="13" customFormat="1">
      <c r="A1110" s="13"/>
      <c r="B1110" s="233"/>
      <c r="C1110" s="234"/>
      <c r="D1110" s="228" t="s">
        <v>232</v>
      </c>
      <c r="E1110" s="235" t="s">
        <v>28</v>
      </c>
      <c r="F1110" s="236" t="s">
        <v>1620</v>
      </c>
      <c r="G1110" s="234"/>
      <c r="H1110" s="237">
        <v>93.659999999999997</v>
      </c>
      <c r="I1110" s="238"/>
      <c r="J1110" s="234"/>
      <c r="K1110" s="234"/>
      <c r="L1110" s="239"/>
      <c r="M1110" s="240"/>
      <c r="N1110" s="241"/>
      <c r="O1110" s="241"/>
      <c r="P1110" s="241"/>
      <c r="Q1110" s="241"/>
      <c r="R1110" s="241"/>
      <c r="S1110" s="241"/>
      <c r="T1110" s="242"/>
      <c r="U1110" s="13"/>
      <c r="V1110" s="13"/>
      <c r="W1110" s="13"/>
      <c r="X1110" s="13"/>
      <c r="Y1110" s="13"/>
      <c r="Z1110" s="13"/>
      <c r="AA1110" s="13"/>
      <c r="AB1110" s="13"/>
      <c r="AC1110" s="13"/>
      <c r="AD1110" s="13"/>
      <c r="AE1110" s="13"/>
      <c r="AT1110" s="243" t="s">
        <v>232</v>
      </c>
      <c r="AU1110" s="243" t="s">
        <v>83</v>
      </c>
      <c r="AV1110" s="13" t="s">
        <v>83</v>
      </c>
      <c r="AW1110" s="13" t="s">
        <v>35</v>
      </c>
      <c r="AX1110" s="13" t="s">
        <v>74</v>
      </c>
      <c r="AY1110" s="243" t="s">
        <v>218</v>
      </c>
    </row>
    <row r="1111" s="13" customFormat="1">
      <c r="A1111" s="13"/>
      <c r="B1111" s="233"/>
      <c r="C1111" s="234"/>
      <c r="D1111" s="228" t="s">
        <v>232</v>
      </c>
      <c r="E1111" s="235" t="s">
        <v>28</v>
      </c>
      <c r="F1111" s="236" t="s">
        <v>1621</v>
      </c>
      <c r="G1111" s="234"/>
      <c r="H1111" s="237">
        <v>98.343000000000004</v>
      </c>
      <c r="I1111" s="238"/>
      <c r="J1111" s="234"/>
      <c r="K1111" s="234"/>
      <c r="L1111" s="239"/>
      <c r="M1111" s="240"/>
      <c r="N1111" s="241"/>
      <c r="O1111" s="241"/>
      <c r="P1111" s="241"/>
      <c r="Q1111" s="241"/>
      <c r="R1111" s="241"/>
      <c r="S1111" s="241"/>
      <c r="T1111" s="242"/>
      <c r="U1111" s="13"/>
      <c r="V1111" s="13"/>
      <c r="W1111" s="13"/>
      <c r="X1111" s="13"/>
      <c r="Y1111" s="13"/>
      <c r="Z1111" s="13"/>
      <c r="AA1111" s="13"/>
      <c r="AB1111" s="13"/>
      <c r="AC1111" s="13"/>
      <c r="AD1111" s="13"/>
      <c r="AE1111" s="13"/>
      <c r="AT1111" s="243" t="s">
        <v>232</v>
      </c>
      <c r="AU1111" s="243" t="s">
        <v>83</v>
      </c>
      <c r="AV1111" s="13" t="s">
        <v>83</v>
      </c>
      <c r="AW1111" s="13" t="s">
        <v>35</v>
      </c>
      <c r="AX1111" s="13" t="s">
        <v>81</v>
      </c>
      <c r="AY1111" s="243" t="s">
        <v>218</v>
      </c>
    </row>
    <row r="1112" s="2" customFormat="1" ht="14.4" customHeight="1">
      <c r="A1112" s="40"/>
      <c r="B1112" s="41"/>
      <c r="C1112" s="215" t="s">
        <v>1622</v>
      </c>
      <c r="D1112" s="215" t="s">
        <v>220</v>
      </c>
      <c r="E1112" s="216" t="s">
        <v>1623</v>
      </c>
      <c r="F1112" s="217" t="s">
        <v>1624</v>
      </c>
      <c r="G1112" s="218" t="s">
        <v>230</v>
      </c>
      <c r="H1112" s="219">
        <v>75</v>
      </c>
      <c r="I1112" s="220"/>
      <c r="J1112" s="221">
        <f>ROUND(I1112*H1112,2)</f>
        <v>0</v>
      </c>
      <c r="K1112" s="217" t="s">
        <v>400</v>
      </c>
      <c r="L1112" s="46"/>
      <c r="M1112" s="222" t="s">
        <v>28</v>
      </c>
      <c r="N1112" s="223" t="s">
        <v>45</v>
      </c>
      <c r="O1112" s="86"/>
      <c r="P1112" s="224">
        <f>O1112*H1112</f>
        <v>0</v>
      </c>
      <c r="Q1112" s="224">
        <v>0</v>
      </c>
      <c r="R1112" s="224">
        <f>Q1112*H1112</f>
        <v>0</v>
      </c>
      <c r="S1112" s="224">
        <v>0</v>
      </c>
      <c r="T1112" s="225">
        <f>S1112*H1112</f>
        <v>0</v>
      </c>
      <c r="U1112" s="40"/>
      <c r="V1112" s="40"/>
      <c r="W1112" s="40"/>
      <c r="X1112" s="40"/>
      <c r="Y1112" s="40"/>
      <c r="Z1112" s="40"/>
      <c r="AA1112" s="40"/>
      <c r="AB1112" s="40"/>
      <c r="AC1112" s="40"/>
      <c r="AD1112" s="40"/>
      <c r="AE1112" s="40"/>
      <c r="AR1112" s="226" t="s">
        <v>1452</v>
      </c>
      <c r="AT1112" s="226" t="s">
        <v>220</v>
      </c>
      <c r="AU1112" s="226" t="s">
        <v>83</v>
      </c>
      <c r="AY1112" s="19" t="s">
        <v>218</v>
      </c>
      <c r="BE1112" s="227">
        <f>IF(N1112="základní",J1112,0)</f>
        <v>0</v>
      </c>
      <c r="BF1112" s="227">
        <f>IF(N1112="snížená",J1112,0)</f>
        <v>0</v>
      </c>
      <c r="BG1112" s="227">
        <f>IF(N1112="zákl. přenesená",J1112,0)</f>
        <v>0</v>
      </c>
      <c r="BH1112" s="227">
        <f>IF(N1112="sníž. přenesená",J1112,0)</f>
        <v>0</v>
      </c>
      <c r="BI1112" s="227">
        <f>IF(N1112="nulová",J1112,0)</f>
        <v>0</v>
      </c>
      <c r="BJ1112" s="19" t="s">
        <v>81</v>
      </c>
      <c r="BK1112" s="227">
        <f>ROUND(I1112*H1112,2)</f>
        <v>0</v>
      </c>
      <c r="BL1112" s="19" t="s">
        <v>1452</v>
      </c>
      <c r="BM1112" s="226" t="s">
        <v>1625</v>
      </c>
    </row>
    <row r="1113" s="2" customFormat="1">
      <c r="A1113" s="40"/>
      <c r="B1113" s="41"/>
      <c r="C1113" s="42"/>
      <c r="D1113" s="228" t="s">
        <v>227</v>
      </c>
      <c r="E1113" s="42"/>
      <c r="F1113" s="229" t="s">
        <v>1624</v>
      </c>
      <c r="G1113" s="42"/>
      <c r="H1113" s="42"/>
      <c r="I1113" s="230"/>
      <c r="J1113" s="42"/>
      <c r="K1113" s="42"/>
      <c r="L1113" s="46"/>
      <c r="M1113" s="231"/>
      <c r="N1113" s="232"/>
      <c r="O1113" s="86"/>
      <c r="P1113" s="86"/>
      <c r="Q1113" s="86"/>
      <c r="R1113" s="86"/>
      <c r="S1113" s="86"/>
      <c r="T1113" s="87"/>
      <c r="U1113" s="40"/>
      <c r="V1113" s="40"/>
      <c r="W1113" s="40"/>
      <c r="X1113" s="40"/>
      <c r="Y1113" s="40"/>
      <c r="Z1113" s="40"/>
      <c r="AA1113" s="40"/>
      <c r="AB1113" s="40"/>
      <c r="AC1113" s="40"/>
      <c r="AD1113" s="40"/>
      <c r="AE1113" s="40"/>
      <c r="AT1113" s="19" t="s">
        <v>227</v>
      </c>
      <c r="AU1113" s="19" t="s">
        <v>83</v>
      </c>
    </row>
    <row r="1114" s="2" customFormat="1" ht="49.05" customHeight="1">
      <c r="A1114" s="40"/>
      <c r="B1114" s="41"/>
      <c r="C1114" s="215" t="s">
        <v>1626</v>
      </c>
      <c r="D1114" s="215" t="s">
        <v>220</v>
      </c>
      <c r="E1114" s="216" t="s">
        <v>1627</v>
      </c>
      <c r="F1114" s="217" t="s">
        <v>1628</v>
      </c>
      <c r="G1114" s="218" t="s">
        <v>280</v>
      </c>
      <c r="H1114" s="219">
        <v>31.712</v>
      </c>
      <c r="I1114" s="220"/>
      <c r="J1114" s="221">
        <f>ROUND(I1114*H1114,2)</f>
        <v>0</v>
      </c>
      <c r="K1114" s="217" t="s">
        <v>224</v>
      </c>
      <c r="L1114" s="46"/>
      <c r="M1114" s="222" t="s">
        <v>28</v>
      </c>
      <c r="N1114" s="223" t="s">
        <v>45</v>
      </c>
      <c r="O1114" s="86"/>
      <c r="P1114" s="224">
        <f>O1114*H1114</f>
        <v>0</v>
      </c>
      <c r="Q1114" s="224">
        <v>0</v>
      </c>
      <c r="R1114" s="224">
        <f>Q1114*H1114</f>
        <v>0</v>
      </c>
      <c r="S1114" s="224">
        <v>0</v>
      </c>
      <c r="T1114" s="225">
        <f>S1114*H1114</f>
        <v>0</v>
      </c>
      <c r="U1114" s="40"/>
      <c r="V1114" s="40"/>
      <c r="W1114" s="40"/>
      <c r="X1114" s="40"/>
      <c r="Y1114" s="40"/>
      <c r="Z1114" s="40"/>
      <c r="AA1114" s="40"/>
      <c r="AB1114" s="40"/>
      <c r="AC1114" s="40"/>
      <c r="AD1114" s="40"/>
      <c r="AE1114" s="40"/>
      <c r="AR1114" s="226" t="s">
        <v>1452</v>
      </c>
      <c r="AT1114" s="226" t="s">
        <v>220</v>
      </c>
      <c r="AU1114" s="226" t="s">
        <v>83</v>
      </c>
      <c r="AY1114" s="19" t="s">
        <v>218</v>
      </c>
      <c r="BE1114" s="227">
        <f>IF(N1114="základní",J1114,0)</f>
        <v>0</v>
      </c>
      <c r="BF1114" s="227">
        <f>IF(N1114="snížená",J1114,0)</f>
        <v>0</v>
      </c>
      <c r="BG1114" s="227">
        <f>IF(N1114="zákl. přenesená",J1114,0)</f>
        <v>0</v>
      </c>
      <c r="BH1114" s="227">
        <f>IF(N1114="sníž. přenesená",J1114,0)</f>
        <v>0</v>
      </c>
      <c r="BI1114" s="227">
        <f>IF(N1114="nulová",J1114,0)</f>
        <v>0</v>
      </c>
      <c r="BJ1114" s="19" t="s">
        <v>81</v>
      </c>
      <c r="BK1114" s="227">
        <f>ROUND(I1114*H1114,2)</f>
        <v>0</v>
      </c>
      <c r="BL1114" s="19" t="s">
        <v>1452</v>
      </c>
      <c r="BM1114" s="226" t="s">
        <v>1629</v>
      </c>
    </row>
    <row r="1115" s="2" customFormat="1">
      <c r="A1115" s="40"/>
      <c r="B1115" s="41"/>
      <c r="C1115" s="42"/>
      <c r="D1115" s="228" t="s">
        <v>227</v>
      </c>
      <c r="E1115" s="42"/>
      <c r="F1115" s="229" t="s">
        <v>1628</v>
      </c>
      <c r="G1115" s="42"/>
      <c r="H1115" s="42"/>
      <c r="I1115" s="230"/>
      <c r="J1115" s="42"/>
      <c r="K1115" s="42"/>
      <c r="L1115" s="46"/>
      <c r="M1115" s="231"/>
      <c r="N1115" s="232"/>
      <c r="O1115" s="86"/>
      <c r="P1115" s="86"/>
      <c r="Q1115" s="86"/>
      <c r="R1115" s="86"/>
      <c r="S1115" s="86"/>
      <c r="T1115" s="87"/>
      <c r="U1115" s="40"/>
      <c r="V1115" s="40"/>
      <c r="W1115" s="40"/>
      <c r="X1115" s="40"/>
      <c r="Y1115" s="40"/>
      <c r="Z1115" s="40"/>
      <c r="AA1115" s="40"/>
      <c r="AB1115" s="40"/>
      <c r="AC1115" s="40"/>
      <c r="AD1115" s="40"/>
      <c r="AE1115" s="40"/>
      <c r="AT1115" s="19" t="s">
        <v>227</v>
      </c>
      <c r="AU1115" s="19" t="s">
        <v>83</v>
      </c>
    </row>
    <row r="1116" s="12" customFormat="1" ht="22.8" customHeight="1">
      <c r="A1116" s="12"/>
      <c r="B1116" s="199"/>
      <c r="C1116" s="200"/>
      <c r="D1116" s="201" t="s">
        <v>73</v>
      </c>
      <c r="E1116" s="213" t="s">
        <v>1630</v>
      </c>
      <c r="F1116" s="213" t="s">
        <v>1631</v>
      </c>
      <c r="G1116" s="200"/>
      <c r="H1116" s="200"/>
      <c r="I1116" s="203"/>
      <c r="J1116" s="214">
        <f>BK1116</f>
        <v>0</v>
      </c>
      <c r="K1116" s="200"/>
      <c r="L1116" s="205"/>
      <c r="M1116" s="206"/>
      <c r="N1116" s="207"/>
      <c r="O1116" s="207"/>
      <c r="P1116" s="208">
        <f>SUM(P1117:P1209)</f>
        <v>0</v>
      </c>
      <c r="Q1116" s="207"/>
      <c r="R1116" s="208">
        <f>SUM(R1117:R1209)</f>
        <v>91.914808579999999</v>
      </c>
      <c r="S1116" s="207"/>
      <c r="T1116" s="209">
        <f>SUM(T1117:T1209)</f>
        <v>48.662949999999995</v>
      </c>
      <c r="U1116" s="12"/>
      <c r="V1116" s="12"/>
      <c r="W1116" s="12"/>
      <c r="X1116" s="12"/>
      <c r="Y1116" s="12"/>
      <c r="Z1116" s="12"/>
      <c r="AA1116" s="12"/>
      <c r="AB1116" s="12"/>
      <c r="AC1116" s="12"/>
      <c r="AD1116" s="12"/>
      <c r="AE1116" s="12"/>
      <c r="AR1116" s="210" t="s">
        <v>83</v>
      </c>
      <c r="AT1116" s="211" t="s">
        <v>73</v>
      </c>
      <c r="AU1116" s="211" t="s">
        <v>81</v>
      </c>
      <c r="AY1116" s="210" t="s">
        <v>218</v>
      </c>
      <c r="BK1116" s="212">
        <f>SUM(BK1117:BK1209)</f>
        <v>0</v>
      </c>
    </row>
    <row r="1117" s="2" customFormat="1" ht="37.8" customHeight="1">
      <c r="A1117" s="40"/>
      <c r="B1117" s="41"/>
      <c r="C1117" s="215" t="s">
        <v>1632</v>
      </c>
      <c r="D1117" s="215" t="s">
        <v>220</v>
      </c>
      <c r="E1117" s="216" t="s">
        <v>1633</v>
      </c>
      <c r="F1117" s="217" t="s">
        <v>1634</v>
      </c>
      <c r="G1117" s="218" t="s">
        <v>319</v>
      </c>
      <c r="H1117" s="219">
        <v>109</v>
      </c>
      <c r="I1117" s="220"/>
      <c r="J1117" s="221">
        <f>ROUND(I1117*H1117,2)</f>
        <v>0</v>
      </c>
      <c r="K1117" s="217" t="s">
        <v>224</v>
      </c>
      <c r="L1117" s="46"/>
      <c r="M1117" s="222" t="s">
        <v>28</v>
      </c>
      <c r="N1117" s="223" t="s">
        <v>45</v>
      </c>
      <c r="O1117" s="86"/>
      <c r="P1117" s="224">
        <f>O1117*H1117</f>
        <v>0</v>
      </c>
      <c r="Q1117" s="224">
        <v>0</v>
      </c>
      <c r="R1117" s="224">
        <f>Q1117*H1117</f>
        <v>0</v>
      </c>
      <c r="S1117" s="224">
        <v>0</v>
      </c>
      <c r="T1117" s="225">
        <f>S1117*H1117</f>
        <v>0</v>
      </c>
      <c r="U1117" s="40"/>
      <c r="V1117" s="40"/>
      <c r="W1117" s="40"/>
      <c r="X1117" s="40"/>
      <c r="Y1117" s="40"/>
      <c r="Z1117" s="40"/>
      <c r="AA1117" s="40"/>
      <c r="AB1117" s="40"/>
      <c r="AC1117" s="40"/>
      <c r="AD1117" s="40"/>
      <c r="AE1117" s="40"/>
      <c r="AR1117" s="226" t="s">
        <v>1452</v>
      </c>
      <c r="AT1117" s="226" t="s">
        <v>220</v>
      </c>
      <c r="AU1117" s="226" t="s">
        <v>83</v>
      </c>
      <c r="AY1117" s="19" t="s">
        <v>218</v>
      </c>
      <c r="BE1117" s="227">
        <f>IF(N1117="základní",J1117,0)</f>
        <v>0</v>
      </c>
      <c r="BF1117" s="227">
        <f>IF(N1117="snížená",J1117,0)</f>
        <v>0</v>
      </c>
      <c r="BG1117" s="227">
        <f>IF(N1117="zákl. přenesená",J1117,0)</f>
        <v>0</v>
      </c>
      <c r="BH1117" s="227">
        <f>IF(N1117="sníž. přenesená",J1117,0)</f>
        <v>0</v>
      </c>
      <c r="BI1117" s="227">
        <f>IF(N1117="nulová",J1117,0)</f>
        <v>0</v>
      </c>
      <c r="BJ1117" s="19" t="s">
        <v>81</v>
      </c>
      <c r="BK1117" s="227">
        <f>ROUND(I1117*H1117,2)</f>
        <v>0</v>
      </c>
      <c r="BL1117" s="19" t="s">
        <v>1452</v>
      </c>
      <c r="BM1117" s="226" t="s">
        <v>1635</v>
      </c>
    </row>
    <row r="1118" s="2" customFormat="1">
      <c r="A1118" s="40"/>
      <c r="B1118" s="41"/>
      <c r="C1118" s="42"/>
      <c r="D1118" s="228" t="s">
        <v>227</v>
      </c>
      <c r="E1118" s="42"/>
      <c r="F1118" s="229" t="s">
        <v>1634</v>
      </c>
      <c r="G1118" s="42"/>
      <c r="H1118" s="42"/>
      <c r="I1118" s="230"/>
      <c r="J1118" s="42"/>
      <c r="K1118" s="42"/>
      <c r="L1118" s="46"/>
      <c r="M1118" s="231"/>
      <c r="N1118" s="232"/>
      <c r="O1118" s="86"/>
      <c r="P1118" s="86"/>
      <c r="Q1118" s="86"/>
      <c r="R1118" s="86"/>
      <c r="S1118" s="86"/>
      <c r="T1118" s="87"/>
      <c r="U1118" s="40"/>
      <c r="V1118" s="40"/>
      <c r="W1118" s="40"/>
      <c r="X1118" s="40"/>
      <c r="Y1118" s="40"/>
      <c r="Z1118" s="40"/>
      <c r="AA1118" s="40"/>
      <c r="AB1118" s="40"/>
      <c r="AC1118" s="40"/>
      <c r="AD1118" s="40"/>
      <c r="AE1118" s="40"/>
      <c r="AT1118" s="19" t="s">
        <v>227</v>
      </c>
      <c r="AU1118" s="19" t="s">
        <v>83</v>
      </c>
    </row>
    <row r="1119" s="15" customFormat="1">
      <c r="A1119" s="15"/>
      <c r="B1119" s="265"/>
      <c r="C1119" s="266"/>
      <c r="D1119" s="228" t="s">
        <v>232</v>
      </c>
      <c r="E1119" s="267" t="s">
        <v>28</v>
      </c>
      <c r="F1119" s="268" t="s">
        <v>1636</v>
      </c>
      <c r="G1119" s="266"/>
      <c r="H1119" s="267" t="s">
        <v>28</v>
      </c>
      <c r="I1119" s="269"/>
      <c r="J1119" s="266"/>
      <c r="K1119" s="266"/>
      <c r="L1119" s="270"/>
      <c r="M1119" s="271"/>
      <c r="N1119" s="272"/>
      <c r="O1119" s="272"/>
      <c r="P1119" s="272"/>
      <c r="Q1119" s="272"/>
      <c r="R1119" s="272"/>
      <c r="S1119" s="272"/>
      <c r="T1119" s="273"/>
      <c r="U1119" s="15"/>
      <c r="V1119" s="15"/>
      <c r="W1119" s="15"/>
      <c r="X1119" s="15"/>
      <c r="Y1119" s="15"/>
      <c r="Z1119" s="15"/>
      <c r="AA1119" s="15"/>
      <c r="AB1119" s="15"/>
      <c r="AC1119" s="15"/>
      <c r="AD1119" s="15"/>
      <c r="AE1119" s="15"/>
      <c r="AT1119" s="274" t="s">
        <v>232</v>
      </c>
      <c r="AU1119" s="274" t="s">
        <v>83</v>
      </c>
      <c r="AV1119" s="15" t="s">
        <v>81</v>
      </c>
      <c r="AW1119" s="15" t="s">
        <v>35</v>
      </c>
      <c r="AX1119" s="15" t="s">
        <v>74</v>
      </c>
      <c r="AY1119" s="274" t="s">
        <v>218</v>
      </c>
    </row>
    <row r="1120" s="13" customFormat="1">
      <c r="A1120" s="13"/>
      <c r="B1120" s="233"/>
      <c r="C1120" s="234"/>
      <c r="D1120" s="228" t="s">
        <v>232</v>
      </c>
      <c r="E1120" s="235" t="s">
        <v>28</v>
      </c>
      <c r="F1120" s="236" t="s">
        <v>1637</v>
      </c>
      <c r="G1120" s="234"/>
      <c r="H1120" s="237">
        <v>109</v>
      </c>
      <c r="I1120" s="238"/>
      <c r="J1120" s="234"/>
      <c r="K1120" s="234"/>
      <c r="L1120" s="239"/>
      <c r="M1120" s="240"/>
      <c r="N1120" s="241"/>
      <c r="O1120" s="241"/>
      <c r="P1120" s="241"/>
      <c r="Q1120" s="241"/>
      <c r="R1120" s="241"/>
      <c r="S1120" s="241"/>
      <c r="T1120" s="242"/>
      <c r="U1120" s="13"/>
      <c r="V1120" s="13"/>
      <c r="W1120" s="13"/>
      <c r="X1120" s="13"/>
      <c r="Y1120" s="13"/>
      <c r="Z1120" s="13"/>
      <c r="AA1120" s="13"/>
      <c r="AB1120" s="13"/>
      <c r="AC1120" s="13"/>
      <c r="AD1120" s="13"/>
      <c r="AE1120" s="13"/>
      <c r="AT1120" s="243" t="s">
        <v>232</v>
      </c>
      <c r="AU1120" s="243" t="s">
        <v>83</v>
      </c>
      <c r="AV1120" s="13" t="s">
        <v>83</v>
      </c>
      <c r="AW1120" s="13" t="s">
        <v>35</v>
      </c>
      <c r="AX1120" s="13" t="s">
        <v>81</v>
      </c>
      <c r="AY1120" s="243" t="s">
        <v>218</v>
      </c>
    </row>
    <row r="1121" s="2" customFormat="1" ht="37.8" customHeight="1">
      <c r="A1121" s="40"/>
      <c r="B1121" s="41"/>
      <c r="C1121" s="215" t="s">
        <v>1638</v>
      </c>
      <c r="D1121" s="215" t="s">
        <v>220</v>
      </c>
      <c r="E1121" s="216" t="s">
        <v>1639</v>
      </c>
      <c r="F1121" s="217" t="s">
        <v>1640</v>
      </c>
      <c r="G1121" s="218" t="s">
        <v>230</v>
      </c>
      <c r="H1121" s="219">
        <v>19.914000000000001</v>
      </c>
      <c r="I1121" s="220"/>
      <c r="J1121" s="221">
        <f>ROUND(I1121*H1121,2)</f>
        <v>0</v>
      </c>
      <c r="K1121" s="217" t="s">
        <v>224</v>
      </c>
      <c r="L1121" s="46"/>
      <c r="M1121" s="222" t="s">
        <v>28</v>
      </c>
      <c r="N1121" s="223" t="s">
        <v>45</v>
      </c>
      <c r="O1121" s="86"/>
      <c r="P1121" s="224">
        <f>O1121*H1121</f>
        <v>0</v>
      </c>
      <c r="Q1121" s="224">
        <v>0.00189</v>
      </c>
      <c r="R1121" s="224">
        <f>Q1121*H1121</f>
        <v>0.037637460000000005</v>
      </c>
      <c r="S1121" s="224">
        <v>0</v>
      </c>
      <c r="T1121" s="225">
        <f>S1121*H1121</f>
        <v>0</v>
      </c>
      <c r="U1121" s="40"/>
      <c r="V1121" s="40"/>
      <c r="W1121" s="40"/>
      <c r="X1121" s="40"/>
      <c r="Y1121" s="40"/>
      <c r="Z1121" s="40"/>
      <c r="AA1121" s="40"/>
      <c r="AB1121" s="40"/>
      <c r="AC1121" s="40"/>
      <c r="AD1121" s="40"/>
      <c r="AE1121" s="40"/>
      <c r="AR1121" s="226" t="s">
        <v>1452</v>
      </c>
      <c r="AT1121" s="226" t="s">
        <v>220</v>
      </c>
      <c r="AU1121" s="226" t="s">
        <v>83</v>
      </c>
      <c r="AY1121" s="19" t="s">
        <v>218</v>
      </c>
      <c r="BE1121" s="227">
        <f>IF(N1121="základní",J1121,0)</f>
        <v>0</v>
      </c>
      <c r="BF1121" s="227">
        <f>IF(N1121="snížená",J1121,0)</f>
        <v>0</v>
      </c>
      <c r="BG1121" s="227">
        <f>IF(N1121="zákl. přenesená",J1121,0)</f>
        <v>0</v>
      </c>
      <c r="BH1121" s="227">
        <f>IF(N1121="sníž. přenesená",J1121,0)</f>
        <v>0</v>
      </c>
      <c r="BI1121" s="227">
        <f>IF(N1121="nulová",J1121,0)</f>
        <v>0</v>
      </c>
      <c r="BJ1121" s="19" t="s">
        <v>81</v>
      </c>
      <c r="BK1121" s="227">
        <f>ROUND(I1121*H1121,2)</f>
        <v>0</v>
      </c>
      <c r="BL1121" s="19" t="s">
        <v>1452</v>
      </c>
      <c r="BM1121" s="226" t="s">
        <v>1641</v>
      </c>
    </row>
    <row r="1122" s="2" customFormat="1">
      <c r="A1122" s="40"/>
      <c r="B1122" s="41"/>
      <c r="C1122" s="42"/>
      <c r="D1122" s="228" t="s">
        <v>227</v>
      </c>
      <c r="E1122" s="42"/>
      <c r="F1122" s="229" t="s">
        <v>1640</v>
      </c>
      <c r="G1122" s="42"/>
      <c r="H1122" s="42"/>
      <c r="I1122" s="230"/>
      <c r="J1122" s="42"/>
      <c r="K1122" s="42"/>
      <c r="L1122" s="46"/>
      <c r="M1122" s="231"/>
      <c r="N1122" s="232"/>
      <c r="O1122" s="86"/>
      <c r="P1122" s="86"/>
      <c r="Q1122" s="86"/>
      <c r="R1122" s="86"/>
      <c r="S1122" s="86"/>
      <c r="T1122" s="87"/>
      <c r="U1122" s="40"/>
      <c r="V1122" s="40"/>
      <c r="W1122" s="40"/>
      <c r="X1122" s="40"/>
      <c r="Y1122" s="40"/>
      <c r="Z1122" s="40"/>
      <c r="AA1122" s="40"/>
      <c r="AB1122" s="40"/>
      <c r="AC1122" s="40"/>
      <c r="AD1122" s="40"/>
      <c r="AE1122" s="40"/>
      <c r="AT1122" s="19" t="s">
        <v>227</v>
      </c>
      <c r="AU1122" s="19" t="s">
        <v>83</v>
      </c>
    </row>
    <row r="1123" s="13" customFormat="1">
      <c r="A1123" s="13"/>
      <c r="B1123" s="233"/>
      <c r="C1123" s="234"/>
      <c r="D1123" s="228" t="s">
        <v>232</v>
      </c>
      <c r="E1123" s="235" t="s">
        <v>28</v>
      </c>
      <c r="F1123" s="236" t="s">
        <v>1642</v>
      </c>
      <c r="G1123" s="234"/>
      <c r="H1123" s="237">
        <v>19.914000000000001</v>
      </c>
      <c r="I1123" s="238"/>
      <c r="J1123" s="234"/>
      <c r="K1123" s="234"/>
      <c r="L1123" s="239"/>
      <c r="M1123" s="240"/>
      <c r="N1123" s="241"/>
      <c r="O1123" s="241"/>
      <c r="P1123" s="241"/>
      <c r="Q1123" s="241"/>
      <c r="R1123" s="241"/>
      <c r="S1123" s="241"/>
      <c r="T1123" s="242"/>
      <c r="U1123" s="13"/>
      <c r="V1123" s="13"/>
      <c r="W1123" s="13"/>
      <c r="X1123" s="13"/>
      <c r="Y1123" s="13"/>
      <c r="Z1123" s="13"/>
      <c r="AA1123" s="13"/>
      <c r="AB1123" s="13"/>
      <c r="AC1123" s="13"/>
      <c r="AD1123" s="13"/>
      <c r="AE1123" s="13"/>
      <c r="AT1123" s="243" t="s">
        <v>232</v>
      </c>
      <c r="AU1123" s="243" t="s">
        <v>83</v>
      </c>
      <c r="AV1123" s="13" t="s">
        <v>83</v>
      </c>
      <c r="AW1123" s="13" t="s">
        <v>35</v>
      </c>
      <c r="AX1123" s="13" t="s">
        <v>81</v>
      </c>
      <c r="AY1123" s="243" t="s">
        <v>218</v>
      </c>
    </row>
    <row r="1124" s="2" customFormat="1" ht="37.8" customHeight="1">
      <c r="A1124" s="40"/>
      <c r="B1124" s="41"/>
      <c r="C1124" s="215" t="s">
        <v>1643</v>
      </c>
      <c r="D1124" s="215" t="s">
        <v>220</v>
      </c>
      <c r="E1124" s="216" t="s">
        <v>1644</v>
      </c>
      <c r="F1124" s="217" t="s">
        <v>1645</v>
      </c>
      <c r="G1124" s="218" t="s">
        <v>351</v>
      </c>
      <c r="H1124" s="219">
        <v>4.5</v>
      </c>
      <c r="I1124" s="220"/>
      <c r="J1124" s="221">
        <f>ROUND(I1124*H1124,2)</f>
        <v>0</v>
      </c>
      <c r="K1124" s="217" t="s">
        <v>224</v>
      </c>
      <c r="L1124" s="46"/>
      <c r="M1124" s="222" t="s">
        <v>28</v>
      </c>
      <c r="N1124" s="223" t="s">
        <v>45</v>
      </c>
      <c r="O1124" s="86"/>
      <c r="P1124" s="224">
        <f>O1124*H1124</f>
        <v>0</v>
      </c>
      <c r="Q1124" s="224">
        <v>0</v>
      </c>
      <c r="R1124" s="224">
        <f>Q1124*H1124</f>
        <v>0</v>
      </c>
      <c r="S1124" s="224">
        <v>0.29999999999999999</v>
      </c>
      <c r="T1124" s="225">
        <f>S1124*H1124</f>
        <v>1.3499999999999999</v>
      </c>
      <c r="U1124" s="40"/>
      <c r="V1124" s="40"/>
      <c r="W1124" s="40"/>
      <c r="X1124" s="40"/>
      <c r="Y1124" s="40"/>
      <c r="Z1124" s="40"/>
      <c r="AA1124" s="40"/>
      <c r="AB1124" s="40"/>
      <c r="AC1124" s="40"/>
      <c r="AD1124" s="40"/>
      <c r="AE1124" s="40"/>
      <c r="AR1124" s="226" t="s">
        <v>1452</v>
      </c>
      <c r="AT1124" s="226" t="s">
        <v>220</v>
      </c>
      <c r="AU1124" s="226" t="s">
        <v>83</v>
      </c>
      <c r="AY1124" s="19" t="s">
        <v>218</v>
      </c>
      <c r="BE1124" s="227">
        <f>IF(N1124="základní",J1124,0)</f>
        <v>0</v>
      </c>
      <c r="BF1124" s="227">
        <f>IF(N1124="snížená",J1124,0)</f>
        <v>0</v>
      </c>
      <c r="BG1124" s="227">
        <f>IF(N1124="zákl. přenesená",J1124,0)</f>
        <v>0</v>
      </c>
      <c r="BH1124" s="227">
        <f>IF(N1124="sníž. přenesená",J1124,0)</f>
        <v>0</v>
      </c>
      <c r="BI1124" s="227">
        <f>IF(N1124="nulová",J1124,0)</f>
        <v>0</v>
      </c>
      <c r="BJ1124" s="19" t="s">
        <v>81</v>
      </c>
      <c r="BK1124" s="227">
        <f>ROUND(I1124*H1124,2)</f>
        <v>0</v>
      </c>
      <c r="BL1124" s="19" t="s">
        <v>1452</v>
      </c>
      <c r="BM1124" s="226" t="s">
        <v>1646</v>
      </c>
    </row>
    <row r="1125" s="2" customFormat="1">
      <c r="A1125" s="40"/>
      <c r="B1125" s="41"/>
      <c r="C1125" s="42"/>
      <c r="D1125" s="228" t="s">
        <v>227</v>
      </c>
      <c r="E1125" s="42"/>
      <c r="F1125" s="229" t="s">
        <v>1645</v>
      </c>
      <c r="G1125" s="42"/>
      <c r="H1125" s="42"/>
      <c r="I1125" s="230"/>
      <c r="J1125" s="42"/>
      <c r="K1125" s="42"/>
      <c r="L1125" s="46"/>
      <c r="M1125" s="231"/>
      <c r="N1125" s="232"/>
      <c r="O1125" s="86"/>
      <c r="P1125" s="86"/>
      <c r="Q1125" s="86"/>
      <c r="R1125" s="86"/>
      <c r="S1125" s="86"/>
      <c r="T1125" s="87"/>
      <c r="U1125" s="40"/>
      <c r="V1125" s="40"/>
      <c r="W1125" s="40"/>
      <c r="X1125" s="40"/>
      <c r="Y1125" s="40"/>
      <c r="Z1125" s="40"/>
      <c r="AA1125" s="40"/>
      <c r="AB1125" s="40"/>
      <c r="AC1125" s="40"/>
      <c r="AD1125" s="40"/>
      <c r="AE1125" s="40"/>
      <c r="AT1125" s="19" t="s">
        <v>227</v>
      </c>
      <c r="AU1125" s="19" t="s">
        <v>83</v>
      </c>
    </row>
    <row r="1126" s="13" customFormat="1">
      <c r="A1126" s="13"/>
      <c r="B1126" s="233"/>
      <c r="C1126" s="234"/>
      <c r="D1126" s="228" t="s">
        <v>232</v>
      </c>
      <c r="E1126" s="235" t="s">
        <v>28</v>
      </c>
      <c r="F1126" s="236" t="s">
        <v>1647</v>
      </c>
      <c r="G1126" s="234"/>
      <c r="H1126" s="237">
        <v>4.5</v>
      </c>
      <c r="I1126" s="238"/>
      <c r="J1126" s="234"/>
      <c r="K1126" s="234"/>
      <c r="L1126" s="239"/>
      <c r="M1126" s="240"/>
      <c r="N1126" s="241"/>
      <c r="O1126" s="241"/>
      <c r="P1126" s="241"/>
      <c r="Q1126" s="241"/>
      <c r="R1126" s="241"/>
      <c r="S1126" s="241"/>
      <c r="T1126" s="242"/>
      <c r="U1126" s="13"/>
      <c r="V1126" s="13"/>
      <c r="W1126" s="13"/>
      <c r="X1126" s="13"/>
      <c r="Y1126" s="13"/>
      <c r="Z1126" s="13"/>
      <c r="AA1126" s="13"/>
      <c r="AB1126" s="13"/>
      <c r="AC1126" s="13"/>
      <c r="AD1126" s="13"/>
      <c r="AE1126" s="13"/>
      <c r="AT1126" s="243" t="s">
        <v>232</v>
      </c>
      <c r="AU1126" s="243" t="s">
        <v>83</v>
      </c>
      <c r="AV1126" s="13" t="s">
        <v>83</v>
      </c>
      <c r="AW1126" s="13" t="s">
        <v>35</v>
      </c>
      <c r="AX1126" s="13" t="s">
        <v>81</v>
      </c>
      <c r="AY1126" s="243" t="s">
        <v>218</v>
      </c>
    </row>
    <row r="1127" s="2" customFormat="1" ht="37.8" customHeight="1">
      <c r="A1127" s="40"/>
      <c r="B1127" s="41"/>
      <c r="C1127" s="215" t="s">
        <v>1648</v>
      </c>
      <c r="D1127" s="215" t="s">
        <v>220</v>
      </c>
      <c r="E1127" s="216" t="s">
        <v>1649</v>
      </c>
      <c r="F1127" s="217" t="s">
        <v>1650</v>
      </c>
      <c r="G1127" s="218" t="s">
        <v>351</v>
      </c>
      <c r="H1127" s="219">
        <v>659.45000000000005</v>
      </c>
      <c r="I1127" s="220"/>
      <c r="J1127" s="221">
        <f>ROUND(I1127*H1127,2)</f>
        <v>0</v>
      </c>
      <c r="K1127" s="217" t="s">
        <v>224</v>
      </c>
      <c r="L1127" s="46"/>
      <c r="M1127" s="222" t="s">
        <v>28</v>
      </c>
      <c r="N1127" s="223" t="s">
        <v>45</v>
      </c>
      <c r="O1127" s="86"/>
      <c r="P1127" s="224">
        <f>O1127*H1127</f>
        <v>0</v>
      </c>
      <c r="Q1127" s="224">
        <v>0</v>
      </c>
      <c r="R1127" s="224">
        <f>Q1127*H1127</f>
        <v>0</v>
      </c>
      <c r="S1127" s="224">
        <v>0.014</v>
      </c>
      <c r="T1127" s="225">
        <f>S1127*H1127</f>
        <v>9.2323000000000004</v>
      </c>
      <c r="U1127" s="40"/>
      <c r="V1127" s="40"/>
      <c r="W1127" s="40"/>
      <c r="X1127" s="40"/>
      <c r="Y1127" s="40"/>
      <c r="Z1127" s="40"/>
      <c r="AA1127" s="40"/>
      <c r="AB1127" s="40"/>
      <c r="AC1127" s="40"/>
      <c r="AD1127" s="40"/>
      <c r="AE1127" s="40"/>
      <c r="AR1127" s="226" t="s">
        <v>1452</v>
      </c>
      <c r="AT1127" s="226" t="s">
        <v>220</v>
      </c>
      <c r="AU1127" s="226" t="s">
        <v>83</v>
      </c>
      <c r="AY1127" s="19" t="s">
        <v>218</v>
      </c>
      <c r="BE1127" s="227">
        <f>IF(N1127="základní",J1127,0)</f>
        <v>0</v>
      </c>
      <c r="BF1127" s="227">
        <f>IF(N1127="snížená",J1127,0)</f>
        <v>0</v>
      </c>
      <c r="BG1127" s="227">
        <f>IF(N1127="zákl. přenesená",J1127,0)</f>
        <v>0</v>
      </c>
      <c r="BH1127" s="227">
        <f>IF(N1127="sníž. přenesená",J1127,0)</f>
        <v>0</v>
      </c>
      <c r="BI1127" s="227">
        <f>IF(N1127="nulová",J1127,0)</f>
        <v>0</v>
      </c>
      <c r="BJ1127" s="19" t="s">
        <v>81</v>
      </c>
      <c r="BK1127" s="227">
        <f>ROUND(I1127*H1127,2)</f>
        <v>0</v>
      </c>
      <c r="BL1127" s="19" t="s">
        <v>1452</v>
      </c>
      <c r="BM1127" s="226" t="s">
        <v>1651</v>
      </c>
    </row>
    <row r="1128" s="2" customFormat="1">
      <c r="A1128" s="40"/>
      <c r="B1128" s="41"/>
      <c r="C1128" s="42"/>
      <c r="D1128" s="228" t="s">
        <v>227</v>
      </c>
      <c r="E1128" s="42"/>
      <c r="F1128" s="229" t="s">
        <v>1650</v>
      </c>
      <c r="G1128" s="42"/>
      <c r="H1128" s="42"/>
      <c r="I1128" s="230"/>
      <c r="J1128" s="42"/>
      <c r="K1128" s="42"/>
      <c r="L1128" s="46"/>
      <c r="M1128" s="231"/>
      <c r="N1128" s="232"/>
      <c r="O1128" s="86"/>
      <c r="P1128" s="86"/>
      <c r="Q1128" s="86"/>
      <c r="R1128" s="86"/>
      <c r="S1128" s="86"/>
      <c r="T1128" s="87"/>
      <c r="U1128" s="40"/>
      <c r="V1128" s="40"/>
      <c r="W1128" s="40"/>
      <c r="X1128" s="40"/>
      <c r="Y1128" s="40"/>
      <c r="Z1128" s="40"/>
      <c r="AA1128" s="40"/>
      <c r="AB1128" s="40"/>
      <c r="AC1128" s="40"/>
      <c r="AD1128" s="40"/>
      <c r="AE1128" s="40"/>
      <c r="AT1128" s="19" t="s">
        <v>227</v>
      </c>
      <c r="AU1128" s="19" t="s">
        <v>83</v>
      </c>
    </row>
    <row r="1129" s="13" customFormat="1">
      <c r="A1129" s="13"/>
      <c r="B1129" s="233"/>
      <c r="C1129" s="234"/>
      <c r="D1129" s="228" t="s">
        <v>232</v>
      </c>
      <c r="E1129" s="235" t="s">
        <v>28</v>
      </c>
      <c r="F1129" s="236" t="s">
        <v>1652</v>
      </c>
      <c r="G1129" s="234"/>
      <c r="H1129" s="237">
        <v>659.45000000000005</v>
      </c>
      <c r="I1129" s="238"/>
      <c r="J1129" s="234"/>
      <c r="K1129" s="234"/>
      <c r="L1129" s="239"/>
      <c r="M1129" s="240"/>
      <c r="N1129" s="241"/>
      <c r="O1129" s="241"/>
      <c r="P1129" s="241"/>
      <c r="Q1129" s="241"/>
      <c r="R1129" s="241"/>
      <c r="S1129" s="241"/>
      <c r="T1129" s="242"/>
      <c r="U1129" s="13"/>
      <c r="V1129" s="13"/>
      <c r="W1129" s="13"/>
      <c r="X1129" s="13"/>
      <c r="Y1129" s="13"/>
      <c r="Z1129" s="13"/>
      <c r="AA1129" s="13"/>
      <c r="AB1129" s="13"/>
      <c r="AC1129" s="13"/>
      <c r="AD1129" s="13"/>
      <c r="AE1129" s="13"/>
      <c r="AT1129" s="243" t="s">
        <v>232</v>
      </c>
      <c r="AU1129" s="243" t="s">
        <v>83</v>
      </c>
      <c r="AV1129" s="13" t="s">
        <v>83</v>
      </c>
      <c r="AW1129" s="13" t="s">
        <v>35</v>
      </c>
      <c r="AX1129" s="13" t="s">
        <v>81</v>
      </c>
      <c r="AY1129" s="243" t="s">
        <v>218</v>
      </c>
    </row>
    <row r="1130" s="2" customFormat="1" ht="37.8" customHeight="1">
      <c r="A1130" s="40"/>
      <c r="B1130" s="41"/>
      <c r="C1130" s="215" t="s">
        <v>1653</v>
      </c>
      <c r="D1130" s="215" t="s">
        <v>220</v>
      </c>
      <c r="E1130" s="216" t="s">
        <v>1654</v>
      </c>
      <c r="F1130" s="217" t="s">
        <v>1655</v>
      </c>
      <c r="G1130" s="218" t="s">
        <v>351</v>
      </c>
      <c r="H1130" s="219">
        <v>12</v>
      </c>
      <c r="I1130" s="220"/>
      <c r="J1130" s="221">
        <f>ROUND(I1130*H1130,2)</f>
        <v>0</v>
      </c>
      <c r="K1130" s="217" t="s">
        <v>224</v>
      </c>
      <c r="L1130" s="46"/>
      <c r="M1130" s="222" t="s">
        <v>28</v>
      </c>
      <c r="N1130" s="223" t="s">
        <v>45</v>
      </c>
      <c r="O1130" s="86"/>
      <c r="P1130" s="224">
        <f>O1130*H1130</f>
        <v>0</v>
      </c>
      <c r="Q1130" s="224">
        <v>0</v>
      </c>
      <c r="R1130" s="224">
        <f>Q1130*H1130</f>
        <v>0</v>
      </c>
      <c r="S1130" s="224">
        <v>0.01584</v>
      </c>
      <c r="T1130" s="225">
        <f>S1130*H1130</f>
        <v>0.19008</v>
      </c>
      <c r="U1130" s="40"/>
      <c r="V1130" s="40"/>
      <c r="W1130" s="40"/>
      <c r="X1130" s="40"/>
      <c r="Y1130" s="40"/>
      <c r="Z1130" s="40"/>
      <c r="AA1130" s="40"/>
      <c r="AB1130" s="40"/>
      <c r="AC1130" s="40"/>
      <c r="AD1130" s="40"/>
      <c r="AE1130" s="40"/>
      <c r="AR1130" s="226" t="s">
        <v>1452</v>
      </c>
      <c r="AT1130" s="226" t="s">
        <v>220</v>
      </c>
      <c r="AU1130" s="226" t="s">
        <v>83</v>
      </c>
      <c r="AY1130" s="19" t="s">
        <v>218</v>
      </c>
      <c r="BE1130" s="227">
        <f>IF(N1130="základní",J1130,0)</f>
        <v>0</v>
      </c>
      <c r="BF1130" s="227">
        <f>IF(N1130="snížená",J1130,0)</f>
        <v>0</v>
      </c>
      <c r="BG1130" s="227">
        <f>IF(N1130="zákl. přenesená",J1130,0)</f>
        <v>0</v>
      </c>
      <c r="BH1130" s="227">
        <f>IF(N1130="sníž. přenesená",J1130,0)</f>
        <v>0</v>
      </c>
      <c r="BI1130" s="227">
        <f>IF(N1130="nulová",J1130,0)</f>
        <v>0</v>
      </c>
      <c r="BJ1130" s="19" t="s">
        <v>81</v>
      </c>
      <c r="BK1130" s="227">
        <f>ROUND(I1130*H1130,2)</f>
        <v>0</v>
      </c>
      <c r="BL1130" s="19" t="s">
        <v>1452</v>
      </c>
      <c r="BM1130" s="226" t="s">
        <v>1656</v>
      </c>
    </row>
    <row r="1131" s="2" customFormat="1">
      <c r="A1131" s="40"/>
      <c r="B1131" s="41"/>
      <c r="C1131" s="42"/>
      <c r="D1131" s="228" t="s">
        <v>227</v>
      </c>
      <c r="E1131" s="42"/>
      <c r="F1131" s="229" t="s">
        <v>1655</v>
      </c>
      <c r="G1131" s="42"/>
      <c r="H1131" s="42"/>
      <c r="I1131" s="230"/>
      <c r="J1131" s="42"/>
      <c r="K1131" s="42"/>
      <c r="L1131" s="46"/>
      <c r="M1131" s="231"/>
      <c r="N1131" s="232"/>
      <c r="O1131" s="86"/>
      <c r="P1131" s="86"/>
      <c r="Q1131" s="86"/>
      <c r="R1131" s="86"/>
      <c r="S1131" s="86"/>
      <c r="T1131" s="87"/>
      <c r="U1131" s="40"/>
      <c r="V1131" s="40"/>
      <c r="W1131" s="40"/>
      <c r="X1131" s="40"/>
      <c r="Y1131" s="40"/>
      <c r="Z1131" s="40"/>
      <c r="AA1131" s="40"/>
      <c r="AB1131" s="40"/>
      <c r="AC1131" s="40"/>
      <c r="AD1131" s="40"/>
      <c r="AE1131" s="40"/>
      <c r="AT1131" s="19" t="s">
        <v>227</v>
      </c>
      <c r="AU1131" s="19" t="s">
        <v>83</v>
      </c>
    </row>
    <row r="1132" s="2" customFormat="1" ht="37.8" customHeight="1">
      <c r="A1132" s="40"/>
      <c r="B1132" s="41"/>
      <c r="C1132" s="215" t="s">
        <v>1657</v>
      </c>
      <c r="D1132" s="215" t="s">
        <v>220</v>
      </c>
      <c r="E1132" s="216" t="s">
        <v>1658</v>
      </c>
      <c r="F1132" s="217" t="s">
        <v>1659</v>
      </c>
      <c r="G1132" s="218" t="s">
        <v>351</v>
      </c>
      <c r="H1132" s="219">
        <v>4</v>
      </c>
      <c r="I1132" s="220"/>
      <c r="J1132" s="221">
        <f>ROUND(I1132*H1132,2)</f>
        <v>0</v>
      </c>
      <c r="K1132" s="217" t="s">
        <v>224</v>
      </c>
      <c r="L1132" s="46"/>
      <c r="M1132" s="222" t="s">
        <v>28</v>
      </c>
      <c r="N1132" s="223" t="s">
        <v>45</v>
      </c>
      <c r="O1132" s="86"/>
      <c r="P1132" s="224">
        <f>O1132*H1132</f>
        <v>0</v>
      </c>
      <c r="Q1132" s="224">
        <v>0</v>
      </c>
      <c r="R1132" s="224">
        <f>Q1132*H1132</f>
        <v>0</v>
      </c>
      <c r="S1132" s="224">
        <v>0.024750000000000001</v>
      </c>
      <c r="T1132" s="225">
        <f>S1132*H1132</f>
        <v>0.099000000000000005</v>
      </c>
      <c r="U1132" s="40"/>
      <c r="V1132" s="40"/>
      <c r="W1132" s="40"/>
      <c r="X1132" s="40"/>
      <c r="Y1132" s="40"/>
      <c r="Z1132" s="40"/>
      <c r="AA1132" s="40"/>
      <c r="AB1132" s="40"/>
      <c r="AC1132" s="40"/>
      <c r="AD1132" s="40"/>
      <c r="AE1132" s="40"/>
      <c r="AR1132" s="226" t="s">
        <v>1452</v>
      </c>
      <c r="AT1132" s="226" t="s">
        <v>220</v>
      </c>
      <c r="AU1132" s="226" t="s">
        <v>83</v>
      </c>
      <c r="AY1132" s="19" t="s">
        <v>218</v>
      </c>
      <c r="BE1132" s="227">
        <f>IF(N1132="základní",J1132,0)</f>
        <v>0</v>
      </c>
      <c r="BF1132" s="227">
        <f>IF(N1132="snížená",J1132,0)</f>
        <v>0</v>
      </c>
      <c r="BG1132" s="227">
        <f>IF(N1132="zákl. přenesená",J1132,0)</f>
        <v>0</v>
      </c>
      <c r="BH1132" s="227">
        <f>IF(N1132="sníž. přenesená",J1132,0)</f>
        <v>0</v>
      </c>
      <c r="BI1132" s="227">
        <f>IF(N1132="nulová",J1132,0)</f>
        <v>0</v>
      </c>
      <c r="BJ1132" s="19" t="s">
        <v>81</v>
      </c>
      <c r="BK1132" s="227">
        <f>ROUND(I1132*H1132,2)</f>
        <v>0</v>
      </c>
      <c r="BL1132" s="19" t="s">
        <v>1452</v>
      </c>
      <c r="BM1132" s="226" t="s">
        <v>1660</v>
      </c>
    </row>
    <row r="1133" s="2" customFormat="1">
      <c r="A1133" s="40"/>
      <c r="B1133" s="41"/>
      <c r="C1133" s="42"/>
      <c r="D1133" s="228" t="s">
        <v>227</v>
      </c>
      <c r="E1133" s="42"/>
      <c r="F1133" s="229" t="s">
        <v>1659</v>
      </c>
      <c r="G1133" s="42"/>
      <c r="H1133" s="42"/>
      <c r="I1133" s="230"/>
      <c r="J1133" s="42"/>
      <c r="K1133" s="42"/>
      <c r="L1133" s="46"/>
      <c r="M1133" s="231"/>
      <c r="N1133" s="232"/>
      <c r="O1133" s="86"/>
      <c r="P1133" s="86"/>
      <c r="Q1133" s="86"/>
      <c r="R1133" s="86"/>
      <c r="S1133" s="86"/>
      <c r="T1133" s="87"/>
      <c r="U1133" s="40"/>
      <c r="V1133" s="40"/>
      <c r="W1133" s="40"/>
      <c r="X1133" s="40"/>
      <c r="Y1133" s="40"/>
      <c r="Z1133" s="40"/>
      <c r="AA1133" s="40"/>
      <c r="AB1133" s="40"/>
      <c r="AC1133" s="40"/>
      <c r="AD1133" s="40"/>
      <c r="AE1133" s="40"/>
      <c r="AT1133" s="19" t="s">
        <v>227</v>
      </c>
      <c r="AU1133" s="19" t="s">
        <v>83</v>
      </c>
    </row>
    <row r="1134" s="2" customFormat="1" ht="49.05" customHeight="1">
      <c r="A1134" s="40"/>
      <c r="B1134" s="41"/>
      <c r="C1134" s="215" t="s">
        <v>1661</v>
      </c>
      <c r="D1134" s="215" t="s">
        <v>220</v>
      </c>
      <c r="E1134" s="216" t="s">
        <v>1662</v>
      </c>
      <c r="F1134" s="217" t="s">
        <v>1663</v>
      </c>
      <c r="G1134" s="218" t="s">
        <v>351</v>
      </c>
      <c r="H1134" s="219">
        <v>756.5</v>
      </c>
      <c r="I1134" s="220"/>
      <c r="J1134" s="221">
        <f>ROUND(I1134*H1134,2)</f>
        <v>0</v>
      </c>
      <c r="K1134" s="217" t="s">
        <v>224</v>
      </c>
      <c r="L1134" s="46"/>
      <c r="M1134" s="222" t="s">
        <v>28</v>
      </c>
      <c r="N1134" s="223" t="s">
        <v>45</v>
      </c>
      <c r="O1134" s="86"/>
      <c r="P1134" s="224">
        <f>O1134*H1134</f>
        <v>0</v>
      </c>
      <c r="Q1134" s="224">
        <v>0</v>
      </c>
      <c r="R1134" s="224">
        <f>Q1134*H1134</f>
        <v>0</v>
      </c>
      <c r="S1134" s="224">
        <v>0</v>
      </c>
      <c r="T1134" s="225">
        <f>S1134*H1134</f>
        <v>0</v>
      </c>
      <c r="U1134" s="40"/>
      <c r="V1134" s="40"/>
      <c r="W1134" s="40"/>
      <c r="X1134" s="40"/>
      <c r="Y1134" s="40"/>
      <c r="Z1134" s="40"/>
      <c r="AA1134" s="40"/>
      <c r="AB1134" s="40"/>
      <c r="AC1134" s="40"/>
      <c r="AD1134" s="40"/>
      <c r="AE1134" s="40"/>
      <c r="AR1134" s="226" t="s">
        <v>225</v>
      </c>
      <c r="AT1134" s="226" t="s">
        <v>220</v>
      </c>
      <c r="AU1134" s="226" t="s">
        <v>83</v>
      </c>
      <c r="AY1134" s="19" t="s">
        <v>218</v>
      </c>
      <c r="BE1134" s="227">
        <f>IF(N1134="základní",J1134,0)</f>
        <v>0</v>
      </c>
      <c r="BF1134" s="227">
        <f>IF(N1134="snížená",J1134,0)</f>
        <v>0</v>
      </c>
      <c r="BG1134" s="227">
        <f>IF(N1134="zákl. přenesená",J1134,0)</f>
        <v>0</v>
      </c>
      <c r="BH1134" s="227">
        <f>IF(N1134="sníž. přenesená",J1134,0)</f>
        <v>0</v>
      </c>
      <c r="BI1134" s="227">
        <f>IF(N1134="nulová",J1134,0)</f>
        <v>0</v>
      </c>
      <c r="BJ1134" s="19" t="s">
        <v>81</v>
      </c>
      <c r="BK1134" s="227">
        <f>ROUND(I1134*H1134,2)</f>
        <v>0</v>
      </c>
      <c r="BL1134" s="19" t="s">
        <v>225</v>
      </c>
      <c r="BM1134" s="226" t="s">
        <v>1664</v>
      </c>
    </row>
    <row r="1135" s="2" customFormat="1">
      <c r="A1135" s="40"/>
      <c r="B1135" s="41"/>
      <c r="C1135" s="42"/>
      <c r="D1135" s="228" t="s">
        <v>227</v>
      </c>
      <c r="E1135" s="42"/>
      <c r="F1135" s="229" t="s">
        <v>1663</v>
      </c>
      <c r="G1135" s="42"/>
      <c r="H1135" s="42"/>
      <c r="I1135" s="230"/>
      <c r="J1135" s="42"/>
      <c r="K1135" s="42"/>
      <c r="L1135" s="46"/>
      <c r="M1135" s="231"/>
      <c r="N1135" s="232"/>
      <c r="O1135" s="86"/>
      <c r="P1135" s="86"/>
      <c r="Q1135" s="86"/>
      <c r="R1135" s="86"/>
      <c r="S1135" s="86"/>
      <c r="T1135" s="87"/>
      <c r="U1135" s="40"/>
      <c r="V1135" s="40"/>
      <c r="W1135" s="40"/>
      <c r="X1135" s="40"/>
      <c r="Y1135" s="40"/>
      <c r="Z1135" s="40"/>
      <c r="AA1135" s="40"/>
      <c r="AB1135" s="40"/>
      <c r="AC1135" s="40"/>
      <c r="AD1135" s="40"/>
      <c r="AE1135" s="40"/>
      <c r="AT1135" s="19" t="s">
        <v>227</v>
      </c>
      <c r="AU1135" s="19" t="s">
        <v>83</v>
      </c>
    </row>
    <row r="1136" s="13" customFormat="1">
      <c r="A1136" s="13"/>
      <c r="B1136" s="233"/>
      <c r="C1136" s="234"/>
      <c r="D1136" s="228" t="s">
        <v>232</v>
      </c>
      <c r="E1136" s="235" t="s">
        <v>28</v>
      </c>
      <c r="F1136" s="236" t="s">
        <v>1665</v>
      </c>
      <c r="G1136" s="234"/>
      <c r="H1136" s="237">
        <v>504</v>
      </c>
      <c r="I1136" s="238"/>
      <c r="J1136" s="234"/>
      <c r="K1136" s="234"/>
      <c r="L1136" s="239"/>
      <c r="M1136" s="240"/>
      <c r="N1136" s="241"/>
      <c r="O1136" s="241"/>
      <c r="P1136" s="241"/>
      <c r="Q1136" s="241"/>
      <c r="R1136" s="241"/>
      <c r="S1136" s="241"/>
      <c r="T1136" s="242"/>
      <c r="U1136" s="13"/>
      <c r="V1136" s="13"/>
      <c r="W1136" s="13"/>
      <c r="X1136" s="13"/>
      <c r="Y1136" s="13"/>
      <c r="Z1136" s="13"/>
      <c r="AA1136" s="13"/>
      <c r="AB1136" s="13"/>
      <c r="AC1136" s="13"/>
      <c r="AD1136" s="13"/>
      <c r="AE1136" s="13"/>
      <c r="AT1136" s="243" t="s">
        <v>232</v>
      </c>
      <c r="AU1136" s="243" t="s">
        <v>83</v>
      </c>
      <c r="AV1136" s="13" t="s">
        <v>83</v>
      </c>
      <c r="AW1136" s="13" t="s">
        <v>35</v>
      </c>
      <c r="AX1136" s="13" t="s">
        <v>74</v>
      </c>
      <c r="AY1136" s="243" t="s">
        <v>218</v>
      </c>
    </row>
    <row r="1137" s="13" customFormat="1">
      <c r="A1137" s="13"/>
      <c r="B1137" s="233"/>
      <c r="C1137" s="234"/>
      <c r="D1137" s="228" t="s">
        <v>232</v>
      </c>
      <c r="E1137" s="235" t="s">
        <v>28</v>
      </c>
      <c r="F1137" s="236" t="s">
        <v>1666</v>
      </c>
      <c r="G1137" s="234"/>
      <c r="H1137" s="237">
        <v>146.5</v>
      </c>
      <c r="I1137" s="238"/>
      <c r="J1137" s="234"/>
      <c r="K1137" s="234"/>
      <c r="L1137" s="239"/>
      <c r="M1137" s="240"/>
      <c r="N1137" s="241"/>
      <c r="O1137" s="241"/>
      <c r="P1137" s="241"/>
      <c r="Q1137" s="241"/>
      <c r="R1137" s="241"/>
      <c r="S1137" s="241"/>
      <c r="T1137" s="242"/>
      <c r="U1137" s="13"/>
      <c r="V1137" s="13"/>
      <c r="W1137" s="13"/>
      <c r="X1137" s="13"/>
      <c r="Y1137" s="13"/>
      <c r="Z1137" s="13"/>
      <c r="AA1137" s="13"/>
      <c r="AB1137" s="13"/>
      <c r="AC1137" s="13"/>
      <c r="AD1137" s="13"/>
      <c r="AE1137" s="13"/>
      <c r="AT1137" s="243" t="s">
        <v>232</v>
      </c>
      <c r="AU1137" s="243" t="s">
        <v>83</v>
      </c>
      <c r="AV1137" s="13" t="s">
        <v>83</v>
      </c>
      <c r="AW1137" s="13" t="s">
        <v>35</v>
      </c>
      <c r="AX1137" s="13" t="s">
        <v>74</v>
      </c>
      <c r="AY1137" s="243" t="s">
        <v>218</v>
      </c>
    </row>
    <row r="1138" s="13" customFormat="1">
      <c r="A1138" s="13"/>
      <c r="B1138" s="233"/>
      <c r="C1138" s="234"/>
      <c r="D1138" s="228" t="s">
        <v>232</v>
      </c>
      <c r="E1138" s="235" t="s">
        <v>28</v>
      </c>
      <c r="F1138" s="236" t="s">
        <v>864</v>
      </c>
      <c r="G1138" s="234"/>
      <c r="H1138" s="237">
        <v>106</v>
      </c>
      <c r="I1138" s="238"/>
      <c r="J1138" s="234"/>
      <c r="K1138" s="234"/>
      <c r="L1138" s="239"/>
      <c r="M1138" s="240"/>
      <c r="N1138" s="241"/>
      <c r="O1138" s="241"/>
      <c r="P1138" s="241"/>
      <c r="Q1138" s="241"/>
      <c r="R1138" s="241"/>
      <c r="S1138" s="241"/>
      <c r="T1138" s="242"/>
      <c r="U1138" s="13"/>
      <c r="V1138" s="13"/>
      <c r="W1138" s="13"/>
      <c r="X1138" s="13"/>
      <c r="Y1138" s="13"/>
      <c r="Z1138" s="13"/>
      <c r="AA1138" s="13"/>
      <c r="AB1138" s="13"/>
      <c r="AC1138" s="13"/>
      <c r="AD1138" s="13"/>
      <c r="AE1138" s="13"/>
      <c r="AT1138" s="243" t="s">
        <v>232</v>
      </c>
      <c r="AU1138" s="243" t="s">
        <v>83</v>
      </c>
      <c r="AV1138" s="13" t="s">
        <v>83</v>
      </c>
      <c r="AW1138" s="13" t="s">
        <v>35</v>
      </c>
      <c r="AX1138" s="13" t="s">
        <v>74</v>
      </c>
      <c r="AY1138" s="243" t="s">
        <v>218</v>
      </c>
    </row>
    <row r="1139" s="14" customFormat="1">
      <c r="A1139" s="14"/>
      <c r="B1139" s="244"/>
      <c r="C1139" s="245"/>
      <c r="D1139" s="228" t="s">
        <v>232</v>
      </c>
      <c r="E1139" s="246" t="s">
        <v>28</v>
      </c>
      <c r="F1139" s="247" t="s">
        <v>248</v>
      </c>
      <c r="G1139" s="245"/>
      <c r="H1139" s="248">
        <v>756.5</v>
      </c>
      <c r="I1139" s="249"/>
      <c r="J1139" s="245"/>
      <c r="K1139" s="245"/>
      <c r="L1139" s="250"/>
      <c r="M1139" s="251"/>
      <c r="N1139" s="252"/>
      <c r="O1139" s="252"/>
      <c r="P1139" s="252"/>
      <c r="Q1139" s="252"/>
      <c r="R1139" s="252"/>
      <c r="S1139" s="252"/>
      <c r="T1139" s="253"/>
      <c r="U1139" s="14"/>
      <c r="V1139" s="14"/>
      <c r="W1139" s="14"/>
      <c r="X1139" s="14"/>
      <c r="Y1139" s="14"/>
      <c r="Z1139" s="14"/>
      <c r="AA1139" s="14"/>
      <c r="AB1139" s="14"/>
      <c r="AC1139" s="14"/>
      <c r="AD1139" s="14"/>
      <c r="AE1139" s="14"/>
      <c r="AT1139" s="254" t="s">
        <v>232</v>
      </c>
      <c r="AU1139" s="254" t="s">
        <v>83</v>
      </c>
      <c r="AV1139" s="14" t="s">
        <v>225</v>
      </c>
      <c r="AW1139" s="14" t="s">
        <v>35</v>
      </c>
      <c r="AX1139" s="14" t="s">
        <v>81</v>
      </c>
      <c r="AY1139" s="254" t="s">
        <v>218</v>
      </c>
    </row>
    <row r="1140" s="2" customFormat="1" ht="14.4" customHeight="1">
      <c r="A1140" s="40"/>
      <c r="B1140" s="41"/>
      <c r="C1140" s="255" t="s">
        <v>1667</v>
      </c>
      <c r="D1140" s="255" t="s">
        <v>335</v>
      </c>
      <c r="E1140" s="256" t="s">
        <v>1668</v>
      </c>
      <c r="F1140" s="257" t="s">
        <v>1669</v>
      </c>
      <c r="G1140" s="258" t="s">
        <v>230</v>
      </c>
      <c r="H1140" s="259">
        <v>16.228999999999999</v>
      </c>
      <c r="I1140" s="260"/>
      <c r="J1140" s="261">
        <f>ROUND(I1140*H1140,2)</f>
        <v>0</v>
      </c>
      <c r="K1140" s="257" t="s">
        <v>224</v>
      </c>
      <c r="L1140" s="262"/>
      <c r="M1140" s="263" t="s">
        <v>28</v>
      </c>
      <c r="N1140" s="264" t="s">
        <v>45</v>
      </c>
      <c r="O1140" s="86"/>
      <c r="P1140" s="224">
        <f>O1140*H1140</f>
        <v>0</v>
      </c>
      <c r="Q1140" s="224">
        <v>0.55000000000000004</v>
      </c>
      <c r="R1140" s="224">
        <f>Q1140*H1140</f>
        <v>8.9259500000000003</v>
      </c>
      <c r="S1140" s="224">
        <v>0</v>
      </c>
      <c r="T1140" s="225">
        <f>S1140*H1140</f>
        <v>0</v>
      </c>
      <c r="U1140" s="40"/>
      <c r="V1140" s="40"/>
      <c r="W1140" s="40"/>
      <c r="X1140" s="40"/>
      <c r="Y1140" s="40"/>
      <c r="Z1140" s="40"/>
      <c r="AA1140" s="40"/>
      <c r="AB1140" s="40"/>
      <c r="AC1140" s="40"/>
      <c r="AD1140" s="40"/>
      <c r="AE1140" s="40"/>
      <c r="AR1140" s="226" t="s">
        <v>258</v>
      </c>
      <c r="AT1140" s="226" t="s">
        <v>335</v>
      </c>
      <c r="AU1140" s="226" t="s">
        <v>83</v>
      </c>
      <c r="AY1140" s="19" t="s">
        <v>218</v>
      </c>
      <c r="BE1140" s="227">
        <f>IF(N1140="základní",J1140,0)</f>
        <v>0</v>
      </c>
      <c r="BF1140" s="227">
        <f>IF(N1140="snížená",J1140,0)</f>
        <v>0</v>
      </c>
      <c r="BG1140" s="227">
        <f>IF(N1140="zákl. přenesená",J1140,0)</f>
        <v>0</v>
      </c>
      <c r="BH1140" s="227">
        <f>IF(N1140="sníž. přenesená",J1140,0)</f>
        <v>0</v>
      </c>
      <c r="BI1140" s="227">
        <f>IF(N1140="nulová",J1140,0)</f>
        <v>0</v>
      </c>
      <c r="BJ1140" s="19" t="s">
        <v>81</v>
      </c>
      <c r="BK1140" s="227">
        <f>ROUND(I1140*H1140,2)</f>
        <v>0</v>
      </c>
      <c r="BL1140" s="19" t="s">
        <v>225</v>
      </c>
      <c r="BM1140" s="226" t="s">
        <v>1670</v>
      </c>
    </row>
    <row r="1141" s="2" customFormat="1">
      <c r="A1141" s="40"/>
      <c r="B1141" s="41"/>
      <c r="C1141" s="42"/>
      <c r="D1141" s="228" t="s">
        <v>227</v>
      </c>
      <c r="E1141" s="42"/>
      <c r="F1141" s="229" t="s">
        <v>1669</v>
      </c>
      <c r="G1141" s="42"/>
      <c r="H1141" s="42"/>
      <c r="I1141" s="230"/>
      <c r="J1141" s="42"/>
      <c r="K1141" s="42"/>
      <c r="L1141" s="46"/>
      <c r="M1141" s="231"/>
      <c r="N1141" s="232"/>
      <c r="O1141" s="86"/>
      <c r="P1141" s="86"/>
      <c r="Q1141" s="86"/>
      <c r="R1141" s="86"/>
      <c r="S1141" s="86"/>
      <c r="T1141" s="87"/>
      <c r="U1141" s="40"/>
      <c r="V1141" s="40"/>
      <c r="W1141" s="40"/>
      <c r="X1141" s="40"/>
      <c r="Y1141" s="40"/>
      <c r="Z1141" s="40"/>
      <c r="AA1141" s="40"/>
      <c r="AB1141" s="40"/>
      <c r="AC1141" s="40"/>
      <c r="AD1141" s="40"/>
      <c r="AE1141" s="40"/>
      <c r="AT1141" s="19" t="s">
        <v>227</v>
      </c>
      <c r="AU1141" s="19" t="s">
        <v>83</v>
      </c>
    </row>
    <row r="1142" s="13" customFormat="1">
      <c r="A1142" s="13"/>
      <c r="B1142" s="233"/>
      <c r="C1142" s="234"/>
      <c r="D1142" s="228" t="s">
        <v>232</v>
      </c>
      <c r="E1142" s="235" t="s">
        <v>28</v>
      </c>
      <c r="F1142" s="236" t="s">
        <v>1671</v>
      </c>
      <c r="G1142" s="234"/>
      <c r="H1142" s="237">
        <v>11.310000000000001</v>
      </c>
      <c r="I1142" s="238"/>
      <c r="J1142" s="234"/>
      <c r="K1142" s="234"/>
      <c r="L1142" s="239"/>
      <c r="M1142" s="240"/>
      <c r="N1142" s="241"/>
      <c r="O1142" s="241"/>
      <c r="P1142" s="241"/>
      <c r="Q1142" s="241"/>
      <c r="R1142" s="241"/>
      <c r="S1142" s="241"/>
      <c r="T1142" s="242"/>
      <c r="U1142" s="13"/>
      <c r="V1142" s="13"/>
      <c r="W1142" s="13"/>
      <c r="X1142" s="13"/>
      <c r="Y1142" s="13"/>
      <c r="Z1142" s="13"/>
      <c r="AA1142" s="13"/>
      <c r="AB1142" s="13"/>
      <c r="AC1142" s="13"/>
      <c r="AD1142" s="13"/>
      <c r="AE1142" s="13"/>
      <c r="AT1142" s="243" t="s">
        <v>232</v>
      </c>
      <c r="AU1142" s="243" t="s">
        <v>83</v>
      </c>
      <c r="AV1142" s="13" t="s">
        <v>83</v>
      </c>
      <c r="AW1142" s="13" t="s">
        <v>35</v>
      </c>
      <c r="AX1142" s="13" t="s">
        <v>74</v>
      </c>
      <c r="AY1142" s="243" t="s">
        <v>218</v>
      </c>
    </row>
    <row r="1143" s="13" customFormat="1">
      <c r="A1143" s="13"/>
      <c r="B1143" s="233"/>
      <c r="C1143" s="234"/>
      <c r="D1143" s="228" t="s">
        <v>232</v>
      </c>
      <c r="E1143" s="235" t="s">
        <v>28</v>
      </c>
      <c r="F1143" s="236" t="s">
        <v>1672</v>
      </c>
      <c r="G1143" s="234"/>
      <c r="H1143" s="237">
        <v>3.2869999999999999</v>
      </c>
      <c r="I1143" s="238"/>
      <c r="J1143" s="234"/>
      <c r="K1143" s="234"/>
      <c r="L1143" s="239"/>
      <c r="M1143" s="240"/>
      <c r="N1143" s="241"/>
      <c r="O1143" s="241"/>
      <c r="P1143" s="241"/>
      <c r="Q1143" s="241"/>
      <c r="R1143" s="241"/>
      <c r="S1143" s="241"/>
      <c r="T1143" s="242"/>
      <c r="U1143" s="13"/>
      <c r="V1143" s="13"/>
      <c r="W1143" s="13"/>
      <c r="X1143" s="13"/>
      <c r="Y1143" s="13"/>
      <c r="Z1143" s="13"/>
      <c r="AA1143" s="13"/>
      <c r="AB1143" s="13"/>
      <c r="AC1143" s="13"/>
      <c r="AD1143" s="13"/>
      <c r="AE1143" s="13"/>
      <c r="AT1143" s="243" t="s">
        <v>232</v>
      </c>
      <c r="AU1143" s="243" t="s">
        <v>83</v>
      </c>
      <c r="AV1143" s="13" t="s">
        <v>83</v>
      </c>
      <c r="AW1143" s="13" t="s">
        <v>35</v>
      </c>
      <c r="AX1143" s="13" t="s">
        <v>74</v>
      </c>
      <c r="AY1143" s="243" t="s">
        <v>218</v>
      </c>
    </row>
    <row r="1144" s="13" customFormat="1">
      <c r="A1144" s="13"/>
      <c r="B1144" s="233"/>
      <c r="C1144" s="234"/>
      <c r="D1144" s="228" t="s">
        <v>232</v>
      </c>
      <c r="E1144" s="235" t="s">
        <v>28</v>
      </c>
      <c r="F1144" s="236" t="s">
        <v>1673</v>
      </c>
      <c r="G1144" s="234"/>
      <c r="H1144" s="237">
        <v>1.6319999999999999</v>
      </c>
      <c r="I1144" s="238"/>
      <c r="J1144" s="234"/>
      <c r="K1144" s="234"/>
      <c r="L1144" s="239"/>
      <c r="M1144" s="240"/>
      <c r="N1144" s="241"/>
      <c r="O1144" s="241"/>
      <c r="P1144" s="241"/>
      <c r="Q1144" s="241"/>
      <c r="R1144" s="241"/>
      <c r="S1144" s="241"/>
      <c r="T1144" s="242"/>
      <c r="U1144" s="13"/>
      <c r="V1144" s="13"/>
      <c r="W1144" s="13"/>
      <c r="X1144" s="13"/>
      <c r="Y1144" s="13"/>
      <c r="Z1144" s="13"/>
      <c r="AA1144" s="13"/>
      <c r="AB1144" s="13"/>
      <c r="AC1144" s="13"/>
      <c r="AD1144" s="13"/>
      <c r="AE1144" s="13"/>
      <c r="AT1144" s="243" t="s">
        <v>232</v>
      </c>
      <c r="AU1144" s="243" t="s">
        <v>83</v>
      </c>
      <c r="AV1144" s="13" t="s">
        <v>83</v>
      </c>
      <c r="AW1144" s="13" t="s">
        <v>35</v>
      </c>
      <c r="AX1144" s="13" t="s">
        <v>74</v>
      </c>
      <c r="AY1144" s="243" t="s">
        <v>218</v>
      </c>
    </row>
    <row r="1145" s="14" customFormat="1">
      <c r="A1145" s="14"/>
      <c r="B1145" s="244"/>
      <c r="C1145" s="245"/>
      <c r="D1145" s="228" t="s">
        <v>232</v>
      </c>
      <c r="E1145" s="246" t="s">
        <v>28</v>
      </c>
      <c r="F1145" s="247" t="s">
        <v>248</v>
      </c>
      <c r="G1145" s="245"/>
      <c r="H1145" s="248">
        <v>16.229000000000003</v>
      </c>
      <c r="I1145" s="249"/>
      <c r="J1145" s="245"/>
      <c r="K1145" s="245"/>
      <c r="L1145" s="250"/>
      <c r="M1145" s="251"/>
      <c r="N1145" s="252"/>
      <c r="O1145" s="252"/>
      <c r="P1145" s="252"/>
      <c r="Q1145" s="252"/>
      <c r="R1145" s="252"/>
      <c r="S1145" s="252"/>
      <c r="T1145" s="253"/>
      <c r="U1145" s="14"/>
      <c r="V1145" s="14"/>
      <c r="W1145" s="14"/>
      <c r="X1145" s="14"/>
      <c r="Y1145" s="14"/>
      <c r="Z1145" s="14"/>
      <c r="AA1145" s="14"/>
      <c r="AB1145" s="14"/>
      <c r="AC1145" s="14"/>
      <c r="AD1145" s="14"/>
      <c r="AE1145" s="14"/>
      <c r="AT1145" s="254" t="s">
        <v>232</v>
      </c>
      <c r="AU1145" s="254" t="s">
        <v>83</v>
      </c>
      <c r="AV1145" s="14" t="s">
        <v>225</v>
      </c>
      <c r="AW1145" s="14" t="s">
        <v>35</v>
      </c>
      <c r="AX1145" s="14" t="s">
        <v>81</v>
      </c>
      <c r="AY1145" s="254" t="s">
        <v>218</v>
      </c>
    </row>
    <row r="1146" s="2" customFormat="1" ht="37.8" customHeight="1">
      <c r="A1146" s="40"/>
      <c r="B1146" s="41"/>
      <c r="C1146" s="215" t="s">
        <v>1674</v>
      </c>
      <c r="D1146" s="215" t="s">
        <v>220</v>
      </c>
      <c r="E1146" s="216" t="s">
        <v>1675</v>
      </c>
      <c r="F1146" s="217" t="s">
        <v>1676</v>
      </c>
      <c r="G1146" s="218" t="s">
        <v>351</v>
      </c>
      <c r="H1146" s="219">
        <v>12</v>
      </c>
      <c r="I1146" s="220"/>
      <c r="J1146" s="221">
        <f>ROUND(I1146*H1146,2)</f>
        <v>0</v>
      </c>
      <c r="K1146" s="217" t="s">
        <v>224</v>
      </c>
      <c r="L1146" s="46"/>
      <c r="M1146" s="222" t="s">
        <v>28</v>
      </c>
      <c r="N1146" s="223" t="s">
        <v>45</v>
      </c>
      <c r="O1146" s="86"/>
      <c r="P1146" s="224">
        <f>O1146*H1146</f>
        <v>0</v>
      </c>
      <c r="Q1146" s="224">
        <v>0.0073200000000000001</v>
      </c>
      <c r="R1146" s="224">
        <f>Q1146*H1146</f>
        <v>0.087840000000000001</v>
      </c>
      <c r="S1146" s="224">
        <v>0</v>
      </c>
      <c r="T1146" s="225">
        <f>S1146*H1146</f>
        <v>0</v>
      </c>
      <c r="U1146" s="40"/>
      <c r="V1146" s="40"/>
      <c r="W1146" s="40"/>
      <c r="X1146" s="40"/>
      <c r="Y1146" s="40"/>
      <c r="Z1146" s="40"/>
      <c r="AA1146" s="40"/>
      <c r="AB1146" s="40"/>
      <c r="AC1146" s="40"/>
      <c r="AD1146" s="40"/>
      <c r="AE1146" s="40"/>
      <c r="AR1146" s="226" t="s">
        <v>1452</v>
      </c>
      <c r="AT1146" s="226" t="s">
        <v>220</v>
      </c>
      <c r="AU1146" s="226" t="s">
        <v>83</v>
      </c>
      <c r="AY1146" s="19" t="s">
        <v>218</v>
      </c>
      <c r="BE1146" s="227">
        <f>IF(N1146="základní",J1146,0)</f>
        <v>0</v>
      </c>
      <c r="BF1146" s="227">
        <f>IF(N1146="snížená",J1146,0)</f>
        <v>0</v>
      </c>
      <c r="BG1146" s="227">
        <f>IF(N1146="zákl. přenesená",J1146,0)</f>
        <v>0</v>
      </c>
      <c r="BH1146" s="227">
        <f>IF(N1146="sníž. přenesená",J1146,0)</f>
        <v>0</v>
      </c>
      <c r="BI1146" s="227">
        <f>IF(N1146="nulová",J1146,0)</f>
        <v>0</v>
      </c>
      <c r="BJ1146" s="19" t="s">
        <v>81</v>
      </c>
      <c r="BK1146" s="227">
        <f>ROUND(I1146*H1146,2)</f>
        <v>0</v>
      </c>
      <c r="BL1146" s="19" t="s">
        <v>1452</v>
      </c>
      <c r="BM1146" s="226" t="s">
        <v>1677</v>
      </c>
    </row>
    <row r="1147" s="2" customFormat="1">
      <c r="A1147" s="40"/>
      <c r="B1147" s="41"/>
      <c r="C1147" s="42"/>
      <c r="D1147" s="228" t="s">
        <v>227</v>
      </c>
      <c r="E1147" s="42"/>
      <c r="F1147" s="229" t="s">
        <v>1676</v>
      </c>
      <c r="G1147" s="42"/>
      <c r="H1147" s="42"/>
      <c r="I1147" s="230"/>
      <c r="J1147" s="42"/>
      <c r="K1147" s="42"/>
      <c r="L1147" s="46"/>
      <c r="M1147" s="231"/>
      <c r="N1147" s="232"/>
      <c r="O1147" s="86"/>
      <c r="P1147" s="86"/>
      <c r="Q1147" s="86"/>
      <c r="R1147" s="86"/>
      <c r="S1147" s="86"/>
      <c r="T1147" s="87"/>
      <c r="U1147" s="40"/>
      <c r="V1147" s="40"/>
      <c r="W1147" s="40"/>
      <c r="X1147" s="40"/>
      <c r="Y1147" s="40"/>
      <c r="Z1147" s="40"/>
      <c r="AA1147" s="40"/>
      <c r="AB1147" s="40"/>
      <c r="AC1147" s="40"/>
      <c r="AD1147" s="40"/>
      <c r="AE1147" s="40"/>
      <c r="AT1147" s="19" t="s">
        <v>227</v>
      </c>
      <c r="AU1147" s="19" t="s">
        <v>83</v>
      </c>
    </row>
    <row r="1148" s="13" customFormat="1">
      <c r="A1148" s="13"/>
      <c r="B1148" s="233"/>
      <c r="C1148" s="234"/>
      <c r="D1148" s="228" t="s">
        <v>232</v>
      </c>
      <c r="E1148" s="235" t="s">
        <v>28</v>
      </c>
      <c r="F1148" s="236" t="s">
        <v>1678</v>
      </c>
      <c r="G1148" s="234"/>
      <c r="H1148" s="237">
        <v>12</v>
      </c>
      <c r="I1148" s="238"/>
      <c r="J1148" s="234"/>
      <c r="K1148" s="234"/>
      <c r="L1148" s="239"/>
      <c r="M1148" s="240"/>
      <c r="N1148" s="241"/>
      <c r="O1148" s="241"/>
      <c r="P1148" s="241"/>
      <c r="Q1148" s="241"/>
      <c r="R1148" s="241"/>
      <c r="S1148" s="241"/>
      <c r="T1148" s="242"/>
      <c r="U1148" s="13"/>
      <c r="V1148" s="13"/>
      <c r="W1148" s="13"/>
      <c r="X1148" s="13"/>
      <c r="Y1148" s="13"/>
      <c r="Z1148" s="13"/>
      <c r="AA1148" s="13"/>
      <c r="AB1148" s="13"/>
      <c r="AC1148" s="13"/>
      <c r="AD1148" s="13"/>
      <c r="AE1148" s="13"/>
      <c r="AT1148" s="243" t="s">
        <v>232</v>
      </c>
      <c r="AU1148" s="243" t="s">
        <v>83</v>
      </c>
      <c r="AV1148" s="13" t="s">
        <v>83</v>
      </c>
      <c r="AW1148" s="13" t="s">
        <v>35</v>
      </c>
      <c r="AX1148" s="13" t="s">
        <v>81</v>
      </c>
      <c r="AY1148" s="243" t="s">
        <v>218</v>
      </c>
    </row>
    <row r="1149" s="2" customFormat="1" ht="37.8" customHeight="1">
      <c r="A1149" s="40"/>
      <c r="B1149" s="41"/>
      <c r="C1149" s="215" t="s">
        <v>1679</v>
      </c>
      <c r="D1149" s="215" t="s">
        <v>220</v>
      </c>
      <c r="E1149" s="216" t="s">
        <v>1680</v>
      </c>
      <c r="F1149" s="217" t="s">
        <v>1681</v>
      </c>
      <c r="G1149" s="218" t="s">
        <v>351</v>
      </c>
      <c r="H1149" s="219">
        <v>38</v>
      </c>
      <c r="I1149" s="220"/>
      <c r="J1149" s="221">
        <f>ROUND(I1149*H1149,2)</f>
        <v>0</v>
      </c>
      <c r="K1149" s="217" t="s">
        <v>224</v>
      </c>
      <c r="L1149" s="46"/>
      <c r="M1149" s="222" t="s">
        <v>28</v>
      </c>
      <c r="N1149" s="223" t="s">
        <v>45</v>
      </c>
      <c r="O1149" s="86"/>
      <c r="P1149" s="224">
        <f>O1149*H1149</f>
        <v>0</v>
      </c>
      <c r="Q1149" s="224">
        <v>0.01363</v>
      </c>
      <c r="R1149" s="224">
        <f>Q1149*H1149</f>
        <v>0.51793999999999996</v>
      </c>
      <c r="S1149" s="224">
        <v>0</v>
      </c>
      <c r="T1149" s="225">
        <f>S1149*H1149</f>
        <v>0</v>
      </c>
      <c r="U1149" s="40"/>
      <c r="V1149" s="40"/>
      <c r="W1149" s="40"/>
      <c r="X1149" s="40"/>
      <c r="Y1149" s="40"/>
      <c r="Z1149" s="40"/>
      <c r="AA1149" s="40"/>
      <c r="AB1149" s="40"/>
      <c r="AC1149" s="40"/>
      <c r="AD1149" s="40"/>
      <c r="AE1149" s="40"/>
      <c r="AR1149" s="226" t="s">
        <v>1452</v>
      </c>
      <c r="AT1149" s="226" t="s">
        <v>220</v>
      </c>
      <c r="AU1149" s="226" t="s">
        <v>83</v>
      </c>
      <c r="AY1149" s="19" t="s">
        <v>218</v>
      </c>
      <c r="BE1149" s="227">
        <f>IF(N1149="základní",J1149,0)</f>
        <v>0</v>
      </c>
      <c r="BF1149" s="227">
        <f>IF(N1149="snížená",J1149,0)</f>
        <v>0</v>
      </c>
      <c r="BG1149" s="227">
        <f>IF(N1149="zákl. přenesená",J1149,0)</f>
        <v>0</v>
      </c>
      <c r="BH1149" s="227">
        <f>IF(N1149="sníž. přenesená",J1149,0)</f>
        <v>0</v>
      </c>
      <c r="BI1149" s="227">
        <f>IF(N1149="nulová",J1149,0)</f>
        <v>0</v>
      </c>
      <c r="BJ1149" s="19" t="s">
        <v>81</v>
      </c>
      <c r="BK1149" s="227">
        <f>ROUND(I1149*H1149,2)</f>
        <v>0</v>
      </c>
      <c r="BL1149" s="19" t="s">
        <v>1452</v>
      </c>
      <c r="BM1149" s="226" t="s">
        <v>1682</v>
      </c>
    </row>
    <row r="1150" s="2" customFormat="1">
      <c r="A1150" s="40"/>
      <c r="B1150" s="41"/>
      <c r="C1150" s="42"/>
      <c r="D1150" s="228" t="s">
        <v>227</v>
      </c>
      <c r="E1150" s="42"/>
      <c r="F1150" s="229" t="s">
        <v>1681</v>
      </c>
      <c r="G1150" s="42"/>
      <c r="H1150" s="42"/>
      <c r="I1150" s="230"/>
      <c r="J1150" s="42"/>
      <c r="K1150" s="42"/>
      <c r="L1150" s="46"/>
      <c r="M1150" s="231"/>
      <c r="N1150" s="232"/>
      <c r="O1150" s="86"/>
      <c r="P1150" s="86"/>
      <c r="Q1150" s="86"/>
      <c r="R1150" s="86"/>
      <c r="S1150" s="86"/>
      <c r="T1150" s="87"/>
      <c r="U1150" s="40"/>
      <c r="V1150" s="40"/>
      <c r="W1150" s="40"/>
      <c r="X1150" s="40"/>
      <c r="Y1150" s="40"/>
      <c r="Z1150" s="40"/>
      <c r="AA1150" s="40"/>
      <c r="AB1150" s="40"/>
      <c r="AC1150" s="40"/>
      <c r="AD1150" s="40"/>
      <c r="AE1150" s="40"/>
      <c r="AT1150" s="19" t="s">
        <v>227</v>
      </c>
      <c r="AU1150" s="19" t="s">
        <v>83</v>
      </c>
    </row>
    <row r="1151" s="13" customFormat="1">
      <c r="A1151" s="13"/>
      <c r="B1151" s="233"/>
      <c r="C1151" s="234"/>
      <c r="D1151" s="228" t="s">
        <v>232</v>
      </c>
      <c r="E1151" s="235" t="s">
        <v>28</v>
      </c>
      <c r="F1151" s="236" t="s">
        <v>1683</v>
      </c>
      <c r="G1151" s="234"/>
      <c r="H1151" s="237">
        <v>38</v>
      </c>
      <c r="I1151" s="238"/>
      <c r="J1151" s="234"/>
      <c r="K1151" s="234"/>
      <c r="L1151" s="239"/>
      <c r="M1151" s="240"/>
      <c r="N1151" s="241"/>
      <c r="O1151" s="241"/>
      <c r="P1151" s="241"/>
      <c r="Q1151" s="241"/>
      <c r="R1151" s="241"/>
      <c r="S1151" s="241"/>
      <c r="T1151" s="242"/>
      <c r="U1151" s="13"/>
      <c r="V1151" s="13"/>
      <c r="W1151" s="13"/>
      <c r="X1151" s="13"/>
      <c r="Y1151" s="13"/>
      <c r="Z1151" s="13"/>
      <c r="AA1151" s="13"/>
      <c r="AB1151" s="13"/>
      <c r="AC1151" s="13"/>
      <c r="AD1151" s="13"/>
      <c r="AE1151" s="13"/>
      <c r="AT1151" s="243" t="s">
        <v>232</v>
      </c>
      <c r="AU1151" s="243" t="s">
        <v>83</v>
      </c>
      <c r="AV1151" s="13" t="s">
        <v>83</v>
      </c>
      <c r="AW1151" s="13" t="s">
        <v>35</v>
      </c>
      <c r="AX1151" s="13" t="s">
        <v>81</v>
      </c>
      <c r="AY1151" s="243" t="s">
        <v>218</v>
      </c>
    </row>
    <row r="1152" s="2" customFormat="1" ht="37.8" customHeight="1">
      <c r="A1152" s="40"/>
      <c r="B1152" s="41"/>
      <c r="C1152" s="215" t="s">
        <v>1684</v>
      </c>
      <c r="D1152" s="215" t="s">
        <v>220</v>
      </c>
      <c r="E1152" s="216" t="s">
        <v>1685</v>
      </c>
      <c r="F1152" s="217" t="s">
        <v>1686</v>
      </c>
      <c r="G1152" s="218" t="s">
        <v>351</v>
      </c>
      <c r="H1152" s="219">
        <v>36</v>
      </c>
      <c r="I1152" s="220"/>
      <c r="J1152" s="221">
        <f>ROUND(I1152*H1152,2)</f>
        <v>0</v>
      </c>
      <c r="K1152" s="217" t="s">
        <v>224</v>
      </c>
      <c r="L1152" s="46"/>
      <c r="M1152" s="222" t="s">
        <v>28</v>
      </c>
      <c r="N1152" s="223" t="s">
        <v>45</v>
      </c>
      <c r="O1152" s="86"/>
      <c r="P1152" s="224">
        <f>O1152*H1152</f>
        <v>0</v>
      </c>
      <c r="Q1152" s="224">
        <v>0.017520000000000001</v>
      </c>
      <c r="R1152" s="224">
        <f>Q1152*H1152</f>
        <v>0.63072000000000006</v>
      </c>
      <c r="S1152" s="224">
        <v>0</v>
      </c>
      <c r="T1152" s="225">
        <f>S1152*H1152</f>
        <v>0</v>
      </c>
      <c r="U1152" s="40"/>
      <c r="V1152" s="40"/>
      <c r="W1152" s="40"/>
      <c r="X1152" s="40"/>
      <c r="Y1152" s="40"/>
      <c r="Z1152" s="40"/>
      <c r="AA1152" s="40"/>
      <c r="AB1152" s="40"/>
      <c r="AC1152" s="40"/>
      <c r="AD1152" s="40"/>
      <c r="AE1152" s="40"/>
      <c r="AR1152" s="226" t="s">
        <v>1452</v>
      </c>
      <c r="AT1152" s="226" t="s">
        <v>220</v>
      </c>
      <c r="AU1152" s="226" t="s">
        <v>83</v>
      </c>
      <c r="AY1152" s="19" t="s">
        <v>218</v>
      </c>
      <c r="BE1152" s="227">
        <f>IF(N1152="základní",J1152,0)</f>
        <v>0</v>
      </c>
      <c r="BF1152" s="227">
        <f>IF(N1152="snížená",J1152,0)</f>
        <v>0</v>
      </c>
      <c r="BG1152" s="227">
        <f>IF(N1152="zákl. přenesená",J1152,0)</f>
        <v>0</v>
      </c>
      <c r="BH1152" s="227">
        <f>IF(N1152="sníž. přenesená",J1152,0)</f>
        <v>0</v>
      </c>
      <c r="BI1152" s="227">
        <f>IF(N1152="nulová",J1152,0)</f>
        <v>0</v>
      </c>
      <c r="BJ1152" s="19" t="s">
        <v>81</v>
      </c>
      <c r="BK1152" s="227">
        <f>ROUND(I1152*H1152,2)</f>
        <v>0</v>
      </c>
      <c r="BL1152" s="19" t="s">
        <v>1452</v>
      </c>
      <c r="BM1152" s="226" t="s">
        <v>1687</v>
      </c>
    </row>
    <row r="1153" s="2" customFormat="1">
      <c r="A1153" s="40"/>
      <c r="B1153" s="41"/>
      <c r="C1153" s="42"/>
      <c r="D1153" s="228" t="s">
        <v>227</v>
      </c>
      <c r="E1153" s="42"/>
      <c r="F1153" s="229" t="s">
        <v>1686</v>
      </c>
      <c r="G1153" s="42"/>
      <c r="H1153" s="42"/>
      <c r="I1153" s="230"/>
      <c r="J1153" s="42"/>
      <c r="K1153" s="42"/>
      <c r="L1153" s="46"/>
      <c r="M1153" s="231"/>
      <c r="N1153" s="232"/>
      <c r="O1153" s="86"/>
      <c r="P1153" s="86"/>
      <c r="Q1153" s="86"/>
      <c r="R1153" s="86"/>
      <c r="S1153" s="86"/>
      <c r="T1153" s="87"/>
      <c r="U1153" s="40"/>
      <c r="V1153" s="40"/>
      <c r="W1153" s="40"/>
      <c r="X1153" s="40"/>
      <c r="Y1153" s="40"/>
      <c r="Z1153" s="40"/>
      <c r="AA1153" s="40"/>
      <c r="AB1153" s="40"/>
      <c r="AC1153" s="40"/>
      <c r="AD1153" s="40"/>
      <c r="AE1153" s="40"/>
      <c r="AT1153" s="19" t="s">
        <v>227</v>
      </c>
      <c r="AU1153" s="19" t="s">
        <v>83</v>
      </c>
    </row>
    <row r="1154" s="2" customFormat="1" ht="37.8" customHeight="1">
      <c r="A1154" s="40"/>
      <c r="B1154" s="41"/>
      <c r="C1154" s="215" t="s">
        <v>1688</v>
      </c>
      <c r="D1154" s="215" t="s">
        <v>220</v>
      </c>
      <c r="E1154" s="216" t="s">
        <v>1689</v>
      </c>
      <c r="F1154" s="217" t="s">
        <v>1690</v>
      </c>
      <c r="G1154" s="218" t="s">
        <v>351</v>
      </c>
      <c r="H1154" s="219">
        <v>6</v>
      </c>
      <c r="I1154" s="220"/>
      <c r="J1154" s="221">
        <f>ROUND(I1154*H1154,2)</f>
        <v>0</v>
      </c>
      <c r="K1154" s="217" t="s">
        <v>224</v>
      </c>
      <c r="L1154" s="46"/>
      <c r="M1154" s="222" t="s">
        <v>28</v>
      </c>
      <c r="N1154" s="223" t="s">
        <v>45</v>
      </c>
      <c r="O1154" s="86"/>
      <c r="P1154" s="224">
        <f>O1154*H1154</f>
        <v>0</v>
      </c>
      <c r="Q1154" s="224">
        <v>0.02733</v>
      </c>
      <c r="R1154" s="224">
        <f>Q1154*H1154</f>
        <v>0.16398000000000002</v>
      </c>
      <c r="S1154" s="224">
        <v>0</v>
      </c>
      <c r="T1154" s="225">
        <f>S1154*H1154</f>
        <v>0</v>
      </c>
      <c r="U1154" s="40"/>
      <c r="V1154" s="40"/>
      <c r="W1154" s="40"/>
      <c r="X1154" s="40"/>
      <c r="Y1154" s="40"/>
      <c r="Z1154" s="40"/>
      <c r="AA1154" s="40"/>
      <c r="AB1154" s="40"/>
      <c r="AC1154" s="40"/>
      <c r="AD1154" s="40"/>
      <c r="AE1154" s="40"/>
      <c r="AR1154" s="226" t="s">
        <v>1452</v>
      </c>
      <c r="AT1154" s="226" t="s">
        <v>220</v>
      </c>
      <c r="AU1154" s="226" t="s">
        <v>83</v>
      </c>
      <c r="AY1154" s="19" t="s">
        <v>218</v>
      </c>
      <c r="BE1154" s="227">
        <f>IF(N1154="základní",J1154,0)</f>
        <v>0</v>
      </c>
      <c r="BF1154" s="227">
        <f>IF(N1154="snížená",J1154,0)</f>
        <v>0</v>
      </c>
      <c r="BG1154" s="227">
        <f>IF(N1154="zákl. přenesená",J1154,0)</f>
        <v>0</v>
      </c>
      <c r="BH1154" s="227">
        <f>IF(N1154="sníž. přenesená",J1154,0)</f>
        <v>0</v>
      </c>
      <c r="BI1154" s="227">
        <f>IF(N1154="nulová",J1154,0)</f>
        <v>0</v>
      </c>
      <c r="BJ1154" s="19" t="s">
        <v>81</v>
      </c>
      <c r="BK1154" s="227">
        <f>ROUND(I1154*H1154,2)</f>
        <v>0</v>
      </c>
      <c r="BL1154" s="19" t="s">
        <v>1452</v>
      </c>
      <c r="BM1154" s="226" t="s">
        <v>1691</v>
      </c>
    </row>
    <row r="1155" s="2" customFormat="1">
      <c r="A1155" s="40"/>
      <c r="B1155" s="41"/>
      <c r="C1155" s="42"/>
      <c r="D1155" s="228" t="s">
        <v>227</v>
      </c>
      <c r="E1155" s="42"/>
      <c r="F1155" s="229" t="s">
        <v>1690</v>
      </c>
      <c r="G1155" s="42"/>
      <c r="H1155" s="42"/>
      <c r="I1155" s="230"/>
      <c r="J1155" s="42"/>
      <c r="K1155" s="42"/>
      <c r="L1155" s="46"/>
      <c r="M1155" s="231"/>
      <c r="N1155" s="232"/>
      <c r="O1155" s="86"/>
      <c r="P1155" s="86"/>
      <c r="Q1155" s="86"/>
      <c r="R1155" s="86"/>
      <c r="S1155" s="86"/>
      <c r="T1155" s="87"/>
      <c r="U1155" s="40"/>
      <c r="V1155" s="40"/>
      <c r="W1155" s="40"/>
      <c r="X1155" s="40"/>
      <c r="Y1155" s="40"/>
      <c r="Z1155" s="40"/>
      <c r="AA1155" s="40"/>
      <c r="AB1155" s="40"/>
      <c r="AC1155" s="40"/>
      <c r="AD1155" s="40"/>
      <c r="AE1155" s="40"/>
      <c r="AT1155" s="19" t="s">
        <v>227</v>
      </c>
      <c r="AU1155" s="19" t="s">
        <v>83</v>
      </c>
    </row>
    <row r="1156" s="13" customFormat="1">
      <c r="A1156" s="13"/>
      <c r="B1156" s="233"/>
      <c r="C1156" s="234"/>
      <c r="D1156" s="228" t="s">
        <v>232</v>
      </c>
      <c r="E1156" s="235" t="s">
        <v>28</v>
      </c>
      <c r="F1156" s="236" t="s">
        <v>1692</v>
      </c>
      <c r="G1156" s="234"/>
      <c r="H1156" s="237">
        <v>6</v>
      </c>
      <c r="I1156" s="238"/>
      <c r="J1156" s="234"/>
      <c r="K1156" s="234"/>
      <c r="L1156" s="239"/>
      <c r="M1156" s="240"/>
      <c r="N1156" s="241"/>
      <c r="O1156" s="241"/>
      <c r="P1156" s="241"/>
      <c r="Q1156" s="241"/>
      <c r="R1156" s="241"/>
      <c r="S1156" s="241"/>
      <c r="T1156" s="242"/>
      <c r="U1156" s="13"/>
      <c r="V1156" s="13"/>
      <c r="W1156" s="13"/>
      <c r="X1156" s="13"/>
      <c r="Y1156" s="13"/>
      <c r="Z1156" s="13"/>
      <c r="AA1156" s="13"/>
      <c r="AB1156" s="13"/>
      <c r="AC1156" s="13"/>
      <c r="AD1156" s="13"/>
      <c r="AE1156" s="13"/>
      <c r="AT1156" s="243" t="s">
        <v>232</v>
      </c>
      <c r="AU1156" s="243" t="s">
        <v>83</v>
      </c>
      <c r="AV1156" s="13" t="s">
        <v>83</v>
      </c>
      <c r="AW1156" s="13" t="s">
        <v>35</v>
      </c>
      <c r="AX1156" s="13" t="s">
        <v>81</v>
      </c>
      <c r="AY1156" s="243" t="s">
        <v>218</v>
      </c>
    </row>
    <row r="1157" s="2" customFormat="1" ht="37.8" customHeight="1">
      <c r="A1157" s="40"/>
      <c r="B1157" s="41"/>
      <c r="C1157" s="215" t="s">
        <v>1693</v>
      </c>
      <c r="D1157" s="215" t="s">
        <v>220</v>
      </c>
      <c r="E1157" s="216" t="s">
        <v>1694</v>
      </c>
      <c r="F1157" s="217" t="s">
        <v>1695</v>
      </c>
      <c r="G1157" s="218" t="s">
        <v>223</v>
      </c>
      <c r="H1157" s="219">
        <v>523</v>
      </c>
      <c r="I1157" s="220"/>
      <c r="J1157" s="221">
        <f>ROUND(I1157*H1157,2)</f>
        <v>0</v>
      </c>
      <c r="K1157" s="217" t="s">
        <v>224</v>
      </c>
      <c r="L1157" s="46"/>
      <c r="M1157" s="222" t="s">
        <v>28</v>
      </c>
      <c r="N1157" s="223" t="s">
        <v>45</v>
      </c>
      <c r="O1157" s="86"/>
      <c r="P1157" s="224">
        <f>O1157*H1157</f>
        <v>0</v>
      </c>
      <c r="Q1157" s="224">
        <v>0.0099600000000000001</v>
      </c>
      <c r="R1157" s="224">
        <f>Q1157*H1157</f>
        <v>5.2090800000000002</v>
      </c>
      <c r="S1157" s="224">
        <v>0</v>
      </c>
      <c r="T1157" s="225">
        <f>S1157*H1157</f>
        <v>0</v>
      </c>
      <c r="U1157" s="40"/>
      <c r="V1157" s="40"/>
      <c r="W1157" s="40"/>
      <c r="X1157" s="40"/>
      <c r="Y1157" s="40"/>
      <c r="Z1157" s="40"/>
      <c r="AA1157" s="40"/>
      <c r="AB1157" s="40"/>
      <c r="AC1157" s="40"/>
      <c r="AD1157" s="40"/>
      <c r="AE1157" s="40"/>
      <c r="AR1157" s="226" t="s">
        <v>1452</v>
      </c>
      <c r="AT1157" s="226" t="s">
        <v>220</v>
      </c>
      <c r="AU1157" s="226" t="s">
        <v>83</v>
      </c>
      <c r="AY1157" s="19" t="s">
        <v>218</v>
      </c>
      <c r="BE1157" s="227">
        <f>IF(N1157="základní",J1157,0)</f>
        <v>0</v>
      </c>
      <c r="BF1157" s="227">
        <f>IF(N1157="snížená",J1157,0)</f>
        <v>0</v>
      </c>
      <c r="BG1157" s="227">
        <f>IF(N1157="zákl. přenesená",J1157,0)</f>
        <v>0</v>
      </c>
      <c r="BH1157" s="227">
        <f>IF(N1157="sníž. přenesená",J1157,0)</f>
        <v>0</v>
      </c>
      <c r="BI1157" s="227">
        <f>IF(N1157="nulová",J1157,0)</f>
        <v>0</v>
      </c>
      <c r="BJ1157" s="19" t="s">
        <v>81</v>
      </c>
      <c r="BK1157" s="227">
        <f>ROUND(I1157*H1157,2)</f>
        <v>0</v>
      </c>
      <c r="BL1157" s="19" t="s">
        <v>1452</v>
      </c>
      <c r="BM1157" s="226" t="s">
        <v>1696</v>
      </c>
    </row>
    <row r="1158" s="2" customFormat="1">
      <c r="A1158" s="40"/>
      <c r="B1158" s="41"/>
      <c r="C1158" s="42"/>
      <c r="D1158" s="228" t="s">
        <v>227</v>
      </c>
      <c r="E1158" s="42"/>
      <c r="F1158" s="229" t="s">
        <v>1695</v>
      </c>
      <c r="G1158" s="42"/>
      <c r="H1158" s="42"/>
      <c r="I1158" s="230"/>
      <c r="J1158" s="42"/>
      <c r="K1158" s="42"/>
      <c r="L1158" s="46"/>
      <c r="M1158" s="231"/>
      <c r="N1158" s="232"/>
      <c r="O1158" s="86"/>
      <c r="P1158" s="86"/>
      <c r="Q1158" s="86"/>
      <c r="R1158" s="86"/>
      <c r="S1158" s="86"/>
      <c r="T1158" s="87"/>
      <c r="U1158" s="40"/>
      <c r="V1158" s="40"/>
      <c r="W1158" s="40"/>
      <c r="X1158" s="40"/>
      <c r="Y1158" s="40"/>
      <c r="Z1158" s="40"/>
      <c r="AA1158" s="40"/>
      <c r="AB1158" s="40"/>
      <c r="AC1158" s="40"/>
      <c r="AD1158" s="40"/>
      <c r="AE1158" s="40"/>
      <c r="AT1158" s="19" t="s">
        <v>227</v>
      </c>
      <c r="AU1158" s="19" t="s">
        <v>83</v>
      </c>
    </row>
    <row r="1159" s="2" customFormat="1" ht="49.05" customHeight="1">
      <c r="A1159" s="40"/>
      <c r="B1159" s="41"/>
      <c r="C1159" s="215" t="s">
        <v>1697</v>
      </c>
      <c r="D1159" s="215" t="s">
        <v>220</v>
      </c>
      <c r="E1159" s="216" t="s">
        <v>1698</v>
      </c>
      <c r="F1159" s="217" t="s">
        <v>1699</v>
      </c>
      <c r="G1159" s="218" t="s">
        <v>223</v>
      </c>
      <c r="H1159" s="219">
        <v>2102.9259999999999</v>
      </c>
      <c r="I1159" s="220"/>
      <c r="J1159" s="221">
        <f>ROUND(I1159*H1159,2)</f>
        <v>0</v>
      </c>
      <c r="K1159" s="217" t="s">
        <v>224</v>
      </c>
      <c r="L1159" s="46"/>
      <c r="M1159" s="222" t="s">
        <v>28</v>
      </c>
      <c r="N1159" s="223" t="s">
        <v>45</v>
      </c>
      <c r="O1159" s="86"/>
      <c r="P1159" s="224">
        <f>O1159*H1159</f>
        <v>0</v>
      </c>
      <c r="Q1159" s="224">
        <v>0.0099600000000000001</v>
      </c>
      <c r="R1159" s="224">
        <f>Q1159*H1159</f>
        <v>20.945142959999998</v>
      </c>
      <c r="S1159" s="224">
        <v>0</v>
      </c>
      <c r="T1159" s="225">
        <f>S1159*H1159</f>
        <v>0</v>
      </c>
      <c r="U1159" s="40"/>
      <c r="V1159" s="40"/>
      <c r="W1159" s="40"/>
      <c r="X1159" s="40"/>
      <c r="Y1159" s="40"/>
      <c r="Z1159" s="40"/>
      <c r="AA1159" s="40"/>
      <c r="AB1159" s="40"/>
      <c r="AC1159" s="40"/>
      <c r="AD1159" s="40"/>
      <c r="AE1159" s="40"/>
      <c r="AR1159" s="226" t="s">
        <v>1452</v>
      </c>
      <c r="AT1159" s="226" t="s">
        <v>220</v>
      </c>
      <c r="AU1159" s="226" t="s">
        <v>83</v>
      </c>
      <c r="AY1159" s="19" t="s">
        <v>218</v>
      </c>
      <c r="BE1159" s="227">
        <f>IF(N1159="základní",J1159,0)</f>
        <v>0</v>
      </c>
      <c r="BF1159" s="227">
        <f>IF(N1159="snížená",J1159,0)</f>
        <v>0</v>
      </c>
      <c r="BG1159" s="227">
        <f>IF(N1159="zákl. přenesená",J1159,0)</f>
        <v>0</v>
      </c>
      <c r="BH1159" s="227">
        <f>IF(N1159="sníž. přenesená",J1159,0)</f>
        <v>0</v>
      </c>
      <c r="BI1159" s="227">
        <f>IF(N1159="nulová",J1159,0)</f>
        <v>0</v>
      </c>
      <c r="BJ1159" s="19" t="s">
        <v>81</v>
      </c>
      <c r="BK1159" s="227">
        <f>ROUND(I1159*H1159,2)</f>
        <v>0</v>
      </c>
      <c r="BL1159" s="19" t="s">
        <v>1452</v>
      </c>
      <c r="BM1159" s="226" t="s">
        <v>1700</v>
      </c>
    </row>
    <row r="1160" s="2" customFormat="1">
      <c r="A1160" s="40"/>
      <c r="B1160" s="41"/>
      <c r="C1160" s="42"/>
      <c r="D1160" s="228" t="s">
        <v>227</v>
      </c>
      <c r="E1160" s="42"/>
      <c r="F1160" s="229" t="s">
        <v>1699</v>
      </c>
      <c r="G1160" s="42"/>
      <c r="H1160" s="42"/>
      <c r="I1160" s="230"/>
      <c r="J1160" s="42"/>
      <c r="K1160" s="42"/>
      <c r="L1160" s="46"/>
      <c r="M1160" s="231"/>
      <c r="N1160" s="232"/>
      <c r="O1160" s="86"/>
      <c r="P1160" s="86"/>
      <c r="Q1160" s="86"/>
      <c r="R1160" s="86"/>
      <c r="S1160" s="86"/>
      <c r="T1160" s="87"/>
      <c r="U1160" s="40"/>
      <c r="V1160" s="40"/>
      <c r="W1160" s="40"/>
      <c r="X1160" s="40"/>
      <c r="Y1160" s="40"/>
      <c r="Z1160" s="40"/>
      <c r="AA1160" s="40"/>
      <c r="AB1160" s="40"/>
      <c r="AC1160" s="40"/>
      <c r="AD1160" s="40"/>
      <c r="AE1160" s="40"/>
      <c r="AT1160" s="19" t="s">
        <v>227</v>
      </c>
      <c r="AU1160" s="19" t="s">
        <v>83</v>
      </c>
    </row>
    <row r="1161" s="13" customFormat="1">
      <c r="A1161" s="13"/>
      <c r="B1161" s="233"/>
      <c r="C1161" s="234"/>
      <c r="D1161" s="228" t="s">
        <v>232</v>
      </c>
      <c r="E1161" s="235" t="s">
        <v>28</v>
      </c>
      <c r="F1161" s="236" t="s">
        <v>1701</v>
      </c>
      <c r="G1161" s="234"/>
      <c r="H1161" s="237">
        <v>2102.9259999999999</v>
      </c>
      <c r="I1161" s="238"/>
      <c r="J1161" s="234"/>
      <c r="K1161" s="234"/>
      <c r="L1161" s="239"/>
      <c r="M1161" s="240"/>
      <c r="N1161" s="241"/>
      <c r="O1161" s="241"/>
      <c r="P1161" s="241"/>
      <c r="Q1161" s="241"/>
      <c r="R1161" s="241"/>
      <c r="S1161" s="241"/>
      <c r="T1161" s="242"/>
      <c r="U1161" s="13"/>
      <c r="V1161" s="13"/>
      <c r="W1161" s="13"/>
      <c r="X1161" s="13"/>
      <c r="Y1161" s="13"/>
      <c r="Z1161" s="13"/>
      <c r="AA1161" s="13"/>
      <c r="AB1161" s="13"/>
      <c r="AC1161" s="13"/>
      <c r="AD1161" s="13"/>
      <c r="AE1161" s="13"/>
      <c r="AT1161" s="243" t="s">
        <v>232</v>
      </c>
      <c r="AU1161" s="243" t="s">
        <v>83</v>
      </c>
      <c r="AV1161" s="13" t="s">
        <v>83</v>
      </c>
      <c r="AW1161" s="13" t="s">
        <v>35</v>
      </c>
      <c r="AX1161" s="13" t="s">
        <v>81</v>
      </c>
      <c r="AY1161" s="243" t="s">
        <v>218</v>
      </c>
    </row>
    <row r="1162" s="2" customFormat="1" ht="37.8" customHeight="1">
      <c r="A1162" s="40"/>
      <c r="B1162" s="41"/>
      <c r="C1162" s="215" t="s">
        <v>1702</v>
      </c>
      <c r="D1162" s="215" t="s">
        <v>220</v>
      </c>
      <c r="E1162" s="216" t="s">
        <v>1703</v>
      </c>
      <c r="F1162" s="217" t="s">
        <v>1704</v>
      </c>
      <c r="G1162" s="218" t="s">
        <v>223</v>
      </c>
      <c r="H1162" s="219">
        <v>1461.626</v>
      </c>
      <c r="I1162" s="220"/>
      <c r="J1162" s="221">
        <f>ROUND(I1162*H1162,2)</f>
        <v>0</v>
      </c>
      <c r="K1162" s="217" t="s">
        <v>224</v>
      </c>
      <c r="L1162" s="46"/>
      <c r="M1162" s="222" t="s">
        <v>28</v>
      </c>
      <c r="N1162" s="223" t="s">
        <v>45</v>
      </c>
      <c r="O1162" s="86"/>
      <c r="P1162" s="224">
        <f>O1162*H1162</f>
        <v>0</v>
      </c>
      <c r="Q1162" s="224">
        <v>0</v>
      </c>
      <c r="R1162" s="224">
        <f>Q1162*H1162</f>
        <v>0</v>
      </c>
      <c r="S1162" s="224">
        <v>0</v>
      </c>
      <c r="T1162" s="225">
        <f>S1162*H1162</f>
        <v>0</v>
      </c>
      <c r="U1162" s="40"/>
      <c r="V1162" s="40"/>
      <c r="W1162" s="40"/>
      <c r="X1162" s="40"/>
      <c r="Y1162" s="40"/>
      <c r="Z1162" s="40"/>
      <c r="AA1162" s="40"/>
      <c r="AB1162" s="40"/>
      <c r="AC1162" s="40"/>
      <c r="AD1162" s="40"/>
      <c r="AE1162" s="40"/>
      <c r="AR1162" s="226" t="s">
        <v>1452</v>
      </c>
      <c r="AT1162" s="226" t="s">
        <v>220</v>
      </c>
      <c r="AU1162" s="226" t="s">
        <v>83</v>
      </c>
      <c r="AY1162" s="19" t="s">
        <v>218</v>
      </c>
      <c r="BE1162" s="227">
        <f>IF(N1162="základní",J1162,0)</f>
        <v>0</v>
      </c>
      <c r="BF1162" s="227">
        <f>IF(N1162="snížená",J1162,0)</f>
        <v>0</v>
      </c>
      <c r="BG1162" s="227">
        <f>IF(N1162="zákl. přenesená",J1162,0)</f>
        <v>0</v>
      </c>
      <c r="BH1162" s="227">
        <f>IF(N1162="sníž. přenesená",J1162,0)</f>
        <v>0</v>
      </c>
      <c r="BI1162" s="227">
        <f>IF(N1162="nulová",J1162,0)</f>
        <v>0</v>
      </c>
      <c r="BJ1162" s="19" t="s">
        <v>81</v>
      </c>
      <c r="BK1162" s="227">
        <f>ROUND(I1162*H1162,2)</f>
        <v>0</v>
      </c>
      <c r="BL1162" s="19" t="s">
        <v>1452</v>
      </c>
      <c r="BM1162" s="226" t="s">
        <v>1705</v>
      </c>
    </row>
    <row r="1163" s="2" customFormat="1">
      <c r="A1163" s="40"/>
      <c r="B1163" s="41"/>
      <c r="C1163" s="42"/>
      <c r="D1163" s="228" t="s">
        <v>227</v>
      </c>
      <c r="E1163" s="42"/>
      <c r="F1163" s="229" t="s">
        <v>1704</v>
      </c>
      <c r="G1163" s="42"/>
      <c r="H1163" s="42"/>
      <c r="I1163" s="230"/>
      <c r="J1163" s="42"/>
      <c r="K1163" s="42"/>
      <c r="L1163" s="46"/>
      <c r="M1163" s="231"/>
      <c r="N1163" s="232"/>
      <c r="O1163" s="86"/>
      <c r="P1163" s="86"/>
      <c r="Q1163" s="86"/>
      <c r="R1163" s="86"/>
      <c r="S1163" s="86"/>
      <c r="T1163" s="87"/>
      <c r="U1163" s="40"/>
      <c r="V1163" s="40"/>
      <c r="W1163" s="40"/>
      <c r="X1163" s="40"/>
      <c r="Y1163" s="40"/>
      <c r="Z1163" s="40"/>
      <c r="AA1163" s="40"/>
      <c r="AB1163" s="40"/>
      <c r="AC1163" s="40"/>
      <c r="AD1163" s="40"/>
      <c r="AE1163" s="40"/>
      <c r="AT1163" s="19" t="s">
        <v>227</v>
      </c>
      <c r="AU1163" s="19" t="s">
        <v>83</v>
      </c>
    </row>
    <row r="1164" s="2" customFormat="1" ht="14.4" customHeight="1">
      <c r="A1164" s="40"/>
      <c r="B1164" s="41"/>
      <c r="C1164" s="255" t="s">
        <v>1706</v>
      </c>
      <c r="D1164" s="255" t="s">
        <v>335</v>
      </c>
      <c r="E1164" s="256" t="s">
        <v>1707</v>
      </c>
      <c r="F1164" s="257" t="s">
        <v>1708</v>
      </c>
      <c r="G1164" s="258" t="s">
        <v>230</v>
      </c>
      <c r="H1164" s="259">
        <v>41.042000000000002</v>
      </c>
      <c r="I1164" s="260"/>
      <c r="J1164" s="261">
        <f>ROUND(I1164*H1164,2)</f>
        <v>0</v>
      </c>
      <c r="K1164" s="257" t="s">
        <v>224</v>
      </c>
      <c r="L1164" s="262"/>
      <c r="M1164" s="263" t="s">
        <v>28</v>
      </c>
      <c r="N1164" s="264" t="s">
        <v>45</v>
      </c>
      <c r="O1164" s="86"/>
      <c r="P1164" s="224">
        <f>O1164*H1164</f>
        <v>0</v>
      </c>
      <c r="Q1164" s="224">
        <v>0.55000000000000004</v>
      </c>
      <c r="R1164" s="224">
        <f>Q1164*H1164</f>
        <v>22.573100000000004</v>
      </c>
      <c r="S1164" s="224">
        <v>0</v>
      </c>
      <c r="T1164" s="225">
        <f>S1164*H1164</f>
        <v>0</v>
      </c>
      <c r="U1164" s="40"/>
      <c r="V1164" s="40"/>
      <c r="W1164" s="40"/>
      <c r="X1164" s="40"/>
      <c r="Y1164" s="40"/>
      <c r="Z1164" s="40"/>
      <c r="AA1164" s="40"/>
      <c r="AB1164" s="40"/>
      <c r="AC1164" s="40"/>
      <c r="AD1164" s="40"/>
      <c r="AE1164" s="40"/>
      <c r="AR1164" s="226" t="s">
        <v>1472</v>
      </c>
      <c r="AT1164" s="226" t="s">
        <v>335</v>
      </c>
      <c r="AU1164" s="226" t="s">
        <v>83</v>
      </c>
      <c r="AY1164" s="19" t="s">
        <v>218</v>
      </c>
      <c r="BE1164" s="227">
        <f>IF(N1164="základní",J1164,0)</f>
        <v>0</v>
      </c>
      <c r="BF1164" s="227">
        <f>IF(N1164="snížená",J1164,0)</f>
        <v>0</v>
      </c>
      <c r="BG1164" s="227">
        <f>IF(N1164="zákl. přenesená",J1164,0)</f>
        <v>0</v>
      </c>
      <c r="BH1164" s="227">
        <f>IF(N1164="sníž. přenesená",J1164,0)</f>
        <v>0</v>
      </c>
      <c r="BI1164" s="227">
        <f>IF(N1164="nulová",J1164,0)</f>
        <v>0</v>
      </c>
      <c r="BJ1164" s="19" t="s">
        <v>81</v>
      </c>
      <c r="BK1164" s="227">
        <f>ROUND(I1164*H1164,2)</f>
        <v>0</v>
      </c>
      <c r="BL1164" s="19" t="s">
        <v>1452</v>
      </c>
      <c r="BM1164" s="226" t="s">
        <v>1709</v>
      </c>
    </row>
    <row r="1165" s="2" customFormat="1">
      <c r="A1165" s="40"/>
      <c r="B1165" s="41"/>
      <c r="C1165" s="42"/>
      <c r="D1165" s="228" t="s">
        <v>227</v>
      </c>
      <c r="E1165" s="42"/>
      <c r="F1165" s="229" t="s">
        <v>1708</v>
      </c>
      <c r="G1165" s="42"/>
      <c r="H1165" s="42"/>
      <c r="I1165" s="230"/>
      <c r="J1165" s="42"/>
      <c r="K1165" s="42"/>
      <c r="L1165" s="46"/>
      <c r="M1165" s="231"/>
      <c r="N1165" s="232"/>
      <c r="O1165" s="86"/>
      <c r="P1165" s="86"/>
      <c r="Q1165" s="86"/>
      <c r="R1165" s="86"/>
      <c r="S1165" s="86"/>
      <c r="T1165" s="87"/>
      <c r="U1165" s="40"/>
      <c r="V1165" s="40"/>
      <c r="W1165" s="40"/>
      <c r="X1165" s="40"/>
      <c r="Y1165" s="40"/>
      <c r="Z1165" s="40"/>
      <c r="AA1165" s="40"/>
      <c r="AB1165" s="40"/>
      <c r="AC1165" s="40"/>
      <c r="AD1165" s="40"/>
      <c r="AE1165" s="40"/>
      <c r="AT1165" s="19" t="s">
        <v>227</v>
      </c>
      <c r="AU1165" s="19" t="s">
        <v>83</v>
      </c>
    </row>
    <row r="1166" s="2" customFormat="1" ht="24.15" customHeight="1">
      <c r="A1166" s="40"/>
      <c r="B1166" s="41"/>
      <c r="C1166" s="215" t="s">
        <v>1710</v>
      </c>
      <c r="D1166" s="215" t="s">
        <v>220</v>
      </c>
      <c r="E1166" s="216" t="s">
        <v>1711</v>
      </c>
      <c r="F1166" s="217" t="s">
        <v>1712</v>
      </c>
      <c r="G1166" s="218" t="s">
        <v>223</v>
      </c>
      <c r="H1166" s="219">
        <v>641.29999999999995</v>
      </c>
      <c r="I1166" s="220"/>
      <c r="J1166" s="221">
        <f>ROUND(I1166*H1166,2)</f>
        <v>0</v>
      </c>
      <c r="K1166" s="217" t="s">
        <v>224</v>
      </c>
      <c r="L1166" s="46"/>
      <c r="M1166" s="222" t="s">
        <v>28</v>
      </c>
      <c r="N1166" s="223" t="s">
        <v>45</v>
      </c>
      <c r="O1166" s="86"/>
      <c r="P1166" s="224">
        <f>O1166*H1166</f>
        <v>0</v>
      </c>
      <c r="Q1166" s="224">
        <v>0</v>
      </c>
      <c r="R1166" s="224">
        <f>Q1166*H1166</f>
        <v>0</v>
      </c>
      <c r="S1166" s="224">
        <v>0</v>
      </c>
      <c r="T1166" s="225">
        <f>S1166*H1166</f>
        <v>0</v>
      </c>
      <c r="U1166" s="40"/>
      <c r="V1166" s="40"/>
      <c r="W1166" s="40"/>
      <c r="X1166" s="40"/>
      <c r="Y1166" s="40"/>
      <c r="Z1166" s="40"/>
      <c r="AA1166" s="40"/>
      <c r="AB1166" s="40"/>
      <c r="AC1166" s="40"/>
      <c r="AD1166" s="40"/>
      <c r="AE1166" s="40"/>
      <c r="AR1166" s="226" t="s">
        <v>1452</v>
      </c>
      <c r="AT1166" s="226" t="s">
        <v>220</v>
      </c>
      <c r="AU1166" s="226" t="s">
        <v>83</v>
      </c>
      <c r="AY1166" s="19" t="s">
        <v>218</v>
      </c>
      <c r="BE1166" s="227">
        <f>IF(N1166="základní",J1166,0)</f>
        <v>0</v>
      </c>
      <c r="BF1166" s="227">
        <f>IF(N1166="snížená",J1166,0)</f>
        <v>0</v>
      </c>
      <c r="BG1166" s="227">
        <f>IF(N1166="zákl. přenesená",J1166,0)</f>
        <v>0</v>
      </c>
      <c r="BH1166" s="227">
        <f>IF(N1166="sníž. přenesená",J1166,0)</f>
        <v>0</v>
      </c>
      <c r="BI1166" s="227">
        <f>IF(N1166="nulová",J1166,0)</f>
        <v>0</v>
      </c>
      <c r="BJ1166" s="19" t="s">
        <v>81</v>
      </c>
      <c r="BK1166" s="227">
        <f>ROUND(I1166*H1166,2)</f>
        <v>0</v>
      </c>
      <c r="BL1166" s="19" t="s">
        <v>1452</v>
      </c>
      <c r="BM1166" s="226" t="s">
        <v>1713</v>
      </c>
    </row>
    <row r="1167" s="2" customFormat="1">
      <c r="A1167" s="40"/>
      <c r="B1167" s="41"/>
      <c r="C1167" s="42"/>
      <c r="D1167" s="228" t="s">
        <v>227</v>
      </c>
      <c r="E1167" s="42"/>
      <c r="F1167" s="229" t="s">
        <v>1712</v>
      </c>
      <c r="G1167" s="42"/>
      <c r="H1167" s="42"/>
      <c r="I1167" s="230"/>
      <c r="J1167" s="42"/>
      <c r="K1167" s="42"/>
      <c r="L1167" s="46"/>
      <c r="M1167" s="231"/>
      <c r="N1167" s="232"/>
      <c r="O1167" s="86"/>
      <c r="P1167" s="86"/>
      <c r="Q1167" s="86"/>
      <c r="R1167" s="86"/>
      <c r="S1167" s="86"/>
      <c r="T1167" s="87"/>
      <c r="U1167" s="40"/>
      <c r="V1167" s="40"/>
      <c r="W1167" s="40"/>
      <c r="X1167" s="40"/>
      <c r="Y1167" s="40"/>
      <c r="Z1167" s="40"/>
      <c r="AA1167" s="40"/>
      <c r="AB1167" s="40"/>
      <c r="AC1167" s="40"/>
      <c r="AD1167" s="40"/>
      <c r="AE1167" s="40"/>
      <c r="AT1167" s="19" t="s">
        <v>227</v>
      </c>
      <c r="AU1167" s="19" t="s">
        <v>83</v>
      </c>
    </row>
    <row r="1168" s="2" customFormat="1" ht="24.15" customHeight="1">
      <c r="A1168" s="40"/>
      <c r="B1168" s="41"/>
      <c r="C1168" s="255" t="s">
        <v>1714</v>
      </c>
      <c r="D1168" s="255" t="s">
        <v>335</v>
      </c>
      <c r="E1168" s="256" t="s">
        <v>1715</v>
      </c>
      <c r="F1168" s="257" t="s">
        <v>1716</v>
      </c>
      <c r="G1168" s="258" t="s">
        <v>223</v>
      </c>
      <c r="H1168" s="259">
        <v>705.42999999999995</v>
      </c>
      <c r="I1168" s="260"/>
      <c r="J1168" s="261">
        <f>ROUND(I1168*H1168,2)</f>
        <v>0</v>
      </c>
      <c r="K1168" s="257" t="s">
        <v>224</v>
      </c>
      <c r="L1168" s="262"/>
      <c r="M1168" s="263" t="s">
        <v>28</v>
      </c>
      <c r="N1168" s="264" t="s">
        <v>45</v>
      </c>
      <c r="O1168" s="86"/>
      <c r="P1168" s="224">
        <f>O1168*H1168</f>
        <v>0</v>
      </c>
      <c r="Q1168" s="224">
        <v>0.0093100000000000006</v>
      </c>
      <c r="R1168" s="224">
        <f>Q1168*H1168</f>
        <v>6.5675533000000001</v>
      </c>
      <c r="S1168" s="224">
        <v>0</v>
      </c>
      <c r="T1168" s="225">
        <f>S1168*H1168</f>
        <v>0</v>
      </c>
      <c r="U1168" s="40"/>
      <c r="V1168" s="40"/>
      <c r="W1168" s="40"/>
      <c r="X1168" s="40"/>
      <c r="Y1168" s="40"/>
      <c r="Z1168" s="40"/>
      <c r="AA1168" s="40"/>
      <c r="AB1168" s="40"/>
      <c r="AC1168" s="40"/>
      <c r="AD1168" s="40"/>
      <c r="AE1168" s="40"/>
      <c r="AR1168" s="226" t="s">
        <v>1472</v>
      </c>
      <c r="AT1168" s="226" t="s">
        <v>335</v>
      </c>
      <c r="AU1168" s="226" t="s">
        <v>83</v>
      </c>
      <c r="AY1168" s="19" t="s">
        <v>218</v>
      </c>
      <c r="BE1168" s="227">
        <f>IF(N1168="základní",J1168,0)</f>
        <v>0</v>
      </c>
      <c r="BF1168" s="227">
        <f>IF(N1168="snížená",J1168,0)</f>
        <v>0</v>
      </c>
      <c r="BG1168" s="227">
        <f>IF(N1168="zákl. přenesená",J1168,0)</f>
        <v>0</v>
      </c>
      <c r="BH1168" s="227">
        <f>IF(N1168="sníž. přenesená",J1168,0)</f>
        <v>0</v>
      </c>
      <c r="BI1168" s="227">
        <f>IF(N1168="nulová",J1168,0)</f>
        <v>0</v>
      </c>
      <c r="BJ1168" s="19" t="s">
        <v>81</v>
      </c>
      <c r="BK1168" s="227">
        <f>ROUND(I1168*H1168,2)</f>
        <v>0</v>
      </c>
      <c r="BL1168" s="19" t="s">
        <v>1452</v>
      </c>
      <c r="BM1168" s="226" t="s">
        <v>1717</v>
      </c>
    </row>
    <row r="1169" s="2" customFormat="1">
      <c r="A1169" s="40"/>
      <c r="B1169" s="41"/>
      <c r="C1169" s="42"/>
      <c r="D1169" s="228" t="s">
        <v>227</v>
      </c>
      <c r="E1169" s="42"/>
      <c r="F1169" s="229" t="s">
        <v>1716</v>
      </c>
      <c r="G1169" s="42"/>
      <c r="H1169" s="42"/>
      <c r="I1169" s="230"/>
      <c r="J1169" s="42"/>
      <c r="K1169" s="42"/>
      <c r="L1169" s="46"/>
      <c r="M1169" s="231"/>
      <c r="N1169" s="232"/>
      <c r="O1169" s="86"/>
      <c r="P1169" s="86"/>
      <c r="Q1169" s="86"/>
      <c r="R1169" s="86"/>
      <c r="S1169" s="86"/>
      <c r="T1169" s="87"/>
      <c r="U1169" s="40"/>
      <c r="V1169" s="40"/>
      <c r="W1169" s="40"/>
      <c r="X1169" s="40"/>
      <c r="Y1169" s="40"/>
      <c r="Z1169" s="40"/>
      <c r="AA1169" s="40"/>
      <c r="AB1169" s="40"/>
      <c r="AC1169" s="40"/>
      <c r="AD1169" s="40"/>
      <c r="AE1169" s="40"/>
      <c r="AT1169" s="19" t="s">
        <v>227</v>
      </c>
      <c r="AU1169" s="19" t="s">
        <v>83</v>
      </c>
    </row>
    <row r="1170" s="13" customFormat="1">
      <c r="A1170" s="13"/>
      <c r="B1170" s="233"/>
      <c r="C1170" s="234"/>
      <c r="D1170" s="228" t="s">
        <v>232</v>
      </c>
      <c r="E1170" s="235" t="s">
        <v>28</v>
      </c>
      <c r="F1170" s="236" t="s">
        <v>1718</v>
      </c>
      <c r="G1170" s="234"/>
      <c r="H1170" s="237">
        <v>705.42999999999995</v>
      </c>
      <c r="I1170" s="238"/>
      <c r="J1170" s="234"/>
      <c r="K1170" s="234"/>
      <c r="L1170" s="239"/>
      <c r="M1170" s="240"/>
      <c r="N1170" s="241"/>
      <c r="O1170" s="241"/>
      <c r="P1170" s="241"/>
      <c r="Q1170" s="241"/>
      <c r="R1170" s="241"/>
      <c r="S1170" s="241"/>
      <c r="T1170" s="242"/>
      <c r="U1170" s="13"/>
      <c r="V1170" s="13"/>
      <c r="W1170" s="13"/>
      <c r="X1170" s="13"/>
      <c r="Y1170" s="13"/>
      <c r="Z1170" s="13"/>
      <c r="AA1170" s="13"/>
      <c r="AB1170" s="13"/>
      <c r="AC1170" s="13"/>
      <c r="AD1170" s="13"/>
      <c r="AE1170" s="13"/>
      <c r="AT1170" s="243" t="s">
        <v>232</v>
      </c>
      <c r="AU1170" s="243" t="s">
        <v>83</v>
      </c>
      <c r="AV1170" s="13" t="s">
        <v>83</v>
      </c>
      <c r="AW1170" s="13" t="s">
        <v>35</v>
      </c>
      <c r="AX1170" s="13" t="s">
        <v>81</v>
      </c>
      <c r="AY1170" s="243" t="s">
        <v>218</v>
      </c>
    </row>
    <row r="1171" s="2" customFormat="1" ht="49.05" customHeight="1">
      <c r="A1171" s="40"/>
      <c r="B1171" s="41"/>
      <c r="C1171" s="215" t="s">
        <v>1719</v>
      </c>
      <c r="D1171" s="215" t="s">
        <v>220</v>
      </c>
      <c r="E1171" s="216" t="s">
        <v>1720</v>
      </c>
      <c r="F1171" s="217" t="s">
        <v>1721</v>
      </c>
      <c r="G1171" s="218" t="s">
        <v>223</v>
      </c>
      <c r="H1171" s="219">
        <v>1984.626</v>
      </c>
      <c r="I1171" s="220"/>
      <c r="J1171" s="221">
        <f>ROUND(I1171*H1171,2)</f>
        <v>0</v>
      </c>
      <c r="K1171" s="217" t="s">
        <v>224</v>
      </c>
      <c r="L1171" s="46"/>
      <c r="M1171" s="222" t="s">
        <v>28</v>
      </c>
      <c r="N1171" s="223" t="s">
        <v>45</v>
      </c>
      <c r="O1171" s="86"/>
      <c r="P1171" s="224">
        <f>O1171*H1171</f>
        <v>0</v>
      </c>
      <c r="Q1171" s="224">
        <v>0</v>
      </c>
      <c r="R1171" s="224">
        <f>Q1171*H1171</f>
        <v>0</v>
      </c>
      <c r="S1171" s="224">
        <v>0.014999999999999999</v>
      </c>
      <c r="T1171" s="225">
        <f>S1171*H1171</f>
        <v>29.769389999999998</v>
      </c>
      <c r="U1171" s="40"/>
      <c r="V1171" s="40"/>
      <c r="W1171" s="40"/>
      <c r="X1171" s="40"/>
      <c r="Y1171" s="40"/>
      <c r="Z1171" s="40"/>
      <c r="AA1171" s="40"/>
      <c r="AB1171" s="40"/>
      <c r="AC1171" s="40"/>
      <c r="AD1171" s="40"/>
      <c r="AE1171" s="40"/>
      <c r="AR1171" s="226" t="s">
        <v>1452</v>
      </c>
      <c r="AT1171" s="226" t="s">
        <v>220</v>
      </c>
      <c r="AU1171" s="226" t="s">
        <v>83</v>
      </c>
      <c r="AY1171" s="19" t="s">
        <v>218</v>
      </c>
      <c r="BE1171" s="227">
        <f>IF(N1171="základní",J1171,0)</f>
        <v>0</v>
      </c>
      <c r="BF1171" s="227">
        <f>IF(N1171="snížená",J1171,0)</f>
        <v>0</v>
      </c>
      <c r="BG1171" s="227">
        <f>IF(N1171="zákl. přenesená",J1171,0)</f>
        <v>0</v>
      </c>
      <c r="BH1171" s="227">
        <f>IF(N1171="sníž. přenesená",J1171,0)</f>
        <v>0</v>
      </c>
      <c r="BI1171" s="227">
        <f>IF(N1171="nulová",J1171,0)</f>
        <v>0</v>
      </c>
      <c r="BJ1171" s="19" t="s">
        <v>81</v>
      </c>
      <c r="BK1171" s="227">
        <f>ROUND(I1171*H1171,2)</f>
        <v>0</v>
      </c>
      <c r="BL1171" s="19" t="s">
        <v>1452</v>
      </c>
      <c r="BM1171" s="226" t="s">
        <v>1722</v>
      </c>
    </row>
    <row r="1172" s="2" customFormat="1">
      <c r="A1172" s="40"/>
      <c r="B1172" s="41"/>
      <c r="C1172" s="42"/>
      <c r="D1172" s="228" t="s">
        <v>227</v>
      </c>
      <c r="E1172" s="42"/>
      <c r="F1172" s="229" t="s">
        <v>1721</v>
      </c>
      <c r="G1172" s="42"/>
      <c r="H1172" s="42"/>
      <c r="I1172" s="230"/>
      <c r="J1172" s="42"/>
      <c r="K1172" s="42"/>
      <c r="L1172" s="46"/>
      <c r="M1172" s="231"/>
      <c r="N1172" s="232"/>
      <c r="O1172" s="86"/>
      <c r="P1172" s="86"/>
      <c r="Q1172" s="86"/>
      <c r="R1172" s="86"/>
      <c r="S1172" s="86"/>
      <c r="T1172" s="87"/>
      <c r="U1172" s="40"/>
      <c r="V1172" s="40"/>
      <c r="W1172" s="40"/>
      <c r="X1172" s="40"/>
      <c r="Y1172" s="40"/>
      <c r="Z1172" s="40"/>
      <c r="AA1172" s="40"/>
      <c r="AB1172" s="40"/>
      <c r="AC1172" s="40"/>
      <c r="AD1172" s="40"/>
      <c r="AE1172" s="40"/>
      <c r="AT1172" s="19" t="s">
        <v>227</v>
      </c>
      <c r="AU1172" s="19" t="s">
        <v>83</v>
      </c>
    </row>
    <row r="1173" s="13" customFormat="1">
      <c r="A1173" s="13"/>
      <c r="B1173" s="233"/>
      <c r="C1173" s="234"/>
      <c r="D1173" s="228" t="s">
        <v>232</v>
      </c>
      <c r="E1173" s="235" t="s">
        <v>28</v>
      </c>
      <c r="F1173" s="236" t="s">
        <v>1723</v>
      </c>
      <c r="G1173" s="234"/>
      <c r="H1173" s="237">
        <v>1984.626</v>
      </c>
      <c r="I1173" s="238"/>
      <c r="J1173" s="234"/>
      <c r="K1173" s="234"/>
      <c r="L1173" s="239"/>
      <c r="M1173" s="240"/>
      <c r="N1173" s="241"/>
      <c r="O1173" s="241"/>
      <c r="P1173" s="241"/>
      <c r="Q1173" s="241"/>
      <c r="R1173" s="241"/>
      <c r="S1173" s="241"/>
      <c r="T1173" s="242"/>
      <c r="U1173" s="13"/>
      <c r="V1173" s="13"/>
      <c r="W1173" s="13"/>
      <c r="X1173" s="13"/>
      <c r="Y1173" s="13"/>
      <c r="Z1173" s="13"/>
      <c r="AA1173" s="13"/>
      <c r="AB1173" s="13"/>
      <c r="AC1173" s="13"/>
      <c r="AD1173" s="13"/>
      <c r="AE1173" s="13"/>
      <c r="AT1173" s="243" t="s">
        <v>232</v>
      </c>
      <c r="AU1173" s="243" t="s">
        <v>83</v>
      </c>
      <c r="AV1173" s="13" t="s">
        <v>83</v>
      </c>
      <c r="AW1173" s="13" t="s">
        <v>35</v>
      </c>
      <c r="AX1173" s="13" t="s">
        <v>81</v>
      </c>
      <c r="AY1173" s="243" t="s">
        <v>218</v>
      </c>
    </row>
    <row r="1174" s="2" customFormat="1" ht="49.05" customHeight="1">
      <c r="A1174" s="40"/>
      <c r="B1174" s="41"/>
      <c r="C1174" s="215" t="s">
        <v>1724</v>
      </c>
      <c r="D1174" s="215" t="s">
        <v>220</v>
      </c>
      <c r="E1174" s="216" t="s">
        <v>1725</v>
      </c>
      <c r="F1174" s="217" t="s">
        <v>1726</v>
      </c>
      <c r="G1174" s="218" t="s">
        <v>223</v>
      </c>
      <c r="H1174" s="219">
        <v>224.56999999999999</v>
      </c>
      <c r="I1174" s="220"/>
      <c r="J1174" s="221">
        <f>ROUND(I1174*H1174,2)</f>
        <v>0</v>
      </c>
      <c r="K1174" s="217" t="s">
        <v>224</v>
      </c>
      <c r="L1174" s="46"/>
      <c r="M1174" s="222" t="s">
        <v>28</v>
      </c>
      <c r="N1174" s="223" t="s">
        <v>45</v>
      </c>
      <c r="O1174" s="86"/>
      <c r="P1174" s="224">
        <f>O1174*H1174</f>
        <v>0</v>
      </c>
      <c r="Q1174" s="224">
        <v>0.015789999999999998</v>
      </c>
      <c r="R1174" s="224">
        <f>Q1174*H1174</f>
        <v>3.5459602999999995</v>
      </c>
      <c r="S1174" s="224">
        <v>0</v>
      </c>
      <c r="T1174" s="225">
        <f>S1174*H1174</f>
        <v>0</v>
      </c>
      <c r="U1174" s="40"/>
      <c r="V1174" s="40"/>
      <c r="W1174" s="40"/>
      <c r="X1174" s="40"/>
      <c r="Y1174" s="40"/>
      <c r="Z1174" s="40"/>
      <c r="AA1174" s="40"/>
      <c r="AB1174" s="40"/>
      <c r="AC1174" s="40"/>
      <c r="AD1174" s="40"/>
      <c r="AE1174" s="40"/>
      <c r="AR1174" s="226" t="s">
        <v>1452</v>
      </c>
      <c r="AT1174" s="226" t="s">
        <v>220</v>
      </c>
      <c r="AU1174" s="226" t="s">
        <v>83</v>
      </c>
      <c r="AY1174" s="19" t="s">
        <v>218</v>
      </c>
      <c r="BE1174" s="227">
        <f>IF(N1174="základní",J1174,0)</f>
        <v>0</v>
      </c>
      <c r="BF1174" s="227">
        <f>IF(N1174="snížená",J1174,0)</f>
        <v>0</v>
      </c>
      <c r="BG1174" s="227">
        <f>IF(N1174="zákl. přenesená",J1174,0)</f>
        <v>0</v>
      </c>
      <c r="BH1174" s="227">
        <f>IF(N1174="sníž. přenesená",J1174,0)</f>
        <v>0</v>
      </c>
      <c r="BI1174" s="227">
        <f>IF(N1174="nulová",J1174,0)</f>
        <v>0</v>
      </c>
      <c r="BJ1174" s="19" t="s">
        <v>81</v>
      </c>
      <c r="BK1174" s="227">
        <f>ROUND(I1174*H1174,2)</f>
        <v>0</v>
      </c>
      <c r="BL1174" s="19" t="s">
        <v>1452</v>
      </c>
      <c r="BM1174" s="226" t="s">
        <v>1727</v>
      </c>
    </row>
    <row r="1175" s="2" customFormat="1">
      <c r="A1175" s="40"/>
      <c r="B1175" s="41"/>
      <c r="C1175" s="42"/>
      <c r="D1175" s="228" t="s">
        <v>227</v>
      </c>
      <c r="E1175" s="42"/>
      <c r="F1175" s="229" t="s">
        <v>1726</v>
      </c>
      <c r="G1175" s="42"/>
      <c r="H1175" s="42"/>
      <c r="I1175" s="230"/>
      <c r="J1175" s="42"/>
      <c r="K1175" s="42"/>
      <c r="L1175" s="46"/>
      <c r="M1175" s="231"/>
      <c r="N1175" s="232"/>
      <c r="O1175" s="86"/>
      <c r="P1175" s="86"/>
      <c r="Q1175" s="86"/>
      <c r="R1175" s="86"/>
      <c r="S1175" s="86"/>
      <c r="T1175" s="87"/>
      <c r="U1175" s="40"/>
      <c r="V1175" s="40"/>
      <c r="W1175" s="40"/>
      <c r="X1175" s="40"/>
      <c r="Y1175" s="40"/>
      <c r="Z1175" s="40"/>
      <c r="AA1175" s="40"/>
      <c r="AB1175" s="40"/>
      <c r="AC1175" s="40"/>
      <c r="AD1175" s="40"/>
      <c r="AE1175" s="40"/>
      <c r="AT1175" s="19" t="s">
        <v>227</v>
      </c>
      <c r="AU1175" s="19" t="s">
        <v>83</v>
      </c>
    </row>
    <row r="1176" s="13" customFormat="1">
      <c r="A1176" s="13"/>
      <c r="B1176" s="233"/>
      <c r="C1176" s="234"/>
      <c r="D1176" s="228" t="s">
        <v>232</v>
      </c>
      <c r="E1176" s="235" t="s">
        <v>28</v>
      </c>
      <c r="F1176" s="236" t="s">
        <v>1728</v>
      </c>
      <c r="G1176" s="234"/>
      <c r="H1176" s="237">
        <v>8.6999999999999993</v>
      </c>
      <c r="I1176" s="238"/>
      <c r="J1176" s="234"/>
      <c r="K1176" s="234"/>
      <c r="L1176" s="239"/>
      <c r="M1176" s="240"/>
      <c r="N1176" s="241"/>
      <c r="O1176" s="241"/>
      <c r="P1176" s="241"/>
      <c r="Q1176" s="241"/>
      <c r="R1176" s="241"/>
      <c r="S1176" s="241"/>
      <c r="T1176" s="242"/>
      <c r="U1176" s="13"/>
      <c r="V1176" s="13"/>
      <c r="W1176" s="13"/>
      <c r="X1176" s="13"/>
      <c r="Y1176" s="13"/>
      <c r="Z1176" s="13"/>
      <c r="AA1176" s="13"/>
      <c r="AB1176" s="13"/>
      <c r="AC1176" s="13"/>
      <c r="AD1176" s="13"/>
      <c r="AE1176" s="13"/>
      <c r="AT1176" s="243" t="s">
        <v>232</v>
      </c>
      <c r="AU1176" s="243" t="s">
        <v>83</v>
      </c>
      <c r="AV1176" s="13" t="s">
        <v>83</v>
      </c>
      <c r="AW1176" s="13" t="s">
        <v>35</v>
      </c>
      <c r="AX1176" s="13" t="s">
        <v>74</v>
      </c>
      <c r="AY1176" s="243" t="s">
        <v>218</v>
      </c>
    </row>
    <row r="1177" s="13" customFormat="1">
      <c r="A1177" s="13"/>
      <c r="B1177" s="233"/>
      <c r="C1177" s="234"/>
      <c r="D1177" s="228" t="s">
        <v>232</v>
      </c>
      <c r="E1177" s="235" t="s">
        <v>28</v>
      </c>
      <c r="F1177" s="236" t="s">
        <v>1729</v>
      </c>
      <c r="G1177" s="234"/>
      <c r="H1177" s="237">
        <v>36.719999999999999</v>
      </c>
      <c r="I1177" s="238"/>
      <c r="J1177" s="234"/>
      <c r="K1177" s="234"/>
      <c r="L1177" s="239"/>
      <c r="M1177" s="240"/>
      <c r="N1177" s="241"/>
      <c r="O1177" s="241"/>
      <c r="P1177" s="241"/>
      <c r="Q1177" s="241"/>
      <c r="R1177" s="241"/>
      <c r="S1177" s="241"/>
      <c r="T1177" s="242"/>
      <c r="U1177" s="13"/>
      <c r="V1177" s="13"/>
      <c r="W1177" s="13"/>
      <c r="X1177" s="13"/>
      <c r="Y1177" s="13"/>
      <c r="Z1177" s="13"/>
      <c r="AA1177" s="13"/>
      <c r="AB1177" s="13"/>
      <c r="AC1177" s="13"/>
      <c r="AD1177" s="13"/>
      <c r="AE1177" s="13"/>
      <c r="AT1177" s="243" t="s">
        <v>232</v>
      </c>
      <c r="AU1177" s="243" t="s">
        <v>83</v>
      </c>
      <c r="AV1177" s="13" t="s">
        <v>83</v>
      </c>
      <c r="AW1177" s="13" t="s">
        <v>35</v>
      </c>
      <c r="AX1177" s="13" t="s">
        <v>74</v>
      </c>
      <c r="AY1177" s="243" t="s">
        <v>218</v>
      </c>
    </row>
    <row r="1178" s="13" customFormat="1">
      <c r="A1178" s="13"/>
      <c r="B1178" s="233"/>
      <c r="C1178" s="234"/>
      <c r="D1178" s="228" t="s">
        <v>232</v>
      </c>
      <c r="E1178" s="235" t="s">
        <v>28</v>
      </c>
      <c r="F1178" s="236" t="s">
        <v>1730</v>
      </c>
      <c r="G1178" s="234"/>
      <c r="H1178" s="237">
        <v>10.35</v>
      </c>
      <c r="I1178" s="238"/>
      <c r="J1178" s="234"/>
      <c r="K1178" s="234"/>
      <c r="L1178" s="239"/>
      <c r="M1178" s="240"/>
      <c r="N1178" s="241"/>
      <c r="O1178" s="241"/>
      <c r="P1178" s="241"/>
      <c r="Q1178" s="241"/>
      <c r="R1178" s="241"/>
      <c r="S1178" s="241"/>
      <c r="T1178" s="242"/>
      <c r="U1178" s="13"/>
      <c r="V1178" s="13"/>
      <c r="W1178" s="13"/>
      <c r="X1178" s="13"/>
      <c r="Y1178" s="13"/>
      <c r="Z1178" s="13"/>
      <c r="AA1178" s="13"/>
      <c r="AB1178" s="13"/>
      <c r="AC1178" s="13"/>
      <c r="AD1178" s="13"/>
      <c r="AE1178" s="13"/>
      <c r="AT1178" s="243" t="s">
        <v>232</v>
      </c>
      <c r="AU1178" s="243" t="s">
        <v>83</v>
      </c>
      <c r="AV1178" s="13" t="s">
        <v>83</v>
      </c>
      <c r="AW1178" s="13" t="s">
        <v>35</v>
      </c>
      <c r="AX1178" s="13" t="s">
        <v>74</v>
      </c>
      <c r="AY1178" s="243" t="s">
        <v>218</v>
      </c>
    </row>
    <row r="1179" s="13" customFormat="1">
      <c r="A1179" s="13"/>
      <c r="B1179" s="233"/>
      <c r="C1179" s="234"/>
      <c r="D1179" s="228" t="s">
        <v>232</v>
      </c>
      <c r="E1179" s="235" t="s">
        <v>28</v>
      </c>
      <c r="F1179" s="236" t="s">
        <v>1731</v>
      </c>
      <c r="G1179" s="234"/>
      <c r="H1179" s="237">
        <v>168.80000000000001</v>
      </c>
      <c r="I1179" s="238"/>
      <c r="J1179" s="234"/>
      <c r="K1179" s="234"/>
      <c r="L1179" s="239"/>
      <c r="M1179" s="240"/>
      <c r="N1179" s="241"/>
      <c r="O1179" s="241"/>
      <c r="P1179" s="241"/>
      <c r="Q1179" s="241"/>
      <c r="R1179" s="241"/>
      <c r="S1179" s="241"/>
      <c r="T1179" s="242"/>
      <c r="U1179" s="13"/>
      <c r="V1179" s="13"/>
      <c r="W1179" s="13"/>
      <c r="X1179" s="13"/>
      <c r="Y1179" s="13"/>
      <c r="Z1179" s="13"/>
      <c r="AA1179" s="13"/>
      <c r="AB1179" s="13"/>
      <c r="AC1179" s="13"/>
      <c r="AD1179" s="13"/>
      <c r="AE1179" s="13"/>
      <c r="AT1179" s="243" t="s">
        <v>232</v>
      </c>
      <c r="AU1179" s="243" t="s">
        <v>83</v>
      </c>
      <c r="AV1179" s="13" t="s">
        <v>83</v>
      </c>
      <c r="AW1179" s="13" t="s">
        <v>35</v>
      </c>
      <c r="AX1179" s="13" t="s">
        <v>74</v>
      </c>
      <c r="AY1179" s="243" t="s">
        <v>218</v>
      </c>
    </row>
    <row r="1180" s="14" customFormat="1">
      <c r="A1180" s="14"/>
      <c r="B1180" s="244"/>
      <c r="C1180" s="245"/>
      <c r="D1180" s="228" t="s">
        <v>232</v>
      </c>
      <c r="E1180" s="246" t="s">
        <v>28</v>
      </c>
      <c r="F1180" s="247" t="s">
        <v>248</v>
      </c>
      <c r="G1180" s="245"/>
      <c r="H1180" s="248">
        <v>224.57000000000002</v>
      </c>
      <c r="I1180" s="249"/>
      <c r="J1180" s="245"/>
      <c r="K1180" s="245"/>
      <c r="L1180" s="250"/>
      <c r="M1180" s="251"/>
      <c r="N1180" s="252"/>
      <c r="O1180" s="252"/>
      <c r="P1180" s="252"/>
      <c r="Q1180" s="252"/>
      <c r="R1180" s="252"/>
      <c r="S1180" s="252"/>
      <c r="T1180" s="253"/>
      <c r="U1180" s="14"/>
      <c r="V1180" s="14"/>
      <c r="W1180" s="14"/>
      <c r="X1180" s="14"/>
      <c r="Y1180" s="14"/>
      <c r="Z1180" s="14"/>
      <c r="AA1180" s="14"/>
      <c r="AB1180" s="14"/>
      <c r="AC1180" s="14"/>
      <c r="AD1180" s="14"/>
      <c r="AE1180" s="14"/>
      <c r="AT1180" s="254" t="s">
        <v>232</v>
      </c>
      <c r="AU1180" s="254" t="s">
        <v>83</v>
      </c>
      <c r="AV1180" s="14" t="s">
        <v>225</v>
      </c>
      <c r="AW1180" s="14" t="s">
        <v>35</v>
      </c>
      <c r="AX1180" s="14" t="s">
        <v>81</v>
      </c>
      <c r="AY1180" s="254" t="s">
        <v>218</v>
      </c>
    </row>
    <row r="1181" s="2" customFormat="1" ht="37.8" customHeight="1">
      <c r="A1181" s="40"/>
      <c r="B1181" s="41"/>
      <c r="C1181" s="215" t="s">
        <v>1732</v>
      </c>
      <c r="D1181" s="215" t="s">
        <v>220</v>
      </c>
      <c r="E1181" s="216" t="s">
        <v>1733</v>
      </c>
      <c r="F1181" s="217" t="s">
        <v>1734</v>
      </c>
      <c r="G1181" s="218" t="s">
        <v>230</v>
      </c>
      <c r="H1181" s="219">
        <v>110.063</v>
      </c>
      <c r="I1181" s="220"/>
      <c r="J1181" s="221">
        <f>ROUND(I1181*H1181,2)</f>
        <v>0</v>
      </c>
      <c r="K1181" s="217" t="s">
        <v>224</v>
      </c>
      <c r="L1181" s="46"/>
      <c r="M1181" s="222" t="s">
        <v>28</v>
      </c>
      <c r="N1181" s="223" t="s">
        <v>45</v>
      </c>
      <c r="O1181" s="86"/>
      <c r="P1181" s="224">
        <f>O1181*H1181</f>
        <v>0</v>
      </c>
      <c r="Q1181" s="224">
        <v>0.023369999999999998</v>
      </c>
      <c r="R1181" s="224">
        <f>Q1181*H1181</f>
        <v>2.57217231</v>
      </c>
      <c r="S1181" s="224">
        <v>0</v>
      </c>
      <c r="T1181" s="225">
        <f>S1181*H1181</f>
        <v>0</v>
      </c>
      <c r="U1181" s="40"/>
      <c r="V1181" s="40"/>
      <c r="W1181" s="40"/>
      <c r="X1181" s="40"/>
      <c r="Y1181" s="40"/>
      <c r="Z1181" s="40"/>
      <c r="AA1181" s="40"/>
      <c r="AB1181" s="40"/>
      <c r="AC1181" s="40"/>
      <c r="AD1181" s="40"/>
      <c r="AE1181" s="40"/>
      <c r="AR1181" s="226" t="s">
        <v>1452</v>
      </c>
      <c r="AT1181" s="226" t="s">
        <v>220</v>
      </c>
      <c r="AU1181" s="226" t="s">
        <v>83</v>
      </c>
      <c r="AY1181" s="19" t="s">
        <v>218</v>
      </c>
      <c r="BE1181" s="227">
        <f>IF(N1181="základní",J1181,0)</f>
        <v>0</v>
      </c>
      <c r="BF1181" s="227">
        <f>IF(N1181="snížená",J1181,0)</f>
        <v>0</v>
      </c>
      <c r="BG1181" s="227">
        <f>IF(N1181="zákl. přenesená",J1181,0)</f>
        <v>0</v>
      </c>
      <c r="BH1181" s="227">
        <f>IF(N1181="sníž. přenesená",J1181,0)</f>
        <v>0</v>
      </c>
      <c r="BI1181" s="227">
        <f>IF(N1181="nulová",J1181,0)</f>
        <v>0</v>
      </c>
      <c r="BJ1181" s="19" t="s">
        <v>81</v>
      </c>
      <c r="BK1181" s="227">
        <f>ROUND(I1181*H1181,2)</f>
        <v>0</v>
      </c>
      <c r="BL1181" s="19" t="s">
        <v>1452</v>
      </c>
      <c r="BM1181" s="226" t="s">
        <v>1735</v>
      </c>
    </row>
    <row r="1182" s="2" customFormat="1">
      <c r="A1182" s="40"/>
      <c r="B1182" s="41"/>
      <c r="C1182" s="42"/>
      <c r="D1182" s="228" t="s">
        <v>227</v>
      </c>
      <c r="E1182" s="42"/>
      <c r="F1182" s="229" t="s">
        <v>1734</v>
      </c>
      <c r="G1182" s="42"/>
      <c r="H1182" s="42"/>
      <c r="I1182" s="230"/>
      <c r="J1182" s="42"/>
      <c r="K1182" s="42"/>
      <c r="L1182" s="46"/>
      <c r="M1182" s="231"/>
      <c r="N1182" s="232"/>
      <c r="O1182" s="86"/>
      <c r="P1182" s="86"/>
      <c r="Q1182" s="86"/>
      <c r="R1182" s="86"/>
      <c r="S1182" s="86"/>
      <c r="T1182" s="87"/>
      <c r="U1182" s="40"/>
      <c r="V1182" s="40"/>
      <c r="W1182" s="40"/>
      <c r="X1182" s="40"/>
      <c r="Y1182" s="40"/>
      <c r="Z1182" s="40"/>
      <c r="AA1182" s="40"/>
      <c r="AB1182" s="40"/>
      <c r="AC1182" s="40"/>
      <c r="AD1182" s="40"/>
      <c r="AE1182" s="40"/>
      <c r="AT1182" s="19" t="s">
        <v>227</v>
      </c>
      <c r="AU1182" s="19" t="s">
        <v>83</v>
      </c>
    </row>
    <row r="1183" s="13" customFormat="1">
      <c r="A1183" s="13"/>
      <c r="B1183" s="233"/>
      <c r="C1183" s="234"/>
      <c r="D1183" s="228" t="s">
        <v>232</v>
      </c>
      <c r="E1183" s="235" t="s">
        <v>28</v>
      </c>
      <c r="F1183" s="236" t="s">
        <v>1736</v>
      </c>
      <c r="G1183" s="234"/>
      <c r="H1183" s="237">
        <v>110.063</v>
      </c>
      <c r="I1183" s="238"/>
      <c r="J1183" s="234"/>
      <c r="K1183" s="234"/>
      <c r="L1183" s="239"/>
      <c r="M1183" s="240"/>
      <c r="N1183" s="241"/>
      <c r="O1183" s="241"/>
      <c r="P1183" s="241"/>
      <c r="Q1183" s="241"/>
      <c r="R1183" s="241"/>
      <c r="S1183" s="241"/>
      <c r="T1183" s="242"/>
      <c r="U1183" s="13"/>
      <c r="V1183" s="13"/>
      <c r="W1183" s="13"/>
      <c r="X1183" s="13"/>
      <c r="Y1183" s="13"/>
      <c r="Z1183" s="13"/>
      <c r="AA1183" s="13"/>
      <c r="AB1183" s="13"/>
      <c r="AC1183" s="13"/>
      <c r="AD1183" s="13"/>
      <c r="AE1183" s="13"/>
      <c r="AT1183" s="243" t="s">
        <v>232</v>
      </c>
      <c r="AU1183" s="243" t="s">
        <v>83</v>
      </c>
      <c r="AV1183" s="13" t="s">
        <v>83</v>
      </c>
      <c r="AW1183" s="13" t="s">
        <v>35</v>
      </c>
      <c r="AX1183" s="13" t="s">
        <v>81</v>
      </c>
      <c r="AY1183" s="243" t="s">
        <v>218</v>
      </c>
    </row>
    <row r="1184" s="2" customFormat="1" ht="37.8" customHeight="1">
      <c r="A1184" s="40"/>
      <c r="B1184" s="41"/>
      <c r="C1184" s="215" t="s">
        <v>1737</v>
      </c>
      <c r="D1184" s="215" t="s">
        <v>220</v>
      </c>
      <c r="E1184" s="216" t="s">
        <v>1738</v>
      </c>
      <c r="F1184" s="217" t="s">
        <v>1739</v>
      </c>
      <c r="G1184" s="218" t="s">
        <v>223</v>
      </c>
      <c r="H1184" s="219">
        <v>1348</v>
      </c>
      <c r="I1184" s="220"/>
      <c r="J1184" s="221">
        <f>ROUND(I1184*H1184,2)</f>
        <v>0</v>
      </c>
      <c r="K1184" s="217" t="s">
        <v>224</v>
      </c>
      <c r="L1184" s="46"/>
      <c r="M1184" s="222" t="s">
        <v>28</v>
      </c>
      <c r="N1184" s="223" t="s">
        <v>45</v>
      </c>
      <c r="O1184" s="86"/>
      <c r="P1184" s="224">
        <f>O1184*H1184</f>
        <v>0</v>
      </c>
      <c r="Q1184" s="224">
        <v>0.0098200000000000006</v>
      </c>
      <c r="R1184" s="224">
        <f>Q1184*H1184</f>
        <v>13.237360000000001</v>
      </c>
      <c r="S1184" s="224">
        <v>0</v>
      </c>
      <c r="T1184" s="225">
        <f>S1184*H1184</f>
        <v>0</v>
      </c>
      <c r="U1184" s="40"/>
      <c r="V1184" s="40"/>
      <c r="W1184" s="40"/>
      <c r="X1184" s="40"/>
      <c r="Y1184" s="40"/>
      <c r="Z1184" s="40"/>
      <c r="AA1184" s="40"/>
      <c r="AB1184" s="40"/>
      <c r="AC1184" s="40"/>
      <c r="AD1184" s="40"/>
      <c r="AE1184" s="40"/>
      <c r="AR1184" s="226" t="s">
        <v>1452</v>
      </c>
      <c r="AT1184" s="226" t="s">
        <v>220</v>
      </c>
      <c r="AU1184" s="226" t="s">
        <v>83</v>
      </c>
      <c r="AY1184" s="19" t="s">
        <v>218</v>
      </c>
      <c r="BE1184" s="227">
        <f>IF(N1184="základní",J1184,0)</f>
        <v>0</v>
      </c>
      <c r="BF1184" s="227">
        <f>IF(N1184="snížená",J1184,0)</f>
        <v>0</v>
      </c>
      <c r="BG1184" s="227">
        <f>IF(N1184="zákl. přenesená",J1184,0)</f>
        <v>0</v>
      </c>
      <c r="BH1184" s="227">
        <f>IF(N1184="sníž. přenesená",J1184,0)</f>
        <v>0</v>
      </c>
      <c r="BI1184" s="227">
        <f>IF(N1184="nulová",J1184,0)</f>
        <v>0</v>
      </c>
      <c r="BJ1184" s="19" t="s">
        <v>81</v>
      </c>
      <c r="BK1184" s="227">
        <f>ROUND(I1184*H1184,2)</f>
        <v>0</v>
      </c>
      <c r="BL1184" s="19" t="s">
        <v>1452</v>
      </c>
      <c r="BM1184" s="226" t="s">
        <v>1740</v>
      </c>
    </row>
    <row r="1185" s="2" customFormat="1">
      <c r="A1185" s="40"/>
      <c r="B1185" s="41"/>
      <c r="C1185" s="42"/>
      <c r="D1185" s="228" t="s">
        <v>227</v>
      </c>
      <c r="E1185" s="42"/>
      <c r="F1185" s="229" t="s">
        <v>1739</v>
      </c>
      <c r="G1185" s="42"/>
      <c r="H1185" s="42"/>
      <c r="I1185" s="230"/>
      <c r="J1185" s="42"/>
      <c r="K1185" s="42"/>
      <c r="L1185" s="46"/>
      <c r="M1185" s="231"/>
      <c r="N1185" s="232"/>
      <c r="O1185" s="86"/>
      <c r="P1185" s="86"/>
      <c r="Q1185" s="86"/>
      <c r="R1185" s="86"/>
      <c r="S1185" s="86"/>
      <c r="T1185" s="87"/>
      <c r="U1185" s="40"/>
      <c r="V1185" s="40"/>
      <c r="W1185" s="40"/>
      <c r="X1185" s="40"/>
      <c r="Y1185" s="40"/>
      <c r="Z1185" s="40"/>
      <c r="AA1185" s="40"/>
      <c r="AB1185" s="40"/>
      <c r="AC1185" s="40"/>
      <c r="AD1185" s="40"/>
      <c r="AE1185" s="40"/>
      <c r="AT1185" s="19" t="s">
        <v>227</v>
      </c>
      <c r="AU1185" s="19" t="s">
        <v>83</v>
      </c>
    </row>
    <row r="1186" s="13" customFormat="1">
      <c r="A1186" s="13"/>
      <c r="B1186" s="233"/>
      <c r="C1186" s="234"/>
      <c r="D1186" s="228" t="s">
        <v>232</v>
      </c>
      <c r="E1186" s="235" t="s">
        <v>28</v>
      </c>
      <c r="F1186" s="236" t="s">
        <v>1741</v>
      </c>
      <c r="G1186" s="234"/>
      <c r="H1186" s="237">
        <v>1348</v>
      </c>
      <c r="I1186" s="238"/>
      <c r="J1186" s="234"/>
      <c r="K1186" s="234"/>
      <c r="L1186" s="239"/>
      <c r="M1186" s="240"/>
      <c r="N1186" s="241"/>
      <c r="O1186" s="241"/>
      <c r="P1186" s="241"/>
      <c r="Q1186" s="241"/>
      <c r="R1186" s="241"/>
      <c r="S1186" s="241"/>
      <c r="T1186" s="242"/>
      <c r="U1186" s="13"/>
      <c r="V1186" s="13"/>
      <c r="W1186" s="13"/>
      <c r="X1186" s="13"/>
      <c r="Y1186" s="13"/>
      <c r="Z1186" s="13"/>
      <c r="AA1186" s="13"/>
      <c r="AB1186" s="13"/>
      <c r="AC1186" s="13"/>
      <c r="AD1186" s="13"/>
      <c r="AE1186" s="13"/>
      <c r="AT1186" s="243" t="s">
        <v>232</v>
      </c>
      <c r="AU1186" s="243" t="s">
        <v>83</v>
      </c>
      <c r="AV1186" s="13" t="s">
        <v>83</v>
      </c>
      <c r="AW1186" s="13" t="s">
        <v>35</v>
      </c>
      <c r="AX1186" s="13" t="s">
        <v>81</v>
      </c>
      <c r="AY1186" s="243" t="s">
        <v>218</v>
      </c>
    </row>
    <row r="1187" s="2" customFormat="1" ht="14.4" customHeight="1">
      <c r="A1187" s="40"/>
      <c r="B1187" s="41"/>
      <c r="C1187" s="215" t="s">
        <v>1742</v>
      </c>
      <c r="D1187" s="215" t="s">
        <v>220</v>
      </c>
      <c r="E1187" s="216" t="s">
        <v>1743</v>
      </c>
      <c r="F1187" s="217" t="s">
        <v>1744</v>
      </c>
      <c r="G1187" s="218" t="s">
        <v>223</v>
      </c>
      <c r="H1187" s="219">
        <v>367.81</v>
      </c>
      <c r="I1187" s="220"/>
      <c r="J1187" s="221">
        <f>ROUND(I1187*H1187,2)</f>
        <v>0</v>
      </c>
      <c r="K1187" s="217" t="s">
        <v>224</v>
      </c>
      <c r="L1187" s="46"/>
      <c r="M1187" s="222" t="s">
        <v>28</v>
      </c>
      <c r="N1187" s="223" t="s">
        <v>45</v>
      </c>
      <c r="O1187" s="86"/>
      <c r="P1187" s="224">
        <f>O1187*H1187</f>
        <v>0</v>
      </c>
      <c r="Q1187" s="224">
        <v>0</v>
      </c>
      <c r="R1187" s="224">
        <f>Q1187*H1187</f>
        <v>0</v>
      </c>
      <c r="S1187" s="224">
        <v>0.017999999999999999</v>
      </c>
      <c r="T1187" s="225">
        <f>S1187*H1187</f>
        <v>6.6205799999999995</v>
      </c>
      <c r="U1187" s="40"/>
      <c r="V1187" s="40"/>
      <c r="W1187" s="40"/>
      <c r="X1187" s="40"/>
      <c r="Y1187" s="40"/>
      <c r="Z1187" s="40"/>
      <c r="AA1187" s="40"/>
      <c r="AB1187" s="40"/>
      <c r="AC1187" s="40"/>
      <c r="AD1187" s="40"/>
      <c r="AE1187" s="40"/>
      <c r="AR1187" s="226" t="s">
        <v>1452</v>
      </c>
      <c r="AT1187" s="226" t="s">
        <v>220</v>
      </c>
      <c r="AU1187" s="226" t="s">
        <v>83</v>
      </c>
      <c r="AY1187" s="19" t="s">
        <v>218</v>
      </c>
      <c r="BE1187" s="227">
        <f>IF(N1187="základní",J1187,0)</f>
        <v>0</v>
      </c>
      <c r="BF1187" s="227">
        <f>IF(N1187="snížená",J1187,0)</f>
        <v>0</v>
      </c>
      <c r="BG1187" s="227">
        <f>IF(N1187="zákl. přenesená",J1187,0)</f>
        <v>0</v>
      </c>
      <c r="BH1187" s="227">
        <f>IF(N1187="sníž. přenesená",J1187,0)</f>
        <v>0</v>
      </c>
      <c r="BI1187" s="227">
        <f>IF(N1187="nulová",J1187,0)</f>
        <v>0</v>
      </c>
      <c r="BJ1187" s="19" t="s">
        <v>81</v>
      </c>
      <c r="BK1187" s="227">
        <f>ROUND(I1187*H1187,2)</f>
        <v>0</v>
      </c>
      <c r="BL1187" s="19" t="s">
        <v>1452</v>
      </c>
      <c r="BM1187" s="226" t="s">
        <v>1745</v>
      </c>
    </row>
    <row r="1188" s="2" customFormat="1">
      <c r="A1188" s="40"/>
      <c r="B1188" s="41"/>
      <c r="C1188" s="42"/>
      <c r="D1188" s="228" t="s">
        <v>227</v>
      </c>
      <c r="E1188" s="42"/>
      <c r="F1188" s="229" t="s">
        <v>1744</v>
      </c>
      <c r="G1188" s="42"/>
      <c r="H1188" s="42"/>
      <c r="I1188" s="230"/>
      <c r="J1188" s="42"/>
      <c r="K1188" s="42"/>
      <c r="L1188" s="46"/>
      <c r="M1188" s="231"/>
      <c r="N1188" s="232"/>
      <c r="O1188" s="86"/>
      <c r="P1188" s="86"/>
      <c r="Q1188" s="86"/>
      <c r="R1188" s="86"/>
      <c r="S1188" s="86"/>
      <c r="T1188" s="87"/>
      <c r="U1188" s="40"/>
      <c r="V1188" s="40"/>
      <c r="W1188" s="40"/>
      <c r="X1188" s="40"/>
      <c r="Y1188" s="40"/>
      <c r="Z1188" s="40"/>
      <c r="AA1188" s="40"/>
      <c r="AB1188" s="40"/>
      <c r="AC1188" s="40"/>
      <c r="AD1188" s="40"/>
      <c r="AE1188" s="40"/>
      <c r="AT1188" s="19" t="s">
        <v>227</v>
      </c>
      <c r="AU1188" s="19" t="s">
        <v>83</v>
      </c>
    </row>
    <row r="1189" s="2" customFormat="1" ht="24.15" customHeight="1">
      <c r="A1189" s="40"/>
      <c r="B1189" s="41"/>
      <c r="C1189" s="215" t="s">
        <v>1746</v>
      </c>
      <c r="D1189" s="215" t="s">
        <v>220</v>
      </c>
      <c r="E1189" s="216" t="s">
        <v>1747</v>
      </c>
      <c r="F1189" s="217" t="s">
        <v>1748</v>
      </c>
      <c r="G1189" s="218" t="s">
        <v>223</v>
      </c>
      <c r="H1189" s="219">
        <v>1968.3199999999999</v>
      </c>
      <c r="I1189" s="220"/>
      <c r="J1189" s="221">
        <f>ROUND(I1189*H1189,2)</f>
        <v>0</v>
      </c>
      <c r="K1189" s="217" t="s">
        <v>224</v>
      </c>
      <c r="L1189" s="46"/>
      <c r="M1189" s="222" t="s">
        <v>28</v>
      </c>
      <c r="N1189" s="223" t="s">
        <v>45</v>
      </c>
      <c r="O1189" s="86"/>
      <c r="P1189" s="224">
        <f>O1189*H1189</f>
        <v>0</v>
      </c>
      <c r="Q1189" s="224">
        <v>0.00020000000000000001</v>
      </c>
      <c r="R1189" s="224">
        <f>Q1189*H1189</f>
        <v>0.39366400000000001</v>
      </c>
      <c r="S1189" s="224">
        <v>0</v>
      </c>
      <c r="T1189" s="225">
        <f>S1189*H1189</f>
        <v>0</v>
      </c>
      <c r="U1189" s="40"/>
      <c r="V1189" s="40"/>
      <c r="W1189" s="40"/>
      <c r="X1189" s="40"/>
      <c r="Y1189" s="40"/>
      <c r="Z1189" s="40"/>
      <c r="AA1189" s="40"/>
      <c r="AB1189" s="40"/>
      <c r="AC1189" s="40"/>
      <c r="AD1189" s="40"/>
      <c r="AE1189" s="40"/>
      <c r="AR1189" s="226" t="s">
        <v>1452</v>
      </c>
      <c r="AT1189" s="226" t="s">
        <v>220</v>
      </c>
      <c r="AU1189" s="226" t="s">
        <v>83</v>
      </c>
      <c r="AY1189" s="19" t="s">
        <v>218</v>
      </c>
      <c r="BE1189" s="227">
        <f>IF(N1189="základní",J1189,0)</f>
        <v>0</v>
      </c>
      <c r="BF1189" s="227">
        <f>IF(N1189="snížená",J1189,0)</f>
        <v>0</v>
      </c>
      <c r="BG1189" s="227">
        <f>IF(N1189="zákl. přenesená",J1189,0)</f>
        <v>0</v>
      </c>
      <c r="BH1189" s="227">
        <f>IF(N1189="sníž. přenesená",J1189,0)</f>
        <v>0</v>
      </c>
      <c r="BI1189" s="227">
        <f>IF(N1189="nulová",J1189,0)</f>
        <v>0</v>
      </c>
      <c r="BJ1189" s="19" t="s">
        <v>81</v>
      </c>
      <c r="BK1189" s="227">
        <f>ROUND(I1189*H1189,2)</f>
        <v>0</v>
      </c>
      <c r="BL1189" s="19" t="s">
        <v>1452</v>
      </c>
      <c r="BM1189" s="226" t="s">
        <v>1749</v>
      </c>
    </row>
    <row r="1190" s="2" customFormat="1">
      <c r="A1190" s="40"/>
      <c r="B1190" s="41"/>
      <c r="C1190" s="42"/>
      <c r="D1190" s="228" t="s">
        <v>227</v>
      </c>
      <c r="E1190" s="42"/>
      <c r="F1190" s="229" t="s">
        <v>1748</v>
      </c>
      <c r="G1190" s="42"/>
      <c r="H1190" s="42"/>
      <c r="I1190" s="230"/>
      <c r="J1190" s="42"/>
      <c r="K1190" s="42"/>
      <c r="L1190" s="46"/>
      <c r="M1190" s="231"/>
      <c r="N1190" s="232"/>
      <c r="O1190" s="86"/>
      <c r="P1190" s="86"/>
      <c r="Q1190" s="86"/>
      <c r="R1190" s="86"/>
      <c r="S1190" s="86"/>
      <c r="T1190" s="87"/>
      <c r="U1190" s="40"/>
      <c r="V1190" s="40"/>
      <c r="W1190" s="40"/>
      <c r="X1190" s="40"/>
      <c r="Y1190" s="40"/>
      <c r="Z1190" s="40"/>
      <c r="AA1190" s="40"/>
      <c r="AB1190" s="40"/>
      <c r="AC1190" s="40"/>
      <c r="AD1190" s="40"/>
      <c r="AE1190" s="40"/>
      <c r="AT1190" s="19" t="s">
        <v>227</v>
      </c>
      <c r="AU1190" s="19" t="s">
        <v>83</v>
      </c>
    </row>
    <row r="1191" s="13" customFormat="1">
      <c r="A1191" s="13"/>
      <c r="B1191" s="233"/>
      <c r="C1191" s="234"/>
      <c r="D1191" s="228" t="s">
        <v>232</v>
      </c>
      <c r="E1191" s="235" t="s">
        <v>28</v>
      </c>
      <c r="F1191" s="236" t="s">
        <v>1750</v>
      </c>
      <c r="G1191" s="234"/>
      <c r="H1191" s="237">
        <v>1968.3199999999999</v>
      </c>
      <c r="I1191" s="238"/>
      <c r="J1191" s="234"/>
      <c r="K1191" s="234"/>
      <c r="L1191" s="239"/>
      <c r="M1191" s="240"/>
      <c r="N1191" s="241"/>
      <c r="O1191" s="241"/>
      <c r="P1191" s="241"/>
      <c r="Q1191" s="241"/>
      <c r="R1191" s="241"/>
      <c r="S1191" s="241"/>
      <c r="T1191" s="242"/>
      <c r="U1191" s="13"/>
      <c r="V1191" s="13"/>
      <c r="W1191" s="13"/>
      <c r="X1191" s="13"/>
      <c r="Y1191" s="13"/>
      <c r="Z1191" s="13"/>
      <c r="AA1191" s="13"/>
      <c r="AB1191" s="13"/>
      <c r="AC1191" s="13"/>
      <c r="AD1191" s="13"/>
      <c r="AE1191" s="13"/>
      <c r="AT1191" s="243" t="s">
        <v>232</v>
      </c>
      <c r="AU1191" s="243" t="s">
        <v>83</v>
      </c>
      <c r="AV1191" s="13" t="s">
        <v>83</v>
      </c>
      <c r="AW1191" s="13" t="s">
        <v>35</v>
      </c>
      <c r="AX1191" s="13" t="s">
        <v>81</v>
      </c>
      <c r="AY1191" s="243" t="s">
        <v>218</v>
      </c>
    </row>
    <row r="1192" s="2" customFormat="1" ht="37.8" customHeight="1">
      <c r="A1192" s="40"/>
      <c r="B1192" s="41"/>
      <c r="C1192" s="215" t="s">
        <v>1751</v>
      </c>
      <c r="D1192" s="215" t="s">
        <v>220</v>
      </c>
      <c r="E1192" s="216" t="s">
        <v>1752</v>
      </c>
      <c r="F1192" s="217" t="s">
        <v>1753</v>
      </c>
      <c r="G1192" s="218" t="s">
        <v>351</v>
      </c>
      <c r="H1192" s="219">
        <v>64</v>
      </c>
      <c r="I1192" s="220"/>
      <c r="J1192" s="221">
        <f>ROUND(I1192*H1192,2)</f>
        <v>0</v>
      </c>
      <c r="K1192" s="217" t="s">
        <v>224</v>
      </c>
      <c r="L1192" s="46"/>
      <c r="M1192" s="222" t="s">
        <v>28</v>
      </c>
      <c r="N1192" s="223" t="s">
        <v>45</v>
      </c>
      <c r="O1192" s="86"/>
      <c r="P1192" s="224">
        <f>O1192*H1192</f>
        <v>0</v>
      </c>
      <c r="Q1192" s="224">
        <v>0</v>
      </c>
      <c r="R1192" s="224">
        <f>Q1192*H1192</f>
        <v>0</v>
      </c>
      <c r="S1192" s="224">
        <v>0.0044000000000000003</v>
      </c>
      <c r="T1192" s="225">
        <f>S1192*H1192</f>
        <v>0.28160000000000002</v>
      </c>
      <c r="U1192" s="40"/>
      <c r="V1192" s="40"/>
      <c r="W1192" s="40"/>
      <c r="X1192" s="40"/>
      <c r="Y1192" s="40"/>
      <c r="Z1192" s="40"/>
      <c r="AA1192" s="40"/>
      <c r="AB1192" s="40"/>
      <c r="AC1192" s="40"/>
      <c r="AD1192" s="40"/>
      <c r="AE1192" s="40"/>
      <c r="AR1192" s="226" t="s">
        <v>1452</v>
      </c>
      <c r="AT1192" s="226" t="s">
        <v>220</v>
      </c>
      <c r="AU1192" s="226" t="s">
        <v>83</v>
      </c>
      <c r="AY1192" s="19" t="s">
        <v>218</v>
      </c>
      <c r="BE1192" s="227">
        <f>IF(N1192="základní",J1192,0)</f>
        <v>0</v>
      </c>
      <c r="BF1192" s="227">
        <f>IF(N1192="snížená",J1192,0)</f>
        <v>0</v>
      </c>
      <c r="BG1192" s="227">
        <f>IF(N1192="zákl. přenesená",J1192,0)</f>
        <v>0</v>
      </c>
      <c r="BH1192" s="227">
        <f>IF(N1192="sníž. přenesená",J1192,0)</f>
        <v>0</v>
      </c>
      <c r="BI1192" s="227">
        <f>IF(N1192="nulová",J1192,0)</f>
        <v>0</v>
      </c>
      <c r="BJ1192" s="19" t="s">
        <v>81</v>
      </c>
      <c r="BK1192" s="227">
        <f>ROUND(I1192*H1192,2)</f>
        <v>0</v>
      </c>
      <c r="BL1192" s="19" t="s">
        <v>1452</v>
      </c>
      <c r="BM1192" s="226" t="s">
        <v>1754</v>
      </c>
    </row>
    <row r="1193" s="2" customFormat="1">
      <c r="A1193" s="40"/>
      <c r="B1193" s="41"/>
      <c r="C1193" s="42"/>
      <c r="D1193" s="228" t="s">
        <v>227</v>
      </c>
      <c r="E1193" s="42"/>
      <c r="F1193" s="229" t="s">
        <v>1753</v>
      </c>
      <c r="G1193" s="42"/>
      <c r="H1193" s="42"/>
      <c r="I1193" s="230"/>
      <c r="J1193" s="42"/>
      <c r="K1193" s="42"/>
      <c r="L1193" s="46"/>
      <c r="M1193" s="231"/>
      <c r="N1193" s="232"/>
      <c r="O1193" s="86"/>
      <c r="P1193" s="86"/>
      <c r="Q1193" s="86"/>
      <c r="R1193" s="86"/>
      <c r="S1193" s="86"/>
      <c r="T1193" s="87"/>
      <c r="U1193" s="40"/>
      <c r="V1193" s="40"/>
      <c r="W1193" s="40"/>
      <c r="X1193" s="40"/>
      <c r="Y1193" s="40"/>
      <c r="Z1193" s="40"/>
      <c r="AA1193" s="40"/>
      <c r="AB1193" s="40"/>
      <c r="AC1193" s="40"/>
      <c r="AD1193" s="40"/>
      <c r="AE1193" s="40"/>
      <c r="AT1193" s="19" t="s">
        <v>227</v>
      </c>
      <c r="AU1193" s="19" t="s">
        <v>83</v>
      </c>
    </row>
    <row r="1194" s="2" customFormat="1" ht="24.15" customHeight="1">
      <c r="A1194" s="40"/>
      <c r="B1194" s="41"/>
      <c r="C1194" s="215" t="s">
        <v>1755</v>
      </c>
      <c r="D1194" s="215" t="s">
        <v>220</v>
      </c>
      <c r="E1194" s="216" t="s">
        <v>1756</v>
      </c>
      <c r="F1194" s="217" t="s">
        <v>1757</v>
      </c>
      <c r="G1194" s="218" t="s">
        <v>223</v>
      </c>
      <c r="H1194" s="219">
        <v>28</v>
      </c>
      <c r="I1194" s="220"/>
      <c r="J1194" s="221">
        <f>ROUND(I1194*H1194,2)</f>
        <v>0</v>
      </c>
      <c r="K1194" s="217" t="s">
        <v>224</v>
      </c>
      <c r="L1194" s="46"/>
      <c r="M1194" s="222" t="s">
        <v>28</v>
      </c>
      <c r="N1194" s="223" t="s">
        <v>45</v>
      </c>
      <c r="O1194" s="86"/>
      <c r="P1194" s="224">
        <f>O1194*H1194</f>
        <v>0</v>
      </c>
      <c r="Q1194" s="224">
        <v>0</v>
      </c>
      <c r="R1194" s="224">
        <f>Q1194*H1194</f>
        <v>0</v>
      </c>
      <c r="S1194" s="224">
        <v>0.040000000000000001</v>
      </c>
      <c r="T1194" s="225">
        <f>S1194*H1194</f>
        <v>1.1200000000000001</v>
      </c>
      <c r="U1194" s="40"/>
      <c r="V1194" s="40"/>
      <c r="W1194" s="40"/>
      <c r="X1194" s="40"/>
      <c r="Y1194" s="40"/>
      <c r="Z1194" s="40"/>
      <c r="AA1194" s="40"/>
      <c r="AB1194" s="40"/>
      <c r="AC1194" s="40"/>
      <c r="AD1194" s="40"/>
      <c r="AE1194" s="40"/>
      <c r="AR1194" s="226" t="s">
        <v>1452</v>
      </c>
      <c r="AT1194" s="226" t="s">
        <v>220</v>
      </c>
      <c r="AU1194" s="226" t="s">
        <v>83</v>
      </c>
      <c r="AY1194" s="19" t="s">
        <v>218</v>
      </c>
      <c r="BE1194" s="227">
        <f>IF(N1194="základní",J1194,0)</f>
        <v>0</v>
      </c>
      <c r="BF1194" s="227">
        <f>IF(N1194="snížená",J1194,0)</f>
        <v>0</v>
      </c>
      <c r="BG1194" s="227">
        <f>IF(N1194="zákl. přenesená",J1194,0)</f>
        <v>0</v>
      </c>
      <c r="BH1194" s="227">
        <f>IF(N1194="sníž. přenesená",J1194,0)</f>
        <v>0</v>
      </c>
      <c r="BI1194" s="227">
        <f>IF(N1194="nulová",J1194,0)</f>
        <v>0</v>
      </c>
      <c r="BJ1194" s="19" t="s">
        <v>81</v>
      </c>
      <c r="BK1194" s="227">
        <f>ROUND(I1194*H1194,2)</f>
        <v>0</v>
      </c>
      <c r="BL1194" s="19" t="s">
        <v>1452</v>
      </c>
      <c r="BM1194" s="226" t="s">
        <v>1758</v>
      </c>
    </row>
    <row r="1195" s="2" customFormat="1">
      <c r="A1195" s="40"/>
      <c r="B1195" s="41"/>
      <c r="C1195" s="42"/>
      <c r="D1195" s="228" t="s">
        <v>227</v>
      </c>
      <c r="E1195" s="42"/>
      <c r="F1195" s="229" t="s">
        <v>1757</v>
      </c>
      <c r="G1195" s="42"/>
      <c r="H1195" s="42"/>
      <c r="I1195" s="230"/>
      <c r="J1195" s="42"/>
      <c r="K1195" s="42"/>
      <c r="L1195" s="46"/>
      <c r="M1195" s="231"/>
      <c r="N1195" s="232"/>
      <c r="O1195" s="86"/>
      <c r="P1195" s="86"/>
      <c r="Q1195" s="86"/>
      <c r="R1195" s="86"/>
      <c r="S1195" s="86"/>
      <c r="T1195" s="87"/>
      <c r="U1195" s="40"/>
      <c r="V1195" s="40"/>
      <c r="W1195" s="40"/>
      <c r="X1195" s="40"/>
      <c r="Y1195" s="40"/>
      <c r="Z1195" s="40"/>
      <c r="AA1195" s="40"/>
      <c r="AB1195" s="40"/>
      <c r="AC1195" s="40"/>
      <c r="AD1195" s="40"/>
      <c r="AE1195" s="40"/>
      <c r="AT1195" s="19" t="s">
        <v>227</v>
      </c>
      <c r="AU1195" s="19" t="s">
        <v>83</v>
      </c>
    </row>
    <row r="1196" s="2" customFormat="1" ht="24.15" customHeight="1">
      <c r="A1196" s="40"/>
      <c r="B1196" s="41"/>
      <c r="C1196" s="215" t="s">
        <v>1759</v>
      </c>
      <c r="D1196" s="215" t="s">
        <v>220</v>
      </c>
      <c r="E1196" s="216" t="s">
        <v>1760</v>
      </c>
      <c r="F1196" s="217" t="s">
        <v>1761</v>
      </c>
      <c r="G1196" s="218" t="s">
        <v>1762</v>
      </c>
      <c r="H1196" s="219">
        <v>1</v>
      </c>
      <c r="I1196" s="220"/>
      <c r="J1196" s="221">
        <f>ROUND(I1196*H1196,2)</f>
        <v>0</v>
      </c>
      <c r="K1196" s="217" t="s">
        <v>400</v>
      </c>
      <c r="L1196" s="46"/>
      <c r="M1196" s="222" t="s">
        <v>28</v>
      </c>
      <c r="N1196" s="223" t="s">
        <v>45</v>
      </c>
      <c r="O1196" s="86"/>
      <c r="P1196" s="224">
        <f>O1196*H1196</f>
        <v>0</v>
      </c>
      <c r="Q1196" s="224">
        <v>0.0051000000000000004</v>
      </c>
      <c r="R1196" s="224">
        <f>Q1196*H1196</f>
        <v>0.0051000000000000004</v>
      </c>
      <c r="S1196" s="224">
        <v>0</v>
      </c>
      <c r="T1196" s="225">
        <f>S1196*H1196</f>
        <v>0</v>
      </c>
      <c r="U1196" s="40"/>
      <c r="V1196" s="40"/>
      <c r="W1196" s="40"/>
      <c r="X1196" s="40"/>
      <c r="Y1196" s="40"/>
      <c r="Z1196" s="40"/>
      <c r="AA1196" s="40"/>
      <c r="AB1196" s="40"/>
      <c r="AC1196" s="40"/>
      <c r="AD1196" s="40"/>
      <c r="AE1196" s="40"/>
      <c r="AR1196" s="226" t="s">
        <v>1452</v>
      </c>
      <c r="AT1196" s="226" t="s">
        <v>220</v>
      </c>
      <c r="AU1196" s="226" t="s">
        <v>83</v>
      </c>
      <c r="AY1196" s="19" t="s">
        <v>218</v>
      </c>
      <c r="BE1196" s="227">
        <f>IF(N1196="základní",J1196,0)</f>
        <v>0</v>
      </c>
      <c r="BF1196" s="227">
        <f>IF(N1196="snížená",J1196,0)</f>
        <v>0</v>
      </c>
      <c r="BG1196" s="227">
        <f>IF(N1196="zákl. přenesená",J1196,0)</f>
        <v>0</v>
      </c>
      <c r="BH1196" s="227">
        <f>IF(N1196="sníž. přenesená",J1196,0)</f>
        <v>0</v>
      </c>
      <c r="BI1196" s="227">
        <f>IF(N1196="nulová",J1196,0)</f>
        <v>0</v>
      </c>
      <c r="BJ1196" s="19" t="s">
        <v>81</v>
      </c>
      <c r="BK1196" s="227">
        <f>ROUND(I1196*H1196,2)</f>
        <v>0</v>
      </c>
      <c r="BL1196" s="19" t="s">
        <v>1452</v>
      </c>
      <c r="BM1196" s="226" t="s">
        <v>1763</v>
      </c>
    </row>
    <row r="1197" s="2" customFormat="1">
      <c r="A1197" s="40"/>
      <c r="B1197" s="41"/>
      <c r="C1197" s="42"/>
      <c r="D1197" s="228" t="s">
        <v>227</v>
      </c>
      <c r="E1197" s="42"/>
      <c r="F1197" s="229" t="s">
        <v>1761</v>
      </c>
      <c r="G1197" s="42"/>
      <c r="H1197" s="42"/>
      <c r="I1197" s="230"/>
      <c r="J1197" s="42"/>
      <c r="K1197" s="42"/>
      <c r="L1197" s="46"/>
      <c r="M1197" s="231"/>
      <c r="N1197" s="232"/>
      <c r="O1197" s="86"/>
      <c r="P1197" s="86"/>
      <c r="Q1197" s="86"/>
      <c r="R1197" s="86"/>
      <c r="S1197" s="86"/>
      <c r="T1197" s="87"/>
      <c r="U1197" s="40"/>
      <c r="V1197" s="40"/>
      <c r="W1197" s="40"/>
      <c r="X1197" s="40"/>
      <c r="Y1197" s="40"/>
      <c r="Z1197" s="40"/>
      <c r="AA1197" s="40"/>
      <c r="AB1197" s="40"/>
      <c r="AC1197" s="40"/>
      <c r="AD1197" s="40"/>
      <c r="AE1197" s="40"/>
      <c r="AT1197" s="19" t="s">
        <v>227</v>
      </c>
      <c r="AU1197" s="19" t="s">
        <v>83</v>
      </c>
    </row>
    <row r="1198" s="2" customFormat="1" ht="24.15" customHeight="1">
      <c r="A1198" s="40"/>
      <c r="B1198" s="41"/>
      <c r="C1198" s="215" t="s">
        <v>1764</v>
      </c>
      <c r="D1198" s="215" t="s">
        <v>220</v>
      </c>
      <c r="E1198" s="216" t="s">
        <v>1765</v>
      </c>
      <c r="F1198" s="217" t="s">
        <v>1766</v>
      </c>
      <c r="G1198" s="218" t="s">
        <v>1762</v>
      </c>
      <c r="H1198" s="219">
        <v>1</v>
      </c>
      <c r="I1198" s="220"/>
      <c r="J1198" s="221">
        <f>ROUND(I1198*H1198,2)</f>
        <v>0</v>
      </c>
      <c r="K1198" s="217" t="s">
        <v>400</v>
      </c>
      <c r="L1198" s="46"/>
      <c r="M1198" s="222" t="s">
        <v>28</v>
      </c>
      <c r="N1198" s="223" t="s">
        <v>45</v>
      </c>
      <c r="O1198" s="86"/>
      <c r="P1198" s="224">
        <f>O1198*H1198</f>
        <v>0</v>
      </c>
      <c r="Q1198" s="224">
        <v>0.0051000000000000004</v>
      </c>
      <c r="R1198" s="224">
        <f>Q1198*H1198</f>
        <v>0.0051000000000000004</v>
      </c>
      <c r="S1198" s="224">
        <v>0</v>
      </c>
      <c r="T1198" s="225">
        <f>S1198*H1198</f>
        <v>0</v>
      </c>
      <c r="U1198" s="40"/>
      <c r="V1198" s="40"/>
      <c r="W1198" s="40"/>
      <c r="X1198" s="40"/>
      <c r="Y1198" s="40"/>
      <c r="Z1198" s="40"/>
      <c r="AA1198" s="40"/>
      <c r="AB1198" s="40"/>
      <c r="AC1198" s="40"/>
      <c r="AD1198" s="40"/>
      <c r="AE1198" s="40"/>
      <c r="AR1198" s="226" t="s">
        <v>1452</v>
      </c>
      <c r="AT1198" s="226" t="s">
        <v>220</v>
      </c>
      <c r="AU1198" s="226" t="s">
        <v>83</v>
      </c>
      <c r="AY1198" s="19" t="s">
        <v>218</v>
      </c>
      <c r="BE1198" s="227">
        <f>IF(N1198="základní",J1198,0)</f>
        <v>0</v>
      </c>
      <c r="BF1198" s="227">
        <f>IF(N1198="snížená",J1198,0)</f>
        <v>0</v>
      </c>
      <c r="BG1198" s="227">
        <f>IF(N1198="zákl. přenesená",J1198,0)</f>
        <v>0</v>
      </c>
      <c r="BH1198" s="227">
        <f>IF(N1198="sníž. přenesená",J1198,0)</f>
        <v>0</v>
      </c>
      <c r="BI1198" s="227">
        <f>IF(N1198="nulová",J1198,0)</f>
        <v>0</v>
      </c>
      <c r="BJ1198" s="19" t="s">
        <v>81</v>
      </c>
      <c r="BK1198" s="227">
        <f>ROUND(I1198*H1198,2)</f>
        <v>0</v>
      </c>
      <c r="BL1198" s="19" t="s">
        <v>1452</v>
      </c>
      <c r="BM1198" s="226" t="s">
        <v>1767</v>
      </c>
    </row>
    <row r="1199" s="2" customFormat="1">
      <c r="A1199" s="40"/>
      <c r="B1199" s="41"/>
      <c r="C1199" s="42"/>
      <c r="D1199" s="228" t="s">
        <v>227</v>
      </c>
      <c r="E1199" s="42"/>
      <c r="F1199" s="229" t="s">
        <v>1766</v>
      </c>
      <c r="G1199" s="42"/>
      <c r="H1199" s="42"/>
      <c r="I1199" s="230"/>
      <c r="J1199" s="42"/>
      <c r="K1199" s="42"/>
      <c r="L1199" s="46"/>
      <c r="M1199" s="231"/>
      <c r="N1199" s="232"/>
      <c r="O1199" s="86"/>
      <c r="P1199" s="86"/>
      <c r="Q1199" s="86"/>
      <c r="R1199" s="86"/>
      <c r="S1199" s="86"/>
      <c r="T1199" s="87"/>
      <c r="U1199" s="40"/>
      <c r="V1199" s="40"/>
      <c r="W1199" s="40"/>
      <c r="X1199" s="40"/>
      <c r="Y1199" s="40"/>
      <c r="Z1199" s="40"/>
      <c r="AA1199" s="40"/>
      <c r="AB1199" s="40"/>
      <c r="AC1199" s="40"/>
      <c r="AD1199" s="40"/>
      <c r="AE1199" s="40"/>
      <c r="AT1199" s="19" t="s">
        <v>227</v>
      </c>
      <c r="AU1199" s="19" t="s">
        <v>83</v>
      </c>
    </row>
    <row r="1200" s="2" customFormat="1" ht="37.8" customHeight="1">
      <c r="A1200" s="40"/>
      <c r="B1200" s="41"/>
      <c r="C1200" s="215" t="s">
        <v>1768</v>
      </c>
      <c r="D1200" s="215" t="s">
        <v>220</v>
      </c>
      <c r="E1200" s="216" t="s">
        <v>1769</v>
      </c>
      <c r="F1200" s="217" t="s">
        <v>1770</v>
      </c>
      <c r="G1200" s="218" t="s">
        <v>223</v>
      </c>
      <c r="H1200" s="219">
        <v>395.75</v>
      </c>
      <c r="I1200" s="220"/>
      <c r="J1200" s="221">
        <f>ROUND(I1200*H1200,2)</f>
        <v>0</v>
      </c>
      <c r="K1200" s="217" t="s">
        <v>224</v>
      </c>
      <c r="L1200" s="46"/>
      <c r="M1200" s="222" t="s">
        <v>28</v>
      </c>
      <c r="N1200" s="223" t="s">
        <v>45</v>
      </c>
      <c r="O1200" s="86"/>
      <c r="P1200" s="224">
        <f>O1200*H1200</f>
        <v>0</v>
      </c>
      <c r="Q1200" s="224">
        <v>0.01129</v>
      </c>
      <c r="R1200" s="224">
        <f>Q1200*H1200</f>
        <v>4.4680175000000002</v>
      </c>
      <c r="S1200" s="224">
        <v>0</v>
      </c>
      <c r="T1200" s="225">
        <f>S1200*H1200</f>
        <v>0</v>
      </c>
      <c r="U1200" s="40"/>
      <c r="V1200" s="40"/>
      <c r="W1200" s="40"/>
      <c r="X1200" s="40"/>
      <c r="Y1200" s="40"/>
      <c r="Z1200" s="40"/>
      <c r="AA1200" s="40"/>
      <c r="AB1200" s="40"/>
      <c r="AC1200" s="40"/>
      <c r="AD1200" s="40"/>
      <c r="AE1200" s="40"/>
      <c r="AR1200" s="226" t="s">
        <v>1452</v>
      </c>
      <c r="AT1200" s="226" t="s">
        <v>220</v>
      </c>
      <c r="AU1200" s="226" t="s">
        <v>83</v>
      </c>
      <c r="AY1200" s="19" t="s">
        <v>218</v>
      </c>
      <c r="BE1200" s="227">
        <f>IF(N1200="základní",J1200,0)</f>
        <v>0</v>
      </c>
      <c r="BF1200" s="227">
        <f>IF(N1200="snížená",J1200,0)</f>
        <v>0</v>
      </c>
      <c r="BG1200" s="227">
        <f>IF(N1200="zákl. přenesená",J1200,0)</f>
        <v>0</v>
      </c>
      <c r="BH1200" s="227">
        <f>IF(N1200="sníž. přenesená",J1200,0)</f>
        <v>0</v>
      </c>
      <c r="BI1200" s="227">
        <f>IF(N1200="nulová",J1200,0)</f>
        <v>0</v>
      </c>
      <c r="BJ1200" s="19" t="s">
        <v>81</v>
      </c>
      <c r="BK1200" s="227">
        <f>ROUND(I1200*H1200,2)</f>
        <v>0</v>
      </c>
      <c r="BL1200" s="19" t="s">
        <v>1452</v>
      </c>
      <c r="BM1200" s="226" t="s">
        <v>1771</v>
      </c>
    </row>
    <row r="1201" s="2" customFormat="1">
      <c r="A1201" s="40"/>
      <c r="B1201" s="41"/>
      <c r="C1201" s="42"/>
      <c r="D1201" s="228" t="s">
        <v>227</v>
      </c>
      <c r="E1201" s="42"/>
      <c r="F1201" s="229" t="s">
        <v>1770</v>
      </c>
      <c r="G1201" s="42"/>
      <c r="H1201" s="42"/>
      <c r="I1201" s="230"/>
      <c r="J1201" s="42"/>
      <c r="K1201" s="42"/>
      <c r="L1201" s="46"/>
      <c r="M1201" s="231"/>
      <c r="N1201" s="232"/>
      <c r="O1201" s="86"/>
      <c r="P1201" s="86"/>
      <c r="Q1201" s="86"/>
      <c r="R1201" s="86"/>
      <c r="S1201" s="86"/>
      <c r="T1201" s="87"/>
      <c r="U1201" s="40"/>
      <c r="V1201" s="40"/>
      <c r="W1201" s="40"/>
      <c r="X1201" s="40"/>
      <c r="Y1201" s="40"/>
      <c r="Z1201" s="40"/>
      <c r="AA1201" s="40"/>
      <c r="AB1201" s="40"/>
      <c r="AC1201" s="40"/>
      <c r="AD1201" s="40"/>
      <c r="AE1201" s="40"/>
      <c r="AT1201" s="19" t="s">
        <v>227</v>
      </c>
      <c r="AU1201" s="19" t="s">
        <v>83</v>
      </c>
    </row>
    <row r="1202" s="2" customFormat="1" ht="24.15" customHeight="1">
      <c r="A1202" s="40"/>
      <c r="B1202" s="41"/>
      <c r="C1202" s="215" t="s">
        <v>1772</v>
      </c>
      <c r="D1202" s="215" t="s">
        <v>220</v>
      </c>
      <c r="E1202" s="216" t="s">
        <v>1773</v>
      </c>
      <c r="F1202" s="217" t="s">
        <v>1774</v>
      </c>
      <c r="G1202" s="218" t="s">
        <v>351</v>
      </c>
      <c r="H1202" s="219">
        <v>174.07499999999999</v>
      </c>
      <c r="I1202" s="220"/>
      <c r="J1202" s="221">
        <f>ROUND(I1202*H1202,2)</f>
        <v>0</v>
      </c>
      <c r="K1202" s="217" t="s">
        <v>400</v>
      </c>
      <c r="L1202" s="46"/>
      <c r="M1202" s="222" t="s">
        <v>28</v>
      </c>
      <c r="N1202" s="223" t="s">
        <v>45</v>
      </c>
      <c r="O1202" s="86"/>
      <c r="P1202" s="224">
        <f>O1202*H1202</f>
        <v>0</v>
      </c>
      <c r="Q1202" s="224">
        <v>1.0000000000000001E-05</v>
      </c>
      <c r="R1202" s="224">
        <f>Q1202*H1202</f>
        <v>0.0017407500000000001</v>
      </c>
      <c r="S1202" s="224">
        <v>0</v>
      </c>
      <c r="T1202" s="225">
        <f>S1202*H1202</f>
        <v>0</v>
      </c>
      <c r="U1202" s="40"/>
      <c r="V1202" s="40"/>
      <c r="W1202" s="40"/>
      <c r="X1202" s="40"/>
      <c r="Y1202" s="40"/>
      <c r="Z1202" s="40"/>
      <c r="AA1202" s="40"/>
      <c r="AB1202" s="40"/>
      <c r="AC1202" s="40"/>
      <c r="AD1202" s="40"/>
      <c r="AE1202" s="40"/>
      <c r="AR1202" s="226" t="s">
        <v>1452</v>
      </c>
      <c r="AT1202" s="226" t="s">
        <v>220</v>
      </c>
      <c r="AU1202" s="226" t="s">
        <v>83</v>
      </c>
      <c r="AY1202" s="19" t="s">
        <v>218</v>
      </c>
      <c r="BE1202" s="227">
        <f>IF(N1202="základní",J1202,0)</f>
        <v>0</v>
      </c>
      <c r="BF1202" s="227">
        <f>IF(N1202="snížená",J1202,0)</f>
        <v>0</v>
      </c>
      <c r="BG1202" s="227">
        <f>IF(N1202="zákl. přenesená",J1202,0)</f>
        <v>0</v>
      </c>
      <c r="BH1202" s="227">
        <f>IF(N1202="sníž. přenesená",J1202,0)</f>
        <v>0</v>
      </c>
      <c r="BI1202" s="227">
        <f>IF(N1202="nulová",J1202,0)</f>
        <v>0</v>
      </c>
      <c r="BJ1202" s="19" t="s">
        <v>81</v>
      </c>
      <c r="BK1202" s="227">
        <f>ROUND(I1202*H1202,2)</f>
        <v>0</v>
      </c>
      <c r="BL1202" s="19" t="s">
        <v>1452</v>
      </c>
      <c r="BM1202" s="226" t="s">
        <v>1775</v>
      </c>
    </row>
    <row r="1203" s="2" customFormat="1">
      <c r="A1203" s="40"/>
      <c r="B1203" s="41"/>
      <c r="C1203" s="42"/>
      <c r="D1203" s="228" t="s">
        <v>227</v>
      </c>
      <c r="E1203" s="42"/>
      <c r="F1203" s="229" t="s">
        <v>1774</v>
      </c>
      <c r="G1203" s="42"/>
      <c r="H1203" s="42"/>
      <c r="I1203" s="230"/>
      <c r="J1203" s="42"/>
      <c r="K1203" s="42"/>
      <c r="L1203" s="46"/>
      <c r="M1203" s="231"/>
      <c r="N1203" s="232"/>
      <c r="O1203" s="86"/>
      <c r="P1203" s="86"/>
      <c r="Q1203" s="86"/>
      <c r="R1203" s="86"/>
      <c r="S1203" s="86"/>
      <c r="T1203" s="87"/>
      <c r="U1203" s="40"/>
      <c r="V1203" s="40"/>
      <c r="W1203" s="40"/>
      <c r="X1203" s="40"/>
      <c r="Y1203" s="40"/>
      <c r="Z1203" s="40"/>
      <c r="AA1203" s="40"/>
      <c r="AB1203" s="40"/>
      <c r="AC1203" s="40"/>
      <c r="AD1203" s="40"/>
      <c r="AE1203" s="40"/>
      <c r="AT1203" s="19" t="s">
        <v>227</v>
      </c>
      <c r="AU1203" s="19" t="s">
        <v>83</v>
      </c>
    </row>
    <row r="1204" s="13" customFormat="1">
      <c r="A1204" s="13"/>
      <c r="B1204" s="233"/>
      <c r="C1204" s="234"/>
      <c r="D1204" s="228" t="s">
        <v>232</v>
      </c>
      <c r="E1204" s="235" t="s">
        <v>28</v>
      </c>
      <c r="F1204" s="236" t="s">
        <v>1776</v>
      </c>
      <c r="G1204" s="234"/>
      <c r="H1204" s="237">
        <v>174.07499999999999</v>
      </c>
      <c r="I1204" s="238"/>
      <c r="J1204" s="234"/>
      <c r="K1204" s="234"/>
      <c r="L1204" s="239"/>
      <c r="M1204" s="240"/>
      <c r="N1204" s="241"/>
      <c r="O1204" s="241"/>
      <c r="P1204" s="241"/>
      <c r="Q1204" s="241"/>
      <c r="R1204" s="241"/>
      <c r="S1204" s="241"/>
      <c r="T1204" s="242"/>
      <c r="U1204" s="13"/>
      <c r="V1204" s="13"/>
      <c r="W1204" s="13"/>
      <c r="X1204" s="13"/>
      <c r="Y1204" s="13"/>
      <c r="Z1204" s="13"/>
      <c r="AA1204" s="13"/>
      <c r="AB1204" s="13"/>
      <c r="AC1204" s="13"/>
      <c r="AD1204" s="13"/>
      <c r="AE1204" s="13"/>
      <c r="AT1204" s="243" t="s">
        <v>232</v>
      </c>
      <c r="AU1204" s="243" t="s">
        <v>83</v>
      </c>
      <c r="AV1204" s="13" t="s">
        <v>83</v>
      </c>
      <c r="AW1204" s="13" t="s">
        <v>35</v>
      </c>
      <c r="AX1204" s="13" t="s">
        <v>81</v>
      </c>
      <c r="AY1204" s="243" t="s">
        <v>218</v>
      </c>
    </row>
    <row r="1205" s="2" customFormat="1" ht="14.4" customHeight="1">
      <c r="A1205" s="40"/>
      <c r="B1205" s="41"/>
      <c r="C1205" s="255" t="s">
        <v>1777</v>
      </c>
      <c r="D1205" s="255" t="s">
        <v>335</v>
      </c>
      <c r="E1205" s="256" t="s">
        <v>1668</v>
      </c>
      <c r="F1205" s="257" t="s">
        <v>1669</v>
      </c>
      <c r="G1205" s="258" t="s">
        <v>230</v>
      </c>
      <c r="H1205" s="259">
        <v>3.6850000000000001</v>
      </c>
      <c r="I1205" s="260"/>
      <c r="J1205" s="261">
        <f>ROUND(I1205*H1205,2)</f>
        <v>0</v>
      </c>
      <c r="K1205" s="257" t="s">
        <v>224</v>
      </c>
      <c r="L1205" s="262"/>
      <c r="M1205" s="263" t="s">
        <v>28</v>
      </c>
      <c r="N1205" s="264" t="s">
        <v>45</v>
      </c>
      <c r="O1205" s="86"/>
      <c r="P1205" s="224">
        <f>O1205*H1205</f>
        <v>0</v>
      </c>
      <c r="Q1205" s="224">
        <v>0.55000000000000004</v>
      </c>
      <c r="R1205" s="224">
        <f>Q1205*H1205</f>
        <v>2.0267500000000003</v>
      </c>
      <c r="S1205" s="224">
        <v>0</v>
      </c>
      <c r="T1205" s="225">
        <f>S1205*H1205</f>
        <v>0</v>
      </c>
      <c r="U1205" s="40"/>
      <c r="V1205" s="40"/>
      <c r="W1205" s="40"/>
      <c r="X1205" s="40"/>
      <c r="Y1205" s="40"/>
      <c r="Z1205" s="40"/>
      <c r="AA1205" s="40"/>
      <c r="AB1205" s="40"/>
      <c r="AC1205" s="40"/>
      <c r="AD1205" s="40"/>
      <c r="AE1205" s="40"/>
      <c r="AR1205" s="226" t="s">
        <v>1472</v>
      </c>
      <c r="AT1205" s="226" t="s">
        <v>335</v>
      </c>
      <c r="AU1205" s="226" t="s">
        <v>83</v>
      </c>
      <c r="AY1205" s="19" t="s">
        <v>218</v>
      </c>
      <c r="BE1205" s="227">
        <f>IF(N1205="základní",J1205,0)</f>
        <v>0</v>
      </c>
      <c r="BF1205" s="227">
        <f>IF(N1205="snížená",J1205,0)</f>
        <v>0</v>
      </c>
      <c r="BG1205" s="227">
        <f>IF(N1205="zákl. přenesená",J1205,0)</f>
        <v>0</v>
      </c>
      <c r="BH1205" s="227">
        <f>IF(N1205="sníž. přenesená",J1205,0)</f>
        <v>0</v>
      </c>
      <c r="BI1205" s="227">
        <f>IF(N1205="nulová",J1205,0)</f>
        <v>0</v>
      </c>
      <c r="BJ1205" s="19" t="s">
        <v>81</v>
      </c>
      <c r="BK1205" s="227">
        <f>ROUND(I1205*H1205,2)</f>
        <v>0</v>
      </c>
      <c r="BL1205" s="19" t="s">
        <v>1452</v>
      </c>
      <c r="BM1205" s="226" t="s">
        <v>1778</v>
      </c>
    </row>
    <row r="1206" s="2" customFormat="1">
      <c r="A1206" s="40"/>
      <c r="B1206" s="41"/>
      <c r="C1206" s="42"/>
      <c r="D1206" s="228" t="s">
        <v>227</v>
      </c>
      <c r="E1206" s="42"/>
      <c r="F1206" s="229" t="s">
        <v>1669</v>
      </c>
      <c r="G1206" s="42"/>
      <c r="H1206" s="42"/>
      <c r="I1206" s="230"/>
      <c r="J1206" s="42"/>
      <c r="K1206" s="42"/>
      <c r="L1206" s="46"/>
      <c r="M1206" s="231"/>
      <c r="N1206" s="232"/>
      <c r="O1206" s="86"/>
      <c r="P1206" s="86"/>
      <c r="Q1206" s="86"/>
      <c r="R1206" s="86"/>
      <c r="S1206" s="86"/>
      <c r="T1206" s="87"/>
      <c r="U1206" s="40"/>
      <c r="V1206" s="40"/>
      <c r="W1206" s="40"/>
      <c r="X1206" s="40"/>
      <c r="Y1206" s="40"/>
      <c r="Z1206" s="40"/>
      <c r="AA1206" s="40"/>
      <c r="AB1206" s="40"/>
      <c r="AC1206" s="40"/>
      <c r="AD1206" s="40"/>
      <c r="AE1206" s="40"/>
      <c r="AT1206" s="19" t="s">
        <v>227</v>
      </c>
      <c r="AU1206" s="19" t="s">
        <v>83</v>
      </c>
    </row>
    <row r="1207" s="13" customFormat="1">
      <c r="A1207" s="13"/>
      <c r="B1207" s="233"/>
      <c r="C1207" s="234"/>
      <c r="D1207" s="228" t="s">
        <v>232</v>
      </c>
      <c r="E1207" s="235" t="s">
        <v>28</v>
      </c>
      <c r="F1207" s="236" t="s">
        <v>1779</v>
      </c>
      <c r="G1207" s="234"/>
      <c r="H1207" s="237">
        <v>3.6850000000000001</v>
      </c>
      <c r="I1207" s="238"/>
      <c r="J1207" s="234"/>
      <c r="K1207" s="234"/>
      <c r="L1207" s="239"/>
      <c r="M1207" s="240"/>
      <c r="N1207" s="241"/>
      <c r="O1207" s="241"/>
      <c r="P1207" s="241"/>
      <c r="Q1207" s="241"/>
      <c r="R1207" s="241"/>
      <c r="S1207" s="241"/>
      <c r="T1207" s="242"/>
      <c r="U1207" s="13"/>
      <c r="V1207" s="13"/>
      <c r="W1207" s="13"/>
      <c r="X1207" s="13"/>
      <c r="Y1207" s="13"/>
      <c r="Z1207" s="13"/>
      <c r="AA1207" s="13"/>
      <c r="AB1207" s="13"/>
      <c r="AC1207" s="13"/>
      <c r="AD1207" s="13"/>
      <c r="AE1207" s="13"/>
      <c r="AT1207" s="243" t="s">
        <v>232</v>
      </c>
      <c r="AU1207" s="243" t="s">
        <v>83</v>
      </c>
      <c r="AV1207" s="13" t="s">
        <v>83</v>
      </c>
      <c r="AW1207" s="13" t="s">
        <v>35</v>
      </c>
      <c r="AX1207" s="13" t="s">
        <v>81</v>
      </c>
      <c r="AY1207" s="243" t="s">
        <v>218</v>
      </c>
    </row>
    <row r="1208" s="2" customFormat="1" ht="49.05" customHeight="1">
      <c r="A1208" s="40"/>
      <c r="B1208" s="41"/>
      <c r="C1208" s="215" t="s">
        <v>1780</v>
      </c>
      <c r="D1208" s="215" t="s">
        <v>220</v>
      </c>
      <c r="E1208" s="216" t="s">
        <v>1781</v>
      </c>
      <c r="F1208" s="217" t="s">
        <v>1782</v>
      </c>
      <c r="G1208" s="218" t="s">
        <v>280</v>
      </c>
      <c r="H1208" s="219">
        <v>82.989000000000004</v>
      </c>
      <c r="I1208" s="220"/>
      <c r="J1208" s="221">
        <f>ROUND(I1208*H1208,2)</f>
        <v>0</v>
      </c>
      <c r="K1208" s="217" t="s">
        <v>224</v>
      </c>
      <c r="L1208" s="46"/>
      <c r="M1208" s="222" t="s">
        <v>28</v>
      </c>
      <c r="N1208" s="223" t="s">
        <v>45</v>
      </c>
      <c r="O1208" s="86"/>
      <c r="P1208" s="224">
        <f>O1208*H1208</f>
        <v>0</v>
      </c>
      <c r="Q1208" s="224">
        <v>0</v>
      </c>
      <c r="R1208" s="224">
        <f>Q1208*H1208</f>
        <v>0</v>
      </c>
      <c r="S1208" s="224">
        <v>0</v>
      </c>
      <c r="T1208" s="225">
        <f>S1208*H1208</f>
        <v>0</v>
      </c>
      <c r="U1208" s="40"/>
      <c r="V1208" s="40"/>
      <c r="W1208" s="40"/>
      <c r="X1208" s="40"/>
      <c r="Y1208" s="40"/>
      <c r="Z1208" s="40"/>
      <c r="AA1208" s="40"/>
      <c r="AB1208" s="40"/>
      <c r="AC1208" s="40"/>
      <c r="AD1208" s="40"/>
      <c r="AE1208" s="40"/>
      <c r="AR1208" s="226" t="s">
        <v>1452</v>
      </c>
      <c r="AT1208" s="226" t="s">
        <v>220</v>
      </c>
      <c r="AU1208" s="226" t="s">
        <v>83</v>
      </c>
      <c r="AY1208" s="19" t="s">
        <v>218</v>
      </c>
      <c r="BE1208" s="227">
        <f>IF(N1208="základní",J1208,0)</f>
        <v>0</v>
      </c>
      <c r="BF1208" s="227">
        <f>IF(N1208="snížená",J1208,0)</f>
        <v>0</v>
      </c>
      <c r="BG1208" s="227">
        <f>IF(N1208="zákl. přenesená",J1208,0)</f>
        <v>0</v>
      </c>
      <c r="BH1208" s="227">
        <f>IF(N1208="sníž. přenesená",J1208,0)</f>
        <v>0</v>
      </c>
      <c r="BI1208" s="227">
        <f>IF(N1208="nulová",J1208,0)</f>
        <v>0</v>
      </c>
      <c r="BJ1208" s="19" t="s">
        <v>81</v>
      </c>
      <c r="BK1208" s="227">
        <f>ROUND(I1208*H1208,2)</f>
        <v>0</v>
      </c>
      <c r="BL1208" s="19" t="s">
        <v>1452</v>
      </c>
      <c r="BM1208" s="226" t="s">
        <v>1783</v>
      </c>
    </row>
    <row r="1209" s="2" customFormat="1">
      <c r="A1209" s="40"/>
      <c r="B1209" s="41"/>
      <c r="C1209" s="42"/>
      <c r="D1209" s="228" t="s">
        <v>227</v>
      </c>
      <c r="E1209" s="42"/>
      <c r="F1209" s="229" t="s">
        <v>1782</v>
      </c>
      <c r="G1209" s="42"/>
      <c r="H1209" s="42"/>
      <c r="I1209" s="230"/>
      <c r="J1209" s="42"/>
      <c r="K1209" s="42"/>
      <c r="L1209" s="46"/>
      <c r="M1209" s="231"/>
      <c r="N1209" s="232"/>
      <c r="O1209" s="86"/>
      <c r="P1209" s="86"/>
      <c r="Q1209" s="86"/>
      <c r="R1209" s="86"/>
      <c r="S1209" s="86"/>
      <c r="T1209" s="87"/>
      <c r="U1209" s="40"/>
      <c r="V1209" s="40"/>
      <c r="W1209" s="40"/>
      <c r="X1209" s="40"/>
      <c r="Y1209" s="40"/>
      <c r="Z1209" s="40"/>
      <c r="AA1209" s="40"/>
      <c r="AB1209" s="40"/>
      <c r="AC1209" s="40"/>
      <c r="AD1209" s="40"/>
      <c r="AE1209" s="40"/>
      <c r="AT1209" s="19" t="s">
        <v>227</v>
      </c>
      <c r="AU1209" s="19" t="s">
        <v>83</v>
      </c>
    </row>
    <row r="1210" s="12" customFormat="1" ht="22.8" customHeight="1">
      <c r="A1210" s="12"/>
      <c r="B1210" s="199"/>
      <c r="C1210" s="200"/>
      <c r="D1210" s="201" t="s">
        <v>73</v>
      </c>
      <c r="E1210" s="213" t="s">
        <v>1784</v>
      </c>
      <c r="F1210" s="213" t="s">
        <v>1785</v>
      </c>
      <c r="G1210" s="200"/>
      <c r="H1210" s="200"/>
      <c r="I1210" s="203"/>
      <c r="J1210" s="214">
        <f>BK1210</f>
        <v>0</v>
      </c>
      <c r="K1210" s="200"/>
      <c r="L1210" s="205"/>
      <c r="M1210" s="206"/>
      <c r="N1210" s="207"/>
      <c r="O1210" s="207"/>
      <c r="P1210" s="208">
        <f>SUM(P1211:P1311)</f>
        <v>0</v>
      </c>
      <c r="Q1210" s="207"/>
      <c r="R1210" s="208">
        <f>SUM(R1211:R1311)</f>
        <v>74.8690864</v>
      </c>
      <c r="S1210" s="207"/>
      <c r="T1210" s="209">
        <f>SUM(T1211:T1311)</f>
        <v>3.1840605000000002</v>
      </c>
      <c r="U1210" s="12"/>
      <c r="V1210" s="12"/>
      <c r="W1210" s="12"/>
      <c r="X1210" s="12"/>
      <c r="Y1210" s="12"/>
      <c r="Z1210" s="12"/>
      <c r="AA1210" s="12"/>
      <c r="AB1210" s="12"/>
      <c r="AC1210" s="12"/>
      <c r="AD1210" s="12"/>
      <c r="AE1210" s="12"/>
      <c r="AR1210" s="210" t="s">
        <v>83</v>
      </c>
      <c r="AT1210" s="211" t="s">
        <v>73</v>
      </c>
      <c r="AU1210" s="211" t="s">
        <v>81</v>
      </c>
      <c r="AY1210" s="210" t="s">
        <v>218</v>
      </c>
      <c r="BK1210" s="212">
        <f>SUM(BK1211:BK1311)</f>
        <v>0</v>
      </c>
    </row>
    <row r="1211" s="2" customFormat="1" ht="62.7" customHeight="1">
      <c r="A1211" s="40"/>
      <c r="B1211" s="41"/>
      <c r="C1211" s="215" t="s">
        <v>1786</v>
      </c>
      <c r="D1211" s="215" t="s">
        <v>220</v>
      </c>
      <c r="E1211" s="216" t="s">
        <v>1787</v>
      </c>
      <c r="F1211" s="217" t="s">
        <v>1788</v>
      </c>
      <c r="G1211" s="218" t="s">
        <v>223</v>
      </c>
      <c r="H1211" s="219">
        <v>754.14400000000001</v>
      </c>
      <c r="I1211" s="220"/>
      <c r="J1211" s="221">
        <f>ROUND(I1211*H1211,2)</f>
        <v>0</v>
      </c>
      <c r="K1211" s="217" t="s">
        <v>224</v>
      </c>
      <c r="L1211" s="46"/>
      <c r="M1211" s="222" t="s">
        <v>28</v>
      </c>
      <c r="N1211" s="223" t="s">
        <v>45</v>
      </c>
      <c r="O1211" s="86"/>
      <c r="P1211" s="224">
        <f>O1211*H1211</f>
        <v>0</v>
      </c>
      <c r="Q1211" s="224">
        <v>0.045699999999999998</v>
      </c>
      <c r="R1211" s="224">
        <f>Q1211*H1211</f>
        <v>34.464380800000001</v>
      </c>
      <c r="S1211" s="224">
        <v>0</v>
      </c>
      <c r="T1211" s="225">
        <f>S1211*H1211</f>
        <v>0</v>
      </c>
      <c r="U1211" s="40"/>
      <c r="V1211" s="40"/>
      <c r="W1211" s="40"/>
      <c r="X1211" s="40"/>
      <c r="Y1211" s="40"/>
      <c r="Z1211" s="40"/>
      <c r="AA1211" s="40"/>
      <c r="AB1211" s="40"/>
      <c r="AC1211" s="40"/>
      <c r="AD1211" s="40"/>
      <c r="AE1211" s="40"/>
      <c r="AR1211" s="226" t="s">
        <v>1452</v>
      </c>
      <c r="AT1211" s="226" t="s">
        <v>220</v>
      </c>
      <c r="AU1211" s="226" t="s">
        <v>83</v>
      </c>
      <c r="AY1211" s="19" t="s">
        <v>218</v>
      </c>
      <c r="BE1211" s="227">
        <f>IF(N1211="základní",J1211,0)</f>
        <v>0</v>
      </c>
      <c r="BF1211" s="227">
        <f>IF(N1211="snížená",J1211,0)</f>
        <v>0</v>
      </c>
      <c r="BG1211" s="227">
        <f>IF(N1211="zákl. přenesená",J1211,0)</f>
        <v>0</v>
      </c>
      <c r="BH1211" s="227">
        <f>IF(N1211="sníž. přenesená",J1211,0)</f>
        <v>0</v>
      </c>
      <c r="BI1211" s="227">
        <f>IF(N1211="nulová",J1211,0)</f>
        <v>0</v>
      </c>
      <c r="BJ1211" s="19" t="s">
        <v>81</v>
      </c>
      <c r="BK1211" s="227">
        <f>ROUND(I1211*H1211,2)</f>
        <v>0</v>
      </c>
      <c r="BL1211" s="19" t="s">
        <v>1452</v>
      </c>
      <c r="BM1211" s="226" t="s">
        <v>1789</v>
      </c>
    </row>
    <row r="1212" s="2" customFormat="1">
      <c r="A1212" s="40"/>
      <c r="B1212" s="41"/>
      <c r="C1212" s="42"/>
      <c r="D1212" s="228" t="s">
        <v>227</v>
      </c>
      <c r="E1212" s="42"/>
      <c r="F1212" s="229" t="s">
        <v>1788</v>
      </c>
      <c r="G1212" s="42"/>
      <c r="H1212" s="42"/>
      <c r="I1212" s="230"/>
      <c r="J1212" s="42"/>
      <c r="K1212" s="42"/>
      <c r="L1212" s="46"/>
      <c r="M1212" s="231"/>
      <c r="N1212" s="232"/>
      <c r="O1212" s="86"/>
      <c r="P1212" s="86"/>
      <c r="Q1212" s="86"/>
      <c r="R1212" s="86"/>
      <c r="S1212" s="86"/>
      <c r="T1212" s="87"/>
      <c r="U1212" s="40"/>
      <c r="V1212" s="40"/>
      <c r="W1212" s="40"/>
      <c r="X1212" s="40"/>
      <c r="Y1212" s="40"/>
      <c r="Z1212" s="40"/>
      <c r="AA1212" s="40"/>
      <c r="AB1212" s="40"/>
      <c r="AC1212" s="40"/>
      <c r="AD1212" s="40"/>
      <c r="AE1212" s="40"/>
      <c r="AT1212" s="19" t="s">
        <v>227</v>
      </c>
      <c r="AU1212" s="19" t="s">
        <v>83</v>
      </c>
    </row>
    <row r="1213" s="13" customFormat="1">
      <c r="A1213" s="13"/>
      <c r="B1213" s="233"/>
      <c r="C1213" s="234"/>
      <c r="D1213" s="228" t="s">
        <v>232</v>
      </c>
      <c r="E1213" s="235" t="s">
        <v>28</v>
      </c>
      <c r="F1213" s="236" t="s">
        <v>1790</v>
      </c>
      <c r="G1213" s="234"/>
      <c r="H1213" s="237">
        <v>36.719000000000001</v>
      </c>
      <c r="I1213" s="238"/>
      <c r="J1213" s="234"/>
      <c r="K1213" s="234"/>
      <c r="L1213" s="239"/>
      <c r="M1213" s="240"/>
      <c r="N1213" s="241"/>
      <c r="O1213" s="241"/>
      <c r="P1213" s="241"/>
      <c r="Q1213" s="241"/>
      <c r="R1213" s="241"/>
      <c r="S1213" s="241"/>
      <c r="T1213" s="242"/>
      <c r="U1213" s="13"/>
      <c r="V1213" s="13"/>
      <c r="W1213" s="13"/>
      <c r="X1213" s="13"/>
      <c r="Y1213" s="13"/>
      <c r="Z1213" s="13"/>
      <c r="AA1213" s="13"/>
      <c r="AB1213" s="13"/>
      <c r="AC1213" s="13"/>
      <c r="AD1213" s="13"/>
      <c r="AE1213" s="13"/>
      <c r="AT1213" s="243" t="s">
        <v>232</v>
      </c>
      <c r="AU1213" s="243" t="s">
        <v>83</v>
      </c>
      <c r="AV1213" s="13" t="s">
        <v>83</v>
      </c>
      <c r="AW1213" s="13" t="s">
        <v>35</v>
      </c>
      <c r="AX1213" s="13" t="s">
        <v>74</v>
      </c>
      <c r="AY1213" s="243" t="s">
        <v>218</v>
      </c>
    </row>
    <row r="1214" s="13" customFormat="1">
      <c r="A1214" s="13"/>
      <c r="B1214" s="233"/>
      <c r="C1214" s="234"/>
      <c r="D1214" s="228" t="s">
        <v>232</v>
      </c>
      <c r="E1214" s="235" t="s">
        <v>28</v>
      </c>
      <c r="F1214" s="236" t="s">
        <v>1791</v>
      </c>
      <c r="G1214" s="234"/>
      <c r="H1214" s="237">
        <v>488.19499999999999</v>
      </c>
      <c r="I1214" s="238"/>
      <c r="J1214" s="234"/>
      <c r="K1214" s="234"/>
      <c r="L1214" s="239"/>
      <c r="M1214" s="240"/>
      <c r="N1214" s="241"/>
      <c r="O1214" s="241"/>
      <c r="P1214" s="241"/>
      <c r="Q1214" s="241"/>
      <c r="R1214" s="241"/>
      <c r="S1214" s="241"/>
      <c r="T1214" s="242"/>
      <c r="U1214" s="13"/>
      <c r="V1214" s="13"/>
      <c r="W1214" s="13"/>
      <c r="X1214" s="13"/>
      <c r="Y1214" s="13"/>
      <c r="Z1214" s="13"/>
      <c r="AA1214" s="13"/>
      <c r="AB1214" s="13"/>
      <c r="AC1214" s="13"/>
      <c r="AD1214" s="13"/>
      <c r="AE1214" s="13"/>
      <c r="AT1214" s="243" t="s">
        <v>232</v>
      </c>
      <c r="AU1214" s="243" t="s">
        <v>83</v>
      </c>
      <c r="AV1214" s="13" t="s">
        <v>83</v>
      </c>
      <c r="AW1214" s="13" t="s">
        <v>35</v>
      </c>
      <c r="AX1214" s="13" t="s">
        <v>74</v>
      </c>
      <c r="AY1214" s="243" t="s">
        <v>218</v>
      </c>
    </row>
    <row r="1215" s="13" customFormat="1">
      <c r="A1215" s="13"/>
      <c r="B1215" s="233"/>
      <c r="C1215" s="234"/>
      <c r="D1215" s="228" t="s">
        <v>232</v>
      </c>
      <c r="E1215" s="235" t="s">
        <v>28</v>
      </c>
      <c r="F1215" s="236" t="s">
        <v>1792</v>
      </c>
      <c r="G1215" s="234"/>
      <c r="H1215" s="237">
        <v>229.22999999999999</v>
      </c>
      <c r="I1215" s="238"/>
      <c r="J1215" s="234"/>
      <c r="K1215" s="234"/>
      <c r="L1215" s="239"/>
      <c r="M1215" s="240"/>
      <c r="N1215" s="241"/>
      <c r="O1215" s="241"/>
      <c r="P1215" s="241"/>
      <c r="Q1215" s="241"/>
      <c r="R1215" s="241"/>
      <c r="S1215" s="241"/>
      <c r="T1215" s="242"/>
      <c r="U1215" s="13"/>
      <c r="V1215" s="13"/>
      <c r="W1215" s="13"/>
      <c r="X1215" s="13"/>
      <c r="Y1215" s="13"/>
      <c r="Z1215" s="13"/>
      <c r="AA1215" s="13"/>
      <c r="AB1215" s="13"/>
      <c r="AC1215" s="13"/>
      <c r="AD1215" s="13"/>
      <c r="AE1215" s="13"/>
      <c r="AT1215" s="243" t="s">
        <v>232</v>
      </c>
      <c r="AU1215" s="243" t="s">
        <v>83</v>
      </c>
      <c r="AV1215" s="13" t="s">
        <v>83</v>
      </c>
      <c r="AW1215" s="13" t="s">
        <v>35</v>
      </c>
      <c r="AX1215" s="13" t="s">
        <v>74</v>
      </c>
      <c r="AY1215" s="243" t="s">
        <v>218</v>
      </c>
    </row>
    <row r="1216" s="14" customFormat="1">
      <c r="A1216" s="14"/>
      <c r="B1216" s="244"/>
      <c r="C1216" s="245"/>
      <c r="D1216" s="228" t="s">
        <v>232</v>
      </c>
      <c r="E1216" s="246" t="s">
        <v>28</v>
      </c>
      <c r="F1216" s="247" t="s">
        <v>248</v>
      </c>
      <c r="G1216" s="245"/>
      <c r="H1216" s="248">
        <v>754.14400000000001</v>
      </c>
      <c r="I1216" s="249"/>
      <c r="J1216" s="245"/>
      <c r="K1216" s="245"/>
      <c r="L1216" s="250"/>
      <c r="M1216" s="251"/>
      <c r="N1216" s="252"/>
      <c r="O1216" s="252"/>
      <c r="P1216" s="252"/>
      <c r="Q1216" s="252"/>
      <c r="R1216" s="252"/>
      <c r="S1216" s="252"/>
      <c r="T1216" s="253"/>
      <c r="U1216" s="14"/>
      <c r="V1216" s="14"/>
      <c r="W1216" s="14"/>
      <c r="X1216" s="14"/>
      <c r="Y1216" s="14"/>
      <c r="Z1216" s="14"/>
      <c r="AA1216" s="14"/>
      <c r="AB1216" s="14"/>
      <c r="AC1216" s="14"/>
      <c r="AD1216" s="14"/>
      <c r="AE1216" s="14"/>
      <c r="AT1216" s="254" t="s">
        <v>232</v>
      </c>
      <c r="AU1216" s="254" t="s">
        <v>83</v>
      </c>
      <c r="AV1216" s="14" t="s">
        <v>225</v>
      </c>
      <c r="AW1216" s="14" t="s">
        <v>35</v>
      </c>
      <c r="AX1216" s="14" t="s">
        <v>81</v>
      </c>
      <c r="AY1216" s="254" t="s">
        <v>218</v>
      </c>
    </row>
    <row r="1217" s="2" customFormat="1" ht="62.7" customHeight="1">
      <c r="A1217" s="40"/>
      <c r="B1217" s="41"/>
      <c r="C1217" s="215" t="s">
        <v>1793</v>
      </c>
      <c r="D1217" s="215" t="s">
        <v>220</v>
      </c>
      <c r="E1217" s="216" t="s">
        <v>1794</v>
      </c>
      <c r="F1217" s="217" t="s">
        <v>1795</v>
      </c>
      <c r="G1217" s="218" t="s">
        <v>223</v>
      </c>
      <c r="H1217" s="219">
        <v>391.33999999999998</v>
      </c>
      <c r="I1217" s="220"/>
      <c r="J1217" s="221">
        <f>ROUND(I1217*H1217,2)</f>
        <v>0</v>
      </c>
      <c r="K1217" s="217" t="s">
        <v>224</v>
      </c>
      <c r="L1217" s="46"/>
      <c r="M1217" s="222" t="s">
        <v>28</v>
      </c>
      <c r="N1217" s="223" t="s">
        <v>45</v>
      </c>
      <c r="O1217" s="86"/>
      <c r="P1217" s="224">
        <f>O1217*H1217</f>
        <v>0</v>
      </c>
      <c r="Q1217" s="224">
        <v>0.046960000000000002</v>
      </c>
      <c r="R1217" s="224">
        <f>Q1217*H1217</f>
        <v>18.377326400000001</v>
      </c>
      <c r="S1217" s="224">
        <v>0</v>
      </c>
      <c r="T1217" s="225">
        <f>S1217*H1217</f>
        <v>0</v>
      </c>
      <c r="U1217" s="40"/>
      <c r="V1217" s="40"/>
      <c r="W1217" s="40"/>
      <c r="X1217" s="40"/>
      <c r="Y1217" s="40"/>
      <c r="Z1217" s="40"/>
      <c r="AA1217" s="40"/>
      <c r="AB1217" s="40"/>
      <c r="AC1217" s="40"/>
      <c r="AD1217" s="40"/>
      <c r="AE1217" s="40"/>
      <c r="AR1217" s="226" t="s">
        <v>1452</v>
      </c>
      <c r="AT1217" s="226" t="s">
        <v>220</v>
      </c>
      <c r="AU1217" s="226" t="s">
        <v>83</v>
      </c>
      <c r="AY1217" s="19" t="s">
        <v>218</v>
      </c>
      <c r="BE1217" s="227">
        <f>IF(N1217="základní",J1217,0)</f>
        <v>0</v>
      </c>
      <c r="BF1217" s="227">
        <f>IF(N1217="snížená",J1217,0)</f>
        <v>0</v>
      </c>
      <c r="BG1217" s="227">
        <f>IF(N1217="zákl. přenesená",J1217,0)</f>
        <v>0</v>
      </c>
      <c r="BH1217" s="227">
        <f>IF(N1217="sníž. přenesená",J1217,0)</f>
        <v>0</v>
      </c>
      <c r="BI1217" s="227">
        <f>IF(N1217="nulová",J1217,0)</f>
        <v>0</v>
      </c>
      <c r="BJ1217" s="19" t="s">
        <v>81</v>
      </c>
      <c r="BK1217" s="227">
        <f>ROUND(I1217*H1217,2)</f>
        <v>0</v>
      </c>
      <c r="BL1217" s="19" t="s">
        <v>1452</v>
      </c>
      <c r="BM1217" s="226" t="s">
        <v>1796</v>
      </c>
    </row>
    <row r="1218" s="2" customFormat="1">
      <c r="A1218" s="40"/>
      <c r="B1218" s="41"/>
      <c r="C1218" s="42"/>
      <c r="D1218" s="228" t="s">
        <v>227</v>
      </c>
      <c r="E1218" s="42"/>
      <c r="F1218" s="229" t="s">
        <v>1795</v>
      </c>
      <c r="G1218" s="42"/>
      <c r="H1218" s="42"/>
      <c r="I1218" s="230"/>
      <c r="J1218" s="42"/>
      <c r="K1218" s="42"/>
      <c r="L1218" s="46"/>
      <c r="M1218" s="231"/>
      <c r="N1218" s="232"/>
      <c r="O1218" s="86"/>
      <c r="P1218" s="86"/>
      <c r="Q1218" s="86"/>
      <c r="R1218" s="86"/>
      <c r="S1218" s="86"/>
      <c r="T1218" s="87"/>
      <c r="U1218" s="40"/>
      <c r="V1218" s="40"/>
      <c r="W1218" s="40"/>
      <c r="X1218" s="40"/>
      <c r="Y1218" s="40"/>
      <c r="Z1218" s="40"/>
      <c r="AA1218" s="40"/>
      <c r="AB1218" s="40"/>
      <c r="AC1218" s="40"/>
      <c r="AD1218" s="40"/>
      <c r="AE1218" s="40"/>
      <c r="AT1218" s="19" t="s">
        <v>227</v>
      </c>
      <c r="AU1218" s="19" t="s">
        <v>83</v>
      </c>
    </row>
    <row r="1219" s="13" customFormat="1">
      <c r="A1219" s="13"/>
      <c r="B1219" s="233"/>
      <c r="C1219" s="234"/>
      <c r="D1219" s="228" t="s">
        <v>232</v>
      </c>
      <c r="E1219" s="235" t="s">
        <v>28</v>
      </c>
      <c r="F1219" s="236" t="s">
        <v>1797</v>
      </c>
      <c r="G1219" s="234"/>
      <c r="H1219" s="237">
        <v>137.30500000000001</v>
      </c>
      <c r="I1219" s="238"/>
      <c r="J1219" s="234"/>
      <c r="K1219" s="234"/>
      <c r="L1219" s="239"/>
      <c r="M1219" s="240"/>
      <c r="N1219" s="241"/>
      <c r="O1219" s="241"/>
      <c r="P1219" s="241"/>
      <c r="Q1219" s="241"/>
      <c r="R1219" s="241"/>
      <c r="S1219" s="241"/>
      <c r="T1219" s="242"/>
      <c r="U1219" s="13"/>
      <c r="V1219" s="13"/>
      <c r="W1219" s="13"/>
      <c r="X1219" s="13"/>
      <c r="Y1219" s="13"/>
      <c r="Z1219" s="13"/>
      <c r="AA1219" s="13"/>
      <c r="AB1219" s="13"/>
      <c r="AC1219" s="13"/>
      <c r="AD1219" s="13"/>
      <c r="AE1219" s="13"/>
      <c r="AT1219" s="243" t="s">
        <v>232</v>
      </c>
      <c r="AU1219" s="243" t="s">
        <v>83</v>
      </c>
      <c r="AV1219" s="13" t="s">
        <v>83</v>
      </c>
      <c r="AW1219" s="13" t="s">
        <v>35</v>
      </c>
      <c r="AX1219" s="13" t="s">
        <v>74</v>
      </c>
      <c r="AY1219" s="243" t="s">
        <v>218</v>
      </c>
    </row>
    <row r="1220" s="13" customFormat="1">
      <c r="A1220" s="13"/>
      <c r="B1220" s="233"/>
      <c r="C1220" s="234"/>
      <c r="D1220" s="228" t="s">
        <v>232</v>
      </c>
      <c r="E1220" s="235" t="s">
        <v>28</v>
      </c>
      <c r="F1220" s="236" t="s">
        <v>1798</v>
      </c>
      <c r="G1220" s="234"/>
      <c r="H1220" s="237">
        <v>188.715</v>
      </c>
      <c r="I1220" s="238"/>
      <c r="J1220" s="234"/>
      <c r="K1220" s="234"/>
      <c r="L1220" s="239"/>
      <c r="M1220" s="240"/>
      <c r="N1220" s="241"/>
      <c r="O1220" s="241"/>
      <c r="P1220" s="241"/>
      <c r="Q1220" s="241"/>
      <c r="R1220" s="241"/>
      <c r="S1220" s="241"/>
      <c r="T1220" s="242"/>
      <c r="U1220" s="13"/>
      <c r="V1220" s="13"/>
      <c r="W1220" s="13"/>
      <c r="X1220" s="13"/>
      <c r="Y1220" s="13"/>
      <c r="Z1220" s="13"/>
      <c r="AA1220" s="13"/>
      <c r="AB1220" s="13"/>
      <c r="AC1220" s="13"/>
      <c r="AD1220" s="13"/>
      <c r="AE1220" s="13"/>
      <c r="AT1220" s="243" t="s">
        <v>232</v>
      </c>
      <c r="AU1220" s="243" t="s">
        <v>83</v>
      </c>
      <c r="AV1220" s="13" t="s">
        <v>83</v>
      </c>
      <c r="AW1220" s="13" t="s">
        <v>35</v>
      </c>
      <c r="AX1220" s="13" t="s">
        <v>74</v>
      </c>
      <c r="AY1220" s="243" t="s">
        <v>218</v>
      </c>
    </row>
    <row r="1221" s="13" customFormat="1">
      <c r="A1221" s="13"/>
      <c r="B1221" s="233"/>
      <c r="C1221" s="234"/>
      <c r="D1221" s="228" t="s">
        <v>232</v>
      </c>
      <c r="E1221" s="235" t="s">
        <v>28</v>
      </c>
      <c r="F1221" s="236" t="s">
        <v>1799</v>
      </c>
      <c r="G1221" s="234"/>
      <c r="H1221" s="237">
        <v>65.319999999999993</v>
      </c>
      <c r="I1221" s="238"/>
      <c r="J1221" s="234"/>
      <c r="K1221" s="234"/>
      <c r="L1221" s="239"/>
      <c r="M1221" s="240"/>
      <c r="N1221" s="241"/>
      <c r="O1221" s="241"/>
      <c r="P1221" s="241"/>
      <c r="Q1221" s="241"/>
      <c r="R1221" s="241"/>
      <c r="S1221" s="241"/>
      <c r="T1221" s="242"/>
      <c r="U1221" s="13"/>
      <c r="V1221" s="13"/>
      <c r="W1221" s="13"/>
      <c r="X1221" s="13"/>
      <c r="Y1221" s="13"/>
      <c r="Z1221" s="13"/>
      <c r="AA1221" s="13"/>
      <c r="AB1221" s="13"/>
      <c r="AC1221" s="13"/>
      <c r="AD1221" s="13"/>
      <c r="AE1221" s="13"/>
      <c r="AT1221" s="243" t="s">
        <v>232</v>
      </c>
      <c r="AU1221" s="243" t="s">
        <v>83</v>
      </c>
      <c r="AV1221" s="13" t="s">
        <v>83</v>
      </c>
      <c r="AW1221" s="13" t="s">
        <v>35</v>
      </c>
      <c r="AX1221" s="13" t="s">
        <v>74</v>
      </c>
      <c r="AY1221" s="243" t="s">
        <v>218</v>
      </c>
    </row>
    <row r="1222" s="14" customFormat="1">
      <c r="A1222" s="14"/>
      <c r="B1222" s="244"/>
      <c r="C1222" s="245"/>
      <c r="D1222" s="228" t="s">
        <v>232</v>
      </c>
      <c r="E1222" s="246" t="s">
        <v>28</v>
      </c>
      <c r="F1222" s="247" t="s">
        <v>248</v>
      </c>
      <c r="G1222" s="245"/>
      <c r="H1222" s="248">
        <v>391.33999999999998</v>
      </c>
      <c r="I1222" s="249"/>
      <c r="J1222" s="245"/>
      <c r="K1222" s="245"/>
      <c r="L1222" s="250"/>
      <c r="M1222" s="251"/>
      <c r="N1222" s="252"/>
      <c r="O1222" s="252"/>
      <c r="P1222" s="252"/>
      <c r="Q1222" s="252"/>
      <c r="R1222" s="252"/>
      <c r="S1222" s="252"/>
      <c r="T1222" s="253"/>
      <c r="U1222" s="14"/>
      <c r="V1222" s="14"/>
      <c r="W1222" s="14"/>
      <c r="X1222" s="14"/>
      <c r="Y1222" s="14"/>
      <c r="Z1222" s="14"/>
      <c r="AA1222" s="14"/>
      <c r="AB1222" s="14"/>
      <c r="AC1222" s="14"/>
      <c r="AD1222" s="14"/>
      <c r="AE1222" s="14"/>
      <c r="AT1222" s="254" t="s">
        <v>232</v>
      </c>
      <c r="AU1222" s="254" t="s">
        <v>83</v>
      </c>
      <c r="AV1222" s="14" t="s">
        <v>225</v>
      </c>
      <c r="AW1222" s="14" t="s">
        <v>35</v>
      </c>
      <c r="AX1222" s="14" t="s">
        <v>81</v>
      </c>
      <c r="AY1222" s="254" t="s">
        <v>218</v>
      </c>
    </row>
    <row r="1223" s="2" customFormat="1" ht="37.8" customHeight="1">
      <c r="A1223" s="40"/>
      <c r="B1223" s="41"/>
      <c r="C1223" s="215" t="s">
        <v>1800</v>
      </c>
      <c r="D1223" s="215" t="s">
        <v>220</v>
      </c>
      <c r="E1223" s="216" t="s">
        <v>1801</v>
      </c>
      <c r="F1223" s="217" t="s">
        <v>1802</v>
      </c>
      <c r="G1223" s="218" t="s">
        <v>223</v>
      </c>
      <c r="H1223" s="219">
        <v>1326.992</v>
      </c>
      <c r="I1223" s="220"/>
      <c r="J1223" s="221">
        <f>ROUND(I1223*H1223,2)</f>
        <v>0</v>
      </c>
      <c r="K1223" s="217" t="s">
        <v>224</v>
      </c>
      <c r="L1223" s="46"/>
      <c r="M1223" s="222" t="s">
        <v>28</v>
      </c>
      <c r="N1223" s="223" t="s">
        <v>45</v>
      </c>
      <c r="O1223" s="86"/>
      <c r="P1223" s="224">
        <f>O1223*H1223</f>
        <v>0</v>
      </c>
      <c r="Q1223" s="224">
        <v>0.00020000000000000001</v>
      </c>
      <c r="R1223" s="224">
        <f>Q1223*H1223</f>
        <v>0.26539839999999998</v>
      </c>
      <c r="S1223" s="224">
        <v>0</v>
      </c>
      <c r="T1223" s="225">
        <f>S1223*H1223</f>
        <v>0</v>
      </c>
      <c r="U1223" s="40"/>
      <c r="V1223" s="40"/>
      <c r="W1223" s="40"/>
      <c r="X1223" s="40"/>
      <c r="Y1223" s="40"/>
      <c r="Z1223" s="40"/>
      <c r="AA1223" s="40"/>
      <c r="AB1223" s="40"/>
      <c r="AC1223" s="40"/>
      <c r="AD1223" s="40"/>
      <c r="AE1223" s="40"/>
      <c r="AR1223" s="226" t="s">
        <v>1452</v>
      </c>
      <c r="AT1223" s="226" t="s">
        <v>220</v>
      </c>
      <c r="AU1223" s="226" t="s">
        <v>83</v>
      </c>
      <c r="AY1223" s="19" t="s">
        <v>218</v>
      </c>
      <c r="BE1223" s="227">
        <f>IF(N1223="základní",J1223,0)</f>
        <v>0</v>
      </c>
      <c r="BF1223" s="227">
        <f>IF(N1223="snížená",J1223,0)</f>
        <v>0</v>
      </c>
      <c r="BG1223" s="227">
        <f>IF(N1223="zákl. přenesená",J1223,0)</f>
        <v>0</v>
      </c>
      <c r="BH1223" s="227">
        <f>IF(N1223="sníž. přenesená",J1223,0)</f>
        <v>0</v>
      </c>
      <c r="BI1223" s="227">
        <f>IF(N1223="nulová",J1223,0)</f>
        <v>0</v>
      </c>
      <c r="BJ1223" s="19" t="s">
        <v>81</v>
      </c>
      <c r="BK1223" s="227">
        <f>ROUND(I1223*H1223,2)</f>
        <v>0</v>
      </c>
      <c r="BL1223" s="19" t="s">
        <v>1452</v>
      </c>
      <c r="BM1223" s="226" t="s">
        <v>1803</v>
      </c>
    </row>
    <row r="1224" s="2" customFormat="1">
      <c r="A1224" s="40"/>
      <c r="B1224" s="41"/>
      <c r="C1224" s="42"/>
      <c r="D1224" s="228" t="s">
        <v>227</v>
      </c>
      <c r="E1224" s="42"/>
      <c r="F1224" s="229" t="s">
        <v>1802</v>
      </c>
      <c r="G1224" s="42"/>
      <c r="H1224" s="42"/>
      <c r="I1224" s="230"/>
      <c r="J1224" s="42"/>
      <c r="K1224" s="42"/>
      <c r="L1224" s="46"/>
      <c r="M1224" s="231"/>
      <c r="N1224" s="232"/>
      <c r="O1224" s="86"/>
      <c r="P1224" s="86"/>
      <c r="Q1224" s="86"/>
      <c r="R1224" s="86"/>
      <c r="S1224" s="86"/>
      <c r="T1224" s="87"/>
      <c r="U1224" s="40"/>
      <c r="V1224" s="40"/>
      <c r="W1224" s="40"/>
      <c r="X1224" s="40"/>
      <c r="Y1224" s="40"/>
      <c r="Z1224" s="40"/>
      <c r="AA1224" s="40"/>
      <c r="AB1224" s="40"/>
      <c r="AC1224" s="40"/>
      <c r="AD1224" s="40"/>
      <c r="AE1224" s="40"/>
      <c r="AT1224" s="19" t="s">
        <v>227</v>
      </c>
      <c r="AU1224" s="19" t="s">
        <v>83</v>
      </c>
    </row>
    <row r="1225" s="13" customFormat="1">
      <c r="A1225" s="13"/>
      <c r="B1225" s="233"/>
      <c r="C1225" s="234"/>
      <c r="D1225" s="228" t="s">
        <v>232</v>
      </c>
      <c r="E1225" s="235" t="s">
        <v>28</v>
      </c>
      <c r="F1225" s="236" t="s">
        <v>1804</v>
      </c>
      <c r="G1225" s="234"/>
      <c r="H1225" s="237">
        <v>1326.992</v>
      </c>
      <c r="I1225" s="238"/>
      <c r="J1225" s="234"/>
      <c r="K1225" s="234"/>
      <c r="L1225" s="239"/>
      <c r="M1225" s="240"/>
      <c r="N1225" s="241"/>
      <c r="O1225" s="241"/>
      <c r="P1225" s="241"/>
      <c r="Q1225" s="241"/>
      <c r="R1225" s="241"/>
      <c r="S1225" s="241"/>
      <c r="T1225" s="242"/>
      <c r="U1225" s="13"/>
      <c r="V1225" s="13"/>
      <c r="W1225" s="13"/>
      <c r="X1225" s="13"/>
      <c r="Y1225" s="13"/>
      <c r="Z1225" s="13"/>
      <c r="AA1225" s="13"/>
      <c r="AB1225" s="13"/>
      <c r="AC1225" s="13"/>
      <c r="AD1225" s="13"/>
      <c r="AE1225" s="13"/>
      <c r="AT1225" s="243" t="s">
        <v>232</v>
      </c>
      <c r="AU1225" s="243" t="s">
        <v>83</v>
      </c>
      <c r="AV1225" s="13" t="s">
        <v>83</v>
      </c>
      <c r="AW1225" s="13" t="s">
        <v>35</v>
      </c>
      <c r="AX1225" s="13" t="s">
        <v>81</v>
      </c>
      <c r="AY1225" s="243" t="s">
        <v>218</v>
      </c>
    </row>
    <row r="1226" s="2" customFormat="1" ht="37.8" customHeight="1">
      <c r="A1226" s="40"/>
      <c r="B1226" s="41"/>
      <c r="C1226" s="215" t="s">
        <v>1805</v>
      </c>
      <c r="D1226" s="215" t="s">
        <v>220</v>
      </c>
      <c r="E1226" s="216" t="s">
        <v>1806</v>
      </c>
      <c r="F1226" s="217" t="s">
        <v>1807</v>
      </c>
      <c r="G1226" s="218" t="s">
        <v>223</v>
      </c>
      <c r="H1226" s="219">
        <v>56.475000000000001</v>
      </c>
      <c r="I1226" s="220"/>
      <c r="J1226" s="221">
        <f>ROUND(I1226*H1226,2)</f>
        <v>0</v>
      </c>
      <c r="K1226" s="217" t="s">
        <v>224</v>
      </c>
      <c r="L1226" s="46"/>
      <c r="M1226" s="222" t="s">
        <v>28</v>
      </c>
      <c r="N1226" s="223" t="s">
        <v>45</v>
      </c>
      <c r="O1226" s="86"/>
      <c r="P1226" s="224">
        <f>O1226*H1226</f>
        <v>0</v>
      </c>
      <c r="Q1226" s="224">
        <v>0</v>
      </c>
      <c r="R1226" s="224">
        <f>Q1226*H1226</f>
        <v>0</v>
      </c>
      <c r="S1226" s="224">
        <v>0.05638</v>
      </c>
      <c r="T1226" s="225">
        <f>S1226*H1226</f>
        <v>3.1840605000000002</v>
      </c>
      <c r="U1226" s="40"/>
      <c r="V1226" s="40"/>
      <c r="W1226" s="40"/>
      <c r="X1226" s="40"/>
      <c r="Y1226" s="40"/>
      <c r="Z1226" s="40"/>
      <c r="AA1226" s="40"/>
      <c r="AB1226" s="40"/>
      <c r="AC1226" s="40"/>
      <c r="AD1226" s="40"/>
      <c r="AE1226" s="40"/>
      <c r="AR1226" s="226" t="s">
        <v>1452</v>
      </c>
      <c r="AT1226" s="226" t="s">
        <v>220</v>
      </c>
      <c r="AU1226" s="226" t="s">
        <v>83</v>
      </c>
      <c r="AY1226" s="19" t="s">
        <v>218</v>
      </c>
      <c r="BE1226" s="227">
        <f>IF(N1226="základní",J1226,0)</f>
        <v>0</v>
      </c>
      <c r="BF1226" s="227">
        <f>IF(N1226="snížená",J1226,0)</f>
        <v>0</v>
      </c>
      <c r="BG1226" s="227">
        <f>IF(N1226="zákl. přenesená",J1226,0)</f>
        <v>0</v>
      </c>
      <c r="BH1226" s="227">
        <f>IF(N1226="sníž. přenesená",J1226,0)</f>
        <v>0</v>
      </c>
      <c r="BI1226" s="227">
        <f>IF(N1226="nulová",J1226,0)</f>
        <v>0</v>
      </c>
      <c r="BJ1226" s="19" t="s">
        <v>81</v>
      </c>
      <c r="BK1226" s="227">
        <f>ROUND(I1226*H1226,2)</f>
        <v>0</v>
      </c>
      <c r="BL1226" s="19" t="s">
        <v>1452</v>
      </c>
      <c r="BM1226" s="226" t="s">
        <v>1808</v>
      </c>
    </row>
    <row r="1227" s="2" customFormat="1">
      <c r="A1227" s="40"/>
      <c r="B1227" s="41"/>
      <c r="C1227" s="42"/>
      <c r="D1227" s="228" t="s">
        <v>227</v>
      </c>
      <c r="E1227" s="42"/>
      <c r="F1227" s="229" t="s">
        <v>1807</v>
      </c>
      <c r="G1227" s="42"/>
      <c r="H1227" s="42"/>
      <c r="I1227" s="230"/>
      <c r="J1227" s="42"/>
      <c r="K1227" s="42"/>
      <c r="L1227" s="46"/>
      <c r="M1227" s="231"/>
      <c r="N1227" s="232"/>
      <c r="O1227" s="86"/>
      <c r="P1227" s="86"/>
      <c r="Q1227" s="86"/>
      <c r="R1227" s="86"/>
      <c r="S1227" s="86"/>
      <c r="T1227" s="87"/>
      <c r="U1227" s="40"/>
      <c r="V1227" s="40"/>
      <c r="W1227" s="40"/>
      <c r="X1227" s="40"/>
      <c r="Y1227" s="40"/>
      <c r="Z1227" s="40"/>
      <c r="AA1227" s="40"/>
      <c r="AB1227" s="40"/>
      <c r="AC1227" s="40"/>
      <c r="AD1227" s="40"/>
      <c r="AE1227" s="40"/>
      <c r="AT1227" s="19" t="s">
        <v>227</v>
      </c>
      <c r="AU1227" s="19" t="s">
        <v>83</v>
      </c>
    </row>
    <row r="1228" s="2" customFormat="1" ht="62.7" customHeight="1">
      <c r="A1228" s="40"/>
      <c r="B1228" s="41"/>
      <c r="C1228" s="215" t="s">
        <v>1809</v>
      </c>
      <c r="D1228" s="215" t="s">
        <v>220</v>
      </c>
      <c r="E1228" s="216" t="s">
        <v>1810</v>
      </c>
      <c r="F1228" s="217" t="s">
        <v>1811</v>
      </c>
      <c r="G1228" s="218" t="s">
        <v>223</v>
      </c>
      <c r="H1228" s="219">
        <v>64.799999999999997</v>
      </c>
      <c r="I1228" s="220"/>
      <c r="J1228" s="221">
        <f>ROUND(I1228*H1228,2)</f>
        <v>0</v>
      </c>
      <c r="K1228" s="217" t="s">
        <v>224</v>
      </c>
      <c r="L1228" s="46"/>
      <c r="M1228" s="222" t="s">
        <v>28</v>
      </c>
      <c r="N1228" s="223" t="s">
        <v>45</v>
      </c>
      <c r="O1228" s="86"/>
      <c r="P1228" s="224">
        <f>O1228*H1228</f>
        <v>0</v>
      </c>
      <c r="Q1228" s="224">
        <v>0.047699999999999999</v>
      </c>
      <c r="R1228" s="224">
        <f>Q1228*H1228</f>
        <v>3.0909599999999999</v>
      </c>
      <c r="S1228" s="224">
        <v>0</v>
      </c>
      <c r="T1228" s="225">
        <f>S1228*H1228</f>
        <v>0</v>
      </c>
      <c r="U1228" s="40"/>
      <c r="V1228" s="40"/>
      <c r="W1228" s="40"/>
      <c r="X1228" s="40"/>
      <c r="Y1228" s="40"/>
      <c r="Z1228" s="40"/>
      <c r="AA1228" s="40"/>
      <c r="AB1228" s="40"/>
      <c r="AC1228" s="40"/>
      <c r="AD1228" s="40"/>
      <c r="AE1228" s="40"/>
      <c r="AR1228" s="226" t="s">
        <v>1452</v>
      </c>
      <c r="AT1228" s="226" t="s">
        <v>220</v>
      </c>
      <c r="AU1228" s="226" t="s">
        <v>83</v>
      </c>
      <c r="AY1228" s="19" t="s">
        <v>218</v>
      </c>
      <c r="BE1228" s="227">
        <f>IF(N1228="základní",J1228,0)</f>
        <v>0</v>
      </c>
      <c r="BF1228" s="227">
        <f>IF(N1228="snížená",J1228,0)</f>
        <v>0</v>
      </c>
      <c r="BG1228" s="227">
        <f>IF(N1228="zákl. přenesená",J1228,0)</f>
        <v>0</v>
      </c>
      <c r="BH1228" s="227">
        <f>IF(N1228="sníž. přenesená",J1228,0)</f>
        <v>0</v>
      </c>
      <c r="BI1228" s="227">
        <f>IF(N1228="nulová",J1228,0)</f>
        <v>0</v>
      </c>
      <c r="BJ1228" s="19" t="s">
        <v>81</v>
      </c>
      <c r="BK1228" s="227">
        <f>ROUND(I1228*H1228,2)</f>
        <v>0</v>
      </c>
      <c r="BL1228" s="19" t="s">
        <v>1452</v>
      </c>
      <c r="BM1228" s="226" t="s">
        <v>1812</v>
      </c>
    </row>
    <row r="1229" s="2" customFormat="1">
      <c r="A1229" s="40"/>
      <c r="B1229" s="41"/>
      <c r="C1229" s="42"/>
      <c r="D1229" s="228" t="s">
        <v>227</v>
      </c>
      <c r="E1229" s="42"/>
      <c r="F1229" s="229" t="s">
        <v>1811</v>
      </c>
      <c r="G1229" s="42"/>
      <c r="H1229" s="42"/>
      <c r="I1229" s="230"/>
      <c r="J1229" s="42"/>
      <c r="K1229" s="42"/>
      <c r="L1229" s="46"/>
      <c r="M1229" s="231"/>
      <c r="N1229" s="232"/>
      <c r="O1229" s="86"/>
      <c r="P1229" s="86"/>
      <c r="Q1229" s="86"/>
      <c r="R1229" s="86"/>
      <c r="S1229" s="86"/>
      <c r="T1229" s="87"/>
      <c r="U1229" s="40"/>
      <c r="V1229" s="40"/>
      <c r="W1229" s="40"/>
      <c r="X1229" s="40"/>
      <c r="Y1229" s="40"/>
      <c r="Z1229" s="40"/>
      <c r="AA1229" s="40"/>
      <c r="AB1229" s="40"/>
      <c r="AC1229" s="40"/>
      <c r="AD1229" s="40"/>
      <c r="AE1229" s="40"/>
      <c r="AT1229" s="19" t="s">
        <v>227</v>
      </c>
      <c r="AU1229" s="19" t="s">
        <v>83</v>
      </c>
    </row>
    <row r="1230" s="13" customFormat="1">
      <c r="A1230" s="13"/>
      <c r="B1230" s="233"/>
      <c r="C1230" s="234"/>
      <c r="D1230" s="228" t="s">
        <v>232</v>
      </c>
      <c r="E1230" s="235" t="s">
        <v>28</v>
      </c>
      <c r="F1230" s="236" t="s">
        <v>1813</v>
      </c>
      <c r="G1230" s="234"/>
      <c r="H1230" s="237">
        <v>64.799999999999997</v>
      </c>
      <c r="I1230" s="238"/>
      <c r="J1230" s="234"/>
      <c r="K1230" s="234"/>
      <c r="L1230" s="239"/>
      <c r="M1230" s="240"/>
      <c r="N1230" s="241"/>
      <c r="O1230" s="241"/>
      <c r="P1230" s="241"/>
      <c r="Q1230" s="241"/>
      <c r="R1230" s="241"/>
      <c r="S1230" s="241"/>
      <c r="T1230" s="242"/>
      <c r="U1230" s="13"/>
      <c r="V1230" s="13"/>
      <c r="W1230" s="13"/>
      <c r="X1230" s="13"/>
      <c r="Y1230" s="13"/>
      <c r="Z1230" s="13"/>
      <c r="AA1230" s="13"/>
      <c r="AB1230" s="13"/>
      <c r="AC1230" s="13"/>
      <c r="AD1230" s="13"/>
      <c r="AE1230" s="13"/>
      <c r="AT1230" s="243" t="s">
        <v>232</v>
      </c>
      <c r="AU1230" s="243" t="s">
        <v>83</v>
      </c>
      <c r="AV1230" s="13" t="s">
        <v>83</v>
      </c>
      <c r="AW1230" s="13" t="s">
        <v>35</v>
      </c>
      <c r="AX1230" s="13" t="s">
        <v>81</v>
      </c>
      <c r="AY1230" s="243" t="s">
        <v>218</v>
      </c>
    </row>
    <row r="1231" s="2" customFormat="1" ht="37.8" customHeight="1">
      <c r="A1231" s="40"/>
      <c r="B1231" s="41"/>
      <c r="C1231" s="215" t="s">
        <v>1814</v>
      </c>
      <c r="D1231" s="215" t="s">
        <v>220</v>
      </c>
      <c r="E1231" s="216" t="s">
        <v>1815</v>
      </c>
      <c r="F1231" s="217" t="s">
        <v>1816</v>
      </c>
      <c r="G1231" s="218" t="s">
        <v>223</v>
      </c>
      <c r="H1231" s="219">
        <v>219.67500000000001</v>
      </c>
      <c r="I1231" s="220"/>
      <c r="J1231" s="221">
        <f>ROUND(I1231*H1231,2)</f>
        <v>0</v>
      </c>
      <c r="K1231" s="217" t="s">
        <v>224</v>
      </c>
      <c r="L1231" s="46"/>
      <c r="M1231" s="222" t="s">
        <v>28</v>
      </c>
      <c r="N1231" s="223" t="s">
        <v>45</v>
      </c>
      <c r="O1231" s="86"/>
      <c r="P1231" s="224">
        <f>O1231*H1231</f>
        <v>0</v>
      </c>
      <c r="Q1231" s="224">
        <v>0.00010000000000000001</v>
      </c>
      <c r="R1231" s="224">
        <f>Q1231*H1231</f>
        <v>0.021967500000000001</v>
      </c>
      <c r="S1231" s="224">
        <v>0</v>
      </c>
      <c r="T1231" s="225">
        <f>S1231*H1231</f>
        <v>0</v>
      </c>
      <c r="U1231" s="40"/>
      <c r="V1231" s="40"/>
      <c r="W1231" s="40"/>
      <c r="X1231" s="40"/>
      <c r="Y1231" s="40"/>
      <c r="Z1231" s="40"/>
      <c r="AA1231" s="40"/>
      <c r="AB1231" s="40"/>
      <c r="AC1231" s="40"/>
      <c r="AD1231" s="40"/>
      <c r="AE1231" s="40"/>
      <c r="AR1231" s="226" t="s">
        <v>1452</v>
      </c>
      <c r="AT1231" s="226" t="s">
        <v>220</v>
      </c>
      <c r="AU1231" s="226" t="s">
        <v>83</v>
      </c>
      <c r="AY1231" s="19" t="s">
        <v>218</v>
      </c>
      <c r="BE1231" s="227">
        <f>IF(N1231="základní",J1231,0)</f>
        <v>0</v>
      </c>
      <c r="BF1231" s="227">
        <f>IF(N1231="snížená",J1231,0)</f>
        <v>0</v>
      </c>
      <c r="BG1231" s="227">
        <f>IF(N1231="zákl. přenesená",J1231,0)</f>
        <v>0</v>
      </c>
      <c r="BH1231" s="227">
        <f>IF(N1231="sníž. přenesená",J1231,0)</f>
        <v>0</v>
      </c>
      <c r="BI1231" s="227">
        <f>IF(N1231="nulová",J1231,0)</f>
        <v>0</v>
      </c>
      <c r="BJ1231" s="19" t="s">
        <v>81</v>
      </c>
      <c r="BK1231" s="227">
        <f>ROUND(I1231*H1231,2)</f>
        <v>0</v>
      </c>
      <c r="BL1231" s="19" t="s">
        <v>1452</v>
      </c>
      <c r="BM1231" s="226" t="s">
        <v>1817</v>
      </c>
    </row>
    <row r="1232" s="2" customFormat="1">
      <c r="A1232" s="40"/>
      <c r="B1232" s="41"/>
      <c r="C1232" s="42"/>
      <c r="D1232" s="228" t="s">
        <v>227</v>
      </c>
      <c r="E1232" s="42"/>
      <c r="F1232" s="229" t="s">
        <v>1816</v>
      </c>
      <c r="G1232" s="42"/>
      <c r="H1232" s="42"/>
      <c r="I1232" s="230"/>
      <c r="J1232" s="42"/>
      <c r="K1232" s="42"/>
      <c r="L1232" s="46"/>
      <c r="M1232" s="231"/>
      <c r="N1232" s="232"/>
      <c r="O1232" s="86"/>
      <c r="P1232" s="86"/>
      <c r="Q1232" s="86"/>
      <c r="R1232" s="86"/>
      <c r="S1232" s="86"/>
      <c r="T1232" s="87"/>
      <c r="U1232" s="40"/>
      <c r="V1232" s="40"/>
      <c r="W1232" s="40"/>
      <c r="X1232" s="40"/>
      <c r="Y1232" s="40"/>
      <c r="Z1232" s="40"/>
      <c r="AA1232" s="40"/>
      <c r="AB1232" s="40"/>
      <c r="AC1232" s="40"/>
      <c r="AD1232" s="40"/>
      <c r="AE1232" s="40"/>
      <c r="AT1232" s="19" t="s">
        <v>227</v>
      </c>
      <c r="AU1232" s="19" t="s">
        <v>83</v>
      </c>
    </row>
    <row r="1233" s="13" customFormat="1">
      <c r="A1233" s="13"/>
      <c r="B1233" s="233"/>
      <c r="C1233" s="234"/>
      <c r="D1233" s="228" t="s">
        <v>232</v>
      </c>
      <c r="E1233" s="235" t="s">
        <v>28</v>
      </c>
      <c r="F1233" s="236" t="s">
        <v>1818</v>
      </c>
      <c r="G1233" s="234"/>
      <c r="H1233" s="237">
        <v>219.67500000000001</v>
      </c>
      <c r="I1233" s="238"/>
      <c r="J1233" s="234"/>
      <c r="K1233" s="234"/>
      <c r="L1233" s="239"/>
      <c r="M1233" s="240"/>
      <c r="N1233" s="241"/>
      <c r="O1233" s="241"/>
      <c r="P1233" s="241"/>
      <c r="Q1233" s="241"/>
      <c r="R1233" s="241"/>
      <c r="S1233" s="241"/>
      <c r="T1233" s="242"/>
      <c r="U1233" s="13"/>
      <c r="V1233" s="13"/>
      <c r="W1233" s="13"/>
      <c r="X1233" s="13"/>
      <c r="Y1233" s="13"/>
      <c r="Z1233" s="13"/>
      <c r="AA1233" s="13"/>
      <c r="AB1233" s="13"/>
      <c r="AC1233" s="13"/>
      <c r="AD1233" s="13"/>
      <c r="AE1233" s="13"/>
      <c r="AT1233" s="243" t="s">
        <v>232</v>
      </c>
      <c r="AU1233" s="243" t="s">
        <v>83</v>
      </c>
      <c r="AV1233" s="13" t="s">
        <v>83</v>
      </c>
      <c r="AW1233" s="13" t="s">
        <v>35</v>
      </c>
      <c r="AX1233" s="13" t="s">
        <v>81</v>
      </c>
      <c r="AY1233" s="243" t="s">
        <v>218</v>
      </c>
    </row>
    <row r="1234" s="2" customFormat="1" ht="49.05" customHeight="1">
      <c r="A1234" s="40"/>
      <c r="B1234" s="41"/>
      <c r="C1234" s="215" t="s">
        <v>1819</v>
      </c>
      <c r="D1234" s="215" t="s">
        <v>220</v>
      </c>
      <c r="E1234" s="216" t="s">
        <v>1820</v>
      </c>
      <c r="F1234" s="217" t="s">
        <v>1821</v>
      </c>
      <c r="G1234" s="218" t="s">
        <v>223</v>
      </c>
      <c r="H1234" s="219">
        <v>11.42</v>
      </c>
      <c r="I1234" s="220"/>
      <c r="J1234" s="221">
        <f>ROUND(I1234*H1234,2)</f>
        <v>0</v>
      </c>
      <c r="K1234" s="217" t="s">
        <v>224</v>
      </c>
      <c r="L1234" s="46"/>
      <c r="M1234" s="222" t="s">
        <v>28</v>
      </c>
      <c r="N1234" s="223" t="s">
        <v>45</v>
      </c>
      <c r="O1234" s="86"/>
      <c r="P1234" s="224">
        <f>O1234*H1234</f>
        <v>0</v>
      </c>
      <c r="Q1234" s="224">
        <v>0.012590000000000001</v>
      </c>
      <c r="R1234" s="224">
        <f>Q1234*H1234</f>
        <v>0.14377780000000001</v>
      </c>
      <c r="S1234" s="224">
        <v>0</v>
      </c>
      <c r="T1234" s="225">
        <f>S1234*H1234</f>
        <v>0</v>
      </c>
      <c r="U1234" s="40"/>
      <c r="V1234" s="40"/>
      <c r="W1234" s="40"/>
      <c r="X1234" s="40"/>
      <c r="Y1234" s="40"/>
      <c r="Z1234" s="40"/>
      <c r="AA1234" s="40"/>
      <c r="AB1234" s="40"/>
      <c r="AC1234" s="40"/>
      <c r="AD1234" s="40"/>
      <c r="AE1234" s="40"/>
      <c r="AR1234" s="226" t="s">
        <v>1452</v>
      </c>
      <c r="AT1234" s="226" t="s">
        <v>220</v>
      </c>
      <c r="AU1234" s="226" t="s">
        <v>83</v>
      </c>
      <c r="AY1234" s="19" t="s">
        <v>218</v>
      </c>
      <c r="BE1234" s="227">
        <f>IF(N1234="základní",J1234,0)</f>
        <v>0</v>
      </c>
      <c r="BF1234" s="227">
        <f>IF(N1234="snížená",J1234,0)</f>
        <v>0</v>
      </c>
      <c r="BG1234" s="227">
        <f>IF(N1234="zákl. přenesená",J1234,0)</f>
        <v>0</v>
      </c>
      <c r="BH1234" s="227">
        <f>IF(N1234="sníž. přenesená",J1234,0)</f>
        <v>0</v>
      </c>
      <c r="BI1234" s="227">
        <f>IF(N1234="nulová",J1234,0)</f>
        <v>0</v>
      </c>
      <c r="BJ1234" s="19" t="s">
        <v>81</v>
      </c>
      <c r="BK1234" s="227">
        <f>ROUND(I1234*H1234,2)</f>
        <v>0</v>
      </c>
      <c r="BL1234" s="19" t="s">
        <v>1452</v>
      </c>
      <c r="BM1234" s="226" t="s">
        <v>1822</v>
      </c>
    </row>
    <row r="1235" s="2" customFormat="1">
      <c r="A1235" s="40"/>
      <c r="B1235" s="41"/>
      <c r="C1235" s="42"/>
      <c r="D1235" s="228" t="s">
        <v>227</v>
      </c>
      <c r="E1235" s="42"/>
      <c r="F1235" s="229" t="s">
        <v>1821</v>
      </c>
      <c r="G1235" s="42"/>
      <c r="H1235" s="42"/>
      <c r="I1235" s="230"/>
      <c r="J1235" s="42"/>
      <c r="K1235" s="42"/>
      <c r="L1235" s="46"/>
      <c r="M1235" s="231"/>
      <c r="N1235" s="232"/>
      <c r="O1235" s="86"/>
      <c r="P1235" s="86"/>
      <c r="Q1235" s="86"/>
      <c r="R1235" s="86"/>
      <c r="S1235" s="86"/>
      <c r="T1235" s="87"/>
      <c r="U1235" s="40"/>
      <c r="V1235" s="40"/>
      <c r="W1235" s="40"/>
      <c r="X1235" s="40"/>
      <c r="Y1235" s="40"/>
      <c r="Z1235" s="40"/>
      <c r="AA1235" s="40"/>
      <c r="AB1235" s="40"/>
      <c r="AC1235" s="40"/>
      <c r="AD1235" s="40"/>
      <c r="AE1235" s="40"/>
      <c r="AT1235" s="19" t="s">
        <v>227</v>
      </c>
      <c r="AU1235" s="19" t="s">
        <v>83</v>
      </c>
    </row>
    <row r="1236" s="2" customFormat="1" ht="37.8" customHeight="1">
      <c r="A1236" s="40"/>
      <c r="B1236" s="41"/>
      <c r="C1236" s="215" t="s">
        <v>1823</v>
      </c>
      <c r="D1236" s="215" t="s">
        <v>220</v>
      </c>
      <c r="E1236" s="216" t="s">
        <v>1824</v>
      </c>
      <c r="F1236" s="217" t="s">
        <v>1825</v>
      </c>
      <c r="G1236" s="218" t="s">
        <v>223</v>
      </c>
      <c r="H1236" s="219">
        <v>11.42</v>
      </c>
      <c r="I1236" s="220"/>
      <c r="J1236" s="221">
        <f>ROUND(I1236*H1236,2)</f>
        <v>0</v>
      </c>
      <c r="K1236" s="217" t="s">
        <v>224</v>
      </c>
      <c r="L1236" s="46"/>
      <c r="M1236" s="222" t="s">
        <v>28</v>
      </c>
      <c r="N1236" s="223" t="s">
        <v>45</v>
      </c>
      <c r="O1236" s="86"/>
      <c r="P1236" s="224">
        <f>O1236*H1236</f>
        <v>0</v>
      </c>
      <c r="Q1236" s="224">
        <v>0.00010000000000000001</v>
      </c>
      <c r="R1236" s="224">
        <f>Q1236*H1236</f>
        <v>0.001142</v>
      </c>
      <c r="S1236" s="224">
        <v>0</v>
      </c>
      <c r="T1236" s="225">
        <f>S1236*H1236</f>
        <v>0</v>
      </c>
      <c r="U1236" s="40"/>
      <c r="V1236" s="40"/>
      <c r="W1236" s="40"/>
      <c r="X1236" s="40"/>
      <c r="Y1236" s="40"/>
      <c r="Z1236" s="40"/>
      <c r="AA1236" s="40"/>
      <c r="AB1236" s="40"/>
      <c r="AC1236" s="40"/>
      <c r="AD1236" s="40"/>
      <c r="AE1236" s="40"/>
      <c r="AR1236" s="226" t="s">
        <v>1452</v>
      </c>
      <c r="AT1236" s="226" t="s">
        <v>220</v>
      </c>
      <c r="AU1236" s="226" t="s">
        <v>83</v>
      </c>
      <c r="AY1236" s="19" t="s">
        <v>218</v>
      </c>
      <c r="BE1236" s="227">
        <f>IF(N1236="základní",J1236,0)</f>
        <v>0</v>
      </c>
      <c r="BF1236" s="227">
        <f>IF(N1236="snížená",J1236,0)</f>
        <v>0</v>
      </c>
      <c r="BG1236" s="227">
        <f>IF(N1236="zákl. přenesená",J1236,0)</f>
        <v>0</v>
      </c>
      <c r="BH1236" s="227">
        <f>IF(N1236="sníž. přenesená",J1236,0)</f>
        <v>0</v>
      </c>
      <c r="BI1236" s="227">
        <f>IF(N1236="nulová",J1236,0)</f>
        <v>0</v>
      </c>
      <c r="BJ1236" s="19" t="s">
        <v>81</v>
      </c>
      <c r="BK1236" s="227">
        <f>ROUND(I1236*H1236,2)</f>
        <v>0</v>
      </c>
      <c r="BL1236" s="19" t="s">
        <v>1452</v>
      </c>
      <c r="BM1236" s="226" t="s">
        <v>1826</v>
      </c>
    </row>
    <row r="1237" s="2" customFormat="1">
      <c r="A1237" s="40"/>
      <c r="B1237" s="41"/>
      <c r="C1237" s="42"/>
      <c r="D1237" s="228" t="s">
        <v>227</v>
      </c>
      <c r="E1237" s="42"/>
      <c r="F1237" s="229" t="s">
        <v>1825</v>
      </c>
      <c r="G1237" s="42"/>
      <c r="H1237" s="42"/>
      <c r="I1237" s="230"/>
      <c r="J1237" s="42"/>
      <c r="K1237" s="42"/>
      <c r="L1237" s="46"/>
      <c r="M1237" s="231"/>
      <c r="N1237" s="232"/>
      <c r="O1237" s="86"/>
      <c r="P1237" s="86"/>
      <c r="Q1237" s="86"/>
      <c r="R1237" s="86"/>
      <c r="S1237" s="86"/>
      <c r="T1237" s="87"/>
      <c r="U1237" s="40"/>
      <c r="V1237" s="40"/>
      <c r="W1237" s="40"/>
      <c r="X1237" s="40"/>
      <c r="Y1237" s="40"/>
      <c r="Z1237" s="40"/>
      <c r="AA1237" s="40"/>
      <c r="AB1237" s="40"/>
      <c r="AC1237" s="40"/>
      <c r="AD1237" s="40"/>
      <c r="AE1237" s="40"/>
      <c r="AT1237" s="19" t="s">
        <v>227</v>
      </c>
      <c r="AU1237" s="19" t="s">
        <v>83</v>
      </c>
    </row>
    <row r="1238" s="2" customFormat="1" ht="37.8" customHeight="1">
      <c r="A1238" s="40"/>
      <c r="B1238" s="41"/>
      <c r="C1238" s="215" t="s">
        <v>1827</v>
      </c>
      <c r="D1238" s="215" t="s">
        <v>220</v>
      </c>
      <c r="E1238" s="216" t="s">
        <v>1828</v>
      </c>
      <c r="F1238" s="217" t="s">
        <v>1829</v>
      </c>
      <c r="G1238" s="218" t="s">
        <v>223</v>
      </c>
      <c r="H1238" s="219">
        <v>1295.29</v>
      </c>
      <c r="I1238" s="220"/>
      <c r="J1238" s="221">
        <f>ROUND(I1238*H1238,2)</f>
        <v>0</v>
      </c>
      <c r="K1238" s="217" t="s">
        <v>224</v>
      </c>
      <c r="L1238" s="46"/>
      <c r="M1238" s="222" t="s">
        <v>28</v>
      </c>
      <c r="N1238" s="223" t="s">
        <v>45</v>
      </c>
      <c r="O1238" s="86"/>
      <c r="P1238" s="224">
        <f>O1238*H1238</f>
        <v>0</v>
      </c>
      <c r="Q1238" s="224">
        <v>0</v>
      </c>
      <c r="R1238" s="224">
        <f>Q1238*H1238</f>
        <v>0</v>
      </c>
      <c r="S1238" s="224">
        <v>0</v>
      </c>
      <c r="T1238" s="225">
        <f>S1238*H1238</f>
        <v>0</v>
      </c>
      <c r="U1238" s="40"/>
      <c r="V1238" s="40"/>
      <c r="W1238" s="40"/>
      <c r="X1238" s="40"/>
      <c r="Y1238" s="40"/>
      <c r="Z1238" s="40"/>
      <c r="AA1238" s="40"/>
      <c r="AB1238" s="40"/>
      <c r="AC1238" s="40"/>
      <c r="AD1238" s="40"/>
      <c r="AE1238" s="40"/>
      <c r="AR1238" s="226" t="s">
        <v>1452</v>
      </c>
      <c r="AT1238" s="226" t="s">
        <v>220</v>
      </c>
      <c r="AU1238" s="226" t="s">
        <v>83</v>
      </c>
      <c r="AY1238" s="19" t="s">
        <v>218</v>
      </c>
      <c r="BE1238" s="227">
        <f>IF(N1238="základní",J1238,0)</f>
        <v>0</v>
      </c>
      <c r="BF1238" s="227">
        <f>IF(N1238="snížená",J1238,0)</f>
        <v>0</v>
      </c>
      <c r="BG1238" s="227">
        <f>IF(N1238="zákl. přenesená",J1238,0)</f>
        <v>0</v>
      </c>
      <c r="BH1238" s="227">
        <f>IF(N1238="sníž. přenesená",J1238,0)</f>
        <v>0</v>
      </c>
      <c r="BI1238" s="227">
        <f>IF(N1238="nulová",J1238,0)</f>
        <v>0</v>
      </c>
      <c r="BJ1238" s="19" t="s">
        <v>81</v>
      </c>
      <c r="BK1238" s="227">
        <f>ROUND(I1238*H1238,2)</f>
        <v>0</v>
      </c>
      <c r="BL1238" s="19" t="s">
        <v>1452</v>
      </c>
      <c r="BM1238" s="226" t="s">
        <v>1830</v>
      </c>
    </row>
    <row r="1239" s="2" customFormat="1">
      <c r="A1239" s="40"/>
      <c r="B1239" s="41"/>
      <c r="C1239" s="42"/>
      <c r="D1239" s="228" t="s">
        <v>227</v>
      </c>
      <c r="E1239" s="42"/>
      <c r="F1239" s="229" t="s">
        <v>1829</v>
      </c>
      <c r="G1239" s="42"/>
      <c r="H1239" s="42"/>
      <c r="I1239" s="230"/>
      <c r="J1239" s="42"/>
      <c r="K1239" s="42"/>
      <c r="L1239" s="46"/>
      <c r="M1239" s="231"/>
      <c r="N1239" s="232"/>
      <c r="O1239" s="86"/>
      <c r="P1239" s="86"/>
      <c r="Q1239" s="86"/>
      <c r="R1239" s="86"/>
      <c r="S1239" s="86"/>
      <c r="T1239" s="87"/>
      <c r="U1239" s="40"/>
      <c r="V1239" s="40"/>
      <c r="W1239" s="40"/>
      <c r="X1239" s="40"/>
      <c r="Y1239" s="40"/>
      <c r="Z1239" s="40"/>
      <c r="AA1239" s="40"/>
      <c r="AB1239" s="40"/>
      <c r="AC1239" s="40"/>
      <c r="AD1239" s="40"/>
      <c r="AE1239" s="40"/>
      <c r="AT1239" s="19" t="s">
        <v>227</v>
      </c>
      <c r="AU1239" s="19" t="s">
        <v>83</v>
      </c>
    </row>
    <row r="1240" s="13" customFormat="1">
      <c r="A1240" s="13"/>
      <c r="B1240" s="233"/>
      <c r="C1240" s="234"/>
      <c r="D1240" s="228" t="s">
        <v>232</v>
      </c>
      <c r="E1240" s="235" t="s">
        <v>28</v>
      </c>
      <c r="F1240" s="236" t="s">
        <v>1831</v>
      </c>
      <c r="G1240" s="234"/>
      <c r="H1240" s="237">
        <v>1295.29</v>
      </c>
      <c r="I1240" s="238"/>
      <c r="J1240" s="234"/>
      <c r="K1240" s="234"/>
      <c r="L1240" s="239"/>
      <c r="M1240" s="240"/>
      <c r="N1240" s="241"/>
      <c r="O1240" s="241"/>
      <c r="P1240" s="241"/>
      <c r="Q1240" s="241"/>
      <c r="R1240" s="241"/>
      <c r="S1240" s="241"/>
      <c r="T1240" s="242"/>
      <c r="U1240" s="13"/>
      <c r="V1240" s="13"/>
      <c r="W1240" s="13"/>
      <c r="X1240" s="13"/>
      <c r="Y1240" s="13"/>
      <c r="Z1240" s="13"/>
      <c r="AA1240" s="13"/>
      <c r="AB1240" s="13"/>
      <c r="AC1240" s="13"/>
      <c r="AD1240" s="13"/>
      <c r="AE1240" s="13"/>
      <c r="AT1240" s="243" t="s">
        <v>232</v>
      </c>
      <c r="AU1240" s="243" t="s">
        <v>83</v>
      </c>
      <c r="AV1240" s="13" t="s">
        <v>83</v>
      </c>
      <c r="AW1240" s="13" t="s">
        <v>35</v>
      </c>
      <c r="AX1240" s="13" t="s">
        <v>81</v>
      </c>
      <c r="AY1240" s="243" t="s">
        <v>218</v>
      </c>
    </row>
    <row r="1241" s="2" customFormat="1" ht="24.15" customHeight="1">
      <c r="A1241" s="40"/>
      <c r="B1241" s="41"/>
      <c r="C1241" s="255" t="s">
        <v>1832</v>
      </c>
      <c r="D1241" s="255" t="s">
        <v>335</v>
      </c>
      <c r="E1241" s="256" t="s">
        <v>1833</v>
      </c>
      <c r="F1241" s="257" t="s">
        <v>1834</v>
      </c>
      <c r="G1241" s="258" t="s">
        <v>223</v>
      </c>
      <c r="H1241" s="259">
        <v>1424.819</v>
      </c>
      <c r="I1241" s="260"/>
      <c r="J1241" s="261">
        <f>ROUND(I1241*H1241,2)</f>
        <v>0</v>
      </c>
      <c r="K1241" s="257" t="s">
        <v>224</v>
      </c>
      <c r="L1241" s="262"/>
      <c r="M1241" s="263" t="s">
        <v>28</v>
      </c>
      <c r="N1241" s="264" t="s">
        <v>45</v>
      </c>
      <c r="O1241" s="86"/>
      <c r="P1241" s="224">
        <f>O1241*H1241</f>
        <v>0</v>
      </c>
      <c r="Q1241" s="224">
        <v>0.00013999999999999999</v>
      </c>
      <c r="R1241" s="224">
        <f>Q1241*H1241</f>
        <v>0.19947465999999997</v>
      </c>
      <c r="S1241" s="224">
        <v>0</v>
      </c>
      <c r="T1241" s="225">
        <f>S1241*H1241</f>
        <v>0</v>
      </c>
      <c r="U1241" s="40"/>
      <c r="V1241" s="40"/>
      <c r="W1241" s="40"/>
      <c r="X1241" s="40"/>
      <c r="Y1241" s="40"/>
      <c r="Z1241" s="40"/>
      <c r="AA1241" s="40"/>
      <c r="AB1241" s="40"/>
      <c r="AC1241" s="40"/>
      <c r="AD1241" s="40"/>
      <c r="AE1241" s="40"/>
      <c r="AR1241" s="226" t="s">
        <v>1472</v>
      </c>
      <c r="AT1241" s="226" t="s">
        <v>335</v>
      </c>
      <c r="AU1241" s="226" t="s">
        <v>83</v>
      </c>
      <c r="AY1241" s="19" t="s">
        <v>218</v>
      </c>
      <c r="BE1241" s="227">
        <f>IF(N1241="základní",J1241,0)</f>
        <v>0</v>
      </c>
      <c r="BF1241" s="227">
        <f>IF(N1241="snížená",J1241,0)</f>
        <v>0</v>
      </c>
      <c r="BG1241" s="227">
        <f>IF(N1241="zákl. přenesená",J1241,0)</f>
        <v>0</v>
      </c>
      <c r="BH1241" s="227">
        <f>IF(N1241="sníž. přenesená",J1241,0)</f>
        <v>0</v>
      </c>
      <c r="BI1241" s="227">
        <f>IF(N1241="nulová",J1241,0)</f>
        <v>0</v>
      </c>
      <c r="BJ1241" s="19" t="s">
        <v>81</v>
      </c>
      <c r="BK1241" s="227">
        <f>ROUND(I1241*H1241,2)</f>
        <v>0</v>
      </c>
      <c r="BL1241" s="19" t="s">
        <v>1452</v>
      </c>
      <c r="BM1241" s="226" t="s">
        <v>1835</v>
      </c>
    </row>
    <row r="1242" s="2" customFormat="1">
      <c r="A1242" s="40"/>
      <c r="B1242" s="41"/>
      <c r="C1242" s="42"/>
      <c r="D1242" s="228" t="s">
        <v>227</v>
      </c>
      <c r="E1242" s="42"/>
      <c r="F1242" s="229" t="s">
        <v>1834</v>
      </c>
      <c r="G1242" s="42"/>
      <c r="H1242" s="42"/>
      <c r="I1242" s="230"/>
      <c r="J1242" s="42"/>
      <c r="K1242" s="42"/>
      <c r="L1242" s="46"/>
      <c r="M1242" s="231"/>
      <c r="N1242" s="232"/>
      <c r="O1242" s="86"/>
      <c r="P1242" s="86"/>
      <c r="Q1242" s="86"/>
      <c r="R1242" s="86"/>
      <c r="S1242" s="86"/>
      <c r="T1242" s="87"/>
      <c r="U1242" s="40"/>
      <c r="V1242" s="40"/>
      <c r="W1242" s="40"/>
      <c r="X1242" s="40"/>
      <c r="Y1242" s="40"/>
      <c r="Z1242" s="40"/>
      <c r="AA1242" s="40"/>
      <c r="AB1242" s="40"/>
      <c r="AC1242" s="40"/>
      <c r="AD1242" s="40"/>
      <c r="AE1242" s="40"/>
      <c r="AT1242" s="19" t="s">
        <v>227</v>
      </c>
      <c r="AU1242" s="19" t="s">
        <v>83</v>
      </c>
    </row>
    <row r="1243" s="13" customFormat="1">
      <c r="A1243" s="13"/>
      <c r="B1243" s="233"/>
      <c r="C1243" s="234"/>
      <c r="D1243" s="228" t="s">
        <v>232</v>
      </c>
      <c r="E1243" s="235" t="s">
        <v>28</v>
      </c>
      <c r="F1243" s="236" t="s">
        <v>1836</v>
      </c>
      <c r="G1243" s="234"/>
      <c r="H1243" s="237">
        <v>1424.819</v>
      </c>
      <c r="I1243" s="238"/>
      <c r="J1243" s="234"/>
      <c r="K1243" s="234"/>
      <c r="L1243" s="239"/>
      <c r="M1243" s="240"/>
      <c r="N1243" s="241"/>
      <c r="O1243" s="241"/>
      <c r="P1243" s="241"/>
      <c r="Q1243" s="241"/>
      <c r="R1243" s="241"/>
      <c r="S1243" s="241"/>
      <c r="T1243" s="242"/>
      <c r="U1243" s="13"/>
      <c r="V1243" s="13"/>
      <c r="W1243" s="13"/>
      <c r="X1243" s="13"/>
      <c r="Y1243" s="13"/>
      <c r="Z1243" s="13"/>
      <c r="AA1243" s="13"/>
      <c r="AB1243" s="13"/>
      <c r="AC1243" s="13"/>
      <c r="AD1243" s="13"/>
      <c r="AE1243" s="13"/>
      <c r="AT1243" s="243" t="s">
        <v>232</v>
      </c>
      <c r="AU1243" s="243" t="s">
        <v>83</v>
      </c>
      <c r="AV1243" s="13" t="s">
        <v>83</v>
      </c>
      <c r="AW1243" s="13" t="s">
        <v>35</v>
      </c>
      <c r="AX1243" s="13" t="s">
        <v>81</v>
      </c>
      <c r="AY1243" s="243" t="s">
        <v>218</v>
      </c>
    </row>
    <row r="1244" s="2" customFormat="1" ht="49.05" customHeight="1">
      <c r="A1244" s="40"/>
      <c r="B1244" s="41"/>
      <c r="C1244" s="215" t="s">
        <v>1837</v>
      </c>
      <c r="D1244" s="215" t="s">
        <v>220</v>
      </c>
      <c r="E1244" s="216" t="s">
        <v>1838</v>
      </c>
      <c r="F1244" s="217" t="s">
        <v>1839</v>
      </c>
      <c r="G1244" s="218" t="s">
        <v>351</v>
      </c>
      <c r="H1244" s="219">
        <v>92.099999999999994</v>
      </c>
      <c r="I1244" s="220"/>
      <c r="J1244" s="221">
        <f>ROUND(I1244*H1244,2)</f>
        <v>0</v>
      </c>
      <c r="K1244" s="217" t="s">
        <v>224</v>
      </c>
      <c r="L1244" s="46"/>
      <c r="M1244" s="222" t="s">
        <v>28</v>
      </c>
      <c r="N1244" s="223" t="s">
        <v>45</v>
      </c>
      <c r="O1244" s="86"/>
      <c r="P1244" s="224">
        <f>O1244*H1244</f>
        <v>0</v>
      </c>
      <c r="Q1244" s="224">
        <v>0.02793</v>
      </c>
      <c r="R1244" s="224">
        <f>Q1244*H1244</f>
        <v>2.5723529999999997</v>
      </c>
      <c r="S1244" s="224">
        <v>0</v>
      </c>
      <c r="T1244" s="225">
        <f>S1244*H1244</f>
        <v>0</v>
      </c>
      <c r="U1244" s="40"/>
      <c r="V1244" s="40"/>
      <c r="W1244" s="40"/>
      <c r="X1244" s="40"/>
      <c r="Y1244" s="40"/>
      <c r="Z1244" s="40"/>
      <c r="AA1244" s="40"/>
      <c r="AB1244" s="40"/>
      <c r="AC1244" s="40"/>
      <c r="AD1244" s="40"/>
      <c r="AE1244" s="40"/>
      <c r="AR1244" s="226" t="s">
        <v>1452</v>
      </c>
      <c r="AT1244" s="226" t="s">
        <v>220</v>
      </c>
      <c r="AU1244" s="226" t="s">
        <v>83</v>
      </c>
      <c r="AY1244" s="19" t="s">
        <v>218</v>
      </c>
      <c r="BE1244" s="227">
        <f>IF(N1244="základní",J1244,0)</f>
        <v>0</v>
      </c>
      <c r="BF1244" s="227">
        <f>IF(N1244="snížená",J1244,0)</f>
        <v>0</v>
      </c>
      <c r="BG1244" s="227">
        <f>IF(N1244="zákl. přenesená",J1244,0)</f>
        <v>0</v>
      </c>
      <c r="BH1244" s="227">
        <f>IF(N1244="sníž. přenesená",J1244,0)</f>
        <v>0</v>
      </c>
      <c r="BI1244" s="227">
        <f>IF(N1244="nulová",J1244,0)</f>
        <v>0</v>
      </c>
      <c r="BJ1244" s="19" t="s">
        <v>81</v>
      </c>
      <c r="BK1244" s="227">
        <f>ROUND(I1244*H1244,2)</f>
        <v>0</v>
      </c>
      <c r="BL1244" s="19" t="s">
        <v>1452</v>
      </c>
      <c r="BM1244" s="226" t="s">
        <v>1840</v>
      </c>
    </row>
    <row r="1245" s="2" customFormat="1">
      <c r="A1245" s="40"/>
      <c r="B1245" s="41"/>
      <c r="C1245" s="42"/>
      <c r="D1245" s="228" t="s">
        <v>227</v>
      </c>
      <c r="E1245" s="42"/>
      <c r="F1245" s="229" t="s">
        <v>1839</v>
      </c>
      <c r="G1245" s="42"/>
      <c r="H1245" s="42"/>
      <c r="I1245" s="230"/>
      <c r="J1245" s="42"/>
      <c r="K1245" s="42"/>
      <c r="L1245" s="46"/>
      <c r="M1245" s="231"/>
      <c r="N1245" s="232"/>
      <c r="O1245" s="86"/>
      <c r="P1245" s="86"/>
      <c r="Q1245" s="86"/>
      <c r="R1245" s="86"/>
      <c r="S1245" s="86"/>
      <c r="T1245" s="87"/>
      <c r="U1245" s="40"/>
      <c r="V1245" s="40"/>
      <c r="W1245" s="40"/>
      <c r="X1245" s="40"/>
      <c r="Y1245" s="40"/>
      <c r="Z1245" s="40"/>
      <c r="AA1245" s="40"/>
      <c r="AB1245" s="40"/>
      <c r="AC1245" s="40"/>
      <c r="AD1245" s="40"/>
      <c r="AE1245" s="40"/>
      <c r="AT1245" s="19" t="s">
        <v>227</v>
      </c>
      <c r="AU1245" s="19" t="s">
        <v>83</v>
      </c>
    </row>
    <row r="1246" s="13" customFormat="1">
      <c r="A1246" s="13"/>
      <c r="B1246" s="233"/>
      <c r="C1246" s="234"/>
      <c r="D1246" s="228" t="s">
        <v>232</v>
      </c>
      <c r="E1246" s="235" t="s">
        <v>28</v>
      </c>
      <c r="F1246" s="236" t="s">
        <v>1841</v>
      </c>
      <c r="G1246" s="234"/>
      <c r="H1246" s="237">
        <v>92.099999999999994</v>
      </c>
      <c r="I1246" s="238"/>
      <c r="J1246" s="234"/>
      <c r="K1246" s="234"/>
      <c r="L1246" s="239"/>
      <c r="M1246" s="240"/>
      <c r="N1246" s="241"/>
      <c r="O1246" s="241"/>
      <c r="P1246" s="241"/>
      <c r="Q1246" s="241"/>
      <c r="R1246" s="241"/>
      <c r="S1246" s="241"/>
      <c r="T1246" s="242"/>
      <c r="U1246" s="13"/>
      <c r="V1246" s="13"/>
      <c r="W1246" s="13"/>
      <c r="X1246" s="13"/>
      <c r="Y1246" s="13"/>
      <c r="Z1246" s="13"/>
      <c r="AA1246" s="13"/>
      <c r="AB1246" s="13"/>
      <c r="AC1246" s="13"/>
      <c r="AD1246" s="13"/>
      <c r="AE1246" s="13"/>
      <c r="AT1246" s="243" t="s">
        <v>232</v>
      </c>
      <c r="AU1246" s="243" t="s">
        <v>83</v>
      </c>
      <c r="AV1246" s="13" t="s">
        <v>83</v>
      </c>
      <c r="AW1246" s="13" t="s">
        <v>35</v>
      </c>
      <c r="AX1246" s="13" t="s">
        <v>81</v>
      </c>
      <c r="AY1246" s="243" t="s">
        <v>218</v>
      </c>
    </row>
    <row r="1247" s="2" customFormat="1" ht="49.05" customHeight="1">
      <c r="A1247" s="40"/>
      <c r="B1247" s="41"/>
      <c r="C1247" s="215" t="s">
        <v>1842</v>
      </c>
      <c r="D1247" s="215" t="s">
        <v>220</v>
      </c>
      <c r="E1247" s="216" t="s">
        <v>1843</v>
      </c>
      <c r="F1247" s="217" t="s">
        <v>1844</v>
      </c>
      <c r="G1247" s="218" t="s">
        <v>351</v>
      </c>
      <c r="H1247" s="219">
        <v>9</v>
      </c>
      <c r="I1247" s="220"/>
      <c r="J1247" s="221">
        <f>ROUND(I1247*H1247,2)</f>
        <v>0</v>
      </c>
      <c r="K1247" s="217" t="s">
        <v>224</v>
      </c>
      <c r="L1247" s="46"/>
      <c r="M1247" s="222" t="s">
        <v>28</v>
      </c>
      <c r="N1247" s="223" t="s">
        <v>45</v>
      </c>
      <c r="O1247" s="86"/>
      <c r="P1247" s="224">
        <f>O1247*H1247</f>
        <v>0</v>
      </c>
      <c r="Q1247" s="224">
        <v>0.019310000000000001</v>
      </c>
      <c r="R1247" s="224">
        <f>Q1247*H1247</f>
        <v>0.17379</v>
      </c>
      <c r="S1247" s="224">
        <v>0</v>
      </c>
      <c r="T1247" s="225">
        <f>S1247*H1247</f>
        <v>0</v>
      </c>
      <c r="U1247" s="40"/>
      <c r="V1247" s="40"/>
      <c r="W1247" s="40"/>
      <c r="X1247" s="40"/>
      <c r="Y1247" s="40"/>
      <c r="Z1247" s="40"/>
      <c r="AA1247" s="40"/>
      <c r="AB1247" s="40"/>
      <c r="AC1247" s="40"/>
      <c r="AD1247" s="40"/>
      <c r="AE1247" s="40"/>
      <c r="AR1247" s="226" t="s">
        <v>1452</v>
      </c>
      <c r="AT1247" s="226" t="s">
        <v>220</v>
      </c>
      <c r="AU1247" s="226" t="s">
        <v>83</v>
      </c>
      <c r="AY1247" s="19" t="s">
        <v>218</v>
      </c>
      <c r="BE1247" s="227">
        <f>IF(N1247="základní",J1247,0)</f>
        <v>0</v>
      </c>
      <c r="BF1247" s="227">
        <f>IF(N1247="snížená",J1247,0)</f>
        <v>0</v>
      </c>
      <c r="BG1247" s="227">
        <f>IF(N1247="zákl. přenesená",J1247,0)</f>
        <v>0</v>
      </c>
      <c r="BH1247" s="227">
        <f>IF(N1247="sníž. přenesená",J1247,0)</f>
        <v>0</v>
      </c>
      <c r="BI1247" s="227">
        <f>IF(N1247="nulová",J1247,0)</f>
        <v>0</v>
      </c>
      <c r="BJ1247" s="19" t="s">
        <v>81</v>
      </c>
      <c r="BK1247" s="227">
        <f>ROUND(I1247*H1247,2)</f>
        <v>0</v>
      </c>
      <c r="BL1247" s="19" t="s">
        <v>1452</v>
      </c>
      <c r="BM1247" s="226" t="s">
        <v>1845</v>
      </c>
    </row>
    <row r="1248" s="2" customFormat="1">
      <c r="A1248" s="40"/>
      <c r="B1248" s="41"/>
      <c r="C1248" s="42"/>
      <c r="D1248" s="228" t="s">
        <v>227</v>
      </c>
      <c r="E1248" s="42"/>
      <c r="F1248" s="229" t="s">
        <v>1844</v>
      </c>
      <c r="G1248" s="42"/>
      <c r="H1248" s="42"/>
      <c r="I1248" s="230"/>
      <c r="J1248" s="42"/>
      <c r="K1248" s="42"/>
      <c r="L1248" s="46"/>
      <c r="M1248" s="231"/>
      <c r="N1248" s="232"/>
      <c r="O1248" s="86"/>
      <c r="P1248" s="86"/>
      <c r="Q1248" s="86"/>
      <c r="R1248" s="86"/>
      <c r="S1248" s="86"/>
      <c r="T1248" s="87"/>
      <c r="U1248" s="40"/>
      <c r="V1248" s="40"/>
      <c r="W1248" s="40"/>
      <c r="X1248" s="40"/>
      <c r="Y1248" s="40"/>
      <c r="Z1248" s="40"/>
      <c r="AA1248" s="40"/>
      <c r="AB1248" s="40"/>
      <c r="AC1248" s="40"/>
      <c r="AD1248" s="40"/>
      <c r="AE1248" s="40"/>
      <c r="AT1248" s="19" t="s">
        <v>227</v>
      </c>
      <c r="AU1248" s="19" t="s">
        <v>83</v>
      </c>
    </row>
    <row r="1249" s="13" customFormat="1">
      <c r="A1249" s="13"/>
      <c r="B1249" s="233"/>
      <c r="C1249" s="234"/>
      <c r="D1249" s="228" t="s">
        <v>232</v>
      </c>
      <c r="E1249" s="235" t="s">
        <v>28</v>
      </c>
      <c r="F1249" s="236" t="s">
        <v>1846</v>
      </c>
      <c r="G1249" s="234"/>
      <c r="H1249" s="237">
        <v>9</v>
      </c>
      <c r="I1249" s="238"/>
      <c r="J1249" s="234"/>
      <c r="K1249" s="234"/>
      <c r="L1249" s="239"/>
      <c r="M1249" s="240"/>
      <c r="N1249" s="241"/>
      <c r="O1249" s="241"/>
      <c r="P1249" s="241"/>
      <c r="Q1249" s="241"/>
      <c r="R1249" s="241"/>
      <c r="S1249" s="241"/>
      <c r="T1249" s="242"/>
      <c r="U1249" s="13"/>
      <c r="V1249" s="13"/>
      <c r="W1249" s="13"/>
      <c r="X1249" s="13"/>
      <c r="Y1249" s="13"/>
      <c r="Z1249" s="13"/>
      <c r="AA1249" s="13"/>
      <c r="AB1249" s="13"/>
      <c r="AC1249" s="13"/>
      <c r="AD1249" s="13"/>
      <c r="AE1249" s="13"/>
      <c r="AT1249" s="243" t="s">
        <v>232</v>
      </c>
      <c r="AU1249" s="243" t="s">
        <v>83</v>
      </c>
      <c r="AV1249" s="13" t="s">
        <v>83</v>
      </c>
      <c r="AW1249" s="13" t="s">
        <v>35</v>
      </c>
      <c r="AX1249" s="13" t="s">
        <v>81</v>
      </c>
      <c r="AY1249" s="243" t="s">
        <v>218</v>
      </c>
    </row>
    <row r="1250" s="2" customFormat="1" ht="24.15" customHeight="1">
      <c r="A1250" s="40"/>
      <c r="B1250" s="41"/>
      <c r="C1250" s="215" t="s">
        <v>1847</v>
      </c>
      <c r="D1250" s="215" t="s">
        <v>220</v>
      </c>
      <c r="E1250" s="216" t="s">
        <v>1848</v>
      </c>
      <c r="F1250" s="217" t="s">
        <v>1849</v>
      </c>
      <c r="G1250" s="218" t="s">
        <v>223</v>
      </c>
      <c r="H1250" s="219">
        <v>53.088999999999999</v>
      </c>
      <c r="I1250" s="220"/>
      <c r="J1250" s="221">
        <f>ROUND(I1250*H1250,2)</f>
        <v>0</v>
      </c>
      <c r="K1250" s="217" t="s">
        <v>224</v>
      </c>
      <c r="L1250" s="46"/>
      <c r="M1250" s="222" t="s">
        <v>28</v>
      </c>
      <c r="N1250" s="223" t="s">
        <v>45</v>
      </c>
      <c r="O1250" s="86"/>
      <c r="P1250" s="224">
        <f>O1250*H1250</f>
        <v>0</v>
      </c>
      <c r="Q1250" s="224">
        <v>0.020119999999999999</v>
      </c>
      <c r="R1250" s="224">
        <f>Q1250*H1250</f>
        <v>1.06815068</v>
      </c>
      <c r="S1250" s="224">
        <v>0</v>
      </c>
      <c r="T1250" s="225">
        <f>S1250*H1250</f>
        <v>0</v>
      </c>
      <c r="U1250" s="40"/>
      <c r="V1250" s="40"/>
      <c r="W1250" s="40"/>
      <c r="X1250" s="40"/>
      <c r="Y1250" s="40"/>
      <c r="Z1250" s="40"/>
      <c r="AA1250" s="40"/>
      <c r="AB1250" s="40"/>
      <c r="AC1250" s="40"/>
      <c r="AD1250" s="40"/>
      <c r="AE1250" s="40"/>
      <c r="AR1250" s="226" t="s">
        <v>1452</v>
      </c>
      <c r="AT1250" s="226" t="s">
        <v>220</v>
      </c>
      <c r="AU1250" s="226" t="s">
        <v>83</v>
      </c>
      <c r="AY1250" s="19" t="s">
        <v>218</v>
      </c>
      <c r="BE1250" s="227">
        <f>IF(N1250="základní",J1250,0)</f>
        <v>0</v>
      </c>
      <c r="BF1250" s="227">
        <f>IF(N1250="snížená",J1250,0)</f>
        <v>0</v>
      </c>
      <c r="BG1250" s="227">
        <f>IF(N1250="zákl. přenesená",J1250,0)</f>
        <v>0</v>
      </c>
      <c r="BH1250" s="227">
        <f>IF(N1250="sníž. přenesená",J1250,0)</f>
        <v>0</v>
      </c>
      <c r="BI1250" s="227">
        <f>IF(N1250="nulová",J1250,0)</f>
        <v>0</v>
      </c>
      <c r="BJ1250" s="19" t="s">
        <v>81</v>
      </c>
      <c r="BK1250" s="227">
        <f>ROUND(I1250*H1250,2)</f>
        <v>0</v>
      </c>
      <c r="BL1250" s="19" t="s">
        <v>1452</v>
      </c>
      <c r="BM1250" s="226" t="s">
        <v>1850</v>
      </c>
    </row>
    <row r="1251" s="2" customFormat="1">
      <c r="A1251" s="40"/>
      <c r="B1251" s="41"/>
      <c r="C1251" s="42"/>
      <c r="D1251" s="228" t="s">
        <v>227</v>
      </c>
      <c r="E1251" s="42"/>
      <c r="F1251" s="229" t="s">
        <v>1849</v>
      </c>
      <c r="G1251" s="42"/>
      <c r="H1251" s="42"/>
      <c r="I1251" s="230"/>
      <c r="J1251" s="42"/>
      <c r="K1251" s="42"/>
      <c r="L1251" s="46"/>
      <c r="M1251" s="231"/>
      <c r="N1251" s="232"/>
      <c r="O1251" s="86"/>
      <c r="P1251" s="86"/>
      <c r="Q1251" s="86"/>
      <c r="R1251" s="86"/>
      <c r="S1251" s="86"/>
      <c r="T1251" s="87"/>
      <c r="U1251" s="40"/>
      <c r="V1251" s="40"/>
      <c r="W1251" s="40"/>
      <c r="X1251" s="40"/>
      <c r="Y1251" s="40"/>
      <c r="Z1251" s="40"/>
      <c r="AA1251" s="40"/>
      <c r="AB1251" s="40"/>
      <c r="AC1251" s="40"/>
      <c r="AD1251" s="40"/>
      <c r="AE1251" s="40"/>
      <c r="AT1251" s="19" t="s">
        <v>227</v>
      </c>
      <c r="AU1251" s="19" t="s">
        <v>83</v>
      </c>
    </row>
    <row r="1252" s="13" customFormat="1">
      <c r="A1252" s="13"/>
      <c r="B1252" s="233"/>
      <c r="C1252" s="234"/>
      <c r="D1252" s="228" t="s">
        <v>232</v>
      </c>
      <c r="E1252" s="235" t="s">
        <v>28</v>
      </c>
      <c r="F1252" s="236" t="s">
        <v>1851</v>
      </c>
      <c r="G1252" s="234"/>
      <c r="H1252" s="237">
        <v>7.79</v>
      </c>
      <c r="I1252" s="238"/>
      <c r="J1252" s="234"/>
      <c r="K1252" s="234"/>
      <c r="L1252" s="239"/>
      <c r="M1252" s="240"/>
      <c r="N1252" s="241"/>
      <c r="O1252" s="241"/>
      <c r="P1252" s="241"/>
      <c r="Q1252" s="241"/>
      <c r="R1252" s="241"/>
      <c r="S1252" s="241"/>
      <c r="T1252" s="242"/>
      <c r="U1252" s="13"/>
      <c r="V1252" s="13"/>
      <c r="W1252" s="13"/>
      <c r="X1252" s="13"/>
      <c r="Y1252" s="13"/>
      <c r="Z1252" s="13"/>
      <c r="AA1252" s="13"/>
      <c r="AB1252" s="13"/>
      <c r="AC1252" s="13"/>
      <c r="AD1252" s="13"/>
      <c r="AE1252" s="13"/>
      <c r="AT1252" s="243" t="s">
        <v>232</v>
      </c>
      <c r="AU1252" s="243" t="s">
        <v>83</v>
      </c>
      <c r="AV1252" s="13" t="s">
        <v>83</v>
      </c>
      <c r="AW1252" s="13" t="s">
        <v>35</v>
      </c>
      <c r="AX1252" s="13" t="s">
        <v>74</v>
      </c>
      <c r="AY1252" s="243" t="s">
        <v>218</v>
      </c>
    </row>
    <row r="1253" s="13" customFormat="1">
      <c r="A1253" s="13"/>
      <c r="B1253" s="233"/>
      <c r="C1253" s="234"/>
      <c r="D1253" s="228" t="s">
        <v>232</v>
      </c>
      <c r="E1253" s="235" t="s">
        <v>28</v>
      </c>
      <c r="F1253" s="236" t="s">
        <v>1852</v>
      </c>
      <c r="G1253" s="234"/>
      <c r="H1253" s="237">
        <v>2.1320000000000001</v>
      </c>
      <c r="I1253" s="238"/>
      <c r="J1253" s="234"/>
      <c r="K1253" s="234"/>
      <c r="L1253" s="239"/>
      <c r="M1253" s="240"/>
      <c r="N1253" s="241"/>
      <c r="O1253" s="241"/>
      <c r="P1253" s="241"/>
      <c r="Q1253" s="241"/>
      <c r="R1253" s="241"/>
      <c r="S1253" s="241"/>
      <c r="T1253" s="242"/>
      <c r="U1253" s="13"/>
      <c r="V1253" s="13"/>
      <c r="W1253" s="13"/>
      <c r="X1253" s="13"/>
      <c r="Y1253" s="13"/>
      <c r="Z1253" s="13"/>
      <c r="AA1253" s="13"/>
      <c r="AB1253" s="13"/>
      <c r="AC1253" s="13"/>
      <c r="AD1253" s="13"/>
      <c r="AE1253" s="13"/>
      <c r="AT1253" s="243" t="s">
        <v>232</v>
      </c>
      <c r="AU1253" s="243" t="s">
        <v>83</v>
      </c>
      <c r="AV1253" s="13" t="s">
        <v>83</v>
      </c>
      <c r="AW1253" s="13" t="s">
        <v>35</v>
      </c>
      <c r="AX1253" s="13" t="s">
        <v>74</v>
      </c>
      <c r="AY1253" s="243" t="s">
        <v>218</v>
      </c>
    </row>
    <row r="1254" s="13" customFormat="1">
      <c r="A1254" s="13"/>
      <c r="B1254" s="233"/>
      <c r="C1254" s="234"/>
      <c r="D1254" s="228" t="s">
        <v>232</v>
      </c>
      <c r="E1254" s="235" t="s">
        <v>28</v>
      </c>
      <c r="F1254" s="236" t="s">
        <v>1853</v>
      </c>
      <c r="G1254" s="234"/>
      <c r="H1254" s="237">
        <v>5.6580000000000004</v>
      </c>
      <c r="I1254" s="238"/>
      <c r="J1254" s="234"/>
      <c r="K1254" s="234"/>
      <c r="L1254" s="239"/>
      <c r="M1254" s="240"/>
      <c r="N1254" s="241"/>
      <c r="O1254" s="241"/>
      <c r="P1254" s="241"/>
      <c r="Q1254" s="241"/>
      <c r="R1254" s="241"/>
      <c r="S1254" s="241"/>
      <c r="T1254" s="242"/>
      <c r="U1254" s="13"/>
      <c r="V1254" s="13"/>
      <c r="W1254" s="13"/>
      <c r="X1254" s="13"/>
      <c r="Y1254" s="13"/>
      <c r="Z1254" s="13"/>
      <c r="AA1254" s="13"/>
      <c r="AB1254" s="13"/>
      <c r="AC1254" s="13"/>
      <c r="AD1254" s="13"/>
      <c r="AE1254" s="13"/>
      <c r="AT1254" s="243" t="s">
        <v>232</v>
      </c>
      <c r="AU1254" s="243" t="s">
        <v>83</v>
      </c>
      <c r="AV1254" s="13" t="s">
        <v>83</v>
      </c>
      <c r="AW1254" s="13" t="s">
        <v>35</v>
      </c>
      <c r="AX1254" s="13" t="s">
        <v>74</v>
      </c>
      <c r="AY1254" s="243" t="s">
        <v>218</v>
      </c>
    </row>
    <row r="1255" s="13" customFormat="1">
      <c r="A1255" s="13"/>
      <c r="B1255" s="233"/>
      <c r="C1255" s="234"/>
      <c r="D1255" s="228" t="s">
        <v>232</v>
      </c>
      <c r="E1255" s="235" t="s">
        <v>28</v>
      </c>
      <c r="F1255" s="236" t="s">
        <v>1854</v>
      </c>
      <c r="G1255" s="234"/>
      <c r="H1255" s="237">
        <v>2.327</v>
      </c>
      <c r="I1255" s="238"/>
      <c r="J1255" s="234"/>
      <c r="K1255" s="234"/>
      <c r="L1255" s="239"/>
      <c r="M1255" s="240"/>
      <c r="N1255" s="241"/>
      <c r="O1255" s="241"/>
      <c r="P1255" s="241"/>
      <c r="Q1255" s="241"/>
      <c r="R1255" s="241"/>
      <c r="S1255" s="241"/>
      <c r="T1255" s="242"/>
      <c r="U1255" s="13"/>
      <c r="V1255" s="13"/>
      <c r="W1255" s="13"/>
      <c r="X1255" s="13"/>
      <c r="Y1255" s="13"/>
      <c r="Z1255" s="13"/>
      <c r="AA1255" s="13"/>
      <c r="AB1255" s="13"/>
      <c r="AC1255" s="13"/>
      <c r="AD1255" s="13"/>
      <c r="AE1255" s="13"/>
      <c r="AT1255" s="243" t="s">
        <v>232</v>
      </c>
      <c r="AU1255" s="243" t="s">
        <v>83</v>
      </c>
      <c r="AV1255" s="13" t="s">
        <v>83</v>
      </c>
      <c r="AW1255" s="13" t="s">
        <v>35</v>
      </c>
      <c r="AX1255" s="13" t="s">
        <v>74</v>
      </c>
      <c r="AY1255" s="243" t="s">
        <v>218</v>
      </c>
    </row>
    <row r="1256" s="13" customFormat="1">
      <c r="A1256" s="13"/>
      <c r="B1256" s="233"/>
      <c r="C1256" s="234"/>
      <c r="D1256" s="228" t="s">
        <v>232</v>
      </c>
      <c r="E1256" s="235" t="s">
        <v>28</v>
      </c>
      <c r="F1256" s="236" t="s">
        <v>1855</v>
      </c>
      <c r="G1256" s="234"/>
      <c r="H1256" s="237">
        <v>8.3030000000000008</v>
      </c>
      <c r="I1256" s="238"/>
      <c r="J1256" s="234"/>
      <c r="K1256" s="234"/>
      <c r="L1256" s="239"/>
      <c r="M1256" s="240"/>
      <c r="N1256" s="241"/>
      <c r="O1256" s="241"/>
      <c r="P1256" s="241"/>
      <c r="Q1256" s="241"/>
      <c r="R1256" s="241"/>
      <c r="S1256" s="241"/>
      <c r="T1256" s="242"/>
      <c r="U1256" s="13"/>
      <c r="V1256" s="13"/>
      <c r="W1256" s="13"/>
      <c r="X1256" s="13"/>
      <c r="Y1256" s="13"/>
      <c r="Z1256" s="13"/>
      <c r="AA1256" s="13"/>
      <c r="AB1256" s="13"/>
      <c r="AC1256" s="13"/>
      <c r="AD1256" s="13"/>
      <c r="AE1256" s="13"/>
      <c r="AT1256" s="243" t="s">
        <v>232</v>
      </c>
      <c r="AU1256" s="243" t="s">
        <v>83</v>
      </c>
      <c r="AV1256" s="13" t="s">
        <v>83</v>
      </c>
      <c r="AW1256" s="13" t="s">
        <v>35</v>
      </c>
      <c r="AX1256" s="13" t="s">
        <v>74</v>
      </c>
      <c r="AY1256" s="243" t="s">
        <v>218</v>
      </c>
    </row>
    <row r="1257" s="13" customFormat="1">
      <c r="A1257" s="13"/>
      <c r="B1257" s="233"/>
      <c r="C1257" s="234"/>
      <c r="D1257" s="228" t="s">
        <v>232</v>
      </c>
      <c r="E1257" s="235" t="s">
        <v>28</v>
      </c>
      <c r="F1257" s="236" t="s">
        <v>1856</v>
      </c>
      <c r="G1257" s="234"/>
      <c r="H1257" s="237">
        <v>7.6340000000000003</v>
      </c>
      <c r="I1257" s="238"/>
      <c r="J1257" s="234"/>
      <c r="K1257" s="234"/>
      <c r="L1257" s="239"/>
      <c r="M1257" s="240"/>
      <c r="N1257" s="241"/>
      <c r="O1257" s="241"/>
      <c r="P1257" s="241"/>
      <c r="Q1257" s="241"/>
      <c r="R1257" s="241"/>
      <c r="S1257" s="241"/>
      <c r="T1257" s="242"/>
      <c r="U1257" s="13"/>
      <c r="V1257" s="13"/>
      <c r="W1257" s="13"/>
      <c r="X1257" s="13"/>
      <c r="Y1257" s="13"/>
      <c r="Z1257" s="13"/>
      <c r="AA1257" s="13"/>
      <c r="AB1257" s="13"/>
      <c r="AC1257" s="13"/>
      <c r="AD1257" s="13"/>
      <c r="AE1257" s="13"/>
      <c r="AT1257" s="243" t="s">
        <v>232</v>
      </c>
      <c r="AU1257" s="243" t="s">
        <v>83</v>
      </c>
      <c r="AV1257" s="13" t="s">
        <v>83</v>
      </c>
      <c r="AW1257" s="13" t="s">
        <v>35</v>
      </c>
      <c r="AX1257" s="13" t="s">
        <v>74</v>
      </c>
      <c r="AY1257" s="243" t="s">
        <v>218</v>
      </c>
    </row>
    <row r="1258" s="13" customFormat="1">
      <c r="A1258" s="13"/>
      <c r="B1258" s="233"/>
      <c r="C1258" s="234"/>
      <c r="D1258" s="228" t="s">
        <v>232</v>
      </c>
      <c r="E1258" s="235" t="s">
        <v>28</v>
      </c>
      <c r="F1258" s="236" t="s">
        <v>1857</v>
      </c>
      <c r="G1258" s="234"/>
      <c r="H1258" s="237">
        <v>7.7649999999999997</v>
      </c>
      <c r="I1258" s="238"/>
      <c r="J1258" s="234"/>
      <c r="K1258" s="234"/>
      <c r="L1258" s="239"/>
      <c r="M1258" s="240"/>
      <c r="N1258" s="241"/>
      <c r="O1258" s="241"/>
      <c r="P1258" s="241"/>
      <c r="Q1258" s="241"/>
      <c r="R1258" s="241"/>
      <c r="S1258" s="241"/>
      <c r="T1258" s="242"/>
      <c r="U1258" s="13"/>
      <c r="V1258" s="13"/>
      <c r="W1258" s="13"/>
      <c r="X1258" s="13"/>
      <c r="Y1258" s="13"/>
      <c r="Z1258" s="13"/>
      <c r="AA1258" s="13"/>
      <c r="AB1258" s="13"/>
      <c r="AC1258" s="13"/>
      <c r="AD1258" s="13"/>
      <c r="AE1258" s="13"/>
      <c r="AT1258" s="243" t="s">
        <v>232</v>
      </c>
      <c r="AU1258" s="243" t="s">
        <v>83</v>
      </c>
      <c r="AV1258" s="13" t="s">
        <v>83</v>
      </c>
      <c r="AW1258" s="13" t="s">
        <v>35</v>
      </c>
      <c r="AX1258" s="13" t="s">
        <v>74</v>
      </c>
      <c r="AY1258" s="243" t="s">
        <v>218</v>
      </c>
    </row>
    <row r="1259" s="13" customFormat="1">
      <c r="A1259" s="13"/>
      <c r="B1259" s="233"/>
      <c r="C1259" s="234"/>
      <c r="D1259" s="228" t="s">
        <v>232</v>
      </c>
      <c r="E1259" s="235" t="s">
        <v>28</v>
      </c>
      <c r="F1259" s="236" t="s">
        <v>1858</v>
      </c>
      <c r="G1259" s="234"/>
      <c r="H1259" s="237">
        <v>5.3300000000000001</v>
      </c>
      <c r="I1259" s="238"/>
      <c r="J1259" s="234"/>
      <c r="K1259" s="234"/>
      <c r="L1259" s="239"/>
      <c r="M1259" s="240"/>
      <c r="N1259" s="241"/>
      <c r="O1259" s="241"/>
      <c r="P1259" s="241"/>
      <c r="Q1259" s="241"/>
      <c r="R1259" s="241"/>
      <c r="S1259" s="241"/>
      <c r="T1259" s="242"/>
      <c r="U1259" s="13"/>
      <c r="V1259" s="13"/>
      <c r="W1259" s="13"/>
      <c r="X1259" s="13"/>
      <c r="Y1259" s="13"/>
      <c r="Z1259" s="13"/>
      <c r="AA1259" s="13"/>
      <c r="AB1259" s="13"/>
      <c r="AC1259" s="13"/>
      <c r="AD1259" s="13"/>
      <c r="AE1259" s="13"/>
      <c r="AT1259" s="243" t="s">
        <v>232</v>
      </c>
      <c r="AU1259" s="243" t="s">
        <v>83</v>
      </c>
      <c r="AV1259" s="13" t="s">
        <v>83</v>
      </c>
      <c r="AW1259" s="13" t="s">
        <v>35</v>
      </c>
      <c r="AX1259" s="13" t="s">
        <v>74</v>
      </c>
      <c r="AY1259" s="243" t="s">
        <v>218</v>
      </c>
    </row>
    <row r="1260" s="13" customFormat="1">
      <c r="A1260" s="13"/>
      <c r="B1260" s="233"/>
      <c r="C1260" s="234"/>
      <c r="D1260" s="228" t="s">
        <v>232</v>
      </c>
      <c r="E1260" s="235" t="s">
        <v>28</v>
      </c>
      <c r="F1260" s="236" t="s">
        <v>1859</v>
      </c>
      <c r="G1260" s="234"/>
      <c r="H1260" s="237">
        <v>3.0750000000000002</v>
      </c>
      <c r="I1260" s="238"/>
      <c r="J1260" s="234"/>
      <c r="K1260" s="234"/>
      <c r="L1260" s="239"/>
      <c r="M1260" s="240"/>
      <c r="N1260" s="241"/>
      <c r="O1260" s="241"/>
      <c r="P1260" s="241"/>
      <c r="Q1260" s="241"/>
      <c r="R1260" s="241"/>
      <c r="S1260" s="241"/>
      <c r="T1260" s="242"/>
      <c r="U1260" s="13"/>
      <c r="V1260" s="13"/>
      <c r="W1260" s="13"/>
      <c r="X1260" s="13"/>
      <c r="Y1260" s="13"/>
      <c r="Z1260" s="13"/>
      <c r="AA1260" s="13"/>
      <c r="AB1260" s="13"/>
      <c r="AC1260" s="13"/>
      <c r="AD1260" s="13"/>
      <c r="AE1260" s="13"/>
      <c r="AT1260" s="243" t="s">
        <v>232</v>
      </c>
      <c r="AU1260" s="243" t="s">
        <v>83</v>
      </c>
      <c r="AV1260" s="13" t="s">
        <v>83</v>
      </c>
      <c r="AW1260" s="13" t="s">
        <v>35</v>
      </c>
      <c r="AX1260" s="13" t="s">
        <v>74</v>
      </c>
      <c r="AY1260" s="243" t="s">
        <v>218</v>
      </c>
    </row>
    <row r="1261" s="13" customFormat="1">
      <c r="A1261" s="13"/>
      <c r="B1261" s="233"/>
      <c r="C1261" s="234"/>
      <c r="D1261" s="228" t="s">
        <v>232</v>
      </c>
      <c r="E1261" s="235" t="s">
        <v>28</v>
      </c>
      <c r="F1261" s="236" t="s">
        <v>1860</v>
      </c>
      <c r="G1261" s="234"/>
      <c r="H1261" s="237">
        <v>3.0750000000000002</v>
      </c>
      <c r="I1261" s="238"/>
      <c r="J1261" s="234"/>
      <c r="K1261" s="234"/>
      <c r="L1261" s="239"/>
      <c r="M1261" s="240"/>
      <c r="N1261" s="241"/>
      <c r="O1261" s="241"/>
      <c r="P1261" s="241"/>
      <c r="Q1261" s="241"/>
      <c r="R1261" s="241"/>
      <c r="S1261" s="241"/>
      <c r="T1261" s="242"/>
      <c r="U1261" s="13"/>
      <c r="V1261" s="13"/>
      <c r="W1261" s="13"/>
      <c r="X1261" s="13"/>
      <c r="Y1261" s="13"/>
      <c r="Z1261" s="13"/>
      <c r="AA1261" s="13"/>
      <c r="AB1261" s="13"/>
      <c r="AC1261" s="13"/>
      <c r="AD1261" s="13"/>
      <c r="AE1261" s="13"/>
      <c r="AT1261" s="243" t="s">
        <v>232</v>
      </c>
      <c r="AU1261" s="243" t="s">
        <v>83</v>
      </c>
      <c r="AV1261" s="13" t="s">
        <v>83</v>
      </c>
      <c r="AW1261" s="13" t="s">
        <v>35</v>
      </c>
      <c r="AX1261" s="13" t="s">
        <v>74</v>
      </c>
      <c r="AY1261" s="243" t="s">
        <v>218</v>
      </c>
    </row>
    <row r="1262" s="14" customFormat="1">
      <c r="A1262" s="14"/>
      <c r="B1262" s="244"/>
      <c r="C1262" s="245"/>
      <c r="D1262" s="228" t="s">
        <v>232</v>
      </c>
      <c r="E1262" s="246" t="s">
        <v>28</v>
      </c>
      <c r="F1262" s="247" t="s">
        <v>248</v>
      </c>
      <c r="G1262" s="245"/>
      <c r="H1262" s="248">
        <v>53.089000000000013</v>
      </c>
      <c r="I1262" s="249"/>
      <c r="J1262" s="245"/>
      <c r="K1262" s="245"/>
      <c r="L1262" s="250"/>
      <c r="M1262" s="251"/>
      <c r="N1262" s="252"/>
      <c r="O1262" s="252"/>
      <c r="P1262" s="252"/>
      <c r="Q1262" s="252"/>
      <c r="R1262" s="252"/>
      <c r="S1262" s="252"/>
      <c r="T1262" s="253"/>
      <c r="U1262" s="14"/>
      <c r="V1262" s="14"/>
      <c r="W1262" s="14"/>
      <c r="X1262" s="14"/>
      <c r="Y1262" s="14"/>
      <c r="Z1262" s="14"/>
      <c r="AA1262" s="14"/>
      <c r="AB1262" s="14"/>
      <c r="AC1262" s="14"/>
      <c r="AD1262" s="14"/>
      <c r="AE1262" s="14"/>
      <c r="AT1262" s="254" t="s">
        <v>232</v>
      </c>
      <c r="AU1262" s="254" t="s">
        <v>83</v>
      </c>
      <c r="AV1262" s="14" t="s">
        <v>225</v>
      </c>
      <c r="AW1262" s="14" t="s">
        <v>35</v>
      </c>
      <c r="AX1262" s="14" t="s">
        <v>81</v>
      </c>
      <c r="AY1262" s="254" t="s">
        <v>218</v>
      </c>
    </row>
    <row r="1263" s="2" customFormat="1" ht="49.05" customHeight="1">
      <c r="A1263" s="40"/>
      <c r="B1263" s="41"/>
      <c r="C1263" s="215" t="s">
        <v>1861</v>
      </c>
      <c r="D1263" s="215" t="s">
        <v>220</v>
      </c>
      <c r="E1263" s="216" t="s">
        <v>1862</v>
      </c>
      <c r="F1263" s="217" t="s">
        <v>1863</v>
      </c>
      <c r="G1263" s="218" t="s">
        <v>319</v>
      </c>
      <c r="H1263" s="219">
        <v>11</v>
      </c>
      <c r="I1263" s="220"/>
      <c r="J1263" s="221">
        <f>ROUND(I1263*H1263,2)</f>
        <v>0</v>
      </c>
      <c r="K1263" s="217" t="s">
        <v>224</v>
      </c>
      <c r="L1263" s="46"/>
      <c r="M1263" s="222" t="s">
        <v>28</v>
      </c>
      <c r="N1263" s="223" t="s">
        <v>45</v>
      </c>
      <c r="O1263" s="86"/>
      <c r="P1263" s="224">
        <f>O1263*H1263</f>
        <v>0</v>
      </c>
      <c r="Q1263" s="224">
        <v>0.03058</v>
      </c>
      <c r="R1263" s="224">
        <f>Q1263*H1263</f>
        <v>0.33638000000000001</v>
      </c>
      <c r="S1263" s="224">
        <v>0</v>
      </c>
      <c r="T1263" s="225">
        <f>S1263*H1263</f>
        <v>0</v>
      </c>
      <c r="U1263" s="40"/>
      <c r="V1263" s="40"/>
      <c r="W1263" s="40"/>
      <c r="X1263" s="40"/>
      <c r="Y1263" s="40"/>
      <c r="Z1263" s="40"/>
      <c r="AA1263" s="40"/>
      <c r="AB1263" s="40"/>
      <c r="AC1263" s="40"/>
      <c r="AD1263" s="40"/>
      <c r="AE1263" s="40"/>
      <c r="AR1263" s="226" t="s">
        <v>1452</v>
      </c>
      <c r="AT1263" s="226" t="s">
        <v>220</v>
      </c>
      <c r="AU1263" s="226" t="s">
        <v>83</v>
      </c>
      <c r="AY1263" s="19" t="s">
        <v>218</v>
      </c>
      <c r="BE1263" s="227">
        <f>IF(N1263="základní",J1263,0)</f>
        <v>0</v>
      </c>
      <c r="BF1263" s="227">
        <f>IF(N1263="snížená",J1263,0)</f>
        <v>0</v>
      </c>
      <c r="BG1263" s="227">
        <f>IF(N1263="zákl. přenesená",J1263,0)</f>
        <v>0</v>
      </c>
      <c r="BH1263" s="227">
        <f>IF(N1263="sníž. přenesená",J1263,0)</f>
        <v>0</v>
      </c>
      <c r="BI1263" s="227">
        <f>IF(N1263="nulová",J1263,0)</f>
        <v>0</v>
      </c>
      <c r="BJ1263" s="19" t="s">
        <v>81</v>
      </c>
      <c r="BK1263" s="227">
        <f>ROUND(I1263*H1263,2)</f>
        <v>0</v>
      </c>
      <c r="BL1263" s="19" t="s">
        <v>1452</v>
      </c>
      <c r="BM1263" s="226" t="s">
        <v>1864</v>
      </c>
    </row>
    <row r="1264" s="2" customFormat="1">
      <c r="A1264" s="40"/>
      <c r="B1264" s="41"/>
      <c r="C1264" s="42"/>
      <c r="D1264" s="228" t="s">
        <v>227</v>
      </c>
      <c r="E1264" s="42"/>
      <c r="F1264" s="229" t="s">
        <v>1863</v>
      </c>
      <c r="G1264" s="42"/>
      <c r="H1264" s="42"/>
      <c r="I1264" s="230"/>
      <c r="J1264" s="42"/>
      <c r="K1264" s="42"/>
      <c r="L1264" s="46"/>
      <c r="M1264" s="231"/>
      <c r="N1264" s="232"/>
      <c r="O1264" s="86"/>
      <c r="P1264" s="86"/>
      <c r="Q1264" s="86"/>
      <c r="R1264" s="86"/>
      <c r="S1264" s="86"/>
      <c r="T1264" s="87"/>
      <c r="U1264" s="40"/>
      <c r="V1264" s="40"/>
      <c r="W1264" s="40"/>
      <c r="X1264" s="40"/>
      <c r="Y1264" s="40"/>
      <c r="Z1264" s="40"/>
      <c r="AA1264" s="40"/>
      <c r="AB1264" s="40"/>
      <c r="AC1264" s="40"/>
      <c r="AD1264" s="40"/>
      <c r="AE1264" s="40"/>
      <c r="AT1264" s="19" t="s">
        <v>227</v>
      </c>
      <c r="AU1264" s="19" t="s">
        <v>83</v>
      </c>
    </row>
    <row r="1265" s="2" customFormat="1" ht="24.15" customHeight="1">
      <c r="A1265" s="40"/>
      <c r="B1265" s="41"/>
      <c r="C1265" s="215" t="s">
        <v>1865</v>
      </c>
      <c r="D1265" s="215" t="s">
        <v>220</v>
      </c>
      <c r="E1265" s="216" t="s">
        <v>1866</v>
      </c>
      <c r="F1265" s="217" t="s">
        <v>1867</v>
      </c>
      <c r="G1265" s="218" t="s">
        <v>223</v>
      </c>
      <c r="H1265" s="219">
        <v>1.75</v>
      </c>
      <c r="I1265" s="220"/>
      <c r="J1265" s="221">
        <f>ROUND(I1265*H1265,2)</f>
        <v>0</v>
      </c>
      <c r="K1265" s="217" t="s">
        <v>224</v>
      </c>
      <c r="L1265" s="46"/>
      <c r="M1265" s="222" t="s">
        <v>28</v>
      </c>
      <c r="N1265" s="223" t="s">
        <v>45</v>
      </c>
      <c r="O1265" s="86"/>
      <c r="P1265" s="224">
        <f>O1265*H1265</f>
        <v>0</v>
      </c>
      <c r="Q1265" s="224">
        <v>0.01916</v>
      </c>
      <c r="R1265" s="224">
        <f>Q1265*H1265</f>
        <v>0.033529999999999997</v>
      </c>
      <c r="S1265" s="224">
        <v>0</v>
      </c>
      <c r="T1265" s="225">
        <f>S1265*H1265</f>
        <v>0</v>
      </c>
      <c r="U1265" s="40"/>
      <c r="V1265" s="40"/>
      <c r="W1265" s="40"/>
      <c r="X1265" s="40"/>
      <c r="Y1265" s="40"/>
      <c r="Z1265" s="40"/>
      <c r="AA1265" s="40"/>
      <c r="AB1265" s="40"/>
      <c r="AC1265" s="40"/>
      <c r="AD1265" s="40"/>
      <c r="AE1265" s="40"/>
      <c r="AR1265" s="226" t="s">
        <v>1452</v>
      </c>
      <c r="AT1265" s="226" t="s">
        <v>220</v>
      </c>
      <c r="AU1265" s="226" t="s">
        <v>83</v>
      </c>
      <c r="AY1265" s="19" t="s">
        <v>218</v>
      </c>
      <c r="BE1265" s="227">
        <f>IF(N1265="základní",J1265,0)</f>
        <v>0</v>
      </c>
      <c r="BF1265" s="227">
        <f>IF(N1265="snížená",J1265,0)</f>
        <v>0</v>
      </c>
      <c r="BG1265" s="227">
        <f>IF(N1265="zákl. přenesená",J1265,0)</f>
        <v>0</v>
      </c>
      <c r="BH1265" s="227">
        <f>IF(N1265="sníž. přenesená",J1265,0)</f>
        <v>0</v>
      </c>
      <c r="BI1265" s="227">
        <f>IF(N1265="nulová",J1265,0)</f>
        <v>0</v>
      </c>
      <c r="BJ1265" s="19" t="s">
        <v>81</v>
      </c>
      <c r="BK1265" s="227">
        <f>ROUND(I1265*H1265,2)</f>
        <v>0</v>
      </c>
      <c r="BL1265" s="19" t="s">
        <v>1452</v>
      </c>
      <c r="BM1265" s="226" t="s">
        <v>1868</v>
      </c>
    </row>
    <row r="1266" s="2" customFormat="1">
      <c r="A1266" s="40"/>
      <c r="B1266" s="41"/>
      <c r="C1266" s="42"/>
      <c r="D1266" s="228" t="s">
        <v>227</v>
      </c>
      <c r="E1266" s="42"/>
      <c r="F1266" s="229" t="s">
        <v>1867</v>
      </c>
      <c r="G1266" s="42"/>
      <c r="H1266" s="42"/>
      <c r="I1266" s="230"/>
      <c r="J1266" s="42"/>
      <c r="K1266" s="42"/>
      <c r="L1266" s="46"/>
      <c r="M1266" s="231"/>
      <c r="N1266" s="232"/>
      <c r="O1266" s="86"/>
      <c r="P1266" s="86"/>
      <c r="Q1266" s="86"/>
      <c r="R1266" s="86"/>
      <c r="S1266" s="86"/>
      <c r="T1266" s="87"/>
      <c r="U1266" s="40"/>
      <c r="V1266" s="40"/>
      <c r="W1266" s="40"/>
      <c r="X1266" s="40"/>
      <c r="Y1266" s="40"/>
      <c r="Z1266" s="40"/>
      <c r="AA1266" s="40"/>
      <c r="AB1266" s="40"/>
      <c r="AC1266" s="40"/>
      <c r="AD1266" s="40"/>
      <c r="AE1266" s="40"/>
      <c r="AT1266" s="19" t="s">
        <v>227</v>
      </c>
      <c r="AU1266" s="19" t="s">
        <v>83</v>
      </c>
    </row>
    <row r="1267" s="13" customFormat="1">
      <c r="A1267" s="13"/>
      <c r="B1267" s="233"/>
      <c r="C1267" s="234"/>
      <c r="D1267" s="228" t="s">
        <v>232</v>
      </c>
      <c r="E1267" s="235" t="s">
        <v>28</v>
      </c>
      <c r="F1267" s="236" t="s">
        <v>1869</v>
      </c>
      <c r="G1267" s="234"/>
      <c r="H1267" s="237">
        <v>1.75</v>
      </c>
      <c r="I1267" s="238"/>
      <c r="J1267" s="234"/>
      <c r="K1267" s="234"/>
      <c r="L1267" s="239"/>
      <c r="M1267" s="240"/>
      <c r="N1267" s="241"/>
      <c r="O1267" s="241"/>
      <c r="P1267" s="241"/>
      <c r="Q1267" s="241"/>
      <c r="R1267" s="241"/>
      <c r="S1267" s="241"/>
      <c r="T1267" s="242"/>
      <c r="U1267" s="13"/>
      <c r="V1267" s="13"/>
      <c r="W1267" s="13"/>
      <c r="X1267" s="13"/>
      <c r="Y1267" s="13"/>
      <c r="Z1267" s="13"/>
      <c r="AA1267" s="13"/>
      <c r="AB1267" s="13"/>
      <c r="AC1267" s="13"/>
      <c r="AD1267" s="13"/>
      <c r="AE1267" s="13"/>
      <c r="AT1267" s="243" t="s">
        <v>232</v>
      </c>
      <c r="AU1267" s="243" t="s">
        <v>83</v>
      </c>
      <c r="AV1267" s="13" t="s">
        <v>83</v>
      </c>
      <c r="AW1267" s="13" t="s">
        <v>35</v>
      </c>
      <c r="AX1267" s="13" t="s">
        <v>81</v>
      </c>
      <c r="AY1267" s="243" t="s">
        <v>218</v>
      </c>
    </row>
    <row r="1268" s="2" customFormat="1" ht="37.8" customHeight="1">
      <c r="A1268" s="40"/>
      <c r="B1268" s="41"/>
      <c r="C1268" s="215" t="s">
        <v>1870</v>
      </c>
      <c r="D1268" s="215" t="s">
        <v>220</v>
      </c>
      <c r="E1268" s="216" t="s">
        <v>1871</v>
      </c>
      <c r="F1268" s="217" t="s">
        <v>1872</v>
      </c>
      <c r="G1268" s="218" t="s">
        <v>223</v>
      </c>
      <c r="H1268" s="219">
        <v>131.72</v>
      </c>
      <c r="I1268" s="220"/>
      <c r="J1268" s="221">
        <f>ROUND(I1268*H1268,2)</f>
        <v>0</v>
      </c>
      <c r="K1268" s="217" t="s">
        <v>224</v>
      </c>
      <c r="L1268" s="46"/>
      <c r="M1268" s="222" t="s">
        <v>28</v>
      </c>
      <c r="N1268" s="223" t="s">
        <v>45</v>
      </c>
      <c r="O1268" s="86"/>
      <c r="P1268" s="224">
        <f>O1268*H1268</f>
        <v>0</v>
      </c>
      <c r="Q1268" s="224">
        <v>0.00069999999999999999</v>
      </c>
      <c r="R1268" s="224">
        <f>Q1268*H1268</f>
        <v>0.092203999999999994</v>
      </c>
      <c r="S1268" s="224">
        <v>0</v>
      </c>
      <c r="T1268" s="225">
        <f>S1268*H1268</f>
        <v>0</v>
      </c>
      <c r="U1268" s="40"/>
      <c r="V1268" s="40"/>
      <c r="W1268" s="40"/>
      <c r="X1268" s="40"/>
      <c r="Y1268" s="40"/>
      <c r="Z1268" s="40"/>
      <c r="AA1268" s="40"/>
      <c r="AB1268" s="40"/>
      <c r="AC1268" s="40"/>
      <c r="AD1268" s="40"/>
      <c r="AE1268" s="40"/>
      <c r="AR1268" s="226" t="s">
        <v>1452</v>
      </c>
      <c r="AT1268" s="226" t="s">
        <v>220</v>
      </c>
      <c r="AU1268" s="226" t="s">
        <v>83</v>
      </c>
      <c r="AY1268" s="19" t="s">
        <v>218</v>
      </c>
      <c r="BE1268" s="227">
        <f>IF(N1268="základní",J1268,0)</f>
        <v>0</v>
      </c>
      <c r="BF1268" s="227">
        <f>IF(N1268="snížená",J1268,0)</f>
        <v>0</v>
      </c>
      <c r="BG1268" s="227">
        <f>IF(N1268="zákl. přenesená",J1268,0)</f>
        <v>0</v>
      </c>
      <c r="BH1268" s="227">
        <f>IF(N1268="sníž. přenesená",J1268,0)</f>
        <v>0</v>
      </c>
      <c r="BI1268" s="227">
        <f>IF(N1268="nulová",J1268,0)</f>
        <v>0</v>
      </c>
      <c r="BJ1268" s="19" t="s">
        <v>81</v>
      </c>
      <c r="BK1268" s="227">
        <f>ROUND(I1268*H1268,2)</f>
        <v>0</v>
      </c>
      <c r="BL1268" s="19" t="s">
        <v>1452</v>
      </c>
      <c r="BM1268" s="226" t="s">
        <v>1873</v>
      </c>
    </row>
    <row r="1269" s="2" customFormat="1">
      <c r="A1269" s="40"/>
      <c r="B1269" s="41"/>
      <c r="C1269" s="42"/>
      <c r="D1269" s="228" t="s">
        <v>227</v>
      </c>
      <c r="E1269" s="42"/>
      <c r="F1269" s="229" t="s">
        <v>1872</v>
      </c>
      <c r="G1269" s="42"/>
      <c r="H1269" s="42"/>
      <c r="I1269" s="230"/>
      <c r="J1269" s="42"/>
      <c r="K1269" s="42"/>
      <c r="L1269" s="46"/>
      <c r="M1269" s="231"/>
      <c r="N1269" s="232"/>
      <c r="O1269" s="86"/>
      <c r="P1269" s="86"/>
      <c r="Q1269" s="86"/>
      <c r="R1269" s="86"/>
      <c r="S1269" s="86"/>
      <c r="T1269" s="87"/>
      <c r="U1269" s="40"/>
      <c r="V1269" s="40"/>
      <c r="W1269" s="40"/>
      <c r="X1269" s="40"/>
      <c r="Y1269" s="40"/>
      <c r="Z1269" s="40"/>
      <c r="AA1269" s="40"/>
      <c r="AB1269" s="40"/>
      <c r="AC1269" s="40"/>
      <c r="AD1269" s="40"/>
      <c r="AE1269" s="40"/>
      <c r="AT1269" s="19" t="s">
        <v>227</v>
      </c>
      <c r="AU1269" s="19" t="s">
        <v>83</v>
      </c>
    </row>
    <row r="1270" s="13" customFormat="1">
      <c r="A1270" s="13"/>
      <c r="B1270" s="233"/>
      <c r="C1270" s="234"/>
      <c r="D1270" s="228" t="s">
        <v>232</v>
      </c>
      <c r="E1270" s="235" t="s">
        <v>28</v>
      </c>
      <c r="F1270" s="236" t="s">
        <v>1874</v>
      </c>
      <c r="G1270" s="234"/>
      <c r="H1270" s="237">
        <v>131.72</v>
      </c>
      <c r="I1270" s="238"/>
      <c r="J1270" s="234"/>
      <c r="K1270" s="234"/>
      <c r="L1270" s="239"/>
      <c r="M1270" s="240"/>
      <c r="N1270" s="241"/>
      <c r="O1270" s="241"/>
      <c r="P1270" s="241"/>
      <c r="Q1270" s="241"/>
      <c r="R1270" s="241"/>
      <c r="S1270" s="241"/>
      <c r="T1270" s="242"/>
      <c r="U1270" s="13"/>
      <c r="V1270" s="13"/>
      <c r="W1270" s="13"/>
      <c r="X1270" s="13"/>
      <c r="Y1270" s="13"/>
      <c r="Z1270" s="13"/>
      <c r="AA1270" s="13"/>
      <c r="AB1270" s="13"/>
      <c r="AC1270" s="13"/>
      <c r="AD1270" s="13"/>
      <c r="AE1270" s="13"/>
      <c r="AT1270" s="243" t="s">
        <v>232</v>
      </c>
      <c r="AU1270" s="243" t="s">
        <v>83</v>
      </c>
      <c r="AV1270" s="13" t="s">
        <v>83</v>
      </c>
      <c r="AW1270" s="13" t="s">
        <v>35</v>
      </c>
      <c r="AX1270" s="13" t="s">
        <v>74</v>
      </c>
      <c r="AY1270" s="243" t="s">
        <v>218</v>
      </c>
    </row>
    <row r="1271" s="14" customFormat="1">
      <c r="A1271" s="14"/>
      <c r="B1271" s="244"/>
      <c r="C1271" s="245"/>
      <c r="D1271" s="228" t="s">
        <v>232</v>
      </c>
      <c r="E1271" s="246" t="s">
        <v>28</v>
      </c>
      <c r="F1271" s="247" t="s">
        <v>248</v>
      </c>
      <c r="G1271" s="245"/>
      <c r="H1271" s="248">
        <v>131.72</v>
      </c>
      <c r="I1271" s="249"/>
      <c r="J1271" s="245"/>
      <c r="K1271" s="245"/>
      <c r="L1271" s="250"/>
      <c r="M1271" s="251"/>
      <c r="N1271" s="252"/>
      <c r="O1271" s="252"/>
      <c r="P1271" s="252"/>
      <c r="Q1271" s="252"/>
      <c r="R1271" s="252"/>
      <c r="S1271" s="252"/>
      <c r="T1271" s="253"/>
      <c r="U1271" s="14"/>
      <c r="V1271" s="14"/>
      <c r="W1271" s="14"/>
      <c r="X1271" s="14"/>
      <c r="Y1271" s="14"/>
      <c r="Z1271" s="14"/>
      <c r="AA1271" s="14"/>
      <c r="AB1271" s="14"/>
      <c r="AC1271" s="14"/>
      <c r="AD1271" s="14"/>
      <c r="AE1271" s="14"/>
      <c r="AT1271" s="254" t="s">
        <v>232</v>
      </c>
      <c r="AU1271" s="254" t="s">
        <v>83</v>
      </c>
      <c r="AV1271" s="14" t="s">
        <v>225</v>
      </c>
      <c r="AW1271" s="14" t="s">
        <v>35</v>
      </c>
      <c r="AX1271" s="14" t="s">
        <v>81</v>
      </c>
      <c r="AY1271" s="254" t="s">
        <v>218</v>
      </c>
    </row>
    <row r="1272" s="2" customFormat="1" ht="24.15" customHeight="1">
      <c r="A1272" s="40"/>
      <c r="B1272" s="41"/>
      <c r="C1272" s="255" t="s">
        <v>1875</v>
      </c>
      <c r="D1272" s="255" t="s">
        <v>335</v>
      </c>
      <c r="E1272" s="256" t="s">
        <v>1876</v>
      </c>
      <c r="F1272" s="257" t="s">
        <v>1877</v>
      </c>
      <c r="G1272" s="258" t="s">
        <v>223</v>
      </c>
      <c r="H1272" s="259">
        <v>138.30600000000001</v>
      </c>
      <c r="I1272" s="260"/>
      <c r="J1272" s="261">
        <f>ROUND(I1272*H1272,2)</f>
        <v>0</v>
      </c>
      <c r="K1272" s="257" t="s">
        <v>236</v>
      </c>
      <c r="L1272" s="262"/>
      <c r="M1272" s="263" t="s">
        <v>28</v>
      </c>
      <c r="N1272" s="264" t="s">
        <v>45</v>
      </c>
      <c r="O1272" s="86"/>
      <c r="P1272" s="224">
        <f>O1272*H1272</f>
        <v>0</v>
      </c>
      <c r="Q1272" s="224">
        <v>0.0012099999999999999</v>
      </c>
      <c r="R1272" s="224">
        <f>Q1272*H1272</f>
        <v>0.16735026</v>
      </c>
      <c r="S1272" s="224">
        <v>0</v>
      </c>
      <c r="T1272" s="225">
        <f>S1272*H1272</f>
        <v>0</v>
      </c>
      <c r="U1272" s="40"/>
      <c r="V1272" s="40"/>
      <c r="W1272" s="40"/>
      <c r="X1272" s="40"/>
      <c r="Y1272" s="40"/>
      <c r="Z1272" s="40"/>
      <c r="AA1272" s="40"/>
      <c r="AB1272" s="40"/>
      <c r="AC1272" s="40"/>
      <c r="AD1272" s="40"/>
      <c r="AE1272" s="40"/>
      <c r="AR1272" s="226" t="s">
        <v>1472</v>
      </c>
      <c r="AT1272" s="226" t="s">
        <v>335</v>
      </c>
      <c r="AU1272" s="226" t="s">
        <v>83</v>
      </c>
      <c r="AY1272" s="19" t="s">
        <v>218</v>
      </c>
      <c r="BE1272" s="227">
        <f>IF(N1272="základní",J1272,0)</f>
        <v>0</v>
      </c>
      <c r="BF1272" s="227">
        <f>IF(N1272="snížená",J1272,0)</f>
        <v>0</v>
      </c>
      <c r="BG1272" s="227">
        <f>IF(N1272="zákl. přenesená",J1272,0)</f>
        <v>0</v>
      </c>
      <c r="BH1272" s="227">
        <f>IF(N1272="sníž. přenesená",J1272,0)</f>
        <v>0</v>
      </c>
      <c r="BI1272" s="227">
        <f>IF(N1272="nulová",J1272,0)</f>
        <v>0</v>
      </c>
      <c r="BJ1272" s="19" t="s">
        <v>81</v>
      </c>
      <c r="BK1272" s="227">
        <f>ROUND(I1272*H1272,2)</f>
        <v>0</v>
      </c>
      <c r="BL1272" s="19" t="s">
        <v>1452</v>
      </c>
      <c r="BM1272" s="226" t="s">
        <v>1878</v>
      </c>
    </row>
    <row r="1273" s="2" customFormat="1">
      <c r="A1273" s="40"/>
      <c r="B1273" s="41"/>
      <c r="C1273" s="42"/>
      <c r="D1273" s="228" t="s">
        <v>227</v>
      </c>
      <c r="E1273" s="42"/>
      <c r="F1273" s="229" t="s">
        <v>1877</v>
      </c>
      <c r="G1273" s="42"/>
      <c r="H1273" s="42"/>
      <c r="I1273" s="230"/>
      <c r="J1273" s="42"/>
      <c r="K1273" s="42"/>
      <c r="L1273" s="46"/>
      <c r="M1273" s="231"/>
      <c r="N1273" s="232"/>
      <c r="O1273" s="86"/>
      <c r="P1273" s="86"/>
      <c r="Q1273" s="86"/>
      <c r="R1273" s="86"/>
      <c r="S1273" s="86"/>
      <c r="T1273" s="87"/>
      <c r="U1273" s="40"/>
      <c r="V1273" s="40"/>
      <c r="W1273" s="40"/>
      <c r="X1273" s="40"/>
      <c r="Y1273" s="40"/>
      <c r="Z1273" s="40"/>
      <c r="AA1273" s="40"/>
      <c r="AB1273" s="40"/>
      <c r="AC1273" s="40"/>
      <c r="AD1273" s="40"/>
      <c r="AE1273" s="40"/>
      <c r="AT1273" s="19" t="s">
        <v>227</v>
      </c>
      <c r="AU1273" s="19" t="s">
        <v>83</v>
      </c>
    </row>
    <row r="1274" s="13" customFormat="1">
      <c r="A1274" s="13"/>
      <c r="B1274" s="233"/>
      <c r="C1274" s="234"/>
      <c r="D1274" s="228" t="s">
        <v>232</v>
      </c>
      <c r="E1274" s="235" t="s">
        <v>28</v>
      </c>
      <c r="F1274" s="236" t="s">
        <v>1874</v>
      </c>
      <c r="G1274" s="234"/>
      <c r="H1274" s="237">
        <v>131.72</v>
      </c>
      <c r="I1274" s="238"/>
      <c r="J1274" s="234"/>
      <c r="K1274" s="234"/>
      <c r="L1274" s="239"/>
      <c r="M1274" s="240"/>
      <c r="N1274" s="241"/>
      <c r="O1274" s="241"/>
      <c r="P1274" s="241"/>
      <c r="Q1274" s="241"/>
      <c r="R1274" s="241"/>
      <c r="S1274" s="241"/>
      <c r="T1274" s="242"/>
      <c r="U1274" s="13"/>
      <c r="V1274" s="13"/>
      <c r="W1274" s="13"/>
      <c r="X1274" s="13"/>
      <c r="Y1274" s="13"/>
      <c r="Z1274" s="13"/>
      <c r="AA1274" s="13"/>
      <c r="AB1274" s="13"/>
      <c r="AC1274" s="13"/>
      <c r="AD1274" s="13"/>
      <c r="AE1274" s="13"/>
      <c r="AT1274" s="243" t="s">
        <v>232</v>
      </c>
      <c r="AU1274" s="243" t="s">
        <v>83</v>
      </c>
      <c r="AV1274" s="13" t="s">
        <v>83</v>
      </c>
      <c r="AW1274" s="13" t="s">
        <v>35</v>
      </c>
      <c r="AX1274" s="13" t="s">
        <v>74</v>
      </c>
      <c r="AY1274" s="243" t="s">
        <v>218</v>
      </c>
    </row>
    <row r="1275" s="13" customFormat="1">
      <c r="A1275" s="13"/>
      <c r="B1275" s="233"/>
      <c r="C1275" s="234"/>
      <c r="D1275" s="228" t="s">
        <v>232</v>
      </c>
      <c r="E1275" s="235" t="s">
        <v>28</v>
      </c>
      <c r="F1275" s="236" t="s">
        <v>1879</v>
      </c>
      <c r="G1275" s="234"/>
      <c r="H1275" s="237">
        <v>138.30600000000001</v>
      </c>
      <c r="I1275" s="238"/>
      <c r="J1275" s="234"/>
      <c r="K1275" s="234"/>
      <c r="L1275" s="239"/>
      <c r="M1275" s="240"/>
      <c r="N1275" s="241"/>
      <c r="O1275" s="241"/>
      <c r="P1275" s="241"/>
      <c r="Q1275" s="241"/>
      <c r="R1275" s="241"/>
      <c r="S1275" s="241"/>
      <c r="T1275" s="242"/>
      <c r="U1275" s="13"/>
      <c r="V1275" s="13"/>
      <c r="W1275" s="13"/>
      <c r="X1275" s="13"/>
      <c r="Y1275" s="13"/>
      <c r="Z1275" s="13"/>
      <c r="AA1275" s="13"/>
      <c r="AB1275" s="13"/>
      <c r="AC1275" s="13"/>
      <c r="AD1275" s="13"/>
      <c r="AE1275" s="13"/>
      <c r="AT1275" s="243" t="s">
        <v>232</v>
      </c>
      <c r="AU1275" s="243" t="s">
        <v>83</v>
      </c>
      <c r="AV1275" s="13" t="s">
        <v>83</v>
      </c>
      <c r="AW1275" s="13" t="s">
        <v>35</v>
      </c>
      <c r="AX1275" s="13" t="s">
        <v>81</v>
      </c>
      <c r="AY1275" s="243" t="s">
        <v>218</v>
      </c>
    </row>
    <row r="1276" s="2" customFormat="1" ht="37.8" customHeight="1">
      <c r="A1276" s="40"/>
      <c r="B1276" s="41"/>
      <c r="C1276" s="215" t="s">
        <v>1880</v>
      </c>
      <c r="D1276" s="215" t="s">
        <v>220</v>
      </c>
      <c r="E1276" s="216" t="s">
        <v>1881</v>
      </c>
      <c r="F1276" s="217" t="s">
        <v>1882</v>
      </c>
      <c r="G1276" s="218" t="s">
        <v>223</v>
      </c>
      <c r="H1276" s="219">
        <v>1152.1500000000001</v>
      </c>
      <c r="I1276" s="220"/>
      <c r="J1276" s="221">
        <f>ROUND(I1276*H1276,2)</f>
        <v>0</v>
      </c>
      <c r="K1276" s="217" t="s">
        <v>224</v>
      </c>
      <c r="L1276" s="46"/>
      <c r="M1276" s="222" t="s">
        <v>28</v>
      </c>
      <c r="N1276" s="223" t="s">
        <v>45</v>
      </c>
      <c r="O1276" s="86"/>
      <c r="P1276" s="224">
        <f>O1276*H1276</f>
        <v>0</v>
      </c>
      <c r="Q1276" s="224">
        <v>0.00117</v>
      </c>
      <c r="R1276" s="224">
        <f>Q1276*H1276</f>
        <v>1.3480155000000003</v>
      </c>
      <c r="S1276" s="224">
        <v>0</v>
      </c>
      <c r="T1276" s="225">
        <f>S1276*H1276</f>
        <v>0</v>
      </c>
      <c r="U1276" s="40"/>
      <c r="V1276" s="40"/>
      <c r="W1276" s="40"/>
      <c r="X1276" s="40"/>
      <c r="Y1276" s="40"/>
      <c r="Z1276" s="40"/>
      <c r="AA1276" s="40"/>
      <c r="AB1276" s="40"/>
      <c r="AC1276" s="40"/>
      <c r="AD1276" s="40"/>
      <c r="AE1276" s="40"/>
      <c r="AR1276" s="226" t="s">
        <v>1452</v>
      </c>
      <c r="AT1276" s="226" t="s">
        <v>220</v>
      </c>
      <c r="AU1276" s="226" t="s">
        <v>83</v>
      </c>
      <c r="AY1276" s="19" t="s">
        <v>218</v>
      </c>
      <c r="BE1276" s="227">
        <f>IF(N1276="základní",J1276,0)</f>
        <v>0</v>
      </c>
      <c r="BF1276" s="227">
        <f>IF(N1276="snížená",J1276,0)</f>
        <v>0</v>
      </c>
      <c r="BG1276" s="227">
        <f>IF(N1276="zákl. přenesená",J1276,0)</f>
        <v>0</v>
      </c>
      <c r="BH1276" s="227">
        <f>IF(N1276="sníž. přenesená",J1276,0)</f>
        <v>0</v>
      </c>
      <c r="BI1276" s="227">
        <f>IF(N1276="nulová",J1276,0)</f>
        <v>0</v>
      </c>
      <c r="BJ1276" s="19" t="s">
        <v>81</v>
      </c>
      <c r="BK1276" s="227">
        <f>ROUND(I1276*H1276,2)</f>
        <v>0</v>
      </c>
      <c r="BL1276" s="19" t="s">
        <v>1452</v>
      </c>
      <c r="BM1276" s="226" t="s">
        <v>1883</v>
      </c>
    </row>
    <row r="1277" s="2" customFormat="1">
      <c r="A1277" s="40"/>
      <c r="B1277" s="41"/>
      <c r="C1277" s="42"/>
      <c r="D1277" s="228" t="s">
        <v>227</v>
      </c>
      <c r="E1277" s="42"/>
      <c r="F1277" s="229" t="s">
        <v>1882</v>
      </c>
      <c r="G1277" s="42"/>
      <c r="H1277" s="42"/>
      <c r="I1277" s="230"/>
      <c r="J1277" s="42"/>
      <c r="K1277" s="42"/>
      <c r="L1277" s="46"/>
      <c r="M1277" s="231"/>
      <c r="N1277" s="232"/>
      <c r="O1277" s="86"/>
      <c r="P1277" s="86"/>
      <c r="Q1277" s="86"/>
      <c r="R1277" s="86"/>
      <c r="S1277" s="86"/>
      <c r="T1277" s="87"/>
      <c r="U1277" s="40"/>
      <c r="V1277" s="40"/>
      <c r="W1277" s="40"/>
      <c r="X1277" s="40"/>
      <c r="Y1277" s="40"/>
      <c r="Z1277" s="40"/>
      <c r="AA1277" s="40"/>
      <c r="AB1277" s="40"/>
      <c r="AC1277" s="40"/>
      <c r="AD1277" s="40"/>
      <c r="AE1277" s="40"/>
      <c r="AT1277" s="19" t="s">
        <v>227</v>
      </c>
      <c r="AU1277" s="19" t="s">
        <v>83</v>
      </c>
    </row>
    <row r="1278" s="13" customFormat="1">
      <c r="A1278" s="13"/>
      <c r="B1278" s="233"/>
      <c r="C1278" s="234"/>
      <c r="D1278" s="228" t="s">
        <v>232</v>
      </c>
      <c r="E1278" s="235" t="s">
        <v>28</v>
      </c>
      <c r="F1278" s="236" t="s">
        <v>1884</v>
      </c>
      <c r="G1278" s="234"/>
      <c r="H1278" s="237">
        <v>585.73000000000002</v>
      </c>
      <c r="I1278" s="238"/>
      <c r="J1278" s="234"/>
      <c r="K1278" s="234"/>
      <c r="L1278" s="239"/>
      <c r="M1278" s="240"/>
      <c r="N1278" s="241"/>
      <c r="O1278" s="241"/>
      <c r="P1278" s="241"/>
      <c r="Q1278" s="241"/>
      <c r="R1278" s="241"/>
      <c r="S1278" s="241"/>
      <c r="T1278" s="242"/>
      <c r="U1278" s="13"/>
      <c r="V1278" s="13"/>
      <c r="W1278" s="13"/>
      <c r="X1278" s="13"/>
      <c r="Y1278" s="13"/>
      <c r="Z1278" s="13"/>
      <c r="AA1278" s="13"/>
      <c r="AB1278" s="13"/>
      <c r="AC1278" s="13"/>
      <c r="AD1278" s="13"/>
      <c r="AE1278" s="13"/>
      <c r="AT1278" s="243" t="s">
        <v>232</v>
      </c>
      <c r="AU1278" s="243" t="s">
        <v>83</v>
      </c>
      <c r="AV1278" s="13" t="s">
        <v>83</v>
      </c>
      <c r="AW1278" s="13" t="s">
        <v>35</v>
      </c>
      <c r="AX1278" s="13" t="s">
        <v>74</v>
      </c>
      <c r="AY1278" s="243" t="s">
        <v>218</v>
      </c>
    </row>
    <row r="1279" s="13" customFormat="1">
      <c r="A1279" s="13"/>
      <c r="B1279" s="233"/>
      <c r="C1279" s="234"/>
      <c r="D1279" s="228" t="s">
        <v>232</v>
      </c>
      <c r="E1279" s="235" t="s">
        <v>28</v>
      </c>
      <c r="F1279" s="236" t="s">
        <v>1885</v>
      </c>
      <c r="G1279" s="234"/>
      <c r="H1279" s="237">
        <v>232.93000000000001</v>
      </c>
      <c r="I1279" s="238"/>
      <c r="J1279" s="234"/>
      <c r="K1279" s="234"/>
      <c r="L1279" s="239"/>
      <c r="M1279" s="240"/>
      <c r="N1279" s="241"/>
      <c r="O1279" s="241"/>
      <c r="P1279" s="241"/>
      <c r="Q1279" s="241"/>
      <c r="R1279" s="241"/>
      <c r="S1279" s="241"/>
      <c r="T1279" s="242"/>
      <c r="U1279" s="13"/>
      <c r="V1279" s="13"/>
      <c r="W1279" s="13"/>
      <c r="X1279" s="13"/>
      <c r="Y1279" s="13"/>
      <c r="Z1279" s="13"/>
      <c r="AA1279" s="13"/>
      <c r="AB1279" s="13"/>
      <c r="AC1279" s="13"/>
      <c r="AD1279" s="13"/>
      <c r="AE1279" s="13"/>
      <c r="AT1279" s="243" t="s">
        <v>232</v>
      </c>
      <c r="AU1279" s="243" t="s">
        <v>83</v>
      </c>
      <c r="AV1279" s="13" t="s">
        <v>83</v>
      </c>
      <c r="AW1279" s="13" t="s">
        <v>35</v>
      </c>
      <c r="AX1279" s="13" t="s">
        <v>74</v>
      </c>
      <c r="AY1279" s="243" t="s">
        <v>218</v>
      </c>
    </row>
    <row r="1280" s="13" customFormat="1">
      <c r="A1280" s="13"/>
      <c r="B1280" s="233"/>
      <c r="C1280" s="234"/>
      <c r="D1280" s="228" t="s">
        <v>232</v>
      </c>
      <c r="E1280" s="235" t="s">
        <v>28</v>
      </c>
      <c r="F1280" s="236" t="s">
        <v>1886</v>
      </c>
      <c r="G1280" s="234"/>
      <c r="H1280" s="237">
        <v>319.75999999999999</v>
      </c>
      <c r="I1280" s="238"/>
      <c r="J1280" s="234"/>
      <c r="K1280" s="234"/>
      <c r="L1280" s="239"/>
      <c r="M1280" s="240"/>
      <c r="N1280" s="241"/>
      <c r="O1280" s="241"/>
      <c r="P1280" s="241"/>
      <c r="Q1280" s="241"/>
      <c r="R1280" s="241"/>
      <c r="S1280" s="241"/>
      <c r="T1280" s="242"/>
      <c r="U1280" s="13"/>
      <c r="V1280" s="13"/>
      <c r="W1280" s="13"/>
      <c r="X1280" s="13"/>
      <c r="Y1280" s="13"/>
      <c r="Z1280" s="13"/>
      <c r="AA1280" s="13"/>
      <c r="AB1280" s="13"/>
      <c r="AC1280" s="13"/>
      <c r="AD1280" s="13"/>
      <c r="AE1280" s="13"/>
      <c r="AT1280" s="243" t="s">
        <v>232</v>
      </c>
      <c r="AU1280" s="243" t="s">
        <v>83</v>
      </c>
      <c r="AV1280" s="13" t="s">
        <v>83</v>
      </c>
      <c r="AW1280" s="13" t="s">
        <v>35</v>
      </c>
      <c r="AX1280" s="13" t="s">
        <v>74</v>
      </c>
      <c r="AY1280" s="243" t="s">
        <v>218</v>
      </c>
    </row>
    <row r="1281" s="13" customFormat="1">
      <c r="A1281" s="13"/>
      <c r="B1281" s="233"/>
      <c r="C1281" s="234"/>
      <c r="D1281" s="228" t="s">
        <v>232</v>
      </c>
      <c r="E1281" s="235" t="s">
        <v>28</v>
      </c>
      <c r="F1281" s="236" t="s">
        <v>1887</v>
      </c>
      <c r="G1281" s="234"/>
      <c r="H1281" s="237">
        <v>13.73</v>
      </c>
      <c r="I1281" s="238"/>
      <c r="J1281" s="234"/>
      <c r="K1281" s="234"/>
      <c r="L1281" s="239"/>
      <c r="M1281" s="240"/>
      <c r="N1281" s="241"/>
      <c r="O1281" s="241"/>
      <c r="P1281" s="241"/>
      <c r="Q1281" s="241"/>
      <c r="R1281" s="241"/>
      <c r="S1281" s="241"/>
      <c r="T1281" s="242"/>
      <c r="U1281" s="13"/>
      <c r="V1281" s="13"/>
      <c r="W1281" s="13"/>
      <c r="X1281" s="13"/>
      <c r="Y1281" s="13"/>
      <c r="Z1281" s="13"/>
      <c r="AA1281" s="13"/>
      <c r="AB1281" s="13"/>
      <c r="AC1281" s="13"/>
      <c r="AD1281" s="13"/>
      <c r="AE1281" s="13"/>
      <c r="AT1281" s="243" t="s">
        <v>232</v>
      </c>
      <c r="AU1281" s="243" t="s">
        <v>83</v>
      </c>
      <c r="AV1281" s="13" t="s">
        <v>83</v>
      </c>
      <c r="AW1281" s="13" t="s">
        <v>35</v>
      </c>
      <c r="AX1281" s="13" t="s">
        <v>74</v>
      </c>
      <c r="AY1281" s="243" t="s">
        <v>218</v>
      </c>
    </row>
    <row r="1282" s="14" customFormat="1">
      <c r="A1282" s="14"/>
      <c r="B1282" s="244"/>
      <c r="C1282" s="245"/>
      <c r="D1282" s="228" t="s">
        <v>232</v>
      </c>
      <c r="E1282" s="246" t="s">
        <v>28</v>
      </c>
      <c r="F1282" s="247" t="s">
        <v>248</v>
      </c>
      <c r="G1282" s="245"/>
      <c r="H1282" s="248">
        <v>1152.1500000000001</v>
      </c>
      <c r="I1282" s="249"/>
      <c r="J1282" s="245"/>
      <c r="K1282" s="245"/>
      <c r="L1282" s="250"/>
      <c r="M1282" s="251"/>
      <c r="N1282" s="252"/>
      <c r="O1282" s="252"/>
      <c r="P1282" s="252"/>
      <c r="Q1282" s="252"/>
      <c r="R1282" s="252"/>
      <c r="S1282" s="252"/>
      <c r="T1282" s="253"/>
      <c r="U1282" s="14"/>
      <c r="V1282" s="14"/>
      <c r="W1282" s="14"/>
      <c r="X1282" s="14"/>
      <c r="Y1282" s="14"/>
      <c r="Z1282" s="14"/>
      <c r="AA1282" s="14"/>
      <c r="AB1282" s="14"/>
      <c r="AC1282" s="14"/>
      <c r="AD1282" s="14"/>
      <c r="AE1282" s="14"/>
      <c r="AT1282" s="254" t="s">
        <v>232</v>
      </c>
      <c r="AU1282" s="254" t="s">
        <v>83</v>
      </c>
      <c r="AV1282" s="14" t="s">
        <v>225</v>
      </c>
      <c r="AW1282" s="14" t="s">
        <v>35</v>
      </c>
      <c r="AX1282" s="14" t="s">
        <v>81</v>
      </c>
      <c r="AY1282" s="254" t="s">
        <v>218</v>
      </c>
    </row>
    <row r="1283" s="2" customFormat="1" ht="24.15" customHeight="1">
      <c r="A1283" s="40"/>
      <c r="B1283" s="41"/>
      <c r="C1283" s="255" t="s">
        <v>1888</v>
      </c>
      <c r="D1283" s="255" t="s">
        <v>335</v>
      </c>
      <c r="E1283" s="256" t="s">
        <v>1889</v>
      </c>
      <c r="F1283" s="257" t="s">
        <v>1890</v>
      </c>
      <c r="G1283" s="258" t="s">
        <v>223</v>
      </c>
      <c r="H1283" s="259">
        <v>615.01700000000005</v>
      </c>
      <c r="I1283" s="260"/>
      <c r="J1283" s="261">
        <f>ROUND(I1283*H1283,2)</f>
        <v>0</v>
      </c>
      <c r="K1283" s="257" t="s">
        <v>224</v>
      </c>
      <c r="L1283" s="262"/>
      <c r="M1283" s="263" t="s">
        <v>28</v>
      </c>
      <c r="N1283" s="264" t="s">
        <v>45</v>
      </c>
      <c r="O1283" s="86"/>
      <c r="P1283" s="224">
        <f>O1283*H1283</f>
        <v>0</v>
      </c>
      <c r="Q1283" s="224">
        <v>0.0016100000000000001</v>
      </c>
      <c r="R1283" s="224">
        <f>Q1283*H1283</f>
        <v>0.99017737000000017</v>
      </c>
      <c r="S1283" s="224">
        <v>0</v>
      </c>
      <c r="T1283" s="225">
        <f>S1283*H1283</f>
        <v>0</v>
      </c>
      <c r="U1283" s="40"/>
      <c r="V1283" s="40"/>
      <c r="W1283" s="40"/>
      <c r="X1283" s="40"/>
      <c r="Y1283" s="40"/>
      <c r="Z1283" s="40"/>
      <c r="AA1283" s="40"/>
      <c r="AB1283" s="40"/>
      <c r="AC1283" s="40"/>
      <c r="AD1283" s="40"/>
      <c r="AE1283" s="40"/>
      <c r="AR1283" s="226" t="s">
        <v>1472</v>
      </c>
      <c r="AT1283" s="226" t="s">
        <v>335</v>
      </c>
      <c r="AU1283" s="226" t="s">
        <v>83</v>
      </c>
      <c r="AY1283" s="19" t="s">
        <v>218</v>
      </c>
      <c r="BE1283" s="227">
        <f>IF(N1283="základní",J1283,0)</f>
        <v>0</v>
      </c>
      <c r="BF1283" s="227">
        <f>IF(N1283="snížená",J1283,0)</f>
        <v>0</v>
      </c>
      <c r="BG1283" s="227">
        <f>IF(N1283="zákl. přenesená",J1283,0)</f>
        <v>0</v>
      </c>
      <c r="BH1283" s="227">
        <f>IF(N1283="sníž. přenesená",J1283,0)</f>
        <v>0</v>
      </c>
      <c r="BI1283" s="227">
        <f>IF(N1283="nulová",J1283,0)</f>
        <v>0</v>
      </c>
      <c r="BJ1283" s="19" t="s">
        <v>81</v>
      </c>
      <c r="BK1283" s="227">
        <f>ROUND(I1283*H1283,2)</f>
        <v>0</v>
      </c>
      <c r="BL1283" s="19" t="s">
        <v>1452</v>
      </c>
      <c r="BM1283" s="226" t="s">
        <v>1891</v>
      </c>
    </row>
    <row r="1284" s="2" customFormat="1">
      <c r="A1284" s="40"/>
      <c r="B1284" s="41"/>
      <c r="C1284" s="42"/>
      <c r="D1284" s="228" t="s">
        <v>227</v>
      </c>
      <c r="E1284" s="42"/>
      <c r="F1284" s="229" t="s">
        <v>1890</v>
      </c>
      <c r="G1284" s="42"/>
      <c r="H1284" s="42"/>
      <c r="I1284" s="230"/>
      <c r="J1284" s="42"/>
      <c r="K1284" s="42"/>
      <c r="L1284" s="46"/>
      <c r="M1284" s="231"/>
      <c r="N1284" s="232"/>
      <c r="O1284" s="86"/>
      <c r="P1284" s="86"/>
      <c r="Q1284" s="86"/>
      <c r="R1284" s="86"/>
      <c r="S1284" s="86"/>
      <c r="T1284" s="87"/>
      <c r="U1284" s="40"/>
      <c r="V1284" s="40"/>
      <c r="W1284" s="40"/>
      <c r="X1284" s="40"/>
      <c r="Y1284" s="40"/>
      <c r="Z1284" s="40"/>
      <c r="AA1284" s="40"/>
      <c r="AB1284" s="40"/>
      <c r="AC1284" s="40"/>
      <c r="AD1284" s="40"/>
      <c r="AE1284" s="40"/>
      <c r="AT1284" s="19" t="s">
        <v>227</v>
      </c>
      <c r="AU1284" s="19" t="s">
        <v>83</v>
      </c>
    </row>
    <row r="1285" s="13" customFormat="1">
      <c r="A1285" s="13"/>
      <c r="B1285" s="233"/>
      <c r="C1285" s="234"/>
      <c r="D1285" s="228" t="s">
        <v>232</v>
      </c>
      <c r="E1285" s="235" t="s">
        <v>28</v>
      </c>
      <c r="F1285" s="236" t="s">
        <v>1884</v>
      </c>
      <c r="G1285" s="234"/>
      <c r="H1285" s="237">
        <v>585.73000000000002</v>
      </c>
      <c r="I1285" s="238"/>
      <c r="J1285" s="234"/>
      <c r="K1285" s="234"/>
      <c r="L1285" s="239"/>
      <c r="M1285" s="240"/>
      <c r="N1285" s="241"/>
      <c r="O1285" s="241"/>
      <c r="P1285" s="241"/>
      <c r="Q1285" s="241"/>
      <c r="R1285" s="241"/>
      <c r="S1285" s="241"/>
      <c r="T1285" s="242"/>
      <c r="U1285" s="13"/>
      <c r="V1285" s="13"/>
      <c r="W1285" s="13"/>
      <c r="X1285" s="13"/>
      <c r="Y1285" s="13"/>
      <c r="Z1285" s="13"/>
      <c r="AA1285" s="13"/>
      <c r="AB1285" s="13"/>
      <c r="AC1285" s="13"/>
      <c r="AD1285" s="13"/>
      <c r="AE1285" s="13"/>
      <c r="AT1285" s="243" t="s">
        <v>232</v>
      </c>
      <c r="AU1285" s="243" t="s">
        <v>83</v>
      </c>
      <c r="AV1285" s="13" t="s">
        <v>83</v>
      </c>
      <c r="AW1285" s="13" t="s">
        <v>35</v>
      </c>
      <c r="AX1285" s="13" t="s">
        <v>74</v>
      </c>
      <c r="AY1285" s="243" t="s">
        <v>218</v>
      </c>
    </row>
    <row r="1286" s="13" customFormat="1">
      <c r="A1286" s="13"/>
      <c r="B1286" s="233"/>
      <c r="C1286" s="234"/>
      <c r="D1286" s="228" t="s">
        <v>232</v>
      </c>
      <c r="E1286" s="235" t="s">
        <v>28</v>
      </c>
      <c r="F1286" s="236" t="s">
        <v>1892</v>
      </c>
      <c r="G1286" s="234"/>
      <c r="H1286" s="237">
        <v>615.01700000000005</v>
      </c>
      <c r="I1286" s="238"/>
      <c r="J1286" s="234"/>
      <c r="K1286" s="234"/>
      <c r="L1286" s="239"/>
      <c r="M1286" s="240"/>
      <c r="N1286" s="241"/>
      <c r="O1286" s="241"/>
      <c r="P1286" s="241"/>
      <c r="Q1286" s="241"/>
      <c r="R1286" s="241"/>
      <c r="S1286" s="241"/>
      <c r="T1286" s="242"/>
      <c r="U1286" s="13"/>
      <c r="V1286" s="13"/>
      <c r="W1286" s="13"/>
      <c r="X1286" s="13"/>
      <c r="Y1286" s="13"/>
      <c r="Z1286" s="13"/>
      <c r="AA1286" s="13"/>
      <c r="AB1286" s="13"/>
      <c r="AC1286" s="13"/>
      <c r="AD1286" s="13"/>
      <c r="AE1286" s="13"/>
      <c r="AT1286" s="243" t="s">
        <v>232</v>
      </c>
      <c r="AU1286" s="243" t="s">
        <v>83</v>
      </c>
      <c r="AV1286" s="13" t="s">
        <v>83</v>
      </c>
      <c r="AW1286" s="13" t="s">
        <v>35</v>
      </c>
      <c r="AX1286" s="13" t="s">
        <v>81</v>
      </c>
      <c r="AY1286" s="243" t="s">
        <v>218</v>
      </c>
    </row>
    <row r="1287" s="2" customFormat="1" ht="24.15" customHeight="1">
      <c r="A1287" s="40"/>
      <c r="B1287" s="41"/>
      <c r="C1287" s="255" t="s">
        <v>1893</v>
      </c>
      <c r="D1287" s="255" t="s">
        <v>335</v>
      </c>
      <c r="E1287" s="256" t="s">
        <v>1894</v>
      </c>
      <c r="F1287" s="257" t="s">
        <v>1890</v>
      </c>
      <c r="G1287" s="258" t="s">
        <v>223</v>
      </c>
      <c r="H1287" s="259">
        <v>335.74799999999999</v>
      </c>
      <c r="I1287" s="260"/>
      <c r="J1287" s="261">
        <f>ROUND(I1287*H1287,2)</f>
        <v>0</v>
      </c>
      <c r="K1287" s="257" t="s">
        <v>224</v>
      </c>
      <c r="L1287" s="262"/>
      <c r="M1287" s="263" t="s">
        <v>28</v>
      </c>
      <c r="N1287" s="264" t="s">
        <v>45</v>
      </c>
      <c r="O1287" s="86"/>
      <c r="P1287" s="224">
        <f>O1287*H1287</f>
        <v>0</v>
      </c>
      <c r="Q1287" s="224">
        <v>0.0016100000000000001</v>
      </c>
      <c r="R1287" s="224">
        <f>Q1287*H1287</f>
        <v>0.54055428000000005</v>
      </c>
      <c r="S1287" s="224">
        <v>0</v>
      </c>
      <c r="T1287" s="225">
        <f>S1287*H1287</f>
        <v>0</v>
      </c>
      <c r="U1287" s="40"/>
      <c r="V1287" s="40"/>
      <c r="W1287" s="40"/>
      <c r="X1287" s="40"/>
      <c r="Y1287" s="40"/>
      <c r="Z1287" s="40"/>
      <c r="AA1287" s="40"/>
      <c r="AB1287" s="40"/>
      <c r="AC1287" s="40"/>
      <c r="AD1287" s="40"/>
      <c r="AE1287" s="40"/>
      <c r="AR1287" s="226" t="s">
        <v>1472</v>
      </c>
      <c r="AT1287" s="226" t="s">
        <v>335</v>
      </c>
      <c r="AU1287" s="226" t="s">
        <v>83</v>
      </c>
      <c r="AY1287" s="19" t="s">
        <v>218</v>
      </c>
      <c r="BE1287" s="227">
        <f>IF(N1287="základní",J1287,0)</f>
        <v>0</v>
      </c>
      <c r="BF1287" s="227">
        <f>IF(N1287="snížená",J1287,0)</f>
        <v>0</v>
      </c>
      <c r="BG1287" s="227">
        <f>IF(N1287="zákl. přenesená",J1287,0)</f>
        <v>0</v>
      </c>
      <c r="BH1287" s="227">
        <f>IF(N1287="sníž. přenesená",J1287,0)</f>
        <v>0</v>
      </c>
      <c r="BI1287" s="227">
        <f>IF(N1287="nulová",J1287,0)</f>
        <v>0</v>
      </c>
      <c r="BJ1287" s="19" t="s">
        <v>81</v>
      </c>
      <c r="BK1287" s="227">
        <f>ROUND(I1287*H1287,2)</f>
        <v>0</v>
      </c>
      <c r="BL1287" s="19" t="s">
        <v>1452</v>
      </c>
      <c r="BM1287" s="226" t="s">
        <v>1895</v>
      </c>
    </row>
    <row r="1288" s="2" customFormat="1">
      <c r="A1288" s="40"/>
      <c r="B1288" s="41"/>
      <c r="C1288" s="42"/>
      <c r="D1288" s="228" t="s">
        <v>227</v>
      </c>
      <c r="E1288" s="42"/>
      <c r="F1288" s="229" t="s">
        <v>1890</v>
      </c>
      <c r="G1288" s="42"/>
      <c r="H1288" s="42"/>
      <c r="I1288" s="230"/>
      <c r="J1288" s="42"/>
      <c r="K1288" s="42"/>
      <c r="L1288" s="46"/>
      <c r="M1288" s="231"/>
      <c r="N1288" s="232"/>
      <c r="O1288" s="86"/>
      <c r="P1288" s="86"/>
      <c r="Q1288" s="86"/>
      <c r="R1288" s="86"/>
      <c r="S1288" s="86"/>
      <c r="T1288" s="87"/>
      <c r="U1288" s="40"/>
      <c r="V1288" s="40"/>
      <c r="W1288" s="40"/>
      <c r="X1288" s="40"/>
      <c r="Y1288" s="40"/>
      <c r="Z1288" s="40"/>
      <c r="AA1288" s="40"/>
      <c r="AB1288" s="40"/>
      <c r="AC1288" s="40"/>
      <c r="AD1288" s="40"/>
      <c r="AE1288" s="40"/>
      <c r="AT1288" s="19" t="s">
        <v>227</v>
      </c>
      <c r="AU1288" s="19" t="s">
        <v>83</v>
      </c>
    </row>
    <row r="1289" s="13" customFormat="1">
      <c r="A1289" s="13"/>
      <c r="B1289" s="233"/>
      <c r="C1289" s="234"/>
      <c r="D1289" s="228" t="s">
        <v>232</v>
      </c>
      <c r="E1289" s="235" t="s">
        <v>28</v>
      </c>
      <c r="F1289" s="236" t="s">
        <v>1886</v>
      </c>
      <c r="G1289" s="234"/>
      <c r="H1289" s="237">
        <v>319.75999999999999</v>
      </c>
      <c r="I1289" s="238"/>
      <c r="J1289" s="234"/>
      <c r="K1289" s="234"/>
      <c r="L1289" s="239"/>
      <c r="M1289" s="240"/>
      <c r="N1289" s="241"/>
      <c r="O1289" s="241"/>
      <c r="P1289" s="241"/>
      <c r="Q1289" s="241"/>
      <c r="R1289" s="241"/>
      <c r="S1289" s="241"/>
      <c r="T1289" s="242"/>
      <c r="U1289" s="13"/>
      <c r="V1289" s="13"/>
      <c r="W1289" s="13"/>
      <c r="X1289" s="13"/>
      <c r="Y1289" s="13"/>
      <c r="Z1289" s="13"/>
      <c r="AA1289" s="13"/>
      <c r="AB1289" s="13"/>
      <c r="AC1289" s="13"/>
      <c r="AD1289" s="13"/>
      <c r="AE1289" s="13"/>
      <c r="AT1289" s="243" t="s">
        <v>232</v>
      </c>
      <c r="AU1289" s="243" t="s">
        <v>83</v>
      </c>
      <c r="AV1289" s="13" t="s">
        <v>83</v>
      </c>
      <c r="AW1289" s="13" t="s">
        <v>35</v>
      </c>
      <c r="AX1289" s="13" t="s">
        <v>74</v>
      </c>
      <c r="AY1289" s="243" t="s">
        <v>218</v>
      </c>
    </row>
    <row r="1290" s="13" customFormat="1">
      <c r="A1290" s="13"/>
      <c r="B1290" s="233"/>
      <c r="C1290" s="234"/>
      <c r="D1290" s="228" t="s">
        <v>232</v>
      </c>
      <c r="E1290" s="235" t="s">
        <v>28</v>
      </c>
      <c r="F1290" s="236" t="s">
        <v>1896</v>
      </c>
      <c r="G1290" s="234"/>
      <c r="H1290" s="237">
        <v>335.74799999999999</v>
      </c>
      <c r="I1290" s="238"/>
      <c r="J1290" s="234"/>
      <c r="K1290" s="234"/>
      <c r="L1290" s="239"/>
      <c r="M1290" s="240"/>
      <c r="N1290" s="241"/>
      <c r="O1290" s="241"/>
      <c r="P1290" s="241"/>
      <c r="Q1290" s="241"/>
      <c r="R1290" s="241"/>
      <c r="S1290" s="241"/>
      <c r="T1290" s="242"/>
      <c r="U1290" s="13"/>
      <c r="V1290" s="13"/>
      <c r="W1290" s="13"/>
      <c r="X1290" s="13"/>
      <c r="Y1290" s="13"/>
      <c r="Z1290" s="13"/>
      <c r="AA1290" s="13"/>
      <c r="AB1290" s="13"/>
      <c r="AC1290" s="13"/>
      <c r="AD1290" s="13"/>
      <c r="AE1290" s="13"/>
      <c r="AT1290" s="243" t="s">
        <v>232</v>
      </c>
      <c r="AU1290" s="243" t="s">
        <v>83</v>
      </c>
      <c r="AV1290" s="13" t="s">
        <v>83</v>
      </c>
      <c r="AW1290" s="13" t="s">
        <v>35</v>
      </c>
      <c r="AX1290" s="13" t="s">
        <v>81</v>
      </c>
      <c r="AY1290" s="243" t="s">
        <v>218</v>
      </c>
    </row>
    <row r="1291" s="2" customFormat="1" ht="24.15" customHeight="1">
      <c r="A1291" s="40"/>
      <c r="B1291" s="41"/>
      <c r="C1291" s="255" t="s">
        <v>1897</v>
      </c>
      <c r="D1291" s="255" t="s">
        <v>335</v>
      </c>
      <c r="E1291" s="256" t="s">
        <v>1898</v>
      </c>
      <c r="F1291" s="257" t="s">
        <v>1899</v>
      </c>
      <c r="G1291" s="258" t="s">
        <v>223</v>
      </c>
      <c r="H1291" s="259">
        <v>244.577</v>
      </c>
      <c r="I1291" s="260"/>
      <c r="J1291" s="261">
        <f>ROUND(I1291*H1291,2)</f>
        <v>0</v>
      </c>
      <c r="K1291" s="257" t="s">
        <v>400</v>
      </c>
      <c r="L1291" s="262"/>
      <c r="M1291" s="263" t="s">
        <v>28</v>
      </c>
      <c r="N1291" s="264" t="s">
        <v>45</v>
      </c>
      <c r="O1291" s="86"/>
      <c r="P1291" s="224">
        <f>O1291*H1291</f>
        <v>0</v>
      </c>
      <c r="Q1291" s="224">
        <v>0.0016100000000000001</v>
      </c>
      <c r="R1291" s="224">
        <f>Q1291*H1291</f>
        <v>0.39376897</v>
      </c>
      <c r="S1291" s="224">
        <v>0</v>
      </c>
      <c r="T1291" s="225">
        <f>S1291*H1291</f>
        <v>0</v>
      </c>
      <c r="U1291" s="40"/>
      <c r="V1291" s="40"/>
      <c r="W1291" s="40"/>
      <c r="X1291" s="40"/>
      <c r="Y1291" s="40"/>
      <c r="Z1291" s="40"/>
      <c r="AA1291" s="40"/>
      <c r="AB1291" s="40"/>
      <c r="AC1291" s="40"/>
      <c r="AD1291" s="40"/>
      <c r="AE1291" s="40"/>
      <c r="AR1291" s="226" t="s">
        <v>1472</v>
      </c>
      <c r="AT1291" s="226" t="s">
        <v>335</v>
      </c>
      <c r="AU1291" s="226" t="s">
        <v>83</v>
      </c>
      <c r="AY1291" s="19" t="s">
        <v>218</v>
      </c>
      <c r="BE1291" s="227">
        <f>IF(N1291="základní",J1291,0)</f>
        <v>0</v>
      </c>
      <c r="BF1291" s="227">
        <f>IF(N1291="snížená",J1291,0)</f>
        <v>0</v>
      </c>
      <c r="BG1291" s="227">
        <f>IF(N1291="zákl. přenesená",J1291,0)</f>
        <v>0</v>
      </c>
      <c r="BH1291" s="227">
        <f>IF(N1291="sníž. přenesená",J1291,0)</f>
        <v>0</v>
      </c>
      <c r="BI1291" s="227">
        <f>IF(N1291="nulová",J1291,0)</f>
        <v>0</v>
      </c>
      <c r="BJ1291" s="19" t="s">
        <v>81</v>
      </c>
      <c r="BK1291" s="227">
        <f>ROUND(I1291*H1291,2)</f>
        <v>0</v>
      </c>
      <c r="BL1291" s="19" t="s">
        <v>1452</v>
      </c>
      <c r="BM1291" s="226" t="s">
        <v>1900</v>
      </c>
    </row>
    <row r="1292" s="2" customFormat="1">
      <c r="A1292" s="40"/>
      <c r="B1292" s="41"/>
      <c r="C1292" s="42"/>
      <c r="D1292" s="228" t="s">
        <v>227</v>
      </c>
      <c r="E1292" s="42"/>
      <c r="F1292" s="229" t="s">
        <v>1899</v>
      </c>
      <c r="G1292" s="42"/>
      <c r="H1292" s="42"/>
      <c r="I1292" s="230"/>
      <c r="J1292" s="42"/>
      <c r="K1292" s="42"/>
      <c r="L1292" s="46"/>
      <c r="M1292" s="231"/>
      <c r="N1292" s="232"/>
      <c r="O1292" s="86"/>
      <c r="P1292" s="86"/>
      <c r="Q1292" s="86"/>
      <c r="R1292" s="86"/>
      <c r="S1292" s="86"/>
      <c r="T1292" s="87"/>
      <c r="U1292" s="40"/>
      <c r="V1292" s="40"/>
      <c r="W1292" s="40"/>
      <c r="X1292" s="40"/>
      <c r="Y1292" s="40"/>
      <c r="Z1292" s="40"/>
      <c r="AA1292" s="40"/>
      <c r="AB1292" s="40"/>
      <c r="AC1292" s="40"/>
      <c r="AD1292" s="40"/>
      <c r="AE1292" s="40"/>
      <c r="AT1292" s="19" t="s">
        <v>227</v>
      </c>
      <c r="AU1292" s="19" t="s">
        <v>83</v>
      </c>
    </row>
    <row r="1293" s="13" customFormat="1">
      <c r="A1293" s="13"/>
      <c r="B1293" s="233"/>
      <c r="C1293" s="234"/>
      <c r="D1293" s="228" t="s">
        <v>232</v>
      </c>
      <c r="E1293" s="235" t="s">
        <v>28</v>
      </c>
      <c r="F1293" s="236" t="s">
        <v>1885</v>
      </c>
      <c r="G1293" s="234"/>
      <c r="H1293" s="237">
        <v>232.93000000000001</v>
      </c>
      <c r="I1293" s="238"/>
      <c r="J1293" s="234"/>
      <c r="K1293" s="234"/>
      <c r="L1293" s="239"/>
      <c r="M1293" s="240"/>
      <c r="N1293" s="241"/>
      <c r="O1293" s="241"/>
      <c r="P1293" s="241"/>
      <c r="Q1293" s="241"/>
      <c r="R1293" s="241"/>
      <c r="S1293" s="241"/>
      <c r="T1293" s="242"/>
      <c r="U1293" s="13"/>
      <c r="V1293" s="13"/>
      <c r="W1293" s="13"/>
      <c r="X1293" s="13"/>
      <c r="Y1293" s="13"/>
      <c r="Z1293" s="13"/>
      <c r="AA1293" s="13"/>
      <c r="AB1293" s="13"/>
      <c r="AC1293" s="13"/>
      <c r="AD1293" s="13"/>
      <c r="AE1293" s="13"/>
      <c r="AT1293" s="243" t="s">
        <v>232</v>
      </c>
      <c r="AU1293" s="243" t="s">
        <v>83</v>
      </c>
      <c r="AV1293" s="13" t="s">
        <v>83</v>
      </c>
      <c r="AW1293" s="13" t="s">
        <v>35</v>
      </c>
      <c r="AX1293" s="13" t="s">
        <v>74</v>
      </c>
      <c r="AY1293" s="243" t="s">
        <v>218</v>
      </c>
    </row>
    <row r="1294" s="13" customFormat="1">
      <c r="A1294" s="13"/>
      <c r="B1294" s="233"/>
      <c r="C1294" s="234"/>
      <c r="D1294" s="228" t="s">
        <v>232</v>
      </c>
      <c r="E1294" s="235" t="s">
        <v>28</v>
      </c>
      <c r="F1294" s="236" t="s">
        <v>1901</v>
      </c>
      <c r="G1294" s="234"/>
      <c r="H1294" s="237">
        <v>244.577</v>
      </c>
      <c r="I1294" s="238"/>
      <c r="J1294" s="234"/>
      <c r="K1294" s="234"/>
      <c r="L1294" s="239"/>
      <c r="M1294" s="240"/>
      <c r="N1294" s="241"/>
      <c r="O1294" s="241"/>
      <c r="P1294" s="241"/>
      <c r="Q1294" s="241"/>
      <c r="R1294" s="241"/>
      <c r="S1294" s="241"/>
      <c r="T1294" s="242"/>
      <c r="U1294" s="13"/>
      <c r="V1294" s="13"/>
      <c r="W1294" s="13"/>
      <c r="X1294" s="13"/>
      <c r="Y1294" s="13"/>
      <c r="Z1294" s="13"/>
      <c r="AA1294" s="13"/>
      <c r="AB1294" s="13"/>
      <c r="AC1294" s="13"/>
      <c r="AD1294" s="13"/>
      <c r="AE1294" s="13"/>
      <c r="AT1294" s="243" t="s">
        <v>232</v>
      </c>
      <c r="AU1294" s="243" t="s">
        <v>83</v>
      </c>
      <c r="AV1294" s="13" t="s">
        <v>83</v>
      </c>
      <c r="AW1294" s="13" t="s">
        <v>35</v>
      </c>
      <c r="AX1294" s="13" t="s">
        <v>81</v>
      </c>
      <c r="AY1294" s="243" t="s">
        <v>218</v>
      </c>
    </row>
    <row r="1295" s="2" customFormat="1" ht="24.15" customHeight="1">
      <c r="A1295" s="40"/>
      <c r="B1295" s="41"/>
      <c r="C1295" s="255" t="s">
        <v>1902</v>
      </c>
      <c r="D1295" s="255" t="s">
        <v>335</v>
      </c>
      <c r="E1295" s="256" t="s">
        <v>1903</v>
      </c>
      <c r="F1295" s="257" t="s">
        <v>1899</v>
      </c>
      <c r="G1295" s="258" t="s">
        <v>223</v>
      </c>
      <c r="H1295" s="259">
        <v>14.417</v>
      </c>
      <c r="I1295" s="260"/>
      <c r="J1295" s="261">
        <f>ROUND(I1295*H1295,2)</f>
        <v>0</v>
      </c>
      <c r="K1295" s="257" t="s">
        <v>400</v>
      </c>
      <c r="L1295" s="262"/>
      <c r="M1295" s="263" t="s">
        <v>28</v>
      </c>
      <c r="N1295" s="264" t="s">
        <v>45</v>
      </c>
      <c r="O1295" s="86"/>
      <c r="P1295" s="224">
        <f>O1295*H1295</f>
        <v>0</v>
      </c>
      <c r="Q1295" s="224">
        <v>0.0016100000000000001</v>
      </c>
      <c r="R1295" s="224">
        <f>Q1295*H1295</f>
        <v>0.023211370000000002</v>
      </c>
      <c r="S1295" s="224">
        <v>0</v>
      </c>
      <c r="T1295" s="225">
        <f>S1295*H1295</f>
        <v>0</v>
      </c>
      <c r="U1295" s="40"/>
      <c r="V1295" s="40"/>
      <c r="W1295" s="40"/>
      <c r="X1295" s="40"/>
      <c r="Y1295" s="40"/>
      <c r="Z1295" s="40"/>
      <c r="AA1295" s="40"/>
      <c r="AB1295" s="40"/>
      <c r="AC1295" s="40"/>
      <c r="AD1295" s="40"/>
      <c r="AE1295" s="40"/>
      <c r="AR1295" s="226" t="s">
        <v>1472</v>
      </c>
      <c r="AT1295" s="226" t="s">
        <v>335</v>
      </c>
      <c r="AU1295" s="226" t="s">
        <v>83</v>
      </c>
      <c r="AY1295" s="19" t="s">
        <v>218</v>
      </c>
      <c r="BE1295" s="227">
        <f>IF(N1295="základní",J1295,0)</f>
        <v>0</v>
      </c>
      <c r="BF1295" s="227">
        <f>IF(N1295="snížená",J1295,0)</f>
        <v>0</v>
      </c>
      <c r="BG1295" s="227">
        <f>IF(N1295="zákl. přenesená",J1295,0)</f>
        <v>0</v>
      </c>
      <c r="BH1295" s="227">
        <f>IF(N1295="sníž. přenesená",J1295,0)</f>
        <v>0</v>
      </c>
      <c r="BI1295" s="227">
        <f>IF(N1295="nulová",J1295,0)</f>
        <v>0</v>
      </c>
      <c r="BJ1295" s="19" t="s">
        <v>81</v>
      </c>
      <c r="BK1295" s="227">
        <f>ROUND(I1295*H1295,2)</f>
        <v>0</v>
      </c>
      <c r="BL1295" s="19" t="s">
        <v>1452</v>
      </c>
      <c r="BM1295" s="226" t="s">
        <v>1904</v>
      </c>
    </row>
    <row r="1296" s="2" customFormat="1">
      <c r="A1296" s="40"/>
      <c r="B1296" s="41"/>
      <c r="C1296" s="42"/>
      <c r="D1296" s="228" t="s">
        <v>227</v>
      </c>
      <c r="E1296" s="42"/>
      <c r="F1296" s="229" t="s">
        <v>1899</v>
      </c>
      <c r="G1296" s="42"/>
      <c r="H1296" s="42"/>
      <c r="I1296" s="230"/>
      <c r="J1296" s="42"/>
      <c r="K1296" s="42"/>
      <c r="L1296" s="46"/>
      <c r="M1296" s="231"/>
      <c r="N1296" s="232"/>
      <c r="O1296" s="86"/>
      <c r="P1296" s="86"/>
      <c r="Q1296" s="86"/>
      <c r="R1296" s="86"/>
      <c r="S1296" s="86"/>
      <c r="T1296" s="87"/>
      <c r="U1296" s="40"/>
      <c r="V1296" s="40"/>
      <c r="W1296" s="40"/>
      <c r="X1296" s="40"/>
      <c r="Y1296" s="40"/>
      <c r="Z1296" s="40"/>
      <c r="AA1296" s="40"/>
      <c r="AB1296" s="40"/>
      <c r="AC1296" s="40"/>
      <c r="AD1296" s="40"/>
      <c r="AE1296" s="40"/>
      <c r="AT1296" s="19" t="s">
        <v>227</v>
      </c>
      <c r="AU1296" s="19" t="s">
        <v>83</v>
      </c>
    </row>
    <row r="1297" s="13" customFormat="1">
      <c r="A1297" s="13"/>
      <c r="B1297" s="233"/>
      <c r="C1297" s="234"/>
      <c r="D1297" s="228" t="s">
        <v>232</v>
      </c>
      <c r="E1297" s="235" t="s">
        <v>28</v>
      </c>
      <c r="F1297" s="236" t="s">
        <v>1887</v>
      </c>
      <c r="G1297" s="234"/>
      <c r="H1297" s="237">
        <v>13.73</v>
      </c>
      <c r="I1297" s="238"/>
      <c r="J1297" s="234"/>
      <c r="K1297" s="234"/>
      <c r="L1297" s="239"/>
      <c r="M1297" s="240"/>
      <c r="N1297" s="241"/>
      <c r="O1297" s="241"/>
      <c r="P1297" s="241"/>
      <c r="Q1297" s="241"/>
      <c r="R1297" s="241"/>
      <c r="S1297" s="241"/>
      <c r="T1297" s="242"/>
      <c r="U1297" s="13"/>
      <c r="V1297" s="13"/>
      <c r="W1297" s="13"/>
      <c r="X1297" s="13"/>
      <c r="Y1297" s="13"/>
      <c r="Z1297" s="13"/>
      <c r="AA1297" s="13"/>
      <c r="AB1297" s="13"/>
      <c r="AC1297" s="13"/>
      <c r="AD1297" s="13"/>
      <c r="AE1297" s="13"/>
      <c r="AT1297" s="243" t="s">
        <v>232</v>
      </c>
      <c r="AU1297" s="243" t="s">
        <v>83</v>
      </c>
      <c r="AV1297" s="13" t="s">
        <v>83</v>
      </c>
      <c r="AW1297" s="13" t="s">
        <v>35</v>
      </c>
      <c r="AX1297" s="13" t="s">
        <v>74</v>
      </c>
      <c r="AY1297" s="243" t="s">
        <v>218</v>
      </c>
    </row>
    <row r="1298" s="13" customFormat="1">
      <c r="A1298" s="13"/>
      <c r="B1298" s="233"/>
      <c r="C1298" s="234"/>
      <c r="D1298" s="228" t="s">
        <v>232</v>
      </c>
      <c r="E1298" s="235" t="s">
        <v>28</v>
      </c>
      <c r="F1298" s="236" t="s">
        <v>1905</v>
      </c>
      <c r="G1298" s="234"/>
      <c r="H1298" s="237">
        <v>14.417</v>
      </c>
      <c r="I1298" s="238"/>
      <c r="J1298" s="234"/>
      <c r="K1298" s="234"/>
      <c r="L1298" s="239"/>
      <c r="M1298" s="240"/>
      <c r="N1298" s="241"/>
      <c r="O1298" s="241"/>
      <c r="P1298" s="241"/>
      <c r="Q1298" s="241"/>
      <c r="R1298" s="241"/>
      <c r="S1298" s="241"/>
      <c r="T1298" s="242"/>
      <c r="U1298" s="13"/>
      <c r="V1298" s="13"/>
      <c r="W1298" s="13"/>
      <c r="X1298" s="13"/>
      <c r="Y1298" s="13"/>
      <c r="Z1298" s="13"/>
      <c r="AA1298" s="13"/>
      <c r="AB1298" s="13"/>
      <c r="AC1298" s="13"/>
      <c r="AD1298" s="13"/>
      <c r="AE1298" s="13"/>
      <c r="AT1298" s="243" t="s">
        <v>232</v>
      </c>
      <c r="AU1298" s="243" t="s">
        <v>83</v>
      </c>
      <c r="AV1298" s="13" t="s">
        <v>83</v>
      </c>
      <c r="AW1298" s="13" t="s">
        <v>35</v>
      </c>
      <c r="AX1298" s="13" t="s">
        <v>81</v>
      </c>
      <c r="AY1298" s="243" t="s">
        <v>218</v>
      </c>
    </row>
    <row r="1299" s="2" customFormat="1" ht="62.7" customHeight="1">
      <c r="A1299" s="40"/>
      <c r="B1299" s="41"/>
      <c r="C1299" s="215" t="s">
        <v>1906</v>
      </c>
      <c r="D1299" s="215" t="s">
        <v>220</v>
      </c>
      <c r="E1299" s="216" t="s">
        <v>1907</v>
      </c>
      <c r="F1299" s="217" t="s">
        <v>1908</v>
      </c>
      <c r="G1299" s="218" t="s">
        <v>223</v>
      </c>
      <c r="H1299" s="219">
        <v>116.708</v>
      </c>
      <c r="I1299" s="220"/>
      <c r="J1299" s="221">
        <f>ROUND(I1299*H1299,2)</f>
        <v>0</v>
      </c>
      <c r="K1299" s="217" t="s">
        <v>400</v>
      </c>
      <c r="L1299" s="46"/>
      <c r="M1299" s="222" t="s">
        <v>28</v>
      </c>
      <c r="N1299" s="223" t="s">
        <v>45</v>
      </c>
      <c r="O1299" s="86"/>
      <c r="P1299" s="224">
        <f>O1299*H1299</f>
        <v>0</v>
      </c>
      <c r="Q1299" s="224">
        <v>0.066420000000000007</v>
      </c>
      <c r="R1299" s="224">
        <f>Q1299*H1299</f>
        <v>7.751745360000001</v>
      </c>
      <c r="S1299" s="224">
        <v>0</v>
      </c>
      <c r="T1299" s="225">
        <f>S1299*H1299</f>
        <v>0</v>
      </c>
      <c r="U1299" s="40"/>
      <c r="V1299" s="40"/>
      <c r="W1299" s="40"/>
      <c r="X1299" s="40"/>
      <c r="Y1299" s="40"/>
      <c r="Z1299" s="40"/>
      <c r="AA1299" s="40"/>
      <c r="AB1299" s="40"/>
      <c r="AC1299" s="40"/>
      <c r="AD1299" s="40"/>
      <c r="AE1299" s="40"/>
      <c r="AR1299" s="226" t="s">
        <v>1452</v>
      </c>
      <c r="AT1299" s="226" t="s">
        <v>220</v>
      </c>
      <c r="AU1299" s="226" t="s">
        <v>83</v>
      </c>
      <c r="AY1299" s="19" t="s">
        <v>218</v>
      </c>
      <c r="BE1299" s="227">
        <f>IF(N1299="základní",J1299,0)</f>
        <v>0</v>
      </c>
      <c r="BF1299" s="227">
        <f>IF(N1299="snížená",J1299,0)</f>
        <v>0</v>
      </c>
      <c r="BG1299" s="227">
        <f>IF(N1299="zákl. přenesená",J1299,0)</f>
        <v>0</v>
      </c>
      <c r="BH1299" s="227">
        <f>IF(N1299="sníž. přenesená",J1299,0)</f>
        <v>0</v>
      </c>
      <c r="BI1299" s="227">
        <f>IF(N1299="nulová",J1299,0)</f>
        <v>0</v>
      </c>
      <c r="BJ1299" s="19" t="s">
        <v>81</v>
      </c>
      <c r="BK1299" s="227">
        <f>ROUND(I1299*H1299,2)</f>
        <v>0</v>
      </c>
      <c r="BL1299" s="19" t="s">
        <v>1452</v>
      </c>
      <c r="BM1299" s="226" t="s">
        <v>1909</v>
      </c>
    </row>
    <row r="1300" s="2" customFormat="1">
      <c r="A1300" s="40"/>
      <c r="B1300" s="41"/>
      <c r="C1300" s="42"/>
      <c r="D1300" s="228" t="s">
        <v>227</v>
      </c>
      <c r="E1300" s="42"/>
      <c r="F1300" s="229" t="s">
        <v>1910</v>
      </c>
      <c r="G1300" s="42"/>
      <c r="H1300" s="42"/>
      <c r="I1300" s="230"/>
      <c r="J1300" s="42"/>
      <c r="K1300" s="42"/>
      <c r="L1300" s="46"/>
      <c r="M1300" s="231"/>
      <c r="N1300" s="232"/>
      <c r="O1300" s="86"/>
      <c r="P1300" s="86"/>
      <c r="Q1300" s="86"/>
      <c r="R1300" s="86"/>
      <c r="S1300" s="86"/>
      <c r="T1300" s="87"/>
      <c r="U1300" s="40"/>
      <c r="V1300" s="40"/>
      <c r="W1300" s="40"/>
      <c r="X1300" s="40"/>
      <c r="Y1300" s="40"/>
      <c r="Z1300" s="40"/>
      <c r="AA1300" s="40"/>
      <c r="AB1300" s="40"/>
      <c r="AC1300" s="40"/>
      <c r="AD1300" s="40"/>
      <c r="AE1300" s="40"/>
      <c r="AT1300" s="19" t="s">
        <v>227</v>
      </c>
      <c r="AU1300" s="19" t="s">
        <v>83</v>
      </c>
    </row>
    <row r="1301" s="13" customFormat="1">
      <c r="A1301" s="13"/>
      <c r="B1301" s="233"/>
      <c r="C1301" s="234"/>
      <c r="D1301" s="228" t="s">
        <v>232</v>
      </c>
      <c r="E1301" s="235" t="s">
        <v>28</v>
      </c>
      <c r="F1301" s="236" t="s">
        <v>1911</v>
      </c>
      <c r="G1301" s="234"/>
      <c r="H1301" s="237">
        <v>116.708</v>
      </c>
      <c r="I1301" s="238"/>
      <c r="J1301" s="234"/>
      <c r="K1301" s="234"/>
      <c r="L1301" s="239"/>
      <c r="M1301" s="240"/>
      <c r="N1301" s="241"/>
      <c r="O1301" s="241"/>
      <c r="P1301" s="241"/>
      <c r="Q1301" s="241"/>
      <c r="R1301" s="241"/>
      <c r="S1301" s="241"/>
      <c r="T1301" s="242"/>
      <c r="U1301" s="13"/>
      <c r="V1301" s="13"/>
      <c r="W1301" s="13"/>
      <c r="X1301" s="13"/>
      <c r="Y1301" s="13"/>
      <c r="Z1301" s="13"/>
      <c r="AA1301" s="13"/>
      <c r="AB1301" s="13"/>
      <c r="AC1301" s="13"/>
      <c r="AD1301" s="13"/>
      <c r="AE1301" s="13"/>
      <c r="AT1301" s="243" t="s">
        <v>232</v>
      </c>
      <c r="AU1301" s="243" t="s">
        <v>83</v>
      </c>
      <c r="AV1301" s="13" t="s">
        <v>83</v>
      </c>
      <c r="AW1301" s="13" t="s">
        <v>35</v>
      </c>
      <c r="AX1301" s="13" t="s">
        <v>81</v>
      </c>
      <c r="AY1301" s="243" t="s">
        <v>218</v>
      </c>
    </row>
    <row r="1302" s="2" customFormat="1" ht="49.05" customHeight="1">
      <c r="A1302" s="40"/>
      <c r="B1302" s="41"/>
      <c r="C1302" s="215" t="s">
        <v>1912</v>
      </c>
      <c r="D1302" s="215" t="s">
        <v>220</v>
      </c>
      <c r="E1302" s="216" t="s">
        <v>1913</v>
      </c>
      <c r="F1302" s="217" t="s">
        <v>1914</v>
      </c>
      <c r="G1302" s="218" t="s">
        <v>223</v>
      </c>
      <c r="H1302" s="219">
        <v>39.149999999999999</v>
      </c>
      <c r="I1302" s="220"/>
      <c r="J1302" s="221">
        <f>ROUND(I1302*H1302,2)</f>
        <v>0</v>
      </c>
      <c r="K1302" s="217" t="s">
        <v>400</v>
      </c>
      <c r="L1302" s="46"/>
      <c r="M1302" s="222" t="s">
        <v>28</v>
      </c>
      <c r="N1302" s="223" t="s">
        <v>45</v>
      </c>
      <c r="O1302" s="86"/>
      <c r="P1302" s="224">
        <f>O1302*H1302</f>
        <v>0</v>
      </c>
      <c r="Q1302" s="224">
        <v>0.02741</v>
      </c>
      <c r="R1302" s="224">
        <f>Q1302*H1302</f>
        <v>1.0731014999999999</v>
      </c>
      <c r="S1302" s="224">
        <v>0</v>
      </c>
      <c r="T1302" s="225">
        <f>S1302*H1302</f>
        <v>0</v>
      </c>
      <c r="U1302" s="40"/>
      <c r="V1302" s="40"/>
      <c r="W1302" s="40"/>
      <c r="X1302" s="40"/>
      <c r="Y1302" s="40"/>
      <c r="Z1302" s="40"/>
      <c r="AA1302" s="40"/>
      <c r="AB1302" s="40"/>
      <c r="AC1302" s="40"/>
      <c r="AD1302" s="40"/>
      <c r="AE1302" s="40"/>
      <c r="AR1302" s="226" t="s">
        <v>1452</v>
      </c>
      <c r="AT1302" s="226" t="s">
        <v>220</v>
      </c>
      <c r="AU1302" s="226" t="s">
        <v>83</v>
      </c>
      <c r="AY1302" s="19" t="s">
        <v>218</v>
      </c>
      <c r="BE1302" s="227">
        <f>IF(N1302="základní",J1302,0)</f>
        <v>0</v>
      </c>
      <c r="BF1302" s="227">
        <f>IF(N1302="snížená",J1302,0)</f>
        <v>0</v>
      </c>
      <c r="BG1302" s="227">
        <f>IF(N1302="zákl. přenesená",J1302,0)</f>
        <v>0</v>
      </c>
      <c r="BH1302" s="227">
        <f>IF(N1302="sníž. přenesená",J1302,0)</f>
        <v>0</v>
      </c>
      <c r="BI1302" s="227">
        <f>IF(N1302="nulová",J1302,0)</f>
        <v>0</v>
      </c>
      <c r="BJ1302" s="19" t="s">
        <v>81</v>
      </c>
      <c r="BK1302" s="227">
        <f>ROUND(I1302*H1302,2)</f>
        <v>0</v>
      </c>
      <c r="BL1302" s="19" t="s">
        <v>1452</v>
      </c>
      <c r="BM1302" s="226" t="s">
        <v>1915</v>
      </c>
    </row>
    <row r="1303" s="2" customFormat="1">
      <c r="A1303" s="40"/>
      <c r="B1303" s="41"/>
      <c r="C1303" s="42"/>
      <c r="D1303" s="228" t="s">
        <v>227</v>
      </c>
      <c r="E1303" s="42"/>
      <c r="F1303" s="229" t="s">
        <v>1914</v>
      </c>
      <c r="G1303" s="42"/>
      <c r="H1303" s="42"/>
      <c r="I1303" s="230"/>
      <c r="J1303" s="42"/>
      <c r="K1303" s="42"/>
      <c r="L1303" s="46"/>
      <c r="M1303" s="231"/>
      <c r="N1303" s="232"/>
      <c r="O1303" s="86"/>
      <c r="P1303" s="86"/>
      <c r="Q1303" s="86"/>
      <c r="R1303" s="86"/>
      <c r="S1303" s="86"/>
      <c r="T1303" s="87"/>
      <c r="U1303" s="40"/>
      <c r="V1303" s="40"/>
      <c r="W1303" s="40"/>
      <c r="X1303" s="40"/>
      <c r="Y1303" s="40"/>
      <c r="Z1303" s="40"/>
      <c r="AA1303" s="40"/>
      <c r="AB1303" s="40"/>
      <c r="AC1303" s="40"/>
      <c r="AD1303" s="40"/>
      <c r="AE1303" s="40"/>
      <c r="AT1303" s="19" t="s">
        <v>227</v>
      </c>
      <c r="AU1303" s="19" t="s">
        <v>83</v>
      </c>
    </row>
    <row r="1304" s="13" customFormat="1">
      <c r="A1304" s="13"/>
      <c r="B1304" s="233"/>
      <c r="C1304" s="234"/>
      <c r="D1304" s="228" t="s">
        <v>232</v>
      </c>
      <c r="E1304" s="235" t="s">
        <v>28</v>
      </c>
      <c r="F1304" s="236" t="s">
        <v>1916</v>
      </c>
      <c r="G1304" s="234"/>
      <c r="H1304" s="237">
        <v>39.149999999999999</v>
      </c>
      <c r="I1304" s="238"/>
      <c r="J1304" s="234"/>
      <c r="K1304" s="234"/>
      <c r="L1304" s="239"/>
      <c r="M1304" s="240"/>
      <c r="N1304" s="241"/>
      <c r="O1304" s="241"/>
      <c r="P1304" s="241"/>
      <c r="Q1304" s="241"/>
      <c r="R1304" s="241"/>
      <c r="S1304" s="241"/>
      <c r="T1304" s="242"/>
      <c r="U1304" s="13"/>
      <c r="V1304" s="13"/>
      <c r="W1304" s="13"/>
      <c r="X1304" s="13"/>
      <c r="Y1304" s="13"/>
      <c r="Z1304" s="13"/>
      <c r="AA1304" s="13"/>
      <c r="AB1304" s="13"/>
      <c r="AC1304" s="13"/>
      <c r="AD1304" s="13"/>
      <c r="AE1304" s="13"/>
      <c r="AT1304" s="243" t="s">
        <v>232</v>
      </c>
      <c r="AU1304" s="243" t="s">
        <v>83</v>
      </c>
      <c r="AV1304" s="13" t="s">
        <v>83</v>
      </c>
      <c r="AW1304" s="13" t="s">
        <v>35</v>
      </c>
      <c r="AX1304" s="13" t="s">
        <v>81</v>
      </c>
      <c r="AY1304" s="243" t="s">
        <v>218</v>
      </c>
    </row>
    <row r="1305" s="2" customFormat="1" ht="62.7" customHeight="1">
      <c r="A1305" s="40"/>
      <c r="B1305" s="41"/>
      <c r="C1305" s="215" t="s">
        <v>1917</v>
      </c>
      <c r="D1305" s="215" t="s">
        <v>220</v>
      </c>
      <c r="E1305" s="216" t="s">
        <v>1918</v>
      </c>
      <c r="F1305" s="217" t="s">
        <v>1919</v>
      </c>
      <c r="G1305" s="218" t="s">
        <v>223</v>
      </c>
      <c r="H1305" s="219">
        <v>62.805</v>
      </c>
      <c r="I1305" s="220"/>
      <c r="J1305" s="221">
        <f>ROUND(I1305*H1305,2)</f>
        <v>0</v>
      </c>
      <c r="K1305" s="217" t="s">
        <v>400</v>
      </c>
      <c r="L1305" s="46"/>
      <c r="M1305" s="222" t="s">
        <v>28</v>
      </c>
      <c r="N1305" s="223" t="s">
        <v>45</v>
      </c>
      <c r="O1305" s="86"/>
      <c r="P1305" s="224">
        <f>O1305*H1305</f>
        <v>0</v>
      </c>
      <c r="Q1305" s="224">
        <v>0.027709999999999999</v>
      </c>
      <c r="R1305" s="224">
        <f>Q1305*H1305</f>
        <v>1.7403265499999998</v>
      </c>
      <c r="S1305" s="224">
        <v>0</v>
      </c>
      <c r="T1305" s="225">
        <f>S1305*H1305</f>
        <v>0</v>
      </c>
      <c r="U1305" s="40"/>
      <c r="V1305" s="40"/>
      <c r="W1305" s="40"/>
      <c r="X1305" s="40"/>
      <c r="Y1305" s="40"/>
      <c r="Z1305" s="40"/>
      <c r="AA1305" s="40"/>
      <c r="AB1305" s="40"/>
      <c r="AC1305" s="40"/>
      <c r="AD1305" s="40"/>
      <c r="AE1305" s="40"/>
      <c r="AR1305" s="226" t="s">
        <v>1452</v>
      </c>
      <c r="AT1305" s="226" t="s">
        <v>220</v>
      </c>
      <c r="AU1305" s="226" t="s">
        <v>83</v>
      </c>
      <c r="AY1305" s="19" t="s">
        <v>218</v>
      </c>
      <c r="BE1305" s="227">
        <f>IF(N1305="základní",J1305,0)</f>
        <v>0</v>
      </c>
      <c r="BF1305" s="227">
        <f>IF(N1305="snížená",J1305,0)</f>
        <v>0</v>
      </c>
      <c r="BG1305" s="227">
        <f>IF(N1305="zákl. přenesená",J1305,0)</f>
        <v>0</v>
      </c>
      <c r="BH1305" s="227">
        <f>IF(N1305="sníž. přenesená",J1305,0)</f>
        <v>0</v>
      </c>
      <c r="BI1305" s="227">
        <f>IF(N1305="nulová",J1305,0)</f>
        <v>0</v>
      </c>
      <c r="BJ1305" s="19" t="s">
        <v>81</v>
      </c>
      <c r="BK1305" s="227">
        <f>ROUND(I1305*H1305,2)</f>
        <v>0</v>
      </c>
      <c r="BL1305" s="19" t="s">
        <v>1452</v>
      </c>
      <c r="BM1305" s="226" t="s">
        <v>1920</v>
      </c>
    </row>
    <row r="1306" s="2" customFormat="1">
      <c r="A1306" s="40"/>
      <c r="B1306" s="41"/>
      <c r="C1306" s="42"/>
      <c r="D1306" s="228" t="s">
        <v>227</v>
      </c>
      <c r="E1306" s="42"/>
      <c r="F1306" s="229" t="s">
        <v>1919</v>
      </c>
      <c r="G1306" s="42"/>
      <c r="H1306" s="42"/>
      <c r="I1306" s="230"/>
      <c r="J1306" s="42"/>
      <c r="K1306" s="42"/>
      <c r="L1306" s="46"/>
      <c r="M1306" s="231"/>
      <c r="N1306" s="232"/>
      <c r="O1306" s="86"/>
      <c r="P1306" s="86"/>
      <c r="Q1306" s="86"/>
      <c r="R1306" s="86"/>
      <c r="S1306" s="86"/>
      <c r="T1306" s="87"/>
      <c r="U1306" s="40"/>
      <c r="V1306" s="40"/>
      <c r="W1306" s="40"/>
      <c r="X1306" s="40"/>
      <c r="Y1306" s="40"/>
      <c r="Z1306" s="40"/>
      <c r="AA1306" s="40"/>
      <c r="AB1306" s="40"/>
      <c r="AC1306" s="40"/>
      <c r="AD1306" s="40"/>
      <c r="AE1306" s="40"/>
      <c r="AT1306" s="19" t="s">
        <v>227</v>
      </c>
      <c r="AU1306" s="19" t="s">
        <v>83</v>
      </c>
    </row>
    <row r="1307" s="13" customFormat="1">
      <c r="A1307" s="13"/>
      <c r="B1307" s="233"/>
      <c r="C1307" s="234"/>
      <c r="D1307" s="228" t="s">
        <v>232</v>
      </c>
      <c r="E1307" s="235" t="s">
        <v>28</v>
      </c>
      <c r="F1307" s="236" t="s">
        <v>1921</v>
      </c>
      <c r="G1307" s="234"/>
      <c r="H1307" s="237">
        <v>57.405000000000001</v>
      </c>
      <c r="I1307" s="238"/>
      <c r="J1307" s="234"/>
      <c r="K1307" s="234"/>
      <c r="L1307" s="239"/>
      <c r="M1307" s="240"/>
      <c r="N1307" s="241"/>
      <c r="O1307" s="241"/>
      <c r="P1307" s="241"/>
      <c r="Q1307" s="241"/>
      <c r="R1307" s="241"/>
      <c r="S1307" s="241"/>
      <c r="T1307" s="242"/>
      <c r="U1307" s="13"/>
      <c r="V1307" s="13"/>
      <c r="W1307" s="13"/>
      <c r="X1307" s="13"/>
      <c r="Y1307" s="13"/>
      <c r="Z1307" s="13"/>
      <c r="AA1307" s="13"/>
      <c r="AB1307" s="13"/>
      <c r="AC1307" s="13"/>
      <c r="AD1307" s="13"/>
      <c r="AE1307" s="13"/>
      <c r="AT1307" s="243" t="s">
        <v>232</v>
      </c>
      <c r="AU1307" s="243" t="s">
        <v>83</v>
      </c>
      <c r="AV1307" s="13" t="s">
        <v>83</v>
      </c>
      <c r="AW1307" s="13" t="s">
        <v>35</v>
      </c>
      <c r="AX1307" s="13" t="s">
        <v>74</v>
      </c>
      <c r="AY1307" s="243" t="s">
        <v>218</v>
      </c>
    </row>
    <row r="1308" s="13" customFormat="1">
      <c r="A1308" s="13"/>
      <c r="B1308" s="233"/>
      <c r="C1308" s="234"/>
      <c r="D1308" s="228" t="s">
        <v>232</v>
      </c>
      <c r="E1308" s="235" t="s">
        <v>28</v>
      </c>
      <c r="F1308" s="236" t="s">
        <v>1922</v>
      </c>
      <c r="G1308" s="234"/>
      <c r="H1308" s="237">
        <v>5.4000000000000004</v>
      </c>
      <c r="I1308" s="238"/>
      <c r="J1308" s="234"/>
      <c r="K1308" s="234"/>
      <c r="L1308" s="239"/>
      <c r="M1308" s="240"/>
      <c r="N1308" s="241"/>
      <c r="O1308" s="241"/>
      <c r="P1308" s="241"/>
      <c r="Q1308" s="241"/>
      <c r="R1308" s="241"/>
      <c r="S1308" s="241"/>
      <c r="T1308" s="242"/>
      <c r="U1308" s="13"/>
      <c r="V1308" s="13"/>
      <c r="W1308" s="13"/>
      <c r="X1308" s="13"/>
      <c r="Y1308" s="13"/>
      <c r="Z1308" s="13"/>
      <c r="AA1308" s="13"/>
      <c r="AB1308" s="13"/>
      <c r="AC1308" s="13"/>
      <c r="AD1308" s="13"/>
      <c r="AE1308" s="13"/>
      <c r="AT1308" s="243" t="s">
        <v>232</v>
      </c>
      <c r="AU1308" s="243" t="s">
        <v>83</v>
      </c>
      <c r="AV1308" s="13" t="s">
        <v>83</v>
      </c>
      <c r="AW1308" s="13" t="s">
        <v>35</v>
      </c>
      <c r="AX1308" s="13" t="s">
        <v>74</v>
      </c>
      <c r="AY1308" s="243" t="s">
        <v>218</v>
      </c>
    </row>
    <row r="1309" s="14" customFormat="1">
      <c r="A1309" s="14"/>
      <c r="B1309" s="244"/>
      <c r="C1309" s="245"/>
      <c r="D1309" s="228" t="s">
        <v>232</v>
      </c>
      <c r="E1309" s="246" t="s">
        <v>28</v>
      </c>
      <c r="F1309" s="247" t="s">
        <v>248</v>
      </c>
      <c r="G1309" s="245"/>
      <c r="H1309" s="248">
        <v>62.805</v>
      </c>
      <c r="I1309" s="249"/>
      <c r="J1309" s="245"/>
      <c r="K1309" s="245"/>
      <c r="L1309" s="250"/>
      <c r="M1309" s="251"/>
      <c r="N1309" s="252"/>
      <c r="O1309" s="252"/>
      <c r="P1309" s="252"/>
      <c r="Q1309" s="252"/>
      <c r="R1309" s="252"/>
      <c r="S1309" s="252"/>
      <c r="T1309" s="253"/>
      <c r="U1309" s="14"/>
      <c r="V1309" s="14"/>
      <c r="W1309" s="14"/>
      <c r="X1309" s="14"/>
      <c r="Y1309" s="14"/>
      <c r="Z1309" s="14"/>
      <c r="AA1309" s="14"/>
      <c r="AB1309" s="14"/>
      <c r="AC1309" s="14"/>
      <c r="AD1309" s="14"/>
      <c r="AE1309" s="14"/>
      <c r="AT1309" s="254" t="s">
        <v>232</v>
      </c>
      <c r="AU1309" s="254" t="s">
        <v>83</v>
      </c>
      <c r="AV1309" s="14" t="s">
        <v>225</v>
      </c>
      <c r="AW1309" s="14" t="s">
        <v>35</v>
      </c>
      <c r="AX1309" s="14" t="s">
        <v>81</v>
      </c>
      <c r="AY1309" s="254" t="s">
        <v>218</v>
      </c>
    </row>
    <row r="1310" s="2" customFormat="1" ht="62.7" customHeight="1">
      <c r="A1310" s="40"/>
      <c r="B1310" s="41"/>
      <c r="C1310" s="215" t="s">
        <v>1923</v>
      </c>
      <c r="D1310" s="215" t="s">
        <v>220</v>
      </c>
      <c r="E1310" s="216" t="s">
        <v>1924</v>
      </c>
      <c r="F1310" s="217" t="s">
        <v>1925</v>
      </c>
      <c r="G1310" s="218" t="s">
        <v>280</v>
      </c>
      <c r="H1310" s="219">
        <v>74.869</v>
      </c>
      <c r="I1310" s="220"/>
      <c r="J1310" s="221">
        <f>ROUND(I1310*H1310,2)</f>
        <v>0</v>
      </c>
      <c r="K1310" s="217" t="s">
        <v>224</v>
      </c>
      <c r="L1310" s="46"/>
      <c r="M1310" s="222" t="s">
        <v>28</v>
      </c>
      <c r="N1310" s="223" t="s">
        <v>45</v>
      </c>
      <c r="O1310" s="86"/>
      <c r="P1310" s="224">
        <f>O1310*H1310</f>
        <v>0</v>
      </c>
      <c r="Q1310" s="224">
        <v>0</v>
      </c>
      <c r="R1310" s="224">
        <f>Q1310*H1310</f>
        <v>0</v>
      </c>
      <c r="S1310" s="224">
        <v>0</v>
      </c>
      <c r="T1310" s="225">
        <f>S1310*H1310</f>
        <v>0</v>
      </c>
      <c r="U1310" s="40"/>
      <c r="V1310" s="40"/>
      <c r="W1310" s="40"/>
      <c r="X1310" s="40"/>
      <c r="Y1310" s="40"/>
      <c r="Z1310" s="40"/>
      <c r="AA1310" s="40"/>
      <c r="AB1310" s="40"/>
      <c r="AC1310" s="40"/>
      <c r="AD1310" s="40"/>
      <c r="AE1310" s="40"/>
      <c r="AR1310" s="226" t="s">
        <v>1452</v>
      </c>
      <c r="AT1310" s="226" t="s">
        <v>220</v>
      </c>
      <c r="AU1310" s="226" t="s">
        <v>83</v>
      </c>
      <c r="AY1310" s="19" t="s">
        <v>218</v>
      </c>
      <c r="BE1310" s="227">
        <f>IF(N1310="základní",J1310,0)</f>
        <v>0</v>
      </c>
      <c r="BF1310" s="227">
        <f>IF(N1310="snížená",J1310,0)</f>
        <v>0</v>
      </c>
      <c r="BG1310" s="227">
        <f>IF(N1310="zákl. přenesená",J1310,0)</f>
        <v>0</v>
      </c>
      <c r="BH1310" s="227">
        <f>IF(N1310="sníž. přenesená",J1310,0)</f>
        <v>0</v>
      </c>
      <c r="BI1310" s="227">
        <f>IF(N1310="nulová",J1310,0)</f>
        <v>0</v>
      </c>
      <c r="BJ1310" s="19" t="s">
        <v>81</v>
      </c>
      <c r="BK1310" s="227">
        <f>ROUND(I1310*H1310,2)</f>
        <v>0</v>
      </c>
      <c r="BL1310" s="19" t="s">
        <v>1452</v>
      </c>
      <c r="BM1310" s="226" t="s">
        <v>1926</v>
      </c>
    </row>
    <row r="1311" s="2" customFormat="1">
      <c r="A1311" s="40"/>
      <c r="B1311" s="41"/>
      <c r="C1311" s="42"/>
      <c r="D1311" s="228" t="s">
        <v>227</v>
      </c>
      <c r="E1311" s="42"/>
      <c r="F1311" s="229" t="s">
        <v>1925</v>
      </c>
      <c r="G1311" s="42"/>
      <c r="H1311" s="42"/>
      <c r="I1311" s="230"/>
      <c r="J1311" s="42"/>
      <c r="K1311" s="42"/>
      <c r="L1311" s="46"/>
      <c r="M1311" s="231"/>
      <c r="N1311" s="232"/>
      <c r="O1311" s="86"/>
      <c r="P1311" s="86"/>
      <c r="Q1311" s="86"/>
      <c r="R1311" s="86"/>
      <c r="S1311" s="86"/>
      <c r="T1311" s="87"/>
      <c r="U1311" s="40"/>
      <c r="V1311" s="40"/>
      <c r="W1311" s="40"/>
      <c r="X1311" s="40"/>
      <c r="Y1311" s="40"/>
      <c r="Z1311" s="40"/>
      <c r="AA1311" s="40"/>
      <c r="AB1311" s="40"/>
      <c r="AC1311" s="40"/>
      <c r="AD1311" s="40"/>
      <c r="AE1311" s="40"/>
      <c r="AT1311" s="19" t="s">
        <v>227</v>
      </c>
      <c r="AU1311" s="19" t="s">
        <v>83</v>
      </c>
    </row>
    <row r="1312" s="12" customFormat="1" ht="22.8" customHeight="1">
      <c r="A1312" s="12"/>
      <c r="B1312" s="199"/>
      <c r="C1312" s="200"/>
      <c r="D1312" s="201" t="s">
        <v>73</v>
      </c>
      <c r="E1312" s="213" t="s">
        <v>1927</v>
      </c>
      <c r="F1312" s="213" t="s">
        <v>1928</v>
      </c>
      <c r="G1312" s="200"/>
      <c r="H1312" s="200"/>
      <c r="I1312" s="203"/>
      <c r="J1312" s="214">
        <f>BK1312</f>
        <v>0</v>
      </c>
      <c r="K1312" s="200"/>
      <c r="L1312" s="205"/>
      <c r="M1312" s="206"/>
      <c r="N1312" s="207"/>
      <c r="O1312" s="207"/>
      <c r="P1312" s="208">
        <f>SUM(P1313:P1378)</f>
        <v>0</v>
      </c>
      <c r="Q1312" s="207"/>
      <c r="R1312" s="208">
        <f>SUM(R1313:R1378)</f>
        <v>4.6300116499999993</v>
      </c>
      <c r="S1312" s="207"/>
      <c r="T1312" s="209">
        <f>SUM(T1313:T1378)</f>
        <v>0.95499999999999996</v>
      </c>
      <c r="U1312" s="12"/>
      <c r="V1312" s="12"/>
      <c r="W1312" s="12"/>
      <c r="X1312" s="12"/>
      <c r="Y1312" s="12"/>
      <c r="Z1312" s="12"/>
      <c r="AA1312" s="12"/>
      <c r="AB1312" s="12"/>
      <c r="AC1312" s="12"/>
      <c r="AD1312" s="12"/>
      <c r="AE1312" s="12"/>
      <c r="AR1312" s="210" t="s">
        <v>83</v>
      </c>
      <c r="AT1312" s="211" t="s">
        <v>73</v>
      </c>
      <c r="AU1312" s="211" t="s">
        <v>81</v>
      </c>
      <c r="AY1312" s="210" t="s">
        <v>218</v>
      </c>
      <c r="BK1312" s="212">
        <f>SUM(BK1313:BK1378)</f>
        <v>0</v>
      </c>
    </row>
    <row r="1313" s="2" customFormat="1" ht="24.15" customHeight="1">
      <c r="A1313" s="40"/>
      <c r="B1313" s="41"/>
      <c r="C1313" s="215" t="s">
        <v>1929</v>
      </c>
      <c r="D1313" s="215" t="s">
        <v>220</v>
      </c>
      <c r="E1313" s="216" t="s">
        <v>1930</v>
      </c>
      <c r="F1313" s="217" t="s">
        <v>1931</v>
      </c>
      <c r="G1313" s="218" t="s">
        <v>351</v>
      </c>
      <c r="H1313" s="219">
        <v>105</v>
      </c>
      <c r="I1313" s="220"/>
      <c r="J1313" s="221">
        <f>ROUND(I1313*H1313,2)</f>
        <v>0</v>
      </c>
      <c r="K1313" s="217" t="s">
        <v>224</v>
      </c>
      <c r="L1313" s="46"/>
      <c r="M1313" s="222" t="s">
        <v>28</v>
      </c>
      <c r="N1313" s="223" t="s">
        <v>45</v>
      </c>
      <c r="O1313" s="86"/>
      <c r="P1313" s="224">
        <f>O1313*H1313</f>
        <v>0</v>
      </c>
      <c r="Q1313" s="224">
        <v>0.0022499999999999998</v>
      </c>
      <c r="R1313" s="224">
        <f>Q1313*H1313</f>
        <v>0.23624999999999999</v>
      </c>
      <c r="S1313" s="224">
        <v>0</v>
      </c>
      <c r="T1313" s="225">
        <f>S1313*H1313</f>
        <v>0</v>
      </c>
      <c r="U1313" s="40"/>
      <c r="V1313" s="40"/>
      <c r="W1313" s="40"/>
      <c r="X1313" s="40"/>
      <c r="Y1313" s="40"/>
      <c r="Z1313" s="40"/>
      <c r="AA1313" s="40"/>
      <c r="AB1313" s="40"/>
      <c r="AC1313" s="40"/>
      <c r="AD1313" s="40"/>
      <c r="AE1313" s="40"/>
      <c r="AR1313" s="226" t="s">
        <v>1452</v>
      </c>
      <c r="AT1313" s="226" t="s">
        <v>220</v>
      </c>
      <c r="AU1313" s="226" t="s">
        <v>83</v>
      </c>
      <c r="AY1313" s="19" t="s">
        <v>218</v>
      </c>
      <c r="BE1313" s="227">
        <f>IF(N1313="základní",J1313,0)</f>
        <v>0</v>
      </c>
      <c r="BF1313" s="227">
        <f>IF(N1313="snížená",J1313,0)</f>
        <v>0</v>
      </c>
      <c r="BG1313" s="227">
        <f>IF(N1313="zákl. přenesená",J1313,0)</f>
        <v>0</v>
      </c>
      <c r="BH1313" s="227">
        <f>IF(N1313="sníž. přenesená",J1313,0)</f>
        <v>0</v>
      </c>
      <c r="BI1313" s="227">
        <f>IF(N1313="nulová",J1313,0)</f>
        <v>0</v>
      </c>
      <c r="BJ1313" s="19" t="s">
        <v>81</v>
      </c>
      <c r="BK1313" s="227">
        <f>ROUND(I1313*H1313,2)</f>
        <v>0</v>
      </c>
      <c r="BL1313" s="19" t="s">
        <v>1452</v>
      </c>
      <c r="BM1313" s="226" t="s">
        <v>1932</v>
      </c>
    </row>
    <row r="1314" s="2" customFormat="1">
      <c r="A1314" s="40"/>
      <c r="B1314" s="41"/>
      <c r="C1314" s="42"/>
      <c r="D1314" s="228" t="s">
        <v>227</v>
      </c>
      <c r="E1314" s="42"/>
      <c r="F1314" s="229" t="s">
        <v>1931</v>
      </c>
      <c r="G1314" s="42"/>
      <c r="H1314" s="42"/>
      <c r="I1314" s="230"/>
      <c r="J1314" s="42"/>
      <c r="K1314" s="42"/>
      <c r="L1314" s="46"/>
      <c r="M1314" s="231"/>
      <c r="N1314" s="232"/>
      <c r="O1314" s="86"/>
      <c r="P1314" s="86"/>
      <c r="Q1314" s="86"/>
      <c r="R1314" s="86"/>
      <c r="S1314" s="86"/>
      <c r="T1314" s="87"/>
      <c r="U1314" s="40"/>
      <c r="V1314" s="40"/>
      <c r="W1314" s="40"/>
      <c r="X1314" s="40"/>
      <c r="Y1314" s="40"/>
      <c r="Z1314" s="40"/>
      <c r="AA1314" s="40"/>
      <c r="AB1314" s="40"/>
      <c r="AC1314" s="40"/>
      <c r="AD1314" s="40"/>
      <c r="AE1314" s="40"/>
      <c r="AT1314" s="19" t="s">
        <v>227</v>
      </c>
      <c r="AU1314" s="19" t="s">
        <v>83</v>
      </c>
    </row>
    <row r="1315" s="13" customFormat="1">
      <c r="A1315" s="13"/>
      <c r="B1315" s="233"/>
      <c r="C1315" s="234"/>
      <c r="D1315" s="228" t="s">
        <v>232</v>
      </c>
      <c r="E1315" s="235" t="s">
        <v>28</v>
      </c>
      <c r="F1315" s="236" t="s">
        <v>1933</v>
      </c>
      <c r="G1315" s="234"/>
      <c r="H1315" s="237">
        <v>105</v>
      </c>
      <c r="I1315" s="238"/>
      <c r="J1315" s="234"/>
      <c r="K1315" s="234"/>
      <c r="L1315" s="239"/>
      <c r="M1315" s="240"/>
      <c r="N1315" s="241"/>
      <c r="O1315" s="241"/>
      <c r="P1315" s="241"/>
      <c r="Q1315" s="241"/>
      <c r="R1315" s="241"/>
      <c r="S1315" s="241"/>
      <c r="T1315" s="242"/>
      <c r="U1315" s="13"/>
      <c r="V1315" s="13"/>
      <c r="W1315" s="13"/>
      <c r="X1315" s="13"/>
      <c r="Y1315" s="13"/>
      <c r="Z1315" s="13"/>
      <c r="AA1315" s="13"/>
      <c r="AB1315" s="13"/>
      <c r="AC1315" s="13"/>
      <c r="AD1315" s="13"/>
      <c r="AE1315" s="13"/>
      <c r="AT1315" s="243" t="s">
        <v>232</v>
      </c>
      <c r="AU1315" s="243" t="s">
        <v>83</v>
      </c>
      <c r="AV1315" s="13" t="s">
        <v>83</v>
      </c>
      <c r="AW1315" s="13" t="s">
        <v>35</v>
      </c>
      <c r="AX1315" s="13" t="s">
        <v>81</v>
      </c>
      <c r="AY1315" s="243" t="s">
        <v>218</v>
      </c>
    </row>
    <row r="1316" s="2" customFormat="1" ht="37.8" customHeight="1">
      <c r="A1316" s="40"/>
      <c r="B1316" s="41"/>
      <c r="C1316" s="215" t="s">
        <v>1934</v>
      </c>
      <c r="D1316" s="215" t="s">
        <v>220</v>
      </c>
      <c r="E1316" s="216" t="s">
        <v>1935</v>
      </c>
      <c r="F1316" s="217" t="s">
        <v>1936</v>
      </c>
      <c r="G1316" s="218" t="s">
        <v>351</v>
      </c>
      <c r="H1316" s="219">
        <v>159.59999999999999</v>
      </c>
      <c r="I1316" s="220"/>
      <c r="J1316" s="221">
        <f>ROUND(I1316*H1316,2)</f>
        <v>0</v>
      </c>
      <c r="K1316" s="217" t="s">
        <v>224</v>
      </c>
      <c r="L1316" s="46"/>
      <c r="M1316" s="222" t="s">
        <v>28</v>
      </c>
      <c r="N1316" s="223" t="s">
        <v>45</v>
      </c>
      <c r="O1316" s="86"/>
      <c r="P1316" s="224">
        <f>O1316*H1316</f>
        <v>0</v>
      </c>
      <c r="Q1316" s="224">
        <v>0.0022799999999999999</v>
      </c>
      <c r="R1316" s="224">
        <f>Q1316*H1316</f>
        <v>0.36388799999999999</v>
      </c>
      <c r="S1316" s="224">
        <v>0</v>
      </c>
      <c r="T1316" s="225">
        <f>S1316*H1316</f>
        <v>0</v>
      </c>
      <c r="U1316" s="40"/>
      <c r="V1316" s="40"/>
      <c r="W1316" s="40"/>
      <c r="X1316" s="40"/>
      <c r="Y1316" s="40"/>
      <c r="Z1316" s="40"/>
      <c r="AA1316" s="40"/>
      <c r="AB1316" s="40"/>
      <c r="AC1316" s="40"/>
      <c r="AD1316" s="40"/>
      <c r="AE1316" s="40"/>
      <c r="AR1316" s="226" t="s">
        <v>1452</v>
      </c>
      <c r="AT1316" s="226" t="s">
        <v>220</v>
      </c>
      <c r="AU1316" s="226" t="s">
        <v>83</v>
      </c>
      <c r="AY1316" s="19" t="s">
        <v>218</v>
      </c>
      <c r="BE1316" s="227">
        <f>IF(N1316="základní",J1316,0)</f>
        <v>0</v>
      </c>
      <c r="BF1316" s="227">
        <f>IF(N1316="snížená",J1316,0)</f>
        <v>0</v>
      </c>
      <c r="BG1316" s="227">
        <f>IF(N1316="zákl. přenesená",J1316,0)</f>
        <v>0</v>
      </c>
      <c r="BH1316" s="227">
        <f>IF(N1316="sníž. přenesená",J1316,0)</f>
        <v>0</v>
      </c>
      <c r="BI1316" s="227">
        <f>IF(N1316="nulová",J1316,0)</f>
        <v>0</v>
      </c>
      <c r="BJ1316" s="19" t="s">
        <v>81</v>
      </c>
      <c r="BK1316" s="227">
        <f>ROUND(I1316*H1316,2)</f>
        <v>0</v>
      </c>
      <c r="BL1316" s="19" t="s">
        <v>1452</v>
      </c>
      <c r="BM1316" s="226" t="s">
        <v>1937</v>
      </c>
    </row>
    <row r="1317" s="2" customFormat="1">
      <c r="A1317" s="40"/>
      <c r="B1317" s="41"/>
      <c r="C1317" s="42"/>
      <c r="D1317" s="228" t="s">
        <v>227</v>
      </c>
      <c r="E1317" s="42"/>
      <c r="F1317" s="229" t="s">
        <v>1936</v>
      </c>
      <c r="G1317" s="42"/>
      <c r="H1317" s="42"/>
      <c r="I1317" s="230"/>
      <c r="J1317" s="42"/>
      <c r="K1317" s="42"/>
      <c r="L1317" s="46"/>
      <c r="M1317" s="231"/>
      <c r="N1317" s="232"/>
      <c r="O1317" s="86"/>
      <c r="P1317" s="86"/>
      <c r="Q1317" s="86"/>
      <c r="R1317" s="86"/>
      <c r="S1317" s="86"/>
      <c r="T1317" s="87"/>
      <c r="U1317" s="40"/>
      <c r="V1317" s="40"/>
      <c r="W1317" s="40"/>
      <c r="X1317" s="40"/>
      <c r="Y1317" s="40"/>
      <c r="Z1317" s="40"/>
      <c r="AA1317" s="40"/>
      <c r="AB1317" s="40"/>
      <c r="AC1317" s="40"/>
      <c r="AD1317" s="40"/>
      <c r="AE1317" s="40"/>
      <c r="AT1317" s="19" t="s">
        <v>227</v>
      </c>
      <c r="AU1317" s="19" t="s">
        <v>83</v>
      </c>
    </row>
    <row r="1318" s="13" customFormat="1">
      <c r="A1318" s="13"/>
      <c r="B1318" s="233"/>
      <c r="C1318" s="234"/>
      <c r="D1318" s="228" t="s">
        <v>232</v>
      </c>
      <c r="E1318" s="235" t="s">
        <v>28</v>
      </c>
      <c r="F1318" s="236" t="s">
        <v>1938</v>
      </c>
      <c r="G1318" s="234"/>
      <c r="H1318" s="237">
        <v>79.799999999999997</v>
      </c>
      <c r="I1318" s="238"/>
      <c r="J1318" s="234"/>
      <c r="K1318" s="234"/>
      <c r="L1318" s="239"/>
      <c r="M1318" s="240"/>
      <c r="N1318" s="241"/>
      <c r="O1318" s="241"/>
      <c r="P1318" s="241"/>
      <c r="Q1318" s="241"/>
      <c r="R1318" s="241"/>
      <c r="S1318" s="241"/>
      <c r="T1318" s="242"/>
      <c r="U1318" s="13"/>
      <c r="V1318" s="13"/>
      <c r="W1318" s="13"/>
      <c r="X1318" s="13"/>
      <c r="Y1318" s="13"/>
      <c r="Z1318" s="13"/>
      <c r="AA1318" s="13"/>
      <c r="AB1318" s="13"/>
      <c r="AC1318" s="13"/>
      <c r="AD1318" s="13"/>
      <c r="AE1318" s="13"/>
      <c r="AT1318" s="243" t="s">
        <v>232</v>
      </c>
      <c r="AU1318" s="243" t="s">
        <v>83</v>
      </c>
      <c r="AV1318" s="13" t="s">
        <v>83</v>
      </c>
      <c r="AW1318" s="13" t="s">
        <v>35</v>
      </c>
      <c r="AX1318" s="13" t="s">
        <v>74</v>
      </c>
      <c r="AY1318" s="243" t="s">
        <v>218</v>
      </c>
    </row>
    <row r="1319" s="13" customFormat="1">
      <c r="A1319" s="13"/>
      <c r="B1319" s="233"/>
      <c r="C1319" s="234"/>
      <c r="D1319" s="228" t="s">
        <v>232</v>
      </c>
      <c r="E1319" s="235" t="s">
        <v>28</v>
      </c>
      <c r="F1319" s="236" t="s">
        <v>1939</v>
      </c>
      <c r="G1319" s="234"/>
      <c r="H1319" s="237">
        <v>79.799999999999997</v>
      </c>
      <c r="I1319" s="238"/>
      <c r="J1319" s="234"/>
      <c r="K1319" s="234"/>
      <c r="L1319" s="239"/>
      <c r="M1319" s="240"/>
      <c r="N1319" s="241"/>
      <c r="O1319" s="241"/>
      <c r="P1319" s="241"/>
      <c r="Q1319" s="241"/>
      <c r="R1319" s="241"/>
      <c r="S1319" s="241"/>
      <c r="T1319" s="242"/>
      <c r="U1319" s="13"/>
      <c r="V1319" s="13"/>
      <c r="W1319" s="13"/>
      <c r="X1319" s="13"/>
      <c r="Y1319" s="13"/>
      <c r="Z1319" s="13"/>
      <c r="AA1319" s="13"/>
      <c r="AB1319" s="13"/>
      <c r="AC1319" s="13"/>
      <c r="AD1319" s="13"/>
      <c r="AE1319" s="13"/>
      <c r="AT1319" s="243" t="s">
        <v>232</v>
      </c>
      <c r="AU1319" s="243" t="s">
        <v>83</v>
      </c>
      <c r="AV1319" s="13" t="s">
        <v>83</v>
      </c>
      <c r="AW1319" s="13" t="s">
        <v>35</v>
      </c>
      <c r="AX1319" s="13" t="s">
        <v>74</v>
      </c>
      <c r="AY1319" s="243" t="s">
        <v>218</v>
      </c>
    </row>
    <row r="1320" s="14" customFormat="1">
      <c r="A1320" s="14"/>
      <c r="B1320" s="244"/>
      <c r="C1320" s="245"/>
      <c r="D1320" s="228" t="s">
        <v>232</v>
      </c>
      <c r="E1320" s="246" t="s">
        <v>28</v>
      </c>
      <c r="F1320" s="247" t="s">
        <v>248</v>
      </c>
      <c r="G1320" s="245"/>
      <c r="H1320" s="248">
        <v>159.59999999999999</v>
      </c>
      <c r="I1320" s="249"/>
      <c r="J1320" s="245"/>
      <c r="K1320" s="245"/>
      <c r="L1320" s="250"/>
      <c r="M1320" s="251"/>
      <c r="N1320" s="252"/>
      <c r="O1320" s="252"/>
      <c r="P1320" s="252"/>
      <c r="Q1320" s="252"/>
      <c r="R1320" s="252"/>
      <c r="S1320" s="252"/>
      <c r="T1320" s="253"/>
      <c r="U1320" s="14"/>
      <c r="V1320" s="14"/>
      <c r="W1320" s="14"/>
      <c r="X1320" s="14"/>
      <c r="Y1320" s="14"/>
      <c r="Z1320" s="14"/>
      <c r="AA1320" s="14"/>
      <c r="AB1320" s="14"/>
      <c r="AC1320" s="14"/>
      <c r="AD1320" s="14"/>
      <c r="AE1320" s="14"/>
      <c r="AT1320" s="254" t="s">
        <v>232</v>
      </c>
      <c r="AU1320" s="254" t="s">
        <v>83</v>
      </c>
      <c r="AV1320" s="14" t="s">
        <v>225</v>
      </c>
      <c r="AW1320" s="14" t="s">
        <v>35</v>
      </c>
      <c r="AX1320" s="14" t="s">
        <v>81</v>
      </c>
      <c r="AY1320" s="254" t="s">
        <v>218</v>
      </c>
    </row>
    <row r="1321" s="2" customFormat="1" ht="37.8" customHeight="1">
      <c r="A1321" s="40"/>
      <c r="B1321" s="41"/>
      <c r="C1321" s="215" t="s">
        <v>1940</v>
      </c>
      <c r="D1321" s="215" t="s">
        <v>220</v>
      </c>
      <c r="E1321" s="216" t="s">
        <v>1941</v>
      </c>
      <c r="F1321" s="217" t="s">
        <v>1942</v>
      </c>
      <c r="G1321" s="218" t="s">
        <v>223</v>
      </c>
      <c r="H1321" s="219">
        <v>208.56700000000001</v>
      </c>
      <c r="I1321" s="220"/>
      <c r="J1321" s="221">
        <f>ROUND(I1321*H1321,2)</f>
        <v>0</v>
      </c>
      <c r="K1321" s="217" t="s">
        <v>224</v>
      </c>
      <c r="L1321" s="46"/>
      <c r="M1321" s="222" t="s">
        <v>28</v>
      </c>
      <c r="N1321" s="223" t="s">
        <v>45</v>
      </c>
      <c r="O1321" s="86"/>
      <c r="P1321" s="224">
        <f>O1321*H1321</f>
        <v>0</v>
      </c>
      <c r="Q1321" s="224">
        <v>0.0078300000000000002</v>
      </c>
      <c r="R1321" s="224">
        <f>Q1321*H1321</f>
        <v>1.63307961</v>
      </c>
      <c r="S1321" s="224">
        <v>0</v>
      </c>
      <c r="T1321" s="225">
        <f>S1321*H1321</f>
        <v>0</v>
      </c>
      <c r="U1321" s="40"/>
      <c r="V1321" s="40"/>
      <c r="W1321" s="40"/>
      <c r="X1321" s="40"/>
      <c r="Y1321" s="40"/>
      <c r="Z1321" s="40"/>
      <c r="AA1321" s="40"/>
      <c r="AB1321" s="40"/>
      <c r="AC1321" s="40"/>
      <c r="AD1321" s="40"/>
      <c r="AE1321" s="40"/>
      <c r="AR1321" s="226" t="s">
        <v>1452</v>
      </c>
      <c r="AT1321" s="226" t="s">
        <v>220</v>
      </c>
      <c r="AU1321" s="226" t="s">
        <v>83</v>
      </c>
      <c r="AY1321" s="19" t="s">
        <v>218</v>
      </c>
      <c r="BE1321" s="227">
        <f>IF(N1321="základní",J1321,0)</f>
        <v>0</v>
      </c>
      <c r="BF1321" s="227">
        <f>IF(N1321="snížená",J1321,0)</f>
        <v>0</v>
      </c>
      <c r="BG1321" s="227">
        <f>IF(N1321="zákl. přenesená",J1321,0)</f>
        <v>0</v>
      </c>
      <c r="BH1321" s="227">
        <f>IF(N1321="sníž. přenesená",J1321,0)</f>
        <v>0</v>
      </c>
      <c r="BI1321" s="227">
        <f>IF(N1321="nulová",J1321,0)</f>
        <v>0</v>
      </c>
      <c r="BJ1321" s="19" t="s">
        <v>81</v>
      </c>
      <c r="BK1321" s="227">
        <f>ROUND(I1321*H1321,2)</f>
        <v>0</v>
      </c>
      <c r="BL1321" s="19" t="s">
        <v>1452</v>
      </c>
      <c r="BM1321" s="226" t="s">
        <v>1943</v>
      </c>
    </row>
    <row r="1322" s="2" customFormat="1">
      <c r="A1322" s="40"/>
      <c r="B1322" s="41"/>
      <c r="C1322" s="42"/>
      <c r="D1322" s="228" t="s">
        <v>227</v>
      </c>
      <c r="E1322" s="42"/>
      <c r="F1322" s="229" t="s">
        <v>1942</v>
      </c>
      <c r="G1322" s="42"/>
      <c r="H1322" s="42"/>
      <c r="I1322" s="230"/>
      <c r="J1322" s="42"/>
      <c r="K1322" s="42"/>
      <c r="L1322" s="46"/>
      <c r="M1322" s="231"/>
      <c r="N1322" s="232"/>
      <c r="O1322" s="86"/>
      <c r="P1322" s="86"/>
      <c r="Q1322" s="86"/>
      <c r="R1322" s="86"/>
      <c r="S1322" s="86"/>
      <c r="T1322" s="87"/>
      <c r="U1322" s="40"/>
      <c r="V1322" s="40"/>
      <c r="W1322" s="40"/>
      <c r="X1322" s="40"/>
      <c r="Y1322" s="40"/>
      <c r="Z1322" s="40"/>
      <c r="AA1322" s="40"/>
      <c r="AB1322" s="40"/>
      <c r="AC1322" s="40"/>
      <c r="AD1322" s="40"/>
      <c r="AE1322" s="40"/>
      <c r="AT1322" s="19" t="s">
        <v>227</v>
      </c>
      <c r="AU1322" s="19" t="s">
        <v>83</v>
      </c>
    </row>
    <row r="1323" s="13" customFormat="1">
      <c r="A1323" s="13"/>
      <c r="B1323" s="233"/>
      <c r="C1323" s="234"/>
      <c r="D1323" s="228" t="s">
        <v>232</v>
      </c>
      <c r="E1323" s="235" t="s">
        <v>28</v>
      </c>
      <c r="F1323" s="236" t="s">
        <v>1944</v>
      </c>
      <c r="G1323" s="234"/>
      <c r="H1323" s="237">
        <v>13.5</v>
      </c>
      <c r="I1323" s="238"/>
      <c r="J1323" s="234"/>
      <c r="K1323" s="234"/>
      <c r="L1323" s="239"/>
      <c r="M1323" s="240"/>
      <c r="N1323" s="241"/>
      <c r="O1323" s="241"/>
      <c r="P1323" s="241"/>
      <c r="Q1323" s="241"/>
      <c r="R1323" s="241"/>
      <c r="S1323" s="241"/>
      <c r="T1323" s="242"/>
      <c r="U1323" s="13"/>
      <c r="V1323" s="13"/>
      <c r="W1323" s="13"/>
      <c r="X1323" s="13"/>
      <c r="Y1323" s="13"/>
      <c r="Z1323" s="13"/>
      <c r="AA1323" s="13"/>
      <c r="AB1323" s="13"/>
      <c r="AC1323" s="13"/>
      <c r="AD1323" s="13"/>
      <c r="AE1323" s="13"/>
      <c r="AT1323" s="243" t="s">
        <v>232</v>
      </c>
      <c r="AU1323" s="243" t="s">
        <v>83</v>
      </c>
      <c r="AV1323" s="13" t="s">
        <v>83</v>
      </c>
      <c r="AW1323" s="13" t="s">
        <v>35</v>
      </c>
      <c r="AX1323" s="13" t="s">
        <v>74</v>
      </c>
      <c r="AY1323" s="243" t="s">
        <v>218</v>
      </c>
    </row>
    <row r="1324" s="13" customFormat="1">
      <c r="A1324" s="13"/>
      <c r="B1324" s="233"/>
      <c r="C1324" s="234"/>
      <c r="D1324" s="228" t="s">
        <v>232</v>
      </c>
      <c r="E1324" s="235" t="s">
        <v>28</v>
      </c>
      <c r="F1324" s="236" t="s">
        <v>1945</v>
      </c>
      <c r="G1324" s="234"/>
      <c r="H1324" s="237">
        <v>54</v>
      </c>
      <c r="I1324" s="238"/>
      <c r="J1324" s="234"/>
      <c r="K1324" s="234"/>
      <c r="L1324" s="239"/>
      <c r="M1324" s="240"/>
      <c r="N1324" s="241"/>
      <c r="O1324" s="241"/>
      <c r="P1324" s="241"/>
      <c r="Q1324" s="241"/>
      <c r="R1324" s="241"/>
      <c r="S1324" s="241"/>
      <c r="T1324" s="242"/>
      <c r="U1324" s="13"/>
      <c r="V1324" s="13"/>
      <c r="W1324" s="13"/>
      <c r="X1324" s="13"/>
      <c r="Y1324" s="13"/>
      <c r="Z1324" s="13"/>
      <c r="AA1324" s="13"/>
      <c r="AB1324" s="13"/>
      <c r="AC1324" s="13"/>
      <c r="AD1324" s="13"/>
      <c r="AE1324" s="13"/>
      <c r="AT1324" s="243" t="s">
        <v>232</v>
      </c>
      <c r="AU1324" s="243" t="s">
        <v>83</v>
      </c>
      <c r="AV1324" s="13" t="s">
        <v>83</v>
      </c>
      <c r="AW1324" s="13" t="s">
        <v>35</v>
      </c>
      <c r="AX1324" s="13" t="s">
        <v>74</v>
      </c>
      <c r="AY1324" s="243" t="s">
        <v>218</v>
      </c>
    </row>
    <row r="1325" s="13" customFormat="1">
      <c r="A1325" s="13"/>
      <c r="B1325" s="233"/>
      <c r="C1325" s="234"/>
      <c r="D1325" s="228" t="s">
        <v>232</v>
      </c>
      <c r="E1325" s="235" t="s">
        <v>28</v>
      </c>
      <c r="F1325" s="236" t="s">
        <v>1946</v>
      </c>
      <c r="G1325" s="234"/>
      <c r="H1325" s="237">
        <v>14.029999999999999</v>
      </c>
      <c r="I1325" s="238"/>
      <c r="J1325" s="234"/>
      <c r="K1325" s="234"/>
      <c r="L1325" s="239"/>
      <c r="M1325" s="240"/>
      <c r="N1325" s="241"/>
      <c r="O1325" s="241"/>
      <c r="P1325" s="241"/>
      <c r="Q1325" s="241"/>
      <c r="R1325" s="241"/>
      <c r="S1325" s="241"/>
      <c r="T1325" s="242"/>
      <c r="U1325" s="13"/>
      <c r="V1325" s="13"/>
      <c r="W1325" s="13"/>
      <c r="X1325" s="13"/>
      <c r="Y1325" s="13"/>
      <c r="Z1325" s="13"/>
      <c r="AA1325" s="13"/>
      <c r="AB1325" s="13"/>
      <c r="AC1325" s="13"/>
      <c r="AD1325" s="13"/>
      <c r="AE1325" s="13"/>
      <c r="AT1325" s="243" t="s">
        <v>232</v>
      </c>
      <c r="AU1325" s="243" t="s">
        <v>83</v>
      </c>
      <c r="AV1325" s="13" t="s">
        <v>83</v>
      </c>
      <c r="AW1325" s="13" t="s">
        <v>35</v>
      </c>
      <c r="AX1325" s="13" t="s">
        <v>74</v>
      </c>
      <c r="AY1325" s="243" t="s">
        <v>218</v>
      </c>
    </row>
    <row r="1326" s="13" customFormat="1">
      <c r="A1326" s="13"/>
      <c r="B1326" s="233"/>
      <c r="C1326" s="234"/>
      <c r="D1326" s="228" t="s">
        <v>232</v>
      </c>
      <c r="E1326" s="235" t="s">
        <v>28</v>
      </c>
      <c r="F1326" s="236" t="s">
        <v>1947</v>
      </c>
      <c r="G1326" s="234"/>
      <c r="H1326" s="237">
        <v>127.03700000000001</v>
      </c>
      <c r="I1326" s="238"/>
      <c r="J1326" s="234"/>
      <c r="K1326" s="234"/>
      <c r="L1326" s="239"/>
      <c r="M1326" s="240"/>
      <c r="N1326" s="241"/>
      <c r="O1326" s="241"/>
      <c r="P1326" s="241"/>
      <c r="Q1326" s="241"/>
      <c r="R1326" s="241"/>
      <c r="S1326" s="241"/>
      <c r="T1326" s="242"/>
      <c r="U1326" s="13"/>
      <c r="V1326" s="13"/>
      <c r="W1326" s="13"/>
      <c r="X1326" s="13"/>
      <c r="Y1326" s="13"/>
      <c r="Z1326" s="13"/>
      <c r="AA1326" s="13"/>
      <c r="AB1326" s="13"/>
      <c r="AC1326" s="13"/>
      <c r="AD1326" s="13"/>
      <c r="AE1326" s="13"/>
      <c r="AT1326" s="243" t="s">
        <v>232</v>
      </c>
      <c r="AU1326" s="243" t="s">
        <v>83</v>
      </c>
      <c r="AV1326" s="13" t="s">
        <v>83</v>
      </c>
      <c r="AW1326" s="13" t="s">
        <v>35</v>
      </c>
      <c r="AX1326" s="13" t="s">
        <v>74</v>
      </c>
      <c r="AY1326" s="243" t="s">
        <v>218</v>
      </c>
    </row>
    <row r="1327" s="14" customFormat="1">
      <c r="A1327" s="14"/>
      <c r="B1327" s="244"/>
      <c r="C1327" s="245"/>
      <c r="D1327" s="228" t="s">
        <v>232</v>
      </c>
      <c r="E1327" s="246" t="s">
        <v>28</v>
      </c>
      <c r="F1327" s="247" t="s">
        <v>248</v>
      </c>
      <c r="G1327" s="245"/>
      <c r="H1327" s="248">
        <v>208.56700000000001</v>
      </c>
      <c r="I1327" s="249"/>
      <c r="J1327" s="245"/>
      <c r="K1327" s="245"/>
      <c r="L1327" s="250"/>
      <c r="M1327" s="251"/>
      <c r="N1327" s="252"/>
      <c r="O1327" s="252"/>
      <c r="P1327" s="252"/>
      <c r="Q1327" s="252"/>
      <c r="R1327" s="252"/>
      <c r="S1327" s="252"/>
      <c r="T1327" s="253"/>
      <c r="U1327" s="14"/>
      <c r="V1327" s="14"/>
      <c r="W1327" s="14"/>
      <c r="X1327" s="14"/>
      <c r="Y1327" s="14"/>
      <c r="Z1327" s="14"/>
      <c r="AA1327" s="14"/>
      <c r="AB1327" s="14"/>
      <c r="AC1327" s="14"/>
      <c r="AD1327" s="14"/>
      <c r="AE1327" s="14"/>
      <c r="AT1327" s="254" t="s">
        <v>232</v>
      </c>
      <c r="AU1327" s="254" t="s">
        <v>83</v>
      </c>
      <c r="AV1327" s="14" t="s">
        <v>225</v>
      </c>
      <c r="AW1327" s="14" t="s">
        <v>35</v>
      </c>
      <c r="AX1327" s="14" t="s">
        <v>81</v>
      </c>
      <c r="AY1327" s="254" t="s">
        <v>218</v>
      </c>
    </row>
    <row r="1328" s="2" customFormat="1" ht="37.8" customHeight="1">
      <c r="A1328" s="40"/>
      <c r="B1328" s="41"/>
      <c r="C1328" s="215" t="s">
        <v>1948</v>
      </c>
      <c r="D1328" s="215" t="s">
        <v>220</v>
      </c>
      <c r="E1328" s="216" t="s">
        <v>1949</v>
      </c>
      <c r="F1328" s="217" t="s">
        <v>1950</v>
      </c>
      <c r="G1328" s="218" t="s">
        <v>351</v>
      </c>
      <c r="H1328" s="219">
        <v>107.75</v>
      </c>
      <c r="I1328" s="220"/>
      <c r="J1328" s="221">
        <f>ROUND(I1328*H1328,2)</f>
        <v>0</v>
      </c>
      <c r="K1328" s="217" t="s">
        <v>224</v>
      </c>
      <c r="L1328" s="46"/>
      <c r="M1328" s="222" t="s">
        <v>28</v>
      </c>
      <c r="N1328" s="223" t="s">
        <v>45</v>
      </c>
      <c r="O1328" s="86"/>
      <c r="P1328" s="224">
        <f>O1328*H1328</f>
        <v>0</v>
      </c>
      <c r="Q1328" s="224">
        <v>0.0029099999999999998</v>
      </c>
      <c r="R1328" s="224">
        <f>Q1328*H1328</f>
        <v>0.31355249999999996</v>
      </c>
      <c r="S1328" s="224">
        <v>0</v>
      </c>
      <c r="T1328" s="225">
        <f>S1328*H1328</f>
        <v>0</v>
      </c>
      <c r="U1328" s="40"/>
      <c r="V1328" s="40"/>
      <c r="W1328" s="40"/>
      <c r="X1328" s="40"/>
      <c r="Y1328" s="40"/>
      <c r="Z1328" s="40"/>
      <c r="AA1328" s="40"/>
      <c r="AB1328" s="40"/>
      <c r="AC1328" s="40"/>
      <c r="AD1328" s="40"/>
      <c r="AE1328" s="40"/>
      <c r="AR1328" s="226" t="s">
        <v>1452</v>
      </c>
      <c r="AT1328" s="226" t="s">
        <v>220</v>
      </c>
      <c r="AU1328" s="226" t="s">
        <v>83</v>
      </c>
      <c r="AY1328" s="19" t="s">
        <v>218</v>
      </c>
      <c r="BE1328" s="227">
        <f>IF(N1328="základní",J1328,0)</f>
        <v>0</v>
      </c>
      <c r="BF1328" s="227">
        <f>IF(N1328="snížená",J1328,0)</f>
        <v>0</v>
      </c>
      <c r="BG1328" s="227">
        <f>IF(N1328="zákl. přenesená",J1328,0)</f>
        <v>0</v>
      </c>
      <c r="BH1328" s="227">
        <f>IF(N1328="sníž. přenesená",J1328,0)</f>
        <v>0</v>
      </c>
      <c r="BI1328" s="227">
        <f>IF(N1328="nulová",J1328,0)</f>
        <v>0</v>
      </c>
      <c r="BJ1328" s="19" t="s">
        <v>81</v>
      </c>
      <c r="BK1328" s="227">
        <f>ROUND(I1328*H1328,2)</f>
        <v>0</v>
      </c>
      <c r="BL1328" s="19" t="s">
        <v>1452</v>
      </c>
      <c r="BM1328" s="226" t="s">
        <v>1951</v>
      </c>
    </row>
    <row r="1329" s="2" customFormat="1">
      <c r="A1329" s="40"/>
      <c r="B1329" s="41"/>
      <c r="C1329" s="42"/>
      <c r="D1329" s="228" t="s">
        <v>227</v>
      </c>
      <c r="E1329" s="42"/>
      <c r="F1329" s="229" t="s">
        <v>1950</v>
      </c>
      <c r="G1329" s="42"/>
      <c r="H1329" s="42"/>
      <c r="I1329" s="230"/>
      <c r="J1329" s="42"/>
      <c r="K1329" s="42"/>
      <c r="L1329" s="46"/>
      <c r="M1329" s="231"/>
      <c r="N1329" s="232"/>
      <c r="O1329" s="86"/>
      <c r="P1329" s="86"/>
      <c r="Q1329" s="86"/>
      <c r="R1329" s="86"/>
      <c r="S1329" s="86"/>
      <c r="T1329" s="87"/>
      <c r="U1329" s="40"/>
      <c r="V1329" s="40"/>
      <c r="W1329" s="40"/>
      <c r="X1329" s="40"/>
      <c r="Y1329" s="40"/>
      <c r="Z1329" s="40"/>
      <c r="AA1329" s="40"/>
      <c r="AB1329" s="40"/>
      <c r="AC1329" s="40"/>
      <c r="AD1329" s="40"/>
      <c r="AE1329" s="40"/>
      <c r="AT1329" s="19" t="s">
        <v>227</v>
      </c>
      <c r="AU1329" s="19" t="s">
        <v>83</v>
      </c>
    </row>
    <row r="1330" s="13" customFormat="1">
      <c r="A1330" s="13"/>
      <c r="B1330" s="233"/>
      <c r="C1330" s="234"/>
      <c r="D1330" s="228" t="s">
        <v>232</v>
      </c>
      <c r="E1330" s="235" t="s">
        <v>28</v>
      </c>
      <c r="F1330" s="236" t="s">
        <v>1952</v>
      </c>
      <c r="G1330" s="234"/>
      <c r="H1330" s="237">
        <v>107.75</v>
      </c>
      <c r="I1330" s="238"/>
      <c r="J1330" s="234"/>
      <c r="K1330" s="234"/>
      <c r="L1330" s="239"/>
      <c r="M1330" s="240"/>
      <c r="N1330" s="241"/>
      <c r="O1330" s="241"/>
      <c r="P1330" s="241"/>
      <c r="Q1330" s="241"/>
      <c r="R1330" s="241"/>
      <c r="S1330" s="241"/>
      <c r="T1330" s="242"/>
      <c r="U1330" s="13"/>
      <c r="V1330" s="13"/>
      <c r="W1330" s="13"/>
      <c r="X1330" s="13"/>
      <c r="Y1330" s="13"/>
      <c r="Z1330" s="13"/>
      <c r="AA1330" s="13"/>
      <c r="AB1330" s="13"/>
      <c r="AC1330" s="13"/>
      <c r="AD1330" s="13"/>
      <c r="AE1330" s="13"/>
      <c r="AT1330" s="243" t="s">
        <v>232</v>
      </c>
      <c r="AU1330" s="243" t="s">
        <v>83</v>
      </c>
      <c r="AV1330" s="13" t="s">
        <v>83</v>
      </c>
      <c r="AW1330" s="13" t="s">
        <v>35</v>
      </c>
      <c r="AX1330" s="13" t="s">
        <v>81</v>
      </c>
      <c r="AY1330" s="243" t="s">
        <v>218</v>
      </c>
    </row>
    <row r="1331" s="2" customFormat="1" ht="37.8" customHeight="1">
      <c r="A1331" s="40"/>
      <c r="B1331" s="41"/>
      <c r="C1331" s="215" t="s">
        <v>1953</v>
      </c>
      <c r="D1331" s="215" t="s">
        <v>220</v>
      </c>
      <c r="E1331" s="216" t="s">
        <v>1954</v>
      </c>
      <c r="F1331" s="217" t="s">
        <v>1955</v>
      </c>
      <c r="G1331" s="218" t="s">
        <v>351</v>
      </c>
      <c r="H1331" s="219">
        <v>500</v>
      </c>
      <c r="I1331" s="220"/>
      <c r="J1331" s="221">
        <f>ROUND(I1331*H1331,2)</f>
        <v>0</v>
      </c>
      <c r="K1331" s="217" t="s">
        <v>224</v>
      </c>
      <c r="L1331" s="46"/>
      <c r="M1331" s="222" t="s">
        <v>28</v>
      </c>
      <c r="N1331" s="223" t="s">
        <v>45</v>
      </c>
      <c r="O1331" s="86"/>
      <c r="P1331" s="224">
        <f>O1331*H1331</f>
        <v>0</v>
      </c>
      <c r="Q1331" s="224">
        <v>0.0029099999999999998</v>
      </c>
      <c r="R1331" s="224">
        <f>Q1331*H1331</f>
        <v>1.4549999999999999</v>
      </c>
      <c r="S1331" s="224">
        <v>0</v>
      </c>
      <c r="T1331" s="225">
        <f>S1331*H1331</f>
        <v>0</v>
      </c>
      <c r="U1331" s="40"/>
      <c r="V1331" s="40"/>
      <c r="W1331" s="40"/>
      <c r="X1331" s="40"/>
      <c r="Y1331" s="40"/>
      <c r="Z1331" s="40"/>
      <c r="AA1331" s="40"/>
      <c r="AB1331" s="40"/>
      <c r="AC1331" s="40"/>
      <c r="AD1331" s="40"/>
      <c r="AE1331" s="40"/>
      <c r="AR1331" s="226" t="s">
        <v>1452</v>
      </c>
      <c r="AT1331" s="226" t="s">
        <v>220</v>
      </c>
      <c r="AU1331" s="226" t="s">
        <v>83</v>
      </c>
      <c r="AY1331" s="19" t="s">
        <v>218</v>
      </c>
      <c r="BE1331" s="227">
        <f>IF(N1331="základní",J1331,0)</f>
        <v>0</v>
      </c>
      <c r="BF1331" s="227">
        <f>IF(N1331="snížená",J1331,0)</f>
        <v>0</v>
      </c>
      <c r="BG1331" s="227">
        <f>IF(N1331="zákl. přenesená",J1331,0)</f>
        <v>0</v>
      </c>
      <c r="BH1331" s="227">
        <f>IF(N1331="sníž. přenesená",J1331,0)</f>
        <v>0</v>
      </c>
      <c r="BI1331" s="227">
        <f>IF(N1331="nulová",J1331,0)</f>
        <v>0</v>
      </c>
      <c r="BJ1331" s="19" t="s">
        <v>81</v>
      </c>
      <c r="BK1331" s="227">
        <f>ROUND(I1331*H1331,2)</f>
        <v>0</v>
      </c>
      <c r="BL1331" s="19" t="s">
        <v>1452</v>
      </c>
      <c r="BM1331" s="226" t="s">
        <v>1956</v>
      </c>
    </row>
    <row r="1332" s="2" customFormat="1">
      <c r="A1332" s="40"/>
      <c r="B1332" s="41"/>
      <c r="C1332" s="42"/>
      <c r="D1332" s="228" t="s">
        <v>227</v>
      </c>
      <c r="E1332" s="42"/>
      <c r="F1332" s="229" t="s">
        <v>1955</v>
      </c>
      <c r="G1332" s="42"/>
      <c r="H1332" s="42"/>
      <c r="I1332" s="230"/>
      <c r="J1332" s="42"/>
      <c r="K1332" s="42"/>
      <c r="L1332" s="46"/>
      <c r="M1332" s="231"/>
      <c r="N1332" s="232"/>
      <c r="O1332" s="86"/>
      <c r="P1332" s="86"/>
      <c r="Q1332" s="86"/>
      <c r="R1332" s="86"/>
      <c r="S1332" s="86"/>
      <c r="T1332" s="87"/>
      <c r="U1332" s="40"/>
      <c r="V1332" s="40"/>
      <c r="W1332" s="40"/>
      <c r="X1332" s="40"/>
      <c r="Y1332" s="40"/>
      <c r="Z1332" s="40"/>
      <c r="AA1332" s="40"/>
      <c r="AB1332" s="40"/>
      <c r="AC1332" s="40"/>
      <c r="AD1332" s="40"/>
      <c r="AE1332" s="40"/>
      <c r="AT1332" s="19" t="s">
        <v>227</v>
      </c>
      <c r="AU1332" s="19" t="s">
        <v>83</v>
      </c>
    </row>
    <row r="1333" s="13" customFormat="1">
      <c r="A1333" s="13"/>
      <c r="B1333" s="233"/>
      <c r="C1333" s="234"/>
      <c r="D1333" s="228" t="s">
        <v>232</v>
      </c>
      <c r="E1333" s="235" t="s">
        <v>28</v>
      </c>
      <c r="F1333" s="236" t="s">
        <v>1957</v>
      </c>
      <c r="G1333" s="234"/>
      <c r="H1333" s="237">
        <v>143</v>
      </c>
      <c r="I1333" s="238"/>
      <c r="J1333" s="234"/>
      <c r="K1333" s="234"/>
      <c r="L1333" s="239"/>
      <c r="M1333" s="240"/>
      <c r="N1333" s="241"/>
      <c r="O1333" s="241"/>
      <c r="P1333" s="241"/>
      <c r="Q1333" s="241"/>
      <c r="R1333" s="241"/>
      <c r="S1333" s="241"/>
      <c r="T1333" s="242"/>
      <c r="U1333" s="13"/>
      <c r="V1333" s="13"/>
      <c r="W1333" s="13"/>
      <c r="X1333" s="13"/>
      <c r="Y1333" s="13"/>
      <c r="Z1333" s="13"/>
      <c r="AA1333" s="13"/>
      <c r="AB1333" s="13"/>
      <c r="AC1333" s="13"/>
      <c r="AD1333" s="13"/>
      <c r="AE1333" s="13"/>
      <c r="AT1333" s="243" t="s">
        <v>232</v>
      </c>
      <c r="AU1333" s="243" t="s">
        <v>83</v>
      </c>
      <c r="AV1333" s="13" t="s">
        <v>83</v>
      </c>
      <c r="AW1333" s="13" t="s">
        <v>35</v>
      </c>
      <c r="AX1333" s="13" t="s">
        <v>74</v>
      </c>
      <c r="AY1333" s="243" t="s">
        <v>218</v>
      </c>
    </row>
    <row r="1334" s="13" customFormat="1">
      <c r="A1334" s="13"/>
      <c r="B1334" s="233"/>
      <c r="C1334" s="234"/>
      <c r="D1334" s="228" t="s">
        <v>232</v>
      </c>
      <c r="E1334" s="235" t="s">
        <v>28</v>
      </c>
      <c r="F1334" s="236" t="s">
        <v>1958</v>
      </c>
      <c r="G1334" s="234"/>
      <c r="H1334" s="237">
        <v>234</v>
      </c>
      <c r="I1334" s="238"/>
      <c r="J1334" s="234"/>
      <c r="K1334" s="234"/>
      <c r="L1334" s="239"/>
      <c r="M1334" s="240"/>
      <c r="N1334" s="241"/>
      <c r="O1334" s="241"/>
      <c r="P1334" s="241"/>
      <c r="Q1334" s="241"/>
      <c r="R1334" s="241"/>
      <c r="S1334" s="241"/>
      <c r="T1334" s="242"/>
      <c r="U1334" s="13"/>
      <c r="V1334" s="13"/>
      <c r="W1334" s="13"/>
      <c r="X1334" s="13"/>
      <c r="Y1334" s="13"/>
      <c r="Z1334" s="13"/>
      <c r="AA1334" s="13"/>
      <c r="AB1334" s="13"/>
      <c r="AC1334" s="13"/>
      <c r="AD1334" s="13"/>
      <c r="AE1334" s="13"/>
      <c r="AT1334" s="243" t="s">
        <v>232</v>
      </c>
      <c r="AU1334" s="243" t="s">
        <v>83</v>
      </c>
      <c r="AV1334" s="13" t="s">
        <v>83</v>
      </c>
      <c r="AW1334" s="13" t="s">
        <v>35</v>
      </c>
      <c r="AX1334" s="13" t="s">
        <v>74</v>
      </c>
      <c r="AY1334" s="243" t="s">
        <v>218</v>
      </c>
    </row>
    <row r="1335" s="13" customFormat="1">
      <c r="A1335" s="13"/>
      <c r="B1335" s="233"/>
      <c r="C1335" s="234"/>
      <c r="D1335" s="228" t="s">
        <v>232</v>
      </c>
      <c r="E1335" s="235" t="s">
        <v>28</v>
      </c>
      <c r="F1335" s="236" t="s">
        <v>1959</v>
      </c>
      <c r="G1335" s="234"/>
      <c r="H1335" s="237">
        <v>123</v>
      </c>
      <c r="I1335" s="238"/>
      <c r="J1335" s="234"/>
      <c r="K1335" s="234"/>
      <c r="L1335" s="239"/>
      <c r="M1335" s="240"/>
      <c r="N1335" s="241"/>
      <c r="O1335" s="241"/>
      <c r="P1335" s="241"/>
      <c r="Q1335" s="241"/>
      <c r="R1335" s="241"/>
      <c r="S1335" s="241"/>
      <c r="T1335" s="242"/>
      <c r="U1335" s="13"/>
      <c r="V1335" s="13"/>
      <c r="W1335" s="13"/>
      <c r="X1335" s="13"/>
      <c r="Y1335" s="13"/>
      <c r="Z1335" s="13"/>
      <c r="AA1335" s="13"/>
      <c r="AB1335" s="13"/>
      <c r="AC1335" s="13"/>
      <c r="AD1335" s="13"/>
      <c r="AE1335" s="13"/>
      <c r="AT1335" s="243" t="s">
        <v>232</v>
      </c>
      <c r="AU1335" s="243" t="s">
        <v>83</v>
      </c>
      <c r="AV1335" s="13" t="s">
        <v>83</v>
      </c>
      <c r="AW1335" s="13" t="s">
        <v>35</v>
      </c>
      <c r="AX1335" s="13" t="s">
        <v>74</v>
      </c>
      <c r="AY1335" s="243" t="s">
        <v>218</v>
      </c>
    </row>
    <row r="1336" s="14" customFormat="1">
      <c r="A1336" s="14"/>
      <c r="B1336" s="244"/>
      <c r="C1336" s="245"/>
      <c r="D1336" s="228" t="s">
        <v>232</v>
      </c>
      <c r="E1336" s="246" t="s">
        <v>28</v>
      </c>
      <c r="F1336" s="247" t="s">
        <v>248</v>
      </c>
      <c r="G1336" s="245"/>
      <c r="H1336" s="248">
        <v>500</v>
      </c>
      <c r="I1336" s="249"/>
      <c r="J1336" s="245"/>
      <c r="K1336" s="245"/>
      <c r="L1336" s="250"/>
      <c r="M1336" s="251"/>
      <c r="N1336" s="252"/>
      <c r="O1336" s="252"/>
      <c r="P1336" s="252"/>
      <c r="Q1336" s="252"/>
      <c r="R1336" s="252"/>
      <c r="S1336" s="252"/>
      <c r="T1336" s="253"/>
      <c r="U1336" s="14"/>
      <c r="V1336" s="14"/>
      <c r="W1336" s="14"/>
      <c r="X1336" s="14"/>
      <c r="Y1336" s="14"/>
      <c r="Z1336" s="14"/>
      <c r="AA1336" s="14"/>
      <c r="AB1336" s="14"/>
      <c r="AC1336" s="14"/>
      <c r="AD1336" s="14"/>
      <c r="AE1336" s="14"/>
      <c r="AT1336" s="254" t="s">
        <v>232</v>
      </c>
      <c r="AU1336" s="254" t="s">
        <v>83</v>
      </c>
      <c r="AV1336" s="14" t="s">
        <v>225</v>
      </c>
      <c r="AW1336" s="14" t="s">
        <v>35</v>
      </c>
      <c r="AX1336" s="14" t="s">
        <v>81</v>
      </c>
      <c r="AY1336" s="254" t="s">
        <v>218</v>
      </c>
    </row>
    <row r="1337" s="2" customFormat="1" ht="49.05" customHeight="1">
      <c r="A1337" s="40"/>
      <c r="B1337" s="41"/>
      <c r="C1337" s="215" t="s">
        <v>1960</v>
      </c>
      <c r="D1337" s="215" t="s">
        <v>220</v>
      </c>
      <c r="E1337" s="216" t="s">
        <v>1961</v>
      </c>
      <c r="F1337" s="217" t="s">
        <v>1962</v>
      </c>
      <c r="G1337" s="218" t="s">
        <v>319</v>
      </c>
      <c r="H1337" s="219">
        <v>2</v>
      </c>
      <c r="I1337" s="220"/>
      <c r="J1337" s="221">
        <f>ROUND(I1337*H1337,2)</f>
        <v>0</v>
      </c>
      <c r="K1337" s="217" t="s">
        <v>224</v>
      </c>
      <c r="L1337" s="46"/>
      <c r="M1337" s="222" t="s">
        <v>28</v>
      </c>
      <c r="N1337" s="223" t="s">
        <v>45</v>
      </c>
      <c r="O1337" s="86"/>
      <c r="P1337" s="224">
        <f>O1337*H1337</f>
        <v>0</v>
      </c>
      <c r="Q1337" s="224">
        <v>0.0039100000000000003</v>
      </c>
      <c r="R1337" s="224">
        <f>Q1337*H1337</f>
        <v>0.0078200000000000006</v>
      </c>
      <c r="S1337" s="224">
        <v>0</v>
      </c>
      <c r="T1337" s="225">
        <f>S1337*H1337</f>
        <v>0</v>
      </c>
      <c r="U1337" s="40"/>
      <c r="V1337" s="40"/>
      <c r="W1337" s="40"/>
      <c r="X1337" s="40"/>
      <c r="Y1337" s="40"/>
      <c r="Z1337" s="40"/>
      <c r="AA1337" s="40"/>
      <c r="AB1337" s="40"/>
      <c r="AC1337" s="40"/>
      <c r="AD1337" s="40"/>
      <c r="AE1337" s="40"/>
      <c r="AR1337" s="226" t="s">
        <v>1452</v>
      </c>
      <c r="AT1337" s="226" t="s">
        <v>220</v>
      </c>
      <c r="AU1337" s="226" t="s">
        <v>83</v>
      </c>
      <c r="AY1337" s="19" t="s">
        <v>218</v>
      </c>
      <c r="BE1337" s="227">
        <f>IF(N1337="základní",J1337,0)</f>
        <v>0</v>
      </c>
      <c r="BF1337" s="227">
        <f>IF(N1337="snížená",J1337,0)</f>
        <v>0</v>
      </c>
      <c r="BG1337" s="227">
        <f>IF(N1337="zákl. přenesená",J1337,0)</f>
        <v>0</v>
      </c>
      <c r="BH1337" s="227">
        <f>IF(N1337="sníž. přenesená",J1337,0)</f>
        <v>0</v>
      </c>
      <c r="BI1337" s="227">
        <f>IF(N1337="nulová",J1337,0)</f>
        <v>0</v>
      </c>
      <c r="BJ1337" s="19" t="s">
        <v>81</v>
      </c>
      <c r="BK1337" s="227">
        <f>ROUND(I1337*H1337,2)</f>
        <v>0</v>
      </c>
      <c r="BL1337" s="19" t="s">
        <v>1452</v>
      </c>
      <c r="BM1337" s="226" t="s">
        <v>1963</v>
      </c>
    </row>
    <row r="1338" s="2" customFormat="1">
      <c r="A1338" s="40"/>
      <c r="B1338" s="41"/>
      <c r="C1338" s="42"/>
      <c r="D1338" s="228" t="s">
        <v>227</v>
      </c>
      <c r="E1338" s="42"/>
      <c r="F1338" s="229" t="s">
        <v>1962</v>
      </c>
      <c r="G1338" s="42"/>
      <c r="H1338" s="42"/>
      <c r="I1338" s="230"/>
      <c r="J1338" s="42"/>
      <c r="K1338" s="42"/>
      <c r="L1338" s="46"/>
      <c r="M1338" s="231"/>
      <c r="N1338" s="232"/>
      <c r="O1338" s="86"/>
      <c r="P1338" s="86"/>
      <c r="Q1338" s="86"/>
      <c r="R1338" s="86"/>
      <c r="S1338" s="86"/>
      <c r="T1338" s="87"/>
      <c r="U1338" s="40"/>
      <c r="V1338" s="40"/>
      <c r="W1338" s="40"/>
      <c r="X1338" s="40"/>
      <c r="Y1338" s="40"/>
      <c r="Z1338" s="40"/>
      <c r="AA1338" s="40"/>
      <c r="AB1338" s="40"/>
      <c r="AC1338" s="40"/>
      <c r="AD1338" s="40"/>
      <c r="AE1338" s="40"/>
      <c r="AT1338" s="19" t="s">
        <v>227</v>
      </c>
      <c r="AU1338" s="19" t="s">
        <v>83</v>
      </c>
    </row>
    <row r="1339" s="13" customFormat="1">
      <c r="A1339" s="13"/>
      <c r="B1339" s="233"/>
      <c r="C1339" s="234"/>
      <c r="D1339" s="228" t="s">
        <v>232</v>
      </c>
      <c r="E1339" s="235" t="s">
        <v>28</v>
      </c>
      <c r="F1339" s="236" t="s">
        <v>1964</v>
      </c>
      <c r="G1339" s="234"/>
      <c r="H1339" s="237">
        <v>2</v>
      </c>
      <c r="I1339" s="238"/>
      <c r="J1339" s="234"/>
      <c r="K1339" s="234"/>
      <c r="L1339" s="239"/>
      <c r="M1339" s="240"/>
      <c r="N1339" s="241"/>
      <c r="O1339" s="241"/>
      <c r="P1339" s="241"/>
      <c r="Q1339" s="241"/>
      <c r="R1339" s="241"/>
      <c r="S1339" s="241"/>
      <c r="T1339" s="242"/>
      <c r="U1339" s="13"/>
      <c r="V1339" s="13"/>
      <c r="W1339" s="13"/>
      <c r="X1339" s="13"/>
      <c r="Y1339" s="13"/>
      <c r="Z1339" s="13"/>
      <c r="AA1339" s="13"/>
      <c r="AB1339" s="13"/>
      <c r="AC1339" s="13"/>
      <c r="AD1339" s="13"/>
      <c r="AE1339" s="13"/>
      <c r="AT1339" s="243" t="s">
        <v>232</v>
      </c>
      <c r="AU1339" s="243" t="s">
        <v>83</v>
      </c>
      <c r="AV1339" s="13" t="s">
        <v>83</v>
      </c>
      <c r="AW1339" s="13" t="s">
        <v>35</v>
      </c>
      <c r="AX1339" s="13" t="s">
        <v>81</v>
      </c>
      <c r="AY1339" s="243" t="s">
        <v>218</v>
      </c>
    </row>
    <row r="1340" s="2" customFormat="1" ht="24.15" customHeight="1">
      <c r="A1340" s="40"/>
      <c r="B1340" s="41"/>
      <c r="C1340" s="215" t="s">
        <v>1965</v>
      </c>
      <c r="D1340" s="215" t="s">
        <v>220</v>
      </c>
      <c r="E1340" s="216" t="s">
        <v>1966</v>
      </c>
      <c r="F1340" s="217" t="s">
        <v>1967</v>
      </c>
      <c r="G1340" s="218" t="s">
        <v>351</v>
      </c>
      <c r="H1340" s="219">
        <v>79.799999999999997</v>
      </c>
      <c r="I1340" s="220"/>
      <c r="J1340" s="221">
        <f>ROUND(I1340*H1340,2)</f>
        <v>0</v>
      </c>
      <c r="K1340" s="217" t="s">
        <v>224</v>
      </c>
      <c r="L1340" s="46"/>
      <c r="M1340" s="222" t="s">
        <v>28</v>
      </c>
      <c r="N1340" s="223" t="s">
        <v>45</v>
      </c>
      <c r="O1340" s="86"/>
      <c r="P1340" s="224">
        <f>O1340*H1340</f>
        <v>0</v>
      </c>
      <c r="Q1340" s="224">
        <v>0.0016900000000000001</v>
      </c>
      <c r="R1340" s="224">
        <f>Q1340*H1340</f>
        <v>0.13486200000000001</v>
      </c>
      <c r="S1340" s="224">
        <v>0</v>
      </c>
      <c r="T1340" s="225">
        <f>S1340*H1340</f>
        <v>0</v>
      </c>
      <c r="U1340" s="40"/>
      <c r="V1340" s="40"/>
      <c r="W1340" s="40"/>
      <c r="X1340" s="40"/>
      <c r="Y1340" s="40"/>
      <c r="Z1340" s="40"/>
      <c r="AA1340" s="40"/>
      <c r="AB1340" s="40"/>
      <c r="AC1340" s="40"/>
      <c r="AD1340" s="40"/>
      <c r="AE1340" s="40"/>
      <c r="AR1340" s="226" t="s">
        <v>1452</v>
      </c>
      <c r="AT1340" s="226" t="s">
        <v>220</v>
      </c>
      <c r="AU1340" s="226" t="s">
        <v>83</v>
      </c>
      <c r="AY1340" s="19" t="s">
        <v>218</v>
      </c>
      <c r="BE1340" s="227">
        <f>IF(N1340="základní",J1340,0)</f>
        <v>0</v>
      </c>
      <c r="BF1340" s="227">
        <f>IF(N1340="snížená",J1340,0)</f>
        <v>0</v>
      </c>
      <c r="BG1340" s="227">
        <f>IF(N1340="zákl. přenesená",J1340,0)</f>
        <v>0</v>
      </c>
      <c r="BH1340" s="227">
        <f>IF(N1340="sníž. přenesená",J1340,0)</f>
        <v>0</v>
      </c>
      <c r="BI1340" s="227">
        <f>IF(N1340="nulová",J1340,0)</f>
        <v>0</v>
      </c>
      <c r="BJ1340" s="19" t="s">
        <v>81</v>
      </c>
      <c r="BK1340" s="227">
        <f>ROUND(I1340*H1340,2)</f>
        <v>0</v>
      </c>
      <c r="BL1340" s="19" t="s">
        <v>1452</v>
      </c>
      <c r="BM1340" s="226" t="s">
        <v>1968</v>
      </c>
    </row>
    <row r="1341" s="2" customFormat="1">
      <c r="A1341" s="40"/>
      <c r="B1341" s="41"/>
      <c r="C1341" s="42"/>
      <c r="D1341" s="228" t="s">
        <v>227</v>
      </c>
      <c r="E1341" s="42"/>
      <c r="F1341" s="229" t="s">
        <v>1967</v>
      </c>
      <c r="G1341" s="42"/>
      <c r="H1341" s="42"/>
      <c r="I1341" s="230"/>
      <c r="J1341" s="42"/>
      <c r="K1341" s="42"/>
      <c r="L1341" s="46"/>
      <c r="M1341" s="231"/>
      <c r="N1341" s="232"/>
      <c r="O1341" s="86"/>
      <c r="P1341" s="86"/>
      <c r="Q1341" s="86"/>
      <c r="R1341" s="86"/>
      <c r="S1341" s="86"/>
      <c r="T1341" s="87"/>
      <c r="U1341" s="40"/>
      <c r="V1341" s="40"/>
      <c r="W1341" s="40"/>
      <c r="X1341" s="40"/>
      <c r="Y1341" s="40"/>
      <c r="Z1341" s="40"/>
      <c r="AA1341" s="40"/>
      <c r="AB1341" s="40"/>
      <c r="AC1341" s="40"/>
      <c r="AD1341" s="40"/>
      <c r="AE1341" s="40"/>
      <c r="AT1341" s="19" t="s">
        <v>227</v>
      </c>
      <c r="AU1341" s="19" t="s">
        <v>83</v>
      </c>
    </row>
    <row r="1342" s="13" customFormat="1">
      <c r="A1342" s="13"/>
      <c r="B1342" s="233"/>
      <c r="C1342" s="234"/>
      <c r="D1342" s="228" t="s">
        <v>232</v>
      </c>
      <c r="E1342" s="235" t="s">
        <v>28</v>
      </c>
      <c r="F1342" s="236" t="s">
        <v>1969</v>
      </c>
      <c r="G1342" s="234"/>
      <c r="H1342" s="237">
        <v>79.799999999999997</v>
      </c>
      <c r="I1342" s="238"/>
      <c r="J1342" s="234"/>
      <c r="K1342" s="234"/>
      <c r="L1342" s="239"/>
      <c r="M1342" s="240"/>
      <c r="N1342" s="241"/>
      <c r="O1342" s="241"/>
      <c r="P1342" s="241"/>
      <c r="Q1342" s="241"/>
      <c r="R1342" s="241"/>
      <c r="S1342" s="241"/>
      <c r="T1342" s="242"/>
      <c r="U1342" s="13"/>
      <c r="V1342" s="13"/>
      <c r="W1342" s="13"/>
      <c r="X1342" s="13"/>
      <c r="Y1342" s="13"/>
      <c r="Z1342" s="13"/>
      <c r="AA1342" s="13"/>
      <c r="AB1342" s="13"/>
      <c r="AC1342" s="13"/>
      <c r="AD1342" s="13"/>
      <c r="AE1342" s="13"/>
      <c r="AT1342" s="243" t="s">
        <v>232</v>
      </c>
      <c r="AU1342" s="243" t="s">
        <v>83</v>
      </c>
      <c r="AV1342" s="13" t="s">
        <v>83</v>
      </c>
      <c r="AW1342" s="13" t="s">
        <v>35</v>
      </c>
      <c r="AX1342" s="13" t="s">
        <v>81</v>
      </c>
      <c r="AY1342" s="243" t="s">
        <v>218</v>
      </c>
    </row>
    <row r="1343" s="2" customFormat="1" ht="37.8" customHeight="1">
      <c r="A1343" s="40"/>
      <c r="B1343" s="41"/>
      <c r="C1343" s="215" t="s">
        <v>1970</v>
      </c>
      <c r="D1343" s="215" t="s">
        <v>220</v>
      </c>
      <c r="E1343" s="216" t="s">
        <v>1971</v>
      </c>
      <c r="F1343" s="217" t="s">
        <v>1972</v>
      </c>
      <c r="G1343" s="218" t="s">
        <v>319</v>
      </c>
      <c r="H1343" s="219">
        <v>11</v>
      </c>
      <c r="I1343" s="220"/>
      <c r="J1343" s="221">
        <f>ROUND(I1343*H1343,2)</f>
        <v>0</v>
      </c>
      <c r="K1343" s="217" t="s">
        <v>224</v>
      </c>
      <c r="L1343" s="46"/>
      <c r="M1343" s="222" t="s">
        <v>28</v>
      </c>
      <c r="N1343" s="223" t="s">
        <v>45</v>
      </c>
      <c r="O1343" s="86"/>
      <c r="P1343" s="224">
        <f>O1343*H1343</f>
        <v>0</v>
      </c>
      <c r="Q1343" s="224">
        <v>0.00036000000000000002</v>
      </c>
      <c r="R1343" s="224">
        <f>Q1343*H1343</f>
        <v>0.00396</v>
      </c>
      <c r="S1343" s="224">
        <v>0</v>
      </c>
      <c r="T1343" s="225">
        <f>S1343*H1343</f>
        <v>0</v>
      </c>
      <c r="U1343" s="40"/>
      <c r="V1343" s="40"/>
      <c r="W1343" s="40"/>
      <c r="X1343" s="40"/>
      <c r="Y1343" s="40"/>
      <c r="Z1343" s="40"/>
      <c r="AA1343" s="40"/>
      <c r="AB1343" s="40"/>
      <c r="AC1343" s="40"/>
      <c r="AD1343" s="40"/>
      <c r="AE1343" s="40"/>
      <c r="AR1343" s="226" t="s">
        <v>1452</v>
      </c>
      <c r="AT1343" s="226" t="s">
        <v>220</v>
      </c>
      <c r="AU1343" s="226" t="s">
        <v>83</v>
      </c>
      <c r="AY1343" s="19" t="s">
        <v>218</v>
      </c>
      <c r="BE1343" s="227">
        <f>IF(N1343="základní",J1343,0)</f>
        <v>0</v>
      </c>
      <c r="BF1343" s="227">
        <f>IF(N1343="snížená",J1343,0)</f>
        <v>0</v>
      </c>
      <c r="BG1343" s="227">
        <f>IF(N1343="zákl. přenesená",J1343,0)</f>
        <v>0</v>
      </c>
      <c r="BH1343" s="227">
        <f>IF(N1343="sníž. přenesená",J1343,0)</f>
        <v>0</v>
      </c>
      <c r="BI1343" s="227">
        <f>IF(N1343="nulová",J1343,0)</f>
        <v>0</v>
      </c>
      <c r="BJ1343" s="19" t="s">
        <v>81</v>
      </c>
      <c r="BK1343" s="227">
        <f>ROUND(I1343*H1343,2)</f>
        <v>0</v>
      </c>
      <c r="BL1343" s="19" t="s">
        <v>1452</v>
      </c>
      <c r="BM1343" s="226" t="s">
        <v>1973</v>
      </c>
    </row>
    <row r="1344" s="2" customFormat="1">
      <c r="A1344" s="40"/>
      <c r="B1344" s="41"/>
      <c r="C1344" s="42"/>
      <c r="D1344" s="228" t="s">
        <v>227</v>
      </c>
      <c r="E1344" s="42"/>
      <c r="F1344" s="229" t="s">
        <v>1972</v>
      </c>
      <c r="G1344" s="42"/>
      <c r="H1344" s="42"/>
      <c r="I1344" s="230"/>
      <c r="J1344" s="42"/>
      <c r="K1344" s="42"/>
      <c r="L1344" s="46"/>
      <c r="M1344" s="231"/>
      <c r="N1344" s="232"/>
      <c r="O1344" s="86"/>
      <c r="P1344" s="86"/>
      <c r="Q1344" s="86"/>
      <c r="R1344" s="86"/>
      <c r="S1344" s="86"/>
      <c r="T1344" s="87"/>
      <c r="U1344" s="40"/>
      <c r="V1344" s="40"/>
      <c r="W1344" s="40"/>
      <c r="X1344" s="40"/>
      <c r="Y1344" s="40"/>
      <c r="Z1344" s="40"/>
      <c r="AA1344" s="40"/>
      <c r="AB1344" s="40"/>
      <c r="AC1344" s="40"/>
      <c r="AD1344" s="40"/>
      <c r="AE1344" s="40"/>
      <c r="AT1344" s="19" t="s">
        <v>227</v>
      </c>
      <c r="AU1344" s="19" t="s">
        <v>83</v>
      </c>
    </row>
    <row r="1345" s="13" customFormat="1">
      <c r="A1345" s="13"/>
      <c r="B1345" s="233"/>
      <c r="C1345" s="234"/>
      <c r="D1345" s="228" t="s">
        <v>232</v>
      </c>
      <c r="E1345" s="235" t="s">
        <v>28</v>
      </c>
      <c r="F1345" s="236" t="s">
        <v>273</v>
      </c>
      <c r="G1345" s="234"/>
      <c r="H1345" s="237">
        <v>11</v>
      </c>
      <c r="I1345" s="238"/>
      <c r="J1345" s="234"/>
      <c r="K1345" s="234"/>
      <c r="L1345" s="239"/>
      <c r="M1345" s="240"/>
      <c r="N1345" s="241"/>
      <c r="O1345" s="241"/>
      <c r="P1345" s="241"/>
      <c r="Q1345" s="241"/>
      <c r="R1345" s="241"/>
      <c r="S1345" s="241"/>
      <c r="T1345" s="242"/>
      <c r="U1345" s="13"/>
      <c r="V1345" s="13"/>
      <c r="W1345" s="13"/>
      <c r="X1345" s="13"/>
      <c r="Y1345" s="13"/>
      <c r="Z1345" s="13"/>
      <c r="AA1345" s="13"/>
      <c r="AB1345" s="13"/>
      <c r="AC1345" s="13"/>
      <c r="AD1345" s="13"/>
      <c r="AE1345" s="13"/>
      <c r="AT1345" s="243" t="s">
        <v>232</v>
      </c>
      <c r="AU1345" s="243" t="s">
        <v>83</v>
      </c>
      <c r="AV1345" s="13" t="s">
        <v>83</v>
      </c>
      <c r="AW1345" s="13" t="s">
        <v>35</v>
      </c>
      <c r="AX1345" s="13" t="s">
        <v>81</v>
      </c>
      <c r="AY1345" s="243" t="s">
        <v>218</v>
      </c>
    </row>
    <row r="1346" s="2" customFormat="1" ht="37.8" customHeight="1">
      <c r="A1346" s="40"/>
      <c r="B1346" s="41"/>
      <c r="C1346" s="215" t="s">
        <v>1974</v>
      </c>
      <c r="D1346" s="215" t="s">
        <v>220</v>
      </c>
      <c r="E1346" s="216" t="s">
        <v>1975</v>
      </c>
      <c r="F1346" s="217" t="s">
        <v>1976</v>
      </c>
      <c r="G1346" s="218" t="s">
        <v>319</v>
      </c>
      <c r="H1346" s="219">
        <v>4</v>
      </c>
      <c r="I1346" s="220"/>
      <c r="J1346" s="221">
        <f>ROUND(I1346*H1346,2)</f>
        <v>0</v>
      </c>
      <c r="K1346" s="217" t="s">
        <v>224</v>
      </c>
      <c r="L1346" s="46"/>
      <c r="M1346" s="222" t="s">
        <v>28</v>
      </c>
      <c r="N1346" s="223" t="s">
        <v>45</v>
      </c>
      <c r="O1346" s="86"/>
      <c r="P1346" s="224">
        <f>O1346*H1346</f>
        <v>0</v>
      </c>
      <c r="Q1346" s="224">
        <v>0.00025000000000000001</v>
      </c>
      <c r="R1346" s="224">
        <f>Q1346*H1346</f>
        <v>0.001</v>
      </c>
      <c r="S1346" s="224">
        <v>0</v>
      </c>
      <c r="T1346" s="225">
        <f>S1346*H1346</f>
        <v>0</v>
      </c>
      <c r="U1346" s="40"/>
      <c r="V1346" s="40"/>
      <c r="W1346" s="40"/>
      <c r="X1346" s="40"/>
      <c r="Y1346" s="40"/>
      <c r="Z1346" s="40"/>
      <c r="AA1346" s="40"/>
      <c r="AB1346" s="40"/>
      <c r="AC1346" s="40"/>
      <c r="AD1346" s="40"/>
      <c r="AE1346" s="40"/>
      <c r="AR1346" s="226" t="s">
        <v>1452</v>
      </c>
      <c r="AT1346" s="226" t="s">
        <v>220</v>
      </c>
      <c r="AU1346" s="226" t="s">
        <v>83</v>
      </c>
      <c r="AY1346" s="19" t="s">
        <v>218</v>
      </c>
      <c r="BE1346" s="227">
        <f>IF(N1346="základní",J1346,0)</f>
        <v>0</v>
      </c>
      <c r="BF1346" s="227">
        <f>IF(N1346="snížená",J1346,0)</f>
        <v>0</v>
      </c>
      <c r="BG1346" s="227">
        <f>IF(N1346="zákl. přenesená",J1346,0)</f>
        <v>0</v>
      </c>
      <c r="BH1346" s="227">
        <f>IF(N1346="sníž. přenesená",J1346,0)</f>
        <v>0</v>
      </c>
      <c r="BI1346" s="227">
        <f>IF(N1346="nulová",J1346,0)</f>
        <v>0</v>
      </c>
      <c r="BJ1346" s="19" t="s">
        <v>81</v>
      </c>
      <c r="BK1346" s="227">
        <f>ROUND(I1346*H1346,2)</f>
        <v>0</v>
      </c>
      <c r="BL1346" s="19" t="s">
        <v>1452</v>
      </c>
      <c r="BM1346" s="226" t="s">
        <v>1977</v>
      </c>
    </row>
    <row r="1347" s="2" customFormat="1">
      <c r="A1347" s="40"/>
      <c r="B1347" s="41"/>
      <c r="C1347" s="42"/>
      <c r="D1347" s="228" t="s">
        <v>227</v>
      </c>
      <c r="E1347" s="42"/>
      <c r="F1347" s="229" t="s">
        <v>1976</v>
      </c>
      <c r="G1347" s="42"/>
      <c r="H1347" s="42"/>
      <c r="I1347" s="230"/>
      <c r="J1347" s="42"/>
      <c r="K1347" s="42"/>
      <c r="L1347" s="46"/>
      <c r="M1347" s="231"/>
      <c r="N1347" s="232"/>
      <c r="O1347" s="86"/>
      <c r="P1347" s="86"/>
      <c r="Q1347" s="86"/>
      <c r="R1347" s="86"/>
      <c r="S1347" s="86"/>
      <c r="T1347" s="87"/>
      <c r="U1347" s="40"/>
      <c r="V1347" s="40"/>
      <c r="W1347" s="40"/>
      <c r="X1347" s="40"/>
      <c r="Y1347" s="40"/>
      <c r="Z1347" s="40"/>
      <c r="AA1347" s="40"/>
      <c r="AB1347" s="40"/>
      <c r="AC1347" s="40"/>
      <c r="AD1347" s="40"/>
      <c r="AE1347" s="40"/>
      <c r="AT1347" s="19" t="s">
        <v>227</v>
      </c>
      <c r="AU1347" s="19" t="s">
        <v>83</v>
      </c>
    </row>
    <row r="1348" s="2" customFormat="1" ht="37.8" customHeight="1">
      <c r="A1348" s="40"/>
      <c r="B1348" s="41"/>
      <c r="C1348" s="215" t="s">
        <v>1978</v>
      </c>
      <c r="D1348" s="215" t="s">
        <v>220</v>
      </c>
      <c r="E1348" s="216" t="s">
        <v>1979</v>
      </c>
      <c r="F1348" s="217" t="s">
        <v>1980</v>
      </c>
      <c r="G1348" s="218" t="s">
        <v>351</v>
      </c>
      <c r="H1348" s="219">
        <v>11.5</v>
      </c>
      <c r="I1348" s="220"/>
      <c r="J1348" s="221">
        <f>ROUND(I1348*H1348,2)</f>
        <v>0</v>
      </c>
      <c r="K1348" s="217" t="s">
        <v>400</v>
      </c>
      <c r="L1348" s="46"/>
      <c r="M1348" s="222" t="s">
        <v>28</v>
      </c>
      <c r="N1348" s="223" t="s">
        <v>45</v>
      </c>
      <c r="O1348" s="86"/>
      <c r="P1348" s="224">
        <f>O1348*H1348</f>
        <v>0</v>
      </c>
      <c r="Q1348" s="224">
        <v>0.0058999999999999999</v>
      </c>
      <c r="R1348" s="224">
        <f>Q1348*H1348</f>
        <v>0.067849999999999994</v>
      </c>
      <c r="S1348" s="224">
        <v>0</v>
      </c>
      <c r="T1348" s="225">
        <f>S1348*H1348</f>
        <v>0</v>
      </c>
      <c r="U1348" s="40"/>
      <c r="V1348" s="40"/>
      <c r="W1348" s="40"/>
      <c r="X1348" s="40"/>
      <c r="Y1348" s="40"/>
      <c r="Z1348" s="40"/>
      <c r="AA1348" s="40"/>
      <c r="AB1348" s="40"/>
      <c r="AC1348" s="40"/>
      <c r="AD1348" s="40"/>
      <c r="AE1348" s="40"/>
      <c r="AR1348" s="226" t="s">
        <v>1452</v>
      </c>
      <c r="AT1348" s="226" t="s">
        <v>220</v>
      </c>
      <c r="AU1348" s="226" t="s">
        <v>83</v>
      </c>
      <c r="AY1348" s="19" t="s">
        <v>218</v>
      </c>
      <c r="BE1348" s="227">
        <f>IF(N1348="základní",J1348,0)</f>
        <v>0</v>
      </c>
      <c r="BF1348" s="227">
        <f>IF(N1348="snížená",J1348,0)</f>
        <v>0</v>
      </c>
      <c r="BG1348" s="227">
        <f>IF(N1348="zákl. přenesená",J1348,0)</f>
        <v>0</v>
      </c>
      <c r="BH1348" s="227">
        <f>IF(N1348="sníž. přenesená",J1348,0)</f>
        <v>0</v>
      </c>
      <c r="BI1348" s="227">
        <f>IF(N1348="nulová",J1348,0)</f>
        <v>0</v>
      </c>
      <c r="BJ1348" s="19" t="s">
        <v>81</v>
      </c>
      <c r="BK1348" s="227">
        <f>ROUND(I1348*H1348,2)</f>
        <v>0</v>
      </c>
      <c r="BL1348" s="19" t="s">
        <v>1452</v>
      </c>
      <c r="BM1348" s="226" t="s">
        <v>1981</v>
      </c>
    </row>
    <row r="1349" s="2" customFormat="1">
      <c r="A1349" s="40"/>
      <c r="B1349" s="41"/>
      <c r="C1349" s="42"/>
      <c r="D1349" s="228" t="s">
        <v>227</v>
      </c>
      <c r="E1349" s="42"/>
      <c r="F1349" s="229" t="s">
        <v>1980</v>
      </c>
      <c r="G1349" s="42"/>
      <c r="H1349" s="42"/>
      <c r="I1349" s="230"/>
      <c r="J1349" s="42"/>
      <c r="K1349" s="42"/>
      <c r="L1349" s="46"/>
      <c r="M1349" s="231"/>
      <c r="N1349" s="232"/>
      <c r="O1349" s="86"/>
      <c r="P1349" s="86"/>
      <c r="Q1349" s="86"/>
      <c r="R1349" s="86"/>
      <c r="S1349" s="86"/>
      <c r="T1349" s="87"/>
      <c r="U1349" s="40"/>
      <c r="V1349" s="40"/>
      <c r="W1349" s="40"/>
      <c r="X1349" s="40"/>
      <c r="Y1349" s="40"/>
      <c r="Z1349" s="40"/>
      <c r="AA1349" s="40"/>
      <c r="AB1349" s="40"/>
      <c r="AC1349" s="40"/>
      <c r="AD1349" s="40"/>
      <c r="AE1349" s="40"/>
      <c r="AT1349" s="19" t="s">
        <v>227</v>
      </c>
      <c r="AU1349" s="19" t="s">
        <v>83</v>
      </c>
    </row>
    <row r="1350" s="13" customFormat="1">
      <c r="A1350" s="13"/>
      <c r="B1350" s="233"/>
      <c r="C1350" s="234"/>
      <c r="D1350" s="228" t="s">
        <v>232</v>
      </c>
      <c r="E1350" s="235" t="s">
        <v>28</v>
      </c>
      <c r="F1350" s="236" t="s">
        <v>1982</v>
      </c>
      <c r="G1350" s="234"/>
      <c r="H1350" s="237">
        <v>11.5</v>
      </c>
      <c r="I1350" s="238"/>
      <c r="J1350" s="234"/>
      <c r="K1350" s="234"/>
      <c r="L1350" s="239"/>
      <c r="M1350" s="240"/>
      <c r="N1350" s="241"/>
      <c r="O1350" s="241"/>
      <c r="P1350" s="241"/>
      <c r="Q1350" s="241"/>
      <c r="R1350" s="241"/>
      <c r="S1350" s="241"/>
      <c r="T1350" s="242"/>
      <c r="U1350" s="13"/>
      <c r="V1350" s="13"/>
      <c r="W1350" s="13"/>
      <c r="X1350" s="13"/>
      <c r="Y1350" s="13"/>
      <c r="Z1350" s="13"/>
      <c r="AA1350" s="13"/>
      <c r="AB1350" s="13"/>
      <c r="AC1350" s="13"/>
      <c r="AD1350" s="13"/>
      <c r="AE1350" s="13"/>
      <c r="AT1350" s="243" t="s">
        <v>232</v>
      </c>
      <c r="AU1350" s="243" t="s">
        <v>83</v>
      </c>
      <c r="AV1350" s="13" t="s">
        <v>83</v>
      </c>
      <c r="AW1350" s="13" t="s">
        <v>35</v>
      </c>
      <c r="AX1350" s="13" t="s">
        <v>81</v>
      </c>
      <c r="AY1350" s="243" t="s">
        <v>218</v>
      </c>
    </row>
    <row r="1351" s="2" customFormat="1" ht="37.8" customHeight="1">
      <c r="A1351" s="40"/>
      <c r="B1351" s="41"/>
      <c r="C1351" s="215" t="s">
        <v>1983</v>
      </c>
      <c r="D1351" s="215" t="s">
        <v>220</v>
      </c>
      <c r="E1351" s="216" t="s">
        <v>1984</v>
      </c>
      <c r="F1351" s="217" t="s">
        <v>1985</v>
      </c>
      <c r="G1351" s="218" t="s">
        <v>351</v>
      </c>
      <c r="H1351" s="219">
        <v>28.905000000000001</v>
      </c>
      <c r="I1351" s="220"/>
      <c r="J1351" s="221">
        <f>ROUND(I1351*H1351,2)</f>
        <v>0</v>
      </c>
      <c r="K1351" s="217" t="s">
        <v>224</v>
      </c>
      <c r="L1351" s="46"/>
      <c r="M1351" s="222" t="s">
        <v>28</v>
      </c>
      <c r="N1351" s="223" t="s">
        <v>45</v>
      </c>
      <c r="O1351" s="86"/>
      <c r="P1351" s="224">
        <f>O1351*H1351</f>
        <v>0</v>
      </c>
      <c r="Q1351" s="224">
        <v>0.0021700000000000001</v>
      </c>
      <c r="R1351" s="224">
        <f>Q1351*H1351</f>
        <v>0.062723849999999998</v>
      </c>
      <c r="S1351" s="224">
        <v>0</v>
      </c>
      <c r="T1351" s="225">
        <f>S1351*H1351</f>
        <v>0</v>
      </c>
      <c r="U1351" s="40"/>
      <c r="V1351" s="40"/>
      <c r="W1351" s="40"/>
      <c r="X1351" s="40"/>
      <c r="Y1351" s="40"/>
      <c r="Z1351" s="40"/>
      <c r="AA1351" s="40"/>
      <c r="AB1351" s="40"/>
      <c r="AC1351" s="40"/>
      <c r="AD1351" s="40"/>
      <c r="AE1351" s="40"/>
      <c r="AR1351" s="226" t="s">
        <v>1452</v>
      </c>
      <c r="AT1351" s="226" t="s">
        <v>220</v>
      </c>
      <c r="AU1351" s="226" t="s">
        <v>83</v>
      </c>
      <c r="AY1351" s="19" t="s">
        <v>218</v>
      </c>
      <c r="BE1351" s="227">
        <f>IF(N1351="základní",J1351,0)</f>
        <v>0</v>
      </c>
      <c r="BF1351" s="227">
        <f>IF(N1351="snížená",J1351,0)</f>
        <v>0</v>
      </c>
      <c r="BG1351" s="227">
        <f>IF(N1351="zákl. přenesená",J1351,0)</f>
        <v>0</v>
      </c>
      <c r="BH1351" s="227">
        <f>IF(N1351="sníž. přenesená",J1351,0)</f>
        <v>0</v>
      </c>
      <c r="BI1351" s="227">
        <f>IF(N1351="nulová",J1351,0)</f>
        <v>0</v>
      </c>
      <c r="BJ1351" s="19" t="s">
        <v>81</v>
      </c>
      <c r="BK1351" s="227">
        <f>ROUND(I1351*H1351,2)</f>
        <v>0</v>
      </c>
      <c r="BL1351" s="19" t="s">
        <v>1452</v>
      </c>
      <c r="BM1351" s="226" t="s">
        <v>1986</v>
      </c>
    </row>
    <row r="1352" s="2" customFormat="1">
      <c r="A1352" s="40"/>
      <c r="B1352" s="41"/>
      <c r="C1352" s="42"/>
      <c r="D1352" s="228" t="s">
        <v>227</v>
      </c>
      <c r="E1352" s="42"/>
      <c r="F1352" s="229" t="s">
        <v>1985</v>
      </c>
      <c r="G1352" s="42"/>
      <c r="H1352" s="42"/>
      <c r="I1352" s="230"/>
      <c r="J1352" s="42"/>
      <c r="K1352" s="42"/>
      <c r="L1352" s="46"/>
      <c r="M1352" s="231"/>
      <c r="N1352" s="232"/>
      <c r="O1352" s="86"/>
      <c r="P1352" s="86"/>
      <c r="Q1352" s="86"/>
      <c r="R1352" s="86"/>
      <c r="S1352" s="86"/>
      <c r="T1352" s="87"/>
      <c r="U1352" s="40"/>
      <c r="V1352" s="40"/>
      <c r="W1352" s="40"/>
      <c r="X1352" s="40"/>
      <c r="Y1352" s="40"/>
      <c r="Z1352" s="40"/>
      <c r="AA1352" s="40"/>
      <c r="AB1352" s="40"/>
      <c r="AC1352" s="40"/>
      <c r="AD1352" s="40"/>
      <c r="AE1352" s="40"/>
      <c r="AT1352" s="19" t="s">
        <v>227</v>
      </c>
      <c r="AU1352" s="19" t="s">
        <v>83</v>
      </c>
    </row>
    <row r="1353" s="13" customFormat="1">
      <c r="A1353" s="13"/>
      <c r="B1353" s="233"/>
      <c r="C1353" s="234"/>
      <c r="D1353" s="228" t="s">
        <v>232</v>
      </c>
      <c r="E1353" s="235" t="s">
        <v>28</v>
      </c>
      <c r="F1353" s="236" t="s">
        <v>1987</v>
      </c>
      <c r="G1353" s="234"/>
      <c r="H1353" s="237">
        <v>8.9800000000000004</v>
      </c>
      <c r="I1353" s="238"/>
      <c r="J1353" s="234"/>
      <c r="K1353" s="234"/>
      <c r="L1353" s="239"/>
      <c r="M1353" s="240"/>
      <c r="N1353" s="241"/>
      <c r="O1353" s="241"/>
      <c r="P1353" s="241"/>
      <c r="Q1353" s="241"/>
      <c r="R1353" s="241"/>
      <c r="S1353" s="241"/>
      <c r="T1353" s="242"/>
      <c r="U1353" s="13"/>
      <c r="V1353" s="13"/>
      <c r="W1353" s="13"/>
      <c r="X1353" s="13"/>
      <c r="Y1353" s="13"/>
      <c r="Z1353" s="13"/>
      <c r="AA1353" s="13"/>
      <c r="AB1353" s="13"/>
      <c r="AC1353" s="13"/>
      <c r="AD1353" s="13"/>
      <c r="AE1353" s="13"/>
      <c r="AT1353" s="243" t="s">
        <v>232</v>
      </c>
      <c r="AU1353" s="243" t="s">
        <v>83</v>
      </c>
      <c r="AV1353" s="13" t="s">
        <v>83</v>
      </c>
      <c r="AW1353" s="13" t="s">
        <v>35</v>
      </c>
      <c r="AX1353" s="13" t="s">
        <v>74</v>
      </c>
      <c r="AY1353" s="243" t="s">
        <v>218</v>
      </c>
    </row>
    <row r="1354" s="13" customFormat="1">
      <c r="A1354" s="13"/>
      <c r="B1354" s="233"/>
      <c r="C1354" s="234"/>
      <c r="D1354" s="228" t="s">
        <v>232</v>
      </c>
      <c r="E1354" s="235" t="s">
        <v>28</v>
      </c>
      <c r="F1354" s="236" t="s">
        <v>1988</v>
      </c>
      <c r="G1354" s="234"/>
      <c r="H1354" s="237">
        <v>9.6400000000000006</v>
      </c>
      <c r="I1354" s="238"/>
      <c r="J1354" s="234"/>
      <c r="K1354" s="234"/>
      <c r="L1354" s="239"/>
      <c r="M1354" s="240"/>
      <c r="N1354" s="241"/>
      <c r="O1354" s="241"/>
      <c r="P1354" s="241"/>
      <c r="Q1354" s="241"/>
      <c r="R1354" s="241"/>
      <c r="S1354" s="241"/>
      <c r="T1354" s="242"/>
      <c r="U1354" s="13"/>
      <c r="V1354" s="13"/>
      <c r="W1354" s="13"/>
      <c r="X1354" s="13"/>
      <c r="Y1354" s="13"/>
      <c r="Z1354" s="13"/>
      <c r="AA1354" s="13"/>
      <c r="AB1354" s="13"/>
      <c r="AC1354" s="13"/>
      <c r="AD1354" s="13"/>
      <c r="AE1354" s="13"/>
      <c r="AT1354" s="243" t="s">
        <v>232</v>
      </c>
      <c r="AU1354" s="243" t="s">
        <v>83</v>
      </c>
      <c r="AV1354" s="13" t="s">
        <v>83</v>
      </c>
      <c r="AW1354" s="13" t="s">
        <v>35</v>
      </c>
      <c r="AX1354" s="13" t="s">
        <v>74</v>
      </c>
      <c r="AY1354" s="243" t="s">
        <v>218</v>
      </c>
    </row>
    <row r="1355" s="13" customFormat="1">
      <c r="A1355" s="13"/>
      <c r="B1355" s="233"/>
      <c r="C1355" s="234"/>
      <c r="D1355" s="228" t="s">
        <v>232</v>
      </c>
      <c r="E1355" s="235" t="s">
        <v>28</v>
      </c>
      <c r="F1355" s="236" t="s">
        <v>1989</v>
      </c>
      <c r="G1355" s="234"/>
      <c r="H1355" s="237">
        <v>10.285</v>
      </c>
      <c r="I1355" s="238"/>
      <c r="J1355" s="234"/>
      <c r="K1355" s="234"/>
      <c r="L1355" s="239"/>
      <c r="M1355" s="240"/>
      <c r="N1355" s="241"/>
      <c r="O1355" s="241"/>
      <c r="P1355" s="241"/>
      <c r="Q1355" s="241"/>
      <c r="R1355" s="241"/>
      <c r="S1355" s="241"/>
      <c r="T1355" s="242"/>
      <c r="U1355" s="13"/>
      <c r="V1355" s="13"/>
      <c r="W1355" s="13"/>
      <c r="X1355" s="13"/>
      <c r="Y1355" s="13"/>
      <c r="Z1355" s="13"/>
      <c r="AA1355" s="13"/>
      <c r="AB1355" s="13"/>
      <c r="AC1355" s="13"/>
      <c r="AD1355" s="13"/>
      <c r="AE1355" s="13"/>
      <c r="AT1355" s="243" t="s">
        <v>232</v>
      </c>
      <c r="AU1355" s="243" t="s">
        <v>83</v>
      </c>
      <c r="AV1355" s="13" t="s">
        <v>83</v>
      </c>
      <c r="AW1355" s="13" t="s">
        <v>35</v>
      </c>
      <c r="AX1355" s="13" t="s">
        <v>74</v>
      </c>
      <c r="AY1355" s="243" t="s">
        <v>218</v>
      </c>
    </row>
    <row r="1356" s="14" customFormat="1">
      <c r="A1356" s="14"/>
      <c r="B1356" s="244"/>
      <c r="C1356" s="245"/>
      <c r="D1356" s="228" t="s">
        <v>232</v>
      </c>
      <c r="E1356" s="246" t="s">
        <v>28</v>
      </c>
      <c r="F1356" s="247" t="s">
        <v>248</v>
      </c>
      <c r="G1356" s="245"/>
      <c r="H1356" s="248">
        <v>28.905000000000001</v>
      </c>
      <c r="I1356" s="249"/>
      <c r="J1356" s="245"/>
      <c r="K1356" s="245"/>
      <c r="L1356" s="250"/>
      <c r="M1356" s="251"/>
      <c r="N1356" s="252"/>
      <c r="O1356" s="252"/>
      <c r="P1356" s="252"/>
      <c r="Q1356" s="252"/>
      <c r="R1356" s="252"/>
      <c r="S1356" s="252"/>
      <c r="T1356" s="253"/>
      <c r="U1356" s="14"/>
      <c r="V1356" s="14"/>
      <c r="W1356" s="14"/>
      <c r="X1356" s="14"/>
      <c r="Y1356" s="14"/>
      <c r="Z1356" s="14"/>
      <c r="AA1356" s="14"/>
      <c r="AB1356" s="14"/>
      <c r="AC1356" s="14"/>
      <c r="AD1356" s="14"/>
      <c r="AE1356" s="14"/>
      <c r="AT1356" s="254" t="s">
        <v>232</v>
      </c>
      <c r="AU1356" s="254" t="s">
        <v>83</v>
      </c>
      <c r="AV1356" s="14" t="s">
        <v>225</v>
      </c>
      <c r="AW1356" s="14" t="s">
        <v>35</v>
      </c>
      <c r="AX1356" s="14" t="s">
        <v>81</v>
      </c>
      <c r="AY1356" s="254" t="s">
        <v>218</v>
      </c>
    </row>
    <row r="1357" s="2" customFormat="1" ht="37.8" customHeight="1">
      <c r="A1357" s="40"/>
      <c r="B1357" s="41"/>
      <c r="C1357" s="215" t="s">
        <v>1990</v>
      </c>
      <c r="D1357" s="215" t="s">
        <v>220</v>
      </c>
      <c r="E1357" s="216" t="s">
        <v>1991</v>
      </c>
      <c r="F1357" s="217" t="s">
        <v>1992</v>
      </c>
      <c r="G1357" s="218" t="s">
        <v>351</v>
      </c>
      <c r="H1357" s="219">
        <v>45.460000000000001</v>
      </c>
      <c r="I1357" s="220"/>
      <c r="J1357" s="221">
        <f>ROUND(I1357*H1357,2)</f>
        <v>0</v>
      </c>
      <c r="K1357" s="217" t="s">
        <v>224</v>
      </c>
      <c r="L1357" s="46"/>
      <c r="M1357" s="222" t="s">
        <v>28</v>
      </c>
      <c r="N1357" s="223" t="s">
        <v>45</v>
      </c>
      <c r="O1357" s="86"/>
      <c r="P1357" s="224">
        <f>O1357*H1357</f>
        <v>0</v>
      </c>
      <c r="Q1357" s="224">
        <v>0.0020999999999999999</v>
      </c>
      <c r="R1357" s="224">
        <f>Q1357*H1357</f>
        <v>0.095465999999999995</v>
      </c>
      <c r="S1357" s="224">
        <v>0</v>
      </c>
      <c r="T1357" s="225">
        <f>S1357*H1357</f>
        <v>0</v>
      </c>
      <c r="U1357" s="40"/>
      <c r="V1357" s="40"/>
      <c r="W1357" s="40"/>
      <c r="X1357" s="40"/>
      <c r="Y1357" s="40"/>
      <c r="Z1357" s="40"/>
      <c r="AA1357" s="40"/>
      <c r="AB1357" s="40"/>
      <c r="AC1357" s="40"/>
      <c r="AD1357" s="40"/>
      <c r="AE1357" s="40"/>
      <c r="AR1357" s="226" t="s">
        <v>1452</v>
      </c>
      <c r="AT1357" s="226" t="s">
        <v>220</v>
      </c>
      <c r="AU1357" s="226" t="s">
        <v>83</v>
      </c>
      <c r="AY1357" s="19" t="s">
        <v>218</v>
      </c>
      <c r="BE1357" s="227">
        <f>IF(N1357="základní",J1357,0)</f>
        <v>0</v>
      </c>
      <c r="BF1357" s="227">
        <f>IF(N1357="snížená",J1357,0)</f>
        <v>0</v>
      </c>
      <c r="BG1357" s="227">
        <f>IF(N1357="zákl. přenesená",J1357,0)</f>
        <v>0</v>
      </c>
      <c r="BH1357" s="227">
        <f>IF(N1357="sníž. přenesená",J1357,0)</f>
        <v>0</v>
      </c>
      <c r="BI1357" s="227">
        <f>IF(N1357="nulová",J1357,0)</f>
        <v>0</v>
      </c>
      <c r="BJ1357" s="19" t="s">
        <v>81</v>
      </c>
      <c r="BK1357" s="227">
        <f>ROUND(I1357*H1357,2)</f>
        <v>0</v>
      </c>
      <c r="BL1357" s="19" t="s">
        <v>1452</v>
      </c>
      <c r="BM1357" s="226" t="s">
        <v>1993</v>
      </c>
    </row>
    <row r="1358" s="2" customFormat="1">
      <c r="A1358" s="40"/>
      <c r="B1358" s="41"/>
      <c r="C1358" s="42"/>
      <c r="D1358" s="228" t="s">
        <v>227</v>
      </c>
      <c r="E1358" s="42"/>
      <c r="F1358" s="229" t="s">
        <v>1992</v>
      </c>
      <c r="G1358" s="42"/>
      <c r="H1358" s="42"/>
      <c r="I1358" s="230"/>
      <c r="J1358" s="42"/>
      <c r="K1358" s="42"/>
      <c r="L1358" s="46"/>
      <c r="M1358" s="231"/>
      <c r="N1358" s="232"/>
      <c r="O1358" s="86"/>
      <c r="P1358" s="86"/>
      <c r="Q1358" s="86"/>
      <c r="R1358" s="86"/>
      <c r="S1358" s="86"/>
      <c r="T1358" s="87"/>
      <c r="U1358" s="40"/>
      <c r="V1358" s="40"/>
      <c r="W1358" s="40"/>
      <c r="X1358" s="40"/>
      <c r="Y1358" s="40"/>
      <c r="Z1358" s="40"/>
      <c r="AA1358" s="40"/>
      <c r="AB1358" s="40"/>
      <c r="AC1358" s="40"/>
      <c r="AD1358" s="40"/>
      <c r="AE1358" s="40"/>
      <c r="AT1358" s="19" t="s">
        <v>227</v>
      </c>
      <c r="AU1358" s="19" t="s">
        <v>83</v>
      </c>
    </row>
    <row r="1359" s="13" customFormat="1">
      <c r="A1359" s="13"/>
      <c r="B1359" s="233"/>
      <c r="C1359" s="234"/>
      <c r="D1359" s="228" t="s">
        <v>232</v>
      </c>
      <c r="E1359" s="235" t="s">
        <v>28</v>
      </c>
      <c r="F1359" s="236" t="s">
        <v>1994</v>
      </c>
      <c r="G1359" s="234"/>
      <c r="H1359" s="237">
        <v>40.600000000000001</v>
      </c>
      <c r="I1359" s="238"/>
      <c r="J1359" s="234"/>
      <c r="K1359" s="234"/>
      <c r="L1359" s="239"/>
      <c r="M1359" s="240"/>
      <c r="N1359" s="241"/>
      <c r="O1359" s="241"/>
      <c r="P1359" s="241"/>
      <c r="Q1359" s="241"/>
      <c r="R1359" s="241"/>
      <c r="S1359" s="241"/>
      <c r="T1359" s="242"/>
      <c r="U1359" s="13"/>
      <c r="V1359" s="13"/>
      <c r="W1359" s="13"/>
      <c r="X1359" s="13"/>
      <c r="Y1359" s="13"/>
      <c r="Z1359" s="13"/>
      <c r="AA1359" s="13"/>
      <c r="AB1359" s="13"/>
      <c r="AC1359" s="13"/>
      <c r="AD1359" s="13"/>
      <c r="AE1359" s="13"/>
      <c r="AT1359" s="243" t="s">
        <v>232</v>
      </c>
      <c r="AU1359" s="243" t="s">
        <v>83</v>
      </c>
      <c r="AV1359" s="13" t="s">
        <v>83</v>
      </c>
      <c r="AW1359" s="13" t="s">
        <v>35</v>
      </c>
      <c r="AX1359" s="13" t="s">
        <v>74</v>
      </c>
      <c r="AY1359" s="243" t="s">
        <v>218</v>
      </c>
    </row>
    <row r="1360" s="13" customFormat="1">
      <c r="A1360" s="13"/>
      <c r="B1360" s="233"/>
      <c r="C1360" s="234"/>
      <c r="D1360" s="228" t="s">
        <v>232</v>
      </c>
      <c r="E1360" s="235" t="s">
        <v>28</v>
      </c>
      <c r="F1360" s="236" t="s">
        <v>1995</v>
      </c>
      <c r="G1360" s="234"/>
      <c r="H1360" s="237">
        <v>4.8600000000000003</v>
      </c>
      <c r="I1360" s="238"/>
      <c r="J1360" s="234"/>
      <c r="K1360" s="234"/>
      <c r="L1360" s="239"/>
      <c r="M1360" s="240"/>
      <c r="N1360" s="241"/>
      <c r="O1360" s="241"/>
      <c r="P1360" s="241"/>
      <c r="Q1360" s="241"/>
      <c r="R1360" s="241"/>
      <c r="S1360" s="241"/>
      <c r="T1360" s="242"/>
      <c r="U1360" s="13"/>
      <c r="V1360" s="13"/>
      <c r="W1360" s="13"/>
      <c r="X1360" s="13"/>
      <c r="Y1360" s="13"/>
      <c r="Z1360" s="13"/>
      <c r="AA1360" s="13"/>
      <c r="AB1360" s="13"/>
      <c r="AC1360" s="13"/>
      <c r="AD1360" s="13"/>
      <c r="AE1360" s="13"/>
      <c r="AT1360" s="243" t="s">
        <v>232</v>
      </c>
      <c r="AU1360" s="243" t="s">
        <v>83</v>
      </c>
      <c r="AV1360" s="13" t="s">
        <v>83</v>
      </c>
      <c r="AW1360" s="13" t="s">
        <v>35</v>
      </c>
      <c r="AX1360" s="13" t="s">
        <v>74</v>
      </c>
      <c r="AY1360" s="243" t="s">
        <v>218</v>
      </c>
    </row>
    <row r="1361" s="14" customFormat="1">
      <c r="A1361" s="14"/>
      <c r="B1361" s="244"/>
      <c r="C1361" s="245"/>
      <c r="D1361" s="228" t="s">
        <v>232</v>
      </c>
      <c r="E1361" s="246" t="s">
        <v>28</v>
      </c>
      <c r="F1361" s="247" t="s">
        <v>248</v>
      </c>
      <c r="G1361" s="245"/>
      <c r="H1361" s="248">
        <v>45.460000000000001</v>
      </c>
      <c r="I1361" s="249"/>
      <c r="J1361" s="245"/>
      <c r="K1361" s="245"/>
      <c r="L1361" s="250"/>
      <c r="M1361" s="251"/>
      <c r="N1361" s="252"/>
      <c r="O1361" s="252"/>
      <c r="P1361" s="252"/>
      <c r="Q1361" s="252"/>
      <c r="R1361" s="252"/>
      <c r="S1361" s="252"/>
      <c r="T1361" s="253"/>
      <c r="U1361" s="14"/>
      <c r="V1361" s="14"/>
      <c r="W1361" s="14"/>
      <c r="X1361" s="14"/>
      <c r="Y1361" s="14"/>
      <c r="Z1361" s="14"/>
      <c r="AA1361" s="14"/>
      <c r="AB1361" s="14"/>
      <c r="AC1361" s="14"/>
      <c r="AD1361" s="14"/>
      <c r="AE1361" s="14"/>
      <c r="AT1361" s="254" t="s">
        <v>232</v>
      </c>
      <c r="AU1361" s="254" t="s">
        <v>83</v>
      </c>
      <c r="AV1361" s="14" t="s">
        <v>225</v>
      </c>
      <c r="AW1361" s="14" t="s">
        <v>35</v>
      </c>
      <c r="AX1361" s="14" t="s">
        <v>81</v>
      </c>
      <c r="AY1361" s="254" t="s">
        <v>218</v>
      </c>
    </row>
    <row r="1362" s="2" customFormat="1" ht="37.8" customHeight="1">
      <c r="A1362" s="40"/>
      <c r="B1362" s="41"/>
      <c r="C1362" s="215" t="s">
        <v>1996</v>
      </c>
      <c r="D1362" s="215" t="s">
        <v>220</v>
      </c>
      <c r="E1362" s="216" t="s">
        <v>1997</v>
      </c>
      <c r="F1362" s="217" t="s">
        <v>1998</v>
      </c>
      <c r="G1362" s="218" t="s">
        <v>319</v>
      </c>
      <c r="H1362" s="219">
        <v>1</v>
      </c>
      <c r="I1362" s="220"/>
      <c r="J1362" s="221">
        <f>ROUND(I1362*H1362,2)</f>
        <v>0</v>
      </c>
      <c r="K1362" s="217" t="s">
        <v>224</v>
      </c>
      <c r="L1362" s="46"/>
      <c r="M1362" s="222" t="s">
        <v>28</v>
      </c>
      <c r="N1362" s="223" t="s">
        <v>45</v>
      </c>
      <c r="O1362" s="86"/>
      <c r="P1362" s="224">
        <f>O1362*H1362</f>
        <v>0</v>
      </c>
      <c r="Q1362" s="224">
        <v>0.0015</v>
      </c>
      <c r="R1362" s="224">
        <f>Q1362*H1362</f>
        <v>0.0015</v>
      </c>
      <c r="S1362" s="224">
        <v>0</v>
      </c>
      <c r="T1362" s="225">
        <f>S1362*H1362</f>
        <v>0</v>
      </c>
      <c r="U1362" s="40"/>
      <c r="V1362" s="40"/>
      <c r="W1362" s="40"/>
      <c r="X1362" s="40"/>
      <c r="Y1362" s="40"/>
      <c r="Z1362" s="40"/>
      <c r="AA1362" s="40"/>
      <c r="AB1362" s="40"/>
      <c r="AC1362" s="40"/>
      <c r="AD1362" s="40"/>
      <c r="AE1362" s="40"/>
      <c r="AR1362" s="226" t="s">
        <v>1452</v>
      </c>
      <c r="AT1362" s="226" t="s">
        <v>220</v>
      </c>
      <c r="AU1362" s="226" t="s">
        <v>83</v>
      </c>
      <c r="AY1362" s="19" t="s">
        <v>218</v>
      </c>
      <c r="BE1362" s="227">
        <f>IF(N1362="základní",J1362,0)</f>
        <v>0</v>
      </c>
      <c r="BF1362" s="227">
        <f>IF(N1362="snížená",J1362,0)</f>
        <v>0</v>
      </c>
      <c r="BG1362" s="227">
        <f>IF(N1362="zákl. přenesená",J1362,0)</f>
        <v>0</v>
      </c>
      <c r="BH1362" s="227">
        <f>IF(N1362="sníž. přenesená",J1362,0)</f>
        <v>0</v>
      </c>
      <c r="BI1362" s="227">
        <f>IF(N1362="nulová",J1362,0)</f>
        <v>0</v>
      </c>
      <c r="BJ1362" s="19" t="s">
        <v>81</v>
      </c>
      <c r="BK1362" s="227">
        <f>ROUND(I1362*H1362,2)</f>
        <v>0</v>
      </c>
      <c r="BL1362" s="19" t="s">
        <v>1452</v>
      </c>
      <c r="BM1362" s="226" t="s">
        <v>1999</v>
      </c>
    </row>
    <row r="1363" s="2" customFormat="1">
      <c r="A1363" s="40"/>
      <c r="B1363" s="41"/>
      <c r="C1363" s="42"/>
      <c r="D1363" s="228" t="s">
        <v>227</v>
      </c>
      <c r="E1363" s="42"/>
      <c r="F1363" s="229" t="s">
        <v>1998</v>
      </c>
      <c r="G1363" s="42"/>
      <c r="H1363" s="42"/>
      <c r="I1363" s="230"/>
      <c r="J1363" s="42"/>
      <c r="K1363" s="42"/>
      <c r="L1363" s="46"/>
      <c r="M1363" s="231"/>
      <c r="N1363" s="232"/>
      <c r="O1363" s="86"/>
      <c r="P1363" s="86"/>
      <c r="Q1363" s="86"/>
      <c r="R1363" s="86"/>
      <c r="S1363" s="86"/>
      <c r="T1363" s="87"/>
      <c r="U1363" s="40"/>
      <c r="V1363" s="40"/>
      <c r="W1363" s="40"/>
      <c r="X1363" s="40"/>
      <c r="Y1363" s="40"/>
      <c r="Z1363" s="40"/>
      <c r="AA1363" s="40"/>
      <c r="AB1363" s="40"/>
      <c r="AC1363" s="40"/>
      <c r="AD1363" s="40"/>
      <c r="AE1363" s="40"/>
      <c r="AT1363" s="19" t="s">
        <v>227</v>
      </c>
      <c r="AU1363" s="19" t="s">
        <v>83</v>
      </c>
    </row>
    <row r="1364" s="2" customFormat="1" ht="24.15" customHeight="1">
      <c r="A1364" s="40"/>
      <c r="B1364" s="41"/>
      <c r="C1364" s="215" t="s">
        <v>2000</v>
      </c>
      <c r="D1364" s="215" t="s">
        <v>220</v>
      </c>
      <c r="E1364" s="216" t="s">
        <v>2001</v>
      </c>
      <c r="F1364" s="217" t="s">
        <v>2002</v>
      </c>
      <c r="G1364" s="218" t="s">
        <v>351</v>
      </c>
      <c r="H1364" s="219">
        <v>118.5</v>
      </c>
      <c r="I1364" s="220"/>
      <c r="J1364" s="221">
        <f>ROUND(I1364*H1364,2)</f>
        <v>0</v>
      </c>
      <c r="K1364" s="217" t="s">
        <v>400</v>
      </c>
      <c r="L1364" s="46"/>
      <c r="M1364" s="222" t="s">
        <v>28</v>
      </c>
      <c r="N1364" s="223" t="s">
        <v>45</v>
      </c>
      <c r="O1364" s="86"/>
      <c r="P1364" s="224">
        <f>O1364*H1364</f>
        <v>0</v>
      </c>
      <c r="Q1364" s="224">
        <v>0.0016199999999999999</v>
      </c>
      <c r="R1364" s="224">
        <f>Q1364*H1364</f>
        <v>0.19197</v>
      </c>
      <c r="S1364" s="224">
        <v>0</v>
      </c>
      <c r="T1364" s="225">
        <f>S1364*H1364</f>
        <v>0</v>
      </c>
      <c r="U1364" s="40"/>
      <c r="V1364" s="40"/>
      <c r="W1364" s="40"/>
      <c r="X1364" s="40"/>
      <c r="Y1364" s="40"/>
      <c r="Z1364" s="40"/>
      <c r="AA1364" s="40"/>
      <c r="AB1364" s="40"/>
      <c r="AC1364" s="40"/>
      <c r="AD1364" s="40"/>
      <c r="AE1364" s="40"/>
      <c r="AR1364" s="226" t="s">
        <v>1452</v>
      </c>
      <c r="AT1364" s="226" t="s">
        <v>220</v>
      </c>
      <c r="AU1364" s="226" t="s">
        <v>83</v>
      </c>
      <c r="AY1364" s="19" t="s">
        <v>218</v>
      </c>
      <c r="BE1364" s="227">
        <f>IF(N1364="základní",J1364,0)</f>
        <v>0</v>
      </c>
      <c r="BF1364" s="227">
        <f>IF(N1364="snížená",J1364,0)</f>
        <v>0</v>
      </c>
      <c r="BG1364" s="227">
        <f>IF(N1364="zákl. přenesená",J1364,0)</f>
        <v>0</v>
      </c>
      <c r="BH1364" s="227">
        <f>IF(N1364="sníž. přenesená",J1364,0)</f>
        <v>0</v>
      </c>
      <c r="BI1364" s="227">
        <f>IF(N1364="nulová",J1364,0)</f>
        <v>0</v>
      </c>
      <c r="BJ1364" s="19" t="s">
        <v>81</v>
      </c>
      <c r="BK1364" s="227">
        <f>ROUND(I1364*H1364,2)</f>
        <v>0</v>
      </c>
      <c r="BL1364" s="19" t="s">
        <v>1452</v>
      </c>
      <c r="BM1364" s="226" t="s">
        <v>2003</v>
      </c>
    </row>
    <row r="1365" s="2" customFormat="1">
      <c r="A1365" s="40"/>
      <c r="B1365" s="41"/>
      <c r="C1365" s="42"/>
      <c r="D1365" s="228" t="s">
        <v>227</v>
      </c>
      <c r="E1365" s="42"/>
      <c r="F1365" s="229" t="s">
        <v>2002</v>
      </c>
      <c r="G1365" s="42"/>
      <c r="H1365" s="42"/>
      <c r="I1365" s="230"/>
      <c r="J1365" s="42"/>
      <c r="K1365" s="42"/>
      <c r="L1365" s="46"/>
      <c r="M1365" s="231"/>
      <c r="N1365" s="232"/>
      <c r="O1365" s="86"/>
      <c r="P1365" s="86"/>
      <c r="Q1365" s="86"/>
      <c r="R1365" s="86"/>
      <c r="S1365" s="86"/>
      <c r="T1365" s="87"/>
      <c r="U1365" s="40"/>
      <c r="V1365" s="40"/>
      <c r="W1365" s="40"/>
      <c r="X1365" s="40"/>
      <c r="Y1365" s="40"/>
      <c r="Z1365" s="40"/>
      <c r="AA1365" s="40"/>
      <c r="AB1365" s="40"/>
      <c r="AC1365" s="40"/>
      <c r="AD1365" s="40"/>
      <c r="AE1365" s="40"/>
      <c r="AT1365" s="19" t="s">
        <v>227</v>
      </c>
      <c r="AU1365" s="19" t="s">
        <v>83</v>
      </c>
    </row>
    <row r="1366" s="13" customFormat="1">
      <c r="A1366" s="13"/>
      <c r="B1366" s="233"/>
      <c r="C1366" s="234"/>
      <c r="D1366" s="228" t="s">
        <v>232</v>
      </c>
      <c r="E1366" s="235" t="s">
        <v>28</v>
      </c>
      <c r="F1366" s="236" t="s">
        <v>2004</v>
      </c>
      <c r="G1366" s="234"/>
      <c r="H1366" s="237">
        <v>118.5</v>
      </c>
      <c r="I1366" s="238"/>
      <c r="J1366" s="234"/>
      <c r="K1366" s="234"/>
      <c r="L1366" s="239"/>
      <c r="M1366" s="240"/>
      <c r="N1366" s="241"/>
      <c r="O1366" s="241"/>
      <c r="P1366" s="241"/>
      <c r="Q1366" s="241"/>
      <c r="R1366" s="241"/>
      <c r="S1366" s="241"/>
      <c r="T1366" s="242"/>
      <c r="U1366" s="13"/>
      <c r="V1366" s="13"/>
      <c r="W1366" s="13"/>
      <c r="X1366" s="13"/>
      <c r="Y1366" s="13"/>
      <c r="Z1366" s="13"/>
      <c r="AA1366" s="13"/>
      <c r="AB1366" s="13"/>
      <c r="AC1366" s="13"/>
      <c r="AD1366" s="13"/>
      <c r="AE1366" s="13"/>
      <c r="AT1366" s="243" t="s">
        <v>232</v>
      </c>
      <c r="AU1366" s="243" t="s">
        <v>83</v>
      </c>
      <c r="AV1366" s="13" t="s">
        <v>83</v>
      </c>
      <c r="AW1366" s="13" t="s">
        <v>35</v>
      </c>
      <c r="AX1366" s="13" t="s">
        <v>81</v>
      </c>
      <c r="AY1366" s="243" t="s">
        <v>218</v>
      </c>
    </row>
    <row r="1367" s="2" customFormat="1" ht="14.4" customHeight="1">
      <c r="A1367" s="40"/>
      <c r="B1367" s="41"/>
      <c r="C1367" s="215" t="s">
        <v>2005</v>
      </c>
      <c r="D1367" s="215" t="s">
        <v>220</v>
      </c>
      <c r="E1367" s="216" t="s">
        <v>2006</v>
      </c>
      <c r="F1367" s="217" t="s">
        <v>2007</v>
      </c>
      <c r="G1367" s="218" t="s">
        <v>351</v>
      </c>
      <c r="H1367" s="219">
        <v>500</v>
      </c>
      <c r="I1367" s="220"/>
      <c r="J1367" s="221">
        <f>ROUND(I1367*H1367,2)</f>
        <v>0</v>
      </c>
      <c r="K1367" s="217" t="s">
        <v>400</v>
      </c>
      <c r="L1367" s="46"/>
      <c r="M1367" s="222" t="s">
        <v>28</v>
      </c>
      <c r="N1367" s="223" t="s">
        <v>45</v>
      </c>
      <c r="O1367" s="86"/>
      <c r="P1367" s="224">
        <f>O1367*H1367</f>
        <v>0</v>
      </c>
      <c r="Q1367" s="224">
        <v>0</v>
      </c>
      <c r="R1367" s="224">
        <f>Q1367*H1367</f>
        <v>0</v>
      </c>
      <c r="S1367" s="224">
        <v>0.00191</v>
      </c>
      <c r="T1367" s="225">
        <f>S1367*H1367</f>
        <v>0.95499999999999996</v>
      </c>
      <c r="U1367" s="40"/>
      <c r="V1367" s="40"/>
      <c r="W1367" s="40"/>
      <c r="X1367" s="40"/>
      <c r="Y1367" s="40"/>
      <c r="Z1367" s="40"/>
      <c r="AA1367" s="40"/>
      <c r="AB1367" s="40"/>
      <c r="AC1367" s="40"/>
      <c r="AD1367" s="40"/>
      <c r="AE1367" s="40"/>
      <c r="AR1367" s="226" t="s">
        <v>1452</v>
      </c>
      <c r="AT1367" s="226" t="s">
        <v>220</v>
      </c>
      <c r="AU1367" s="226" t="s">
        <v>83</v>
      </c>
      <c r="AY1367" s="19" t="s">
        <v>218</v>
      </c>
      <c r="BE1367" s="227">
        <f>IF(N1367="základní",J1367,0)</f>
        <v>0</v>
      </c>
      <c r="BF1367" s="227">
        <f>IF(N1367="snížená",J1367,0)</f>
        <v>0</v>
      </c>
      <c r="BG1367" s="227">
        <f>IF(N1367="zákl. přenesená",J1367,0)</f>
        <v>0</v>
      </c>
      <c r="BH1367" s="227">
        <f>IF(N1367="sníž. přenesená",J1367,0)</f>
        <v>0</v>
      </c>
      <c r="BI1367" s="227">
        <f>IF(N1367="nulová",J1367,0)</f>
        <v>0</v>
      </c>
      <c r="BJ1367" s="19" t="s">
        <v>81</v>
      </c>
      <c r="BK1367" s="227">
        <f>ROUND(I1367*H1367,2)</f>
        <v>0</v>
      </c>
      <c r="BL1367" s="19" t="s">
        <v>1452</v>
      </c>
      <c r="BM1367" s="226" t="s">
        <v>2008</v>
      </c>
    </row>
    <row r="1368" s="2" customFormat="1">
      <c r="A1368" s="40"/>
      <c r="B1368" s="41"/>
      <c r="C1368" s="42"/>
      <c r="D1368" s="228" t="s">
        <v>227</v>
      </c>
      <c r="E1368" s="42"/>
      <c r="F1368" s="229" t="s">
        <v>2007</v>
      </c>
      <c r="G1368" s="42"/>
      <c r="H1368" s="42"/>
      <c r="I1368" s="230"/>
      <c r="J1368" s="42"/>
      <c r="K1368" s="42"/>
      <c r="L1368" s="46"/>
      <c r="M1368" s="231"/>
      <c r="N1368" s="232"/>
      <c r="O1368" s="86"/>
      <c r="P1368" s="86"/>
      <c r="Q1368" s="86"/>
      <c r="R1368" s="86"/>
      <c r="S1368" s="86"/>
      <c r="T1368" s="87"/>
      <c r="U1368" s="40"/>
      <c r="V1368" s="40"/>
      <c r="W1368" s="40"/>
      <c r="X1368" s="40"/>
      <c r="Y1368" s="40"/>
      <c r="Z1368" s="40"/>
      <c r="AA1368" s="40"/>
      <c r="AB1368" s="40"/>
      <c r="AC1368" s="40"/>
      <c r="AD1368" s="40"/>
      <c r="AE1368" s="40"/>
      <c r="AT1368" s="19" t="s">
        <v>227</v>
      </c>
      <c r="AU1368" s="19" t="s">
        <v>83</v>
      </c>
    </row>
    <row r="1369" s="2" customFormat="1" ht="24.15" customHeight="1">
      <c r="A1369" s="40"/>
      <c r="B1369" s="41"/>
      <c r="C1369" s="215" t="s">
        <v>2009</v>
      </c>
      <c r="D1369" s="215" t="s">
        <v>220</v>
      </c>
      <c r="E1369" s="216" t="s">
        <v>2010</v>
      </c>
      <c r="F1369" s="217" t="s">
        <v>2011</v>
      </c>
      <c r="G1369" s="218" t="s">
        <v>223</v>
      </c>
      <c r="H1369" s="219">
        <v>3.6030000000000002</v>
      </c>
      <c r="I1369" s="220"/>
      <c r="J1369" s="221">
        <f>ROUND(I1369*H1369,2)</f>
        <v>0</v>
      </c>
      <c r="K1369" s="217" t="s">
        <v>400</v>
      </c>
      <c r="L1369" s="46"/>
      <c r="M1369" s="222" t="s">
        <v>28</v>
      </c>
      <c r="N1369" s="223" t="s">
        <v>45</v>
      </c>
      <c r="O1369" s="86"/>
      <c r="P1369" s="224">
        <f>O1369*H1369</f>
        <v>0</v>
      </c>
      <c r="Q1369" s="224">
        <v>0.0072300000000000003</v>
      </c>
      <c r="R1369" s="224">
        <f>Q1369*H1369</f>
        <v>0.026049690000000004</v>
      </c>
      <c r="S1369" s="224">
        <v>0</v>
      </c>
      <c r="T1369" s="225">
        <f>S1369*H1369</f>
        <v>0</v>
      </c>
      <c r="U1369" s="40"/>
      <c r="V1369" s="40"/>
      <c r="W1369" s="40"/>
      <c r="X1369" s="40"/>
      <c r="Y1369" s="40"/>
      <c r="Z1369" s="40"/>
      <c r="AA1369" s="40"/>
      <c r="AB1369" s="40"/>
      <c r="AC1369" s="40"/>
      <c r="AD1369" s="40"/>
      <c r="AE1369" s="40"/>
      <c r="AR1369" s="226" t="s">
        <v>1452</v>
      </c>
      <c r="AT1369" s="226" t="s">
        <v>220</v>
      </c>
      <c r="AU1369" s="226" t="s">
        <v>83</v>
      </c>
      <c r="AY1369" s="19" t="s">
        <v>218</v>
      </c>
      <c r="BE1369" s="227">
        <f>IF(N1369="základní",J1369,0)</f>
        <v>0</v>
      </c>
      <c r="BF1369" s="227">
        <f>IF(N1369="snížená",J1369,0)</f>
        <v>0</v>
      </c>
      <c r="BG1369" s="227">
        <f>IF(N1369="zákl. přenesená",J1369,0)</f>
        <v>0</v>
      </c>
      <c r="BH1369" s="227">
        <f>IF(N1369="sníž. přenesená",J1369,0)</f>
        <v>0</v>
      </c>
      <c r="BI1369" s="227">
        <f>IF(N1369="nulová",J1369,0)</f>
        <v>0</v>
      </c>
      <c r="BJ1369" s="19" t="s">
        <v>81</v>
      </c>
      <c r="BK1369" s="227">
        <f>ROUND(I1369*H1369,2)</f>
        <v>0</v>
      </c>
      <c r="BL1369" s="19" t="s">
        <v>1452</v>
      </c>
      <c r="BM1369" s="226" t="s">
        <v>2012</v>
      </c>
    </row>
    <row r="1370" s="2" customFormat="1">
      <c r="A1370" s="40"/>
      <c r="B1370" s="41"/>
      <c r="C1370" s="42"/>
      <c r="D1370" s="228" t="s">
        <v>227</v>
      </c>
      <c r="E1370" s="42"/>
      <c r="F1370" s="229" t="s">
        <v>2011</v>
      </c>
      <c r="G1370" s="42"/>
      <c r="H1370" s="42"/>
      <c r="I1370" s="230"/>
      <c r="J1370" s="42"/>
      <c r="K1370" s="42"/>
      <c r="L1370" s="46"/>
      <c r="M1370" s="231"/>
      <c r="N1370" s="232"/>
      <c r="O1370" s="86"/>
      <c r="P1370" s="86"/>
      <c r="Q1370" s="86"/>
      <c r="R1370" s="86"/>
      <c r="S1370" s="86"/>
      <c r="T1370" s="87"/>
      <c r="U1370" s="40"/>
      <c r="V1370" s="40"/>
      <c r="W1370" s="40"/>
      <c r="X1370" s="40"/>
      <c r="Y1370" s="40"/>
      <c r="Z1370" s="40"/>
      <c r="AA1370" s="40"/>
      <c r="AB1370" s="40"/>
      <c r="AC1370" s="40"/>
      <c r="AD1370" s="40"/>
      <c r="AE1370" s="40"/>
      <c r="AT1370" s="19" t="s">
        <v>227</v>
      </c>
      <c r="AU1370" s="19" t="s">
        <v>83</v>
      </c>
    </row>
    <row r="1371" s="13" customFormat="1">
      <c r="A1371" s="13"/>
      <c r="B1371" s="233"/>
      <c r="C1371" s="234"/>
      <c r="D1371" s="228" t="s">
        <v>232</v>
      </c>
      <c r="E1371" s="235" t="s">
        <v>28</v>
      </c>
      <c r="F1371" s="236" t="s">
        <v>2013</v>
      </c>
      <c r="G1371" s="234"/>
      <c r="H1371" s="237">
        <v>0.86299999999999999</v>
      </c>
      <c r="I1371" s="238"/>
      <c r="J1371" s="234"/>
      <c r="K1371" s="234"/>
      <c r="L1371" s="239"/>
      <c r="M1371" s="240"/>
      <c r="N1371" s="241"/>
      <c r="O1371" s="241"/>
      <c r="P1371" s="241"/>
      <c r="Q1371" s="241"/>
      <c r="R1371" s="241"/>
      <c r="S1371" s="241"/>
      <c r="T1371" s="242"/>
      <c r="U1371" s="13"/>
      <c r="V1371" s="13"/>
      <c r="W1371" s="13"/>
      <c r="X1371" s="13"/>
      <c r="Y1371" s="13"/>
      <c r="Z1371" s="13"/>
      <c r="AA1371" s="13"/>
      <c r="AB1371" s="13"/>
      <c r="AC1371" s="13"/>
      <c r="AD1371" s="13"/>
      <c r="AE1371" s="13"/>
      <c r="AT1371" s="243" t="s">
        <v>232</v>
      </c>
      <c r="AU1371" s="243" t="s">
        <v>83</v>
      </c>
      <c r="AV1371" s="13" t="s">
        <v>83</v>
      </c>
      <c r="AW1371" s="13" t="s">
        <v>35</v>
      </c>
      <c r="AX1371" s="13" t="s">
        <v>74</v>
      </c>
      <c r="AY1371" s="243" t="s">
        <v>218</v>
      </c>
    </row>
    <row r="1372" s="13" customFormat="1">
      <c r="A1372" s="13"/>
      <c r="B1372" s="233"/>
      <c r="C1372" s="234"/>
      <c r="D1372" s="228" t="s">
        <v>232</v>
      </c>
      <c r="E1372" s="235" t="s">
        <v>28</v>
      </c>
      <c r="F1372" s="236" t="s">
        <v>2014</v>
      </c>
      <c r="G1372" s="234"/>
      <c r="H1372" s="237">
        <v>1.085</v>
      </c>
      <c r="I1372" s="238"/>
      <c r="J1372" s="234"/>
      <c r="K1372" s="234"/>
      <c r="L1372" s="239"/>
      <c r="M1372" s="240"/>
      <c r="N1372" s="241"/>
      <c r="O1372" s="241"/>
      <c r="P1372" s="241"/>
      <c r="Q1372" s="241"/>
      <c r="R1372" s="241"/>
      <c r="S1372" s="241"/>
      <c r="T1372" s="242"/>
      <c r="U1372" s="13"/>
      <c r="V1372" s="13"/>
      <c r="W1372" s="13"/>
      <c r="X1372" s="13"/>
      <c r="Y1372" s="13"/>
      <c r="Z1372" s="13"/>
      <c r="AA1372" s="13"/>
      <c r="AB1372" s="13"/>
      <c r="AC1372" s="13"/>
      <c r="AD1372" s="13"/>
      <c r="AE1372" s="13"/>
      <c r="AT1372" s="243" t="s">
        <v>232</v>
      </c>
      <c r="AU1372" s="243" t="s">
        <v>83</v>
      </c>
      <c r="AV1372" s="13" t="s">
        <v>83</v>
      </c>
      <c r="AW1372" s="13" t="s">
        <v>35</v>
      </c>
      <c r="AX1372" s="13" t="s">
        <v>74</v>
      </c>
      <c r="AY1372" s="243" t="s">
        <v>218</v>
      </c>
    </row>
    <row r="1373" s="13" customFormat="1">
      <c r="A1373" s="13"/>
      <c r="B1373" s="233"/>
      <c r="C1373" s="234"/>
      <c r="D1373" s="228" t="s">
        <v>232</v>
      </c>
      <c r="E1373" s="235" t="s">
        <v>28</v>
      </c>
      <c r="F1373" s="236" t="s">
        <v>2015</v>
      </c>
      <c r="G1373" s="234"/>
      <c r="H1373" s="237">
        <v>1.655</v>
      </c>
      <c r="I1373" s="238"/>
      <c r="J1373" s="234"/>
      <c r="K1373" s="234"/>
      <c r="L1373" s="239"/>
      <c r="M1373" s="240"/>
      <c r="N1373" s="241"/>
      <c r="O1373" s="241"/>
      <c r="P1373" s="241"/>
      <c r="Q1373" s="241"/>
      <c r="R1373" s="241"/>
      <c r="S1373" s="241"/>
      <c r="T1373" s="242"/>
      <c r="U1373" s="13"/>
      <c r="V1373" s="13"/>
      <c r="W1373" s="13"/>
      <c r="X1373" s="13"/>
      <c r="Y1373" s="13"/>
      <c r="Z1373" s="13"/>
      <c r="AA1373" s="13"/>
      <c r="AB1373" s="13"/>
      <c r="AC1373" s="13"/>
      <c r="AD1373" s="13"/>
      <c r="AE1373" s="13"/>
      <c r="AT1373" s="243" t="s">
        <v>232</v>
      </c>
      <c r="AU1373" s="243" t="s">
        <v>83</v>
      </c>
      <c r="AV1373" s="13" t="s">
        <v>83</v>
      </c>
      <c r="AW1373" s="13" t="s">
        <v>35</v>
      </c>
      <c r="AX1373" s="13" t="s">
        <v>74</v>
      </c>
      <c r="AY1373" s="243" t="s">
        <v>218</v>
      </c>
    </row>
    <row r="1374" s="14" customFormat="1">
      <c r="A1374" s="14"/>
      <c r="B1374" s="244"/>
      <c r="C1374" s="245"/>
      <c r="D1374" s="228" t="s">
        <v>232</v>
      </c>
      <c r="E1374" s="246" t="s">
        <v>28</v>
      </c>
      <c r="F1374" s="247" t="s">
        <v>248</v>
      </c>
      <c r="G1374" s="245"/>
      <c r="H1374" s="248">
        <v>3.6029999999999998</v>
      </c>
      <c r="I1374" s="249"/>
      <c r="J1374" s="245"/>
      <c r="K1374" s="245"/>
      <c r="L1374" s="250"/>
      <c r="M1374" s="251"/>
      <c r="N1374" s="252"/>
      <c r="O1374" s="252"/>
      <c r="P1374" s="252"/>
      <c r="Q1374" s="252"/>
      <c r="R1374" s="252"/>
      <c r="S1374" s="252"/>
      <c r="T1374" s="253"/>
      <c r="U1374" s="14"/>
      <c r="V1374" s="14"/>
      <c r="W1374" s="14"/>
      <c r="X1374" s="14"/>
      <c r="Y1374" s="14"/>
      <c r="Z1374" s="14"/>
      <c r="AA1374" s="14"/>
      <c r="AB1374" s="14"/>
      <c r="AC1374" s="14"/>
      <c r="AD1374" s="14"/>
      <c r="AE1374" s="14"/>
      <c r="AT1374" s="254" t="s">
        <v>232</v>
      </c>
      <c r="AU1374" s="254" t="s">
        <v>83</v>
      </c>
      <c r="AV1374" s="14" t="s">
        <v>225</v>
      </c>
      <c r="AW1374" s="14" t="s">
        <v>35</v>
      </c>
      <c r="AX1374" s="14" t="s">
        <v>81</v>
      </c>
      <c r="AY1374" s="254" t="s">
        <v>218</v>
      </c>
    </row>
    <row r="1375" s="2" customFormat="1" ht="24.15" customHeight="1">
      <c r="A1375" s="40"/>
      <c r="B1375" s="41"/>
      <c r="C1375" s="215" t="s">
        <v>2016</v>
      </c>
      <c r="D1375" s="215" t="s">
        <v>220</v>
      </c>
      <c r="E1375" s="216" t="s">
        <v>2017</v>
      </c>
      <c r="F1375" s="217" t="s">
        <v>2018</v>
      </c>
      <c r="G1375" s="218" t="s">
        <v>319</v>
      </c>
      <c r="H1375" s="219">
        <v>6</v>
      </c>
      <c r="I1375" s="220"/>
      <c r="J1375" s="221">
        <f>ROUND(I1375*H1375,2)</f>
        <v>0</v>
      </c>
      <c r="K1375" s="217" t="s">
        <v>400</v>
      </c>
      <c r="L1375" s="46"/>
      <c r="M1375" s="222" t="s">
        <v>28</v>
      </c>
      <c r="N1375" s="223" t="s">
        <v>45</v>
      </c>
      <c r="O1375" s="86"/>
      <c r="P1375" s="224">
        <f>O1375*H1375</f>
        <v>0</v>
      </c>
      <c r="Q1375" s="224">
        <v>0.0058399999999999997</v>
      </c>
      <c r="R1375" s="224">
        <f>Q1375*H1375</f>
        <v>0.035040000000000002</v>
      </c>
      <c r="S1375" s="224">
        <v>0</v>
      </c>
      <c r="T1375" s="225">
        <f>S1375*H1375</f>
        <v>0</v>
      </c>
      <c r="U1375" s="40"/>
      <c r="V1375" s="40"/>
      <c r="W1375" s="40"/>
      <c r="X1375" s="40"/>
      <c r="Y1375" s="40"/>
      <c r="Z1375" s="40"/>
      <c r="AA1375" s="40"/>
      <c r="AB1375" s="40"/>
      <c r="AC1375" s="40"/>
      <c r="AD1375" s="40"/>
      <c r="AE1375" s="40"/>
      <c r="AR1375" s="226" t="s">
        <v>1452</v>
      </c>
      <c r="AT1375" s="226" t="s">
        <v>220</v>
      </c>
      <c r="AU1375" s="226" t="s">
        <v>83</v>
      </c>
      <c r="AY1375" s="19" t="s">
        <v>218</v>
      </c>
      <c r="BE1375" s="227">
        <f>IF(N1375="základní",J1375,0)</f>
        <v>0</v>
      </c>
      <c r="BF1375" s="227">
        <f>IF(N1375="snížená",J1375,0)</f>
        <v>0</v>
      </c>
      <c r="BG1375" s="227">
        <f>IF(N1375="zákl. přenesená",J1375,0)</f>
        <v>0</v>
      </c>
      <c r="BH1375" s="227">
        <f>IF(N1375="sníž. přenesená",J1375,0)</f>
        <v>0</v>
      </c>
      <c r="BI1375" s="227">
        <f>IF(N1375="nulová",J1375,0)</f>
        <v>0</v>
      </c>
      <c r="BJ1375" s="19" t="s">
        <v>81</v>
      </c>
      <c r="BK1375" s="227">
        <f>ROUND(I1375*H1375,2)</f>
        <v>0</v>
      </c>
      <c r="BL1375" s="19" t="s">
        <v>1452</v>
      </c>
      <c r="BM1375" s="226" t="s">
        <v>2019</v>
      </c>
    </row>
    <row r="1376" s="2" customFormat="1">
      <c r="A1376" s="40"/>
      <c r="B1376" s="41"/>
      <c r="C1376" s="42"/>
      <c r="D1376" s="228" t="s">
        <v>227</v>
      </c>
      <c r="E1376" s="42"/>
      <c r="F1376" s="229" t="s">
        <v>2018</v>
      </c>
      <c r="G1376" s="42"/>
      <c r="H1376" s="42"/>
      <c r="I1376" s="230"/>
      <c r="J1376" s="42"/>
      <c r="K1376" s="42"/>
      <c r="L1376" s="46"/>
      <c r="M1376" s="231"/>
      <c r="N1376" s="232"/>
      <c r="O1376" s="86"/>
      <c r="P1376" s="86"/>
      <c r="Q1376" s="86"/>
      <c r="R1376" s="86"/>
      <c r="S1376" s="86"/>
      <c r="T1376" s="87"/>
      <c r="U1376" s="40"/>
      <c r="V1376" s="40"/>
      <c r="W1376" s="40"/>
      <c r="X1376" s="40"/>
      <c r="Y1376" s="40"/>
      <c r="Z1376" s="40"/>
      <c r="AA1376" s="40"/>
      <c r="AB1376" s="40"/>
      <c r="AC1376" s="40"/>
      <c r="AD1376" s="40"/>
      <c r="AE1376" s="40"/>
      <c r="AT1376" s="19" t="s">
        <v>227</v>
      </c>
      <c r="AU1376" s="19" t="s">
        <v>83</v>
      </c>
    </row>
    <row r="1377" s="2" customFormat="1" ht="49.05" customHeight="1">
      <c r="A1377" s="40"/>
      <c r="B1377" s="41"/>
      <c r="C1377" s="215" t="s">
        <v>2020</v>
      </c>
      <c r="D1377" s="215" t="s">
        <v>220</v>
      </c>
      <c r="E1377" s="216" t="s">
        <v>2021</v>
      </c>
      <c r="F1377" s="217" t="s">
        <v>2022</v>
      </c>
      <c r="G1377" s="218" t="s">
        <v>280</v>
      </c>
      <c r="H1377" s="219">
        <v>4.6299999999999999</v>
      </c>
      <c r="I1377" s="220"/>
      <c r="J1377" s="221">
        <f>ROUND(I1377*H1377,2)</f>
        <v>0</v>
      </c>
      <c r="K1377" s="217" t="s">
        <v>224</v>
      </c>
      <c r="L1377" s="46"/>
      <c r="M1377" s="222" t="s">
        <v>28</v>
      </c>
      <c r="N1377" s="223" t="s">
        <v>45</v>
      </c>
      <c r="O1377" s="86"/>
      <c r="P1377" s="224">
        <f>O1377*H1377</f>
        <v>0</v>
      </c>
      <c r="Q1377" s="224">
        <v>0</v>
      </c>
      <c r="R1377" s="224">
        <f>Q1377*H1377</f>
        <v>0</v>
      </c>
      <c r="S1377" s="224">
        <v>0</v>
      </c>
      <c r="T1377" s="225">
        <f>S1377*H1377</f>
        <v>0</v>
      </c>
      <c r="U1377" s="40"/>
      <c r="V1377" s="40"/>
      <c r="W1377" s="40"/>
      <c r="X1377" s="40"/>
      <c r="Y1377" s="40"/>
      <c r="Z1377" s="40"/>
      <c r="AA1377" s="40"/>
      <c r="AB1377" s="40"/>
      <c r="AC1377" s="40"/>
      <c r="AD1377" s="40"/>
      <c r="AE1377" s="40"/>
      <c r="AR1377" s="226" t="s">
        <v>1452</v>
      </c>
      <c r="AT1377" s="226" t="s">
        <v>220</v>
      </c>
      <c r="AU1377" s="226" t="s">
        <v>83</v>
      </c>
      <c r="AY1377" s="19" t="s">
        <v>218</v>
      </c>
      <c r="BE1377" s="227">
        <f>IF(N1377="základní",J1377,0)</f>
        <v>0</v>
      </c>
      <c r="BF1377" s="227">
        <f>IF(N1377="snížená",J1377,0)</f>
        <v>0</v>
      </c>
      <c r="BG1377" s="227">
        <f>IF(N1377="zákl. přenesená",J1377,0)</f>
        <v>0</v>
      </c>
      <c r="BH1377" s="227">
        <f>IF(N1377="sníž. přenesená",J1377,0)</f>
        <v>0</v>
      </c>
      <c r="BI1377" s="227">
        <f>IF(N1377="nulová",J1377,0)</f>
        <v>0</v>
      </c>
      <c r="BJ1377" s="19" t="s">
        <v>81</v>
      </c>
      <c r="BK1377" s="227">
        <f>ROUND(I1377*H1377,2)</f>
        <v>0</v>
      </c>
      <c r="BL1377" s="19" t="s">
        <v>1452</v>
      </c>
      <c r="BM1377" s="226" t="s">
        <v>2023</v>
      </c>
    </row>
    <row r="1378" s="2" customFormat="1">
      <c r="A1378" s="40"/>
      <c r="B1378" s="41"/>
      <c r="C1378" s="42"/>
      <c r="D1378" s="228" t="s">
        <v>227</v>
      </c>
      <c r="E1378" s="42"/>
      <c r="F1378" s="229" t="s">
        <v>2022</v>
      </c>
      <c r="G1378" s="42"/>
      <c r="H1378" s="42"/>
      <c r="I1378" s="230"/>
      <c r="J1378" s="42"/>
      <c r="K1378" s="42"/>
      <c r="L1378" s="46"/>
      <c r="M1378" s="231"/>
      <c r="N1378" s="232"/>
      <c r="O1378" s="86"/>
      <c r="P1378" s="86"/>
      <c r="Q1378" s="86"/>
      <c r="R1378" s="86"/>
      <c r="S1378" s="86"/>
      <c r="T1378" s="87"/>
      <c r="U1378" s="40"/>
      <c r="V1378" s="40"/>
      <c r="W1378" s="40"/>
      <c r="X1378" s="40"/>
      <c r="Y1378" s="40"/>
      <c r="Z1378" s="40"/>
      <c r="AA1378" s="40"/>
      <c r="AB1378" s="40"/>
      <c r="AC1378" s="40"/>
      <c r="AD1378" s="40"/>
      <c r="AE1378" s="40"/>
      <c r="AT1378" s="19" t="s">
        <v>227</v>
      </c>
      <c r="AU1378" s="19" t="s">
        <v>83</v>
      </c>
    </row>
    <row r="1379" s="12" customFormat="1" ht="22.8" customHeight="1">
      <c r="A1379" s="12"/>
      <c r="B1379" s="199"/>
      <c r="C1379" s="200"/>
      <c r="D1379" s="201" t="s">
        <v>73</v>
      </c>
      <c r="E1379" s="213" t="s">
        <v>2024</v>
      </c>
      <c r="F1379" s="213" t="s">
        <v>2025</v>
      </c>
      <c r="G1379" s="200"/>
      <c r="H1379" s="200"/>
      <c r="I1379" s="203"/>
      <c r="J1379" s="214">
        <f>BK1379</f>
        <v>0</v>
      </c>
      <c r="K1379" s="200"/>
      <c r="L1379" s="205"/>
      <c r="M1379" s="206"/>
      <c r="N1379" s="207"/>
      <c r="O1379" s="207"/>
      <c r="P1379" s="208">
        <f>SUM(P1380:P1414)</f>
        <v>0</v>
      </c>
      <c r="Q1379" s="207"/>
      <c r="R1379" s="208">
        <f>SUM(R1380:R1414)</f>
        <v>0.57461600000000002</v>
      </c>
      <c r="S1379" s="207"/>
      <c r="T1379" s="209">
        <f>SUM(T1380:T1414)</f>
        <v>9.6438749999999995</v>
      </c>
      <c r="U1379" s="12"/>
      <c r="V1379" s="12"/>
      <c r="W1379" s="12"/>
      <c r="X1379" s="12"/>
      <c r="Y1379" s="12"/>
      <c r="Z1379" s="12"/>
      <c r="AA1379" s="12"/>
      <c r="AB1379" s="12"/>
      <c r="AC1379" s="12"/>
      <c r="AD1379" s="12"/>
      <c r="AE1379" s="12"/>
      <c r="AR1379" s="210" t="s">
        <v>83</v>
      </c>
      <c r="AT1379" s="211" t="s">
        <v>73</v>
      </c>
      <c r="AU1379" s="211" t="s">
        <v>81</v>
      </c>
      <c r="AY1379" s="210" t="s">
        <v>218</v>
      </c>
      <c r="BK1379" s="212">
        <f>SUM(BK1380:BK1414)</f>
        <v>0</v>
      </c>
    </row>
    <row r="1380" s="2" customFormat="1" ht="24.15" customHeight="1">
      <c r="A1380" s="40"/>
      <c r="B1380" s="41"/>
      <c r="C1380" s="215" t="s">
        <v>2026</v>
      </c>
      <c r="D1380" s="215" t="s">
        <v>220</v>
      </c>
      <c r="E1380" s="216" t="s">
        <v>2027</v>
      </c>
      <c r="F1380" s="217" t="s">
        <v>2028</v>
      </c>
      <c r="G1380" s="218" t="s">
        <v>223</v>
      </c>
      <c r="H1380" s="219">
        <v>523</v>
      </c>
      <c r="I1380" s="220"/>
      <c r="J1380" s="221">
        <f>ROUND(I1380*H1380,2)</f>
        <v>0</v>
      </c>
      <c r="K1380" s="217" t="s">
        <v>224</v>
      </c>
      <c r="L1380" s="46"/>
      <c r="M1380" s="222" t="s">
        <v>28</v>
      </c>
      <c r="N1380" s="223" t="s">
        <v>45</v>
      </c>
      <c r="O1380" s="86"/>
      <c r="P1380" s="224">
        <f>O1380*H1380</f>
        <v>0</v>
      </c>
      <c r="Q1380" s="224">
        <v>0</v>
      </c>
      <c r="R1380" s="224">
        <f>Q1380*H1380</f>
        <v>0</v>
      </c>
      <c r="S1380" s="224">
        <v>0.017780000000000001</v>
      </c>
      <c r="T1380" s="225">
        <f>S1380*H1380</f>
        <v>9.29894</v>
      </c>
      <c r="U1380" s="40"/>
      <c r="V1380" s="40"/>
      <c r="W1380" s="40"/>
      <c r="X1380" s="40"/>
      <c r="Y1380" s="40"/>
      <c r="Z1380" s="40"/>
      <c r="AA1380" s="40"/>
      <c r="AB1380" s="40"/>
      <c r="AC1380" s="40"/>
      <c r="AD1380" s="40"/>
      <c r="AE1380" s="40"/>
      <c r="AR1380" s="226" t="s">
        <v>1452</v>
      </c>
      <c r="AT1380" s="226" t="s">
        <v>220</v>
      </c>
      <c r="AU1380" s="226" t="s">
        <v>83</v>
      </c>
      <c r="AY1380" s="19" t="s">
        <v>218</v>
      </c>
      <c r="BE1380" s="227">
        <f>IF(N1380="základní",J1380,0)</f>
        <v>0</v>
      </c>
      <c r="BF1380" s="227">
        <f>IF(N1380="snížená",J1380,0)</f>
        <v>0</v>
      </c>
      <c r="BG1380" s="227">
        <f>IF(N1380="zákl. přenesená",J1380,0)</f>
        <v>0</v>
      </c>
      <c r="BH1380" s="227">
        <f>IF(N1380="sníž. přenesená",J1380,0)</f>
        <v>0</v>
      </c>
      <c r="BI1380" s="227">
        <f>IF(N1380="nulová",J1380,0)</f>
        <v>0</v>
      </c>
      <c r="BJ1380" s="19" t="s">
        <v>81</v>
      </c>
      <c r="BK1380" s="227">
        <f>ROUND(I1380*H1380,2)</f>
        <v>0</v>
      </c>
      <c r="BL1380" s="19" t="s">
        <v>1452</v>
      </c>
      <c r="BM1380" s="226" t="s">
        <v>2029</v>
      </c>
    </row>
    <row r="1381" s="2" customFormat="1">
      <c r="A1381" s="40"/>
      <c r="B1381" s="41"/>
      <c r="C1381" s="42"/>
      <c r="D1381" s="228" t="s">
        <v>227</v>
      </c>
      <c r="E1381" s="42"/>
      <c r="F1381" s="229" t="s">
        <v>2028</v>
      </c>
      <c r="G1381" s="42"/>
      <c r="H1381" s="42"/>
      <c r="I1381" s="230"/>
      <c r="J1381" s="42"/>
      <c r="K1381" s="42"/>
      <c r="L1381" s="46"/>
      <c r="M1381" s="231"/>
      <c r="N1381" s="232"/>
      <c r="O1381" s="86"/>
      <c r="P1381" s="86"/>
      <c r="Q1381" s="86"/>
      <c r="R1381" s="86"/>
      <c r="S1381" s="86"/>
      <c r="T1381" s="87"/>
      <c r="U1381" s="40"/>
      <c r="V1381" s="40"/>
      <c r="W1381" s="40"/>
      <c r="X1381" s="40"/>
      <c r="Y1381" s="40"/>
      <c r="Z1381" s="40"/>
      <c r="AA1381" s="40"/>
      <c r="AB1381" s="40"/>
      <c r="AC1381" s="40"/>
      <c r="AD1381" s="40"/>
      <c r="AE1381" s="40"/>
      <c r="AT1381" s="19" t="s">
        <v>227</v>
      </c>
      <c r="AU1381" s="19" t="s">
        <v>83</v>
      </c>
    </row>
    <row r="1382" s="2" customFormat="1" ht="24.15" customHeight="1">
      <c r="A1382" s="40"/>
      <c r="B1382" s="41"/>
      <c r="C1382" s="215" t="s">
        <v>2030</v>
      </c>
      <c r="D1382" s="215" t="s">
        <v>220</v>
      </c>
      <c r="E1382" s="216" t="s">
        <v>2031</v>
      </c>
      <c r="F1382" s="217" t="s">
        <v>2032</v>
      </c>
      <c r="G1382" s="218" t="s">
        <v>351</v>
      </c>
      <c r="H1382" s="219">
        <v>74.5</v>
      </c>
      <c r="I1382" s="220"/>
      <c r="J1382" s="221">
        <f>ROUND(I1382*H1382,2)</f>
        <v>0</v>
      </c>
      <c r="K1382" s="217" t="s">
        <v>224</v>
      </c>
      <c r="L1382" s="46"/>
      <c r="M1382" s="222" t="s">
        <v>28</v>
      </c>
      <c r="N1382" s="223" t="s">
        <v>45</v>
      </c>
      <c r="O1382" s="86"/>
      <c r="P1382" s="224">
        <f>O1382*H1382</f>
        <v>0</v>
      </c>
      <c r="Q1382" s="224">
        <v>0</v>
      </c>
      <c r="R1382" s="224">
        <f>Q1382*H1382</f>
        <v>0</v>
      </c>
      <c r="S1382" s="224">
        <v>0.0046299999999999996</v>
      </c>
      <c r="T1382" s="225">
        <f>S1382*H1382</f>
        <v>0.34493499999999999</v>
      </c>
      <c r="U1382" s="40"/>
      <c r="V1382" s="40"/>
      <c r="W1382" s="40"/>
      <c r="X1382" s="40"/>
      <c r="Y1382" s="40"/>
      <c r="Z1382" s="40"/>
      <c r="AA1382" s="40"/>
      <c r="AB1382" s="40"/>
      <c r="AC1382" s="40"/>
      <c r="AD1382" s="40"/>
      <c r="AE1382" s="40"/>
      <c r="AR1382" s="226" t="s">
        <v>1452</v>
      </c>
      <c r="AT1382" s="226" t="s">
        <v>220</v>
      </c>
      <c r="AU1382" s="226" t="s">
        <v>83</v>
      </c>
      <c r="AY1382" s="19" t="s">
        <v>218</v>
      </c>
      <c r="BE1382" s="227">
        <f>IF(N1382="základní",J1382,0)</f>
        <v>0</v>
      </c>
      <c r="BF1382" s="227">
        <f>IF(N1382="snížená",J1382,0)</f>
        <v>0</v>
      </c>
      <c r="BG1382" s="227">
        <f>IF(N1382="zákl. přenesená",J1382,0)</f>
        <v>0</v>
      </c>
      <c r="BH1382" s="227">
        <f>IF(N1382="sníž. přenesená",J1382,0)</f>
        <v>0</v>
      </c>
      <c r="BI1382" s="227">
        <f>IF(N1382="nulová",J1382,0)</f>
        <v>0</v>
      </c>
      <c r="BJ1382" s="19" t="s">
        <v>81</v>
      </c>
      <c r="BK1382" s="227">
        <f>ROUND(I1382*H1382,2)</f>
        <v>0</v>
      </c>
      <c r="BL1382" s="19" t="s">
        <v>1452</v>
      </c>
      <c r="BM1382" s="226" t="s">
        <v>2033</v>
      </c>
    </row>
    <row r="1383" s="2" customFormat="1">
      <c r="A1383" s="40"/>
      <c r="B1383" s="41"/>
      <c r="C1383" s="42"/>
      <c r="D1383" s="228" t="s">
        <v>227</v>
      </c>
      <c r="E1383" s="42"/>
      <c r="F1383" s="229" t="s">
        <v>2032</v>
      </c>
      <c r="G1383" s="42"/>
      <c r="H1383" s="42"/>
      <c r="I1383" s="230"/>
      <c r="J1383" s="42"/>
      <c r="K1383" s="42"/>
      <c r="L1383" s="46"/>
      <c r="M1383" s="231"/>
      <c r="N1383" s="232"/>
      <c r="O1383" s="86"/>
      <c r="P1383" s="86"/>
      <c r="Q1383" s="86"/>
      <c r="R1383" s="86"/>
      <c r="S1383" s="86"/>
      <c r="T1383" s="87"/>
      <c r="U1383" s="40"/>
      <c r="V1383" s="40"/>
      <c r="W1383" s="40"/>
      <c r="X1383" s="40"/>
      <c r="Y1383" s="40"/>
      <c r="Z1383" s="40"/>
      <c r="AA1383" s="40"/>
      <c r="AB1383" s="40"/>
      <c r="AC1383" s="40"/>
      <c r="AD1383" s="40"/>
      <c r="AE1383" s="40"/>
      <c r="AT1383" s="19" t="s">
        <v>227</v>
      </c>
      <c r="AU1383" s="19" t="s">
        <v>83</v>
      </c>
    </row>
    <row r="1384" s="2" customFormat="1" ht="24.15" customHeight="1">
      <c r="A1384" s="40"/>
      <c r="B1384" s="41"/>
      <c r="C1384" s="215" t="s">
        <v>2034</v>
      </c>
      <c r="D1384" s="215" t="s">
        <v>220</v>
      </c>
      <c r="E1384" s="216" t="s">
        <v>2035</v>
      </c>
      <c r="F1384" s="217" t="s">
        <v>2036</v>
      </c>
      <c r="G1384" s="218" t="s">
        <v>319</v>
      </c>
      <c r="H1384" s="219">
        <v>23</v>
      </c>
      <c r="I1384" s="220"/>
      <c r="J1384" s="221">
        <f>ROUND(I1384*H1384,2)</f>
        <v>0</v>
      </c>
      <c r="K1384" s="217" t="s">
        <v>224</v>
      </c>
      <c r="L1384" s="46"/>
      <c r="M1384" s="222" t="s">
        <v>28</v>
      </c>
      <c r="N1384" s="223" t="s">
        <v>45</v>
      </c>
      <c r="O1384" s="86"/>
      <c r="P1384" s="224">
        <f>O1384*H1384</f>
        <v>0</v>
      </c>
      <c r="Q1384" s="224">
        <v>0</v>
      </c>
      <c r="R1384" s="224">
        <f>Q1384*H1384</f>
        <v>0</v>
      </c>
      <c r="S1384" s="224">
        <v>0</v>
      </c>
      <c r="T1384" s="225">
        <f>S1384*H1384</f>
        <v>0</v>
      </c>
      <c r="U1384" s="40"/>
      <c r="V1384" s="40"/>
      <c r="W1384" s="40"/>
      <c r="X1384" s="40"/>
      <c r="Y1384" s="40"/>
      <c r="Z1384" s="40"/>
      <c r="AA1384" s="40"/>
      <c r="AB1384" s="40"/>
      <c r="AC1384" s="40"/>
      <c r="AD1384" s="40"/>
      <c r="AE1384" s="40"/>
      <c r="AR1384" s="226" t="s">
        <v>1452</v>
      </c>
      <c r="AT1384" s="226" t="s">
        <v>220</v>
      </c>
      <c r="AU1384" s="226" t="s">
        <v>83</v>
      </c>
      <c r="AY1384" s="19" t="s">
        <v>218</v>
      </c>
      <c r="BE1384" s="227">
        <f>IF(N1384="základní",J1384,0)</f>
        <v>0</v>
      </c>
      <c r="BF1384" s="227">
        <f>IF(N1384="snížená",J1384,0)</f>
        <v>0</v>
      </c>
      <c r="BG1384" s="227">
        <f>IF(N1384="zákl. přenesená",J1384,0)</f>
        <v>0</v>
      </c>
      <c r="BH1384" s="227">
        <f>IF(N1384="sníž. přenesená",J1384,0)</f>
        <v>0</v>
      </c>
      <c r="BI1384" s="227">
        <f>IF(N1384="nulová",J1384,0)</f>
        <v>0</v>
      </c>
      <c r="BJ1384" s="19" t="s">
        <v>81</v>
      </c>
      <c r="BK1384" s="227">
        <f>ROUND(I1384*H1384,2)</f>
        <v>0</v>
      </c>
      <c r="BL1384" s="19" t="s">
        <v>1452</v>
      </c>
      <c r="BM1384" s="226" t="s">
        <v>2037</v>
      </c>
    </row>
    <row r="1385" s="2" customFormat="1">
      <c r="A1385" s="40"/>
      <c r="B1385" s="41"/>
      <c r="C1385" s="42"/>
      <c r="D1385" s="228" t="s">
        <v>227</v>
      </c>
      <c r="E1385" s="42"/>
      <c r="F1385" s="229" t="s">
        <v>2036</v>
      </c>
      <c r="G1385" s="42"/>
      <c r="H1385" s="42"/>
      <c r="I1385" s="230"/>
      <c r="J1385" s="42"/>
      <c r="K1385" s="42"/>
      <c r="L1385" s="46"/>
      <c r="M1385" s="231"/>
      <c r="N1385" s="232"/>
      <c r="O1385" s="86"/>
      <c r="P1385" s="86"/>
      <c r="Q1385" s="86"/>
      <c r="R1385" s="86"/>
      <c r="S1385" s="86"/>
      <c r="T1385" s="87"/>
      <c r="U1385" s="40"/>
      <c r="V1385" s="40"/>
      <c r="W1385" s="40"/>
      <c r="X1385" s="40"/>
      <c r="Y1385" s="40"/>
      <c r="Z1385" s="40"/>
      <c r="AA1385" s="40"/>
      <c r="AB1385" s="40"/>
      <c r="AC1385" s="40"/>
      <c r="AD1385" s="40"/>
      <c r="AE1385" s="40"/>
      <c r="AT1385" s="19" t="s">
        <v>227</v>
      </c>
      <c r="AU1385" s="19" t="s">
        <v>83</v>
      </c>
    </row>
    <row r="1386" s="2" customFormat="1" ht="24.15" customHeight="1">
      <c r="A1386" s="40"/>
      <c r="B1386" s="41"/>
      <c r="C1386" s="255" t="s">
        <v>2038</v>
      </c>
      <c r="D1386" s="255" t="s">
        <v>335</v>
      </c>
      <c r="E1386" s="256" t="s">
        <v>2039</v>
      </c>
      <c r="F1386" s="257" t="s">
        <v>2040</v>
      </c>
      <c r="G1386" s="258" t="s">
        <v>319</v>
      </c>
      <c r="H1386" s="259">
        <v>23</v>
      </c>
      <c r="I1386" s="260"/>
      <c r="J1386" s="261">
        <f>ROUND(I1386*H1386,2)</f>
        <v>0</v>
      </c>
      <c r="K1386" s="257" t="s">
        <v>236</v>
      </c>
      <c r="L1386" s="262"/>
      <c r="M1386" s="263" t="s">
        <v>28</v>
      </c>
      <c r="N1386" s="264" t="s">
        <v>45</v>
      </c>
      <c r="O1386" s="86"/>
      <c r="P1386" s="224">
        <f>O1386*H1386</f>
        <v>0</v>
      </c>
      <c r="Q1386" s="224">
        <v>0.0014499999999999999</v>
      </c>
      <c r="R1386" s="224">
        <f>Q1386*H1386</f>
        <v>0.033349999999999998</v>
      </c>
      <c r="S1386" s="224">
        <v>0</v>
      </c>
      <c r="T1386" s="225">
        <f>S1386*H1386</f>
        <v>0</v>
      </c>
      <c r="U1386" s="40"/>
      <c r="V1386" s="40"/>
      <c r="W1386" s="40"/>
      <c r="X1386" s="40"/>
      <c r="Y1386" s="40"/>
      <c r="Z1386" s="40"/>
      <c r="AA1386" s="40"/>
      <c r="AB1386" s="40"/>
      <c r="AC1386" s="40"/>
      <c r="AD1386" s="40"/>
      <c r="AE1386" s="40"/>
      <c r="AR1386" s="226" t="s">
        <v>1472</v>
      </c>
      <c r="AT1386" s="226" t="s">
        <v>335</v>
      </c>
      <c r="AU1386" s="226" t="s">
        <v>83</v>
      </c>
      <c r="AY1386" s="19" t="s">
        <v>218</v>
      </c>
      <c r="BE1386" s="227">
        <f>IF(N1386="základní",J1386,0)</f>
        <v>0</v>
      </c>
      <c r="BF1386" s="227">
        <f>IF(N1386="snížená",J1386,0)</f>
        <v>0</v>
      </c>
      <c r="BG1386" s="227">
        <f>IF(N1386="zákl. přenesená",J1386,0)</f>
        <v>0</v>
      </c>
      <c r="BH1386" s="227">
        <f>IF(N1386="sníž. přenesená",J1386,0)</f>
        <v>0</v>
      </c>
      <c r="BI1386" s="227">
        <f>IF(N1386="nulová",J1386,0)</f>
        <v>0</v>
      </c>
      <c r="BJ1386" s="19" t="s">
        <v>81</v>
      </c>
      <c r="BK1386" s="227">
        <f>ROUND(I1386*H1386,2)</f>
        <v>0</v>
      </c>
      <c r="BL1386" s="19" t="s">
        <v>1452</v>
      </c>
      <c r="BM1386" s="226" t="s">
        <v>2041</v>
      </c>
    </row>
    <row r="1387" s="2" customFormat="1">
      <c r="A1387" s="40"/>
      <c r="B1387" s="41"/>
      <c r="C1387" s="42"/>
      <c r="D1387" s="228" t="s">
        <v>227</v>
      </c>
      <c r="E1387" s="42"/>
      <c r="F1387" s="229" t="s">
        <v>2040</v>
      </c>
      <c r="G1387" s="42"/>
      <c r="H1387" s="42"/>
      <c r="I1387" s="230"/>
      <c r="J1387" s="42"/>
      <c r="K1387" s="42"/>
      <c r="L1387" s="46"/>
      <c r="M1387" s="231"/>
      <c r="N1387" s="232"/>
      <c r="O1387" s="86"/>
      <c r="P1387" s="86"/>
      <c r="Q1387" s="86"/>
      <c r="R1387" s="86"/>
      <c r="S1387" s="86"/>
      <c r="T1387" s="87"/>
      <c r="U1387" s="40"/>
      <c r="V1387" s="40"/>
      <c r="W1387" s="40"/>
      <c r="X1387" s="40"/>
      <c r="Y1387" s="40"/>
      <c r="Z1387" s="40"/>
      <c r="AA1387" s="40"/>
      <c r="AB1387" s="40"/>
      <c r="AC1387" s="40"/>
      <c r="AD1387" s="40"/>
      <c r="AE1387" s="40"/>
      <c r="AT1387" s="19" t="s">
        <v>227</v>
      </c>
      <c r="AU1387" s="19" t="s">
        <v>83</v>
      </c>
    </row>
    <row r="1388" s="2" customFormat="1" ht="24.15" customHeight="1">
      <c r="A1388" s="40"/>
      <c r="B1388" s="41"/>
      <c r="C1388" s="215" t="s">
        <v>2042</v>
      </c>
      <c r="D1388" s="215" t="s">
        <v>220</v>
      </c>
      <c r="E1388" s="216" t="s">
        <v>2043</v>
      </c>
      <c r="F1388" s="217" t="s">
        <v>2044</v>
      </c>
      <c r="G1388" s="218" t="s">
        <v>319</v>
      </c>
      <c r="H1388" s="219">
        <v>4</v>
      </c>
      <c r="I1388" s="220"/>
      <c r="J1388" s="221">
        <f>ROUND(I1388*H1388,2)</f>
        <v>0</v>
      </c>
      <c r="K1388" s="217" t="s">
        <v>224</v>
      </c>
      <c r="L1388" s="46"/>
      <c r="M1388" s="222" t="s">
        <v>28</v>
      </c>
      <c r="N1388" s="223" t="s">
        <v>45</v>
      </c>
      <c r="O1388" s="86"/>
      <c r="P1388" s="224">
        <f>O1388*H1388</f>
        <v>0</v>
      </c>
      <c r="Q1388" s="224">
        <v>0</v>
      </c>
      <c r="R1388" s="224">
        <f>Q1388*H1388</f>
        <v>0</v>
      </c>
      <c r="S1388" s="224">
        <v>0</v>
      </c>
      <c r="T1388" s="225">
        <f>S1388*H1388</f>
        <v>0</v>
      </c>
      <c r="U1388" s="40"/>
      <c r="V1388" s="40"/>
      <c r="W1388" s="40"/>
      <c r="X1388" s="40"/>
      <c r="Y1388" s="40"/>
      <c r="Z1388" s="40"/>
      <c r="AA1388" s="40"/>
      <c r="AB1388" s="40"/>
      <c r="AC1388" s="40"/>
      <c r="AD1388" s="40"/>
      <c r="AE1388" s="40"/>
      <c r="AR1388" s="226" t="s">
        <v>1452</v>
      </c>
      <c r="AT1388" s="226" t="s">
        <v>220</v>
      </c>
      <c r="AU1388" s="226" t="s">
        <v>83</v>
      </c>
      <c r="AY1388" s="19" t="s">
        <v>218</v>
      </c>
      <c r="BE1388" s="227">
        <f>IF(N1388="základní",J1388,0)</f>
        <v>0</v>
      </c>
      <c r="BF1388" s="227">
        <f>IF(N1388="snížená",J1388,0)</f>
        <v>0</v>
      </c>
      <c r="BG1388" s="227">
        <f>IF(N1388="zákl. přenesená",J1388,0)</f>
        <v>0</v>
      </c>
      <c r="BH1388" s="227">
        <f>IF(N1388="sníž. přenesená",J1388,0)</f>
        <v>0</v>
      </c>
      <c r="BI1388" s="227">
        <f>IF(N1388="nulová",J1388,0)</f>
        <v>0</v>
      </c>
      <c r="BJ1388" s="19" t="s">
        <v>81</v>
      </c>
      <c r="BK1388" s="227">
        <f>ROUND(I1388*H1388,2)</f>
        <v>0</v>
      </c>
      <c r="BL1388" s="19" t="s">
        <v>1452</v>
      </c>
      <c r="BM1388" s="226" t="s">
        <v>2045</v>
      </c>
    </row>
    <row r="1389" s="2" customFormat="1">
      <c r="A1389" s="40"/>
      <c r="B1389" s="41"/>
      <c r="C1389" s="42"/>
      <c r="D1389" s="228" t="s">
        <v>227</v>
      </c>
      <c r="E1389" s="42"/>
      <c r="F1389" s="229" t="s">
        <v>2044</v>
      </c>
      <c r="G1389" s="42"/>
      <c r="H1389" s="42"/>
      <c r="I1389" s="230"/>
      <c r="J1389" s="42"/>
      <c r="K1389" s="42"/>
      <c r="L1389" s="46"/>
      <c r="M1389" s="231"/>
      <c r="N1389" s="232"/>
      <c r="O1389" s="86"/>
      <c r="P1389" s="86"/>
      <c r="Q1389" s="86"/>
      <c r="R1389" s="86"/>
      <c r="S1389" s="86"/>
      <c r="T1389" s="87"/>
      <c r="U1389" s="40"/>
      <c r="V1389" s="40"/>
      <c r="W1389" s="40"/>
      <c r="X1389" s="40"/>
      <c r="Y1389" s="40"/>
      <c r="Z1389" s="40"/>
      <c r="AA1389" s="40"/>
      <c r="AB1389" s="40"/>
      <c r="AC1389" s="40"/>
      <c r="AD1389" s="40"/>
      <c r="AE1389" s="40"/>
      <c r="AT1389" s="19" t="s">
        <v>227</v>
      </c>
      <c r="AU1389" s="19" t="s">
        <v>83</v>
      </c>
    </row>
    <row r="1390" s="2" customFormat="1" ht="37.8" customHeight="1">
      <c r="A1390" s="40"/>
      <c r="B1390" s="41"/>
      <c r="C1390" s="255" t="s">
        <v>2046</v>
      </c>
      <c r="D1390" s="255" t="s">
        <v>335</v>
      </c>
      <c r="E1390" s="256" t="s">
        <v>2047</v>
      </c>
      <c r="F1390" s="257" t="s">
        <v>2048</v>
      </c>
      <c r="G1390" s="258" t="s">
        <v>319</v>
      </c>
      <c r="H1390" s="259">
        <v>2</v>
      </c>
      <c r="I1390" s="260"/>
      <c r="J1390" s="261">
        <f>ROUND(I1390*H1390,2)</f>
        <v>0</v>
      </c>
      <c r="K1390" s="257" t="s">
        <v>236</v>
      </c>
      <c r="L1390" s="262"/>
      <c r="M1390" s="263" t="s">
        <v>28</v>
      </c>
      <c r="N1390" s="264" t="s">
        <v>45</v>
      </c>
      <c r="O1390" s="86"/>
      <c r="P1390" s="224">
        <f>O1390*H1390</f>
        <v>0</v>
      </c>
      <c r="Q1390" s="224">
        <v>0.0032000000000000002</v>
      </c>
      <c r="R1390" s="224">
        <f>Q1390*H1390</f>
        <v>0.0064000000000000003</v>
      </c>
      <c r="S1390" s="224">
        <v>0</v>
      </c>
      <c r="T1390" s="225">
        <f>S1390*H1390</f>
        <v>0</v>
      </c>
      <c r="U1390" s="40"/>
      <c r="V1390" s="40"/>
      <c r="W1390" s="40"/>
      <c r="X1390" s="40"/>
      <c r="Y1390" s="40"/>
      <c r="Z1390" s="40"/>
      <c r="AA1390" s="40"/>
      <c r="AB1390" s="40"/>
      <c r="AC1390" s="40"/>
      <c r="AD1390" s="40"/>
      <c r="AE1390" s="40"/>
      <c r="AR1390" s="226" t="s">
        <v>1472</v>
      </c>
      <c r="AT1390" s="226" t="s">
        <v>335</v>
      </c>
      <c r="AU1390" s="226" t="s">
        <v>83</v>
      </c>
      <c r="AY1390" s="19" t="s">
        <v>218</v>
      </c>
      <c r="BE1390" s="227">
        <f>IF(N1390="základní",J1390,0)</f>
        <v>0</v>
      </c>
      <c r="BF1390" s="227">
        <f>IF(N1390="snížená",J1390,0)</f>
        <v>0</v>
      </c>
      <c r="BG1390" s="227">
        <f>IF(N1390="zákl. přenesená",J1390,0)</f>
        <v>0</v>
      </c>
      <c r="BH1390" s="227">
        <f>IF(N1390="sníž. přenesená",J1390,0)</f>
        <v>0</v>
      </c>
      <c r="BI1390" s="227">
        <f>IF(N1390="nulová",J1390,0)</f>
        <v>0</v>
      </c>
      <c r="BJ1390" s="19" t="s">
        <v>81</v>
      </c>
      <c r="BK1390" s="227">
        <f>ROUND(I1390*H1390,2)</f>
        <v>0</v>
      </c>
      <c r="BL1390" s="19" t="s">
        <v>1452</v>
      </c>
      <c r="BM1390" s="226" t="s">
        <v>2049</v>
      </c>
    </row>
    <row r="1391" s="2" customFormat="1">
      <c r="A1391" s="40"/>
      <c r="B1391" s="41"/>
      <c r="C1391" s="42"/>
      <c r="D1391" s="228" t="s">
        <v>227</v>
      </c>
      <c r="E1391" s="42"/>
      <c r="F1391" s="229" t="s">
        <v>2048</v>
      </c>
      <c r="G1391" s="42"/>
      <c r="H1391" s="42"/>
      <c r="I1391" s="230"/>
      <c r="J1391" s="42"/>
      <c r="K1391" s="42"/>
      <c r="L1391" s="46"/>
      <c r="M1391" s="231"/>
      <c r="N1391" s="232"/>
      <c r="O1391" s="86"/>
      <c r="P1391" s="86"/>
      <c r="Q1391" s="86"/>
      <c r="R1391" s="86"/>
      <c r="S1391" s="86"/>
      <c r="T1391" s="87"/>
      <c r="U1391" s="40"/>
      <c r="V1391" s="40"/>
      <c r="W1391" s="40"/>
      <c r="X1391" s="40"/>
      <c r="Y1391" s="40"/>
      <c r="Z1391" s="40"/>
      <c r="AA1391" s="40"/>
      <c r="AB1391" s="40"/>
      <c r="AC1391" s="40"/>
      <c r="AD1391" s="40"/>
      <c r="AE1391" s="40"/>
      <c r="AT1391" s="19" t="s">
        <v>227</v>
      </c>
      <c r="AU1391" s="19" t="s">
        <v>83</v>
      </c>
    </row>
    <row r="1392" s="2" customFormat="1" ht="24.15" customHeight="1">
      <c r="A1392" s="40"/>
      <c r="B1392" s="41"/>
      <c r="C1392" s="255" t="s">
        <v>2050</v>
      </c>
      <c r="D1392" s="255" t="s">
        <v>335</v>
      </c>
      <c r="E1392" s="256" t="s">
        <v>2051</v>
      </c>
      <c r="F1392" s="257" t="s">
        <v>2052</v>
      </c>
      <c r="G1392" s="258" t="s">
        <v>319</v>
      </c>
      <c r="H1392" s="259">
        <v>2</v>
      </c>
      <c r="I1392" s="260"/>
      <c r="J1392" s="261">
        <f>ROUND(I1392*H1392,2)</f>
        <v>0</v>
      </c>
      <c r="K1392" s="257" t="s">
        <v>400</v>
      </c>
      <c r="L1392" s="262"/>
      <c r="M1392" s="263" t="s">
        <v>28</v>
      </c>
      <c r="N1392" s="264" t="s">
        <v>45</v>
      </c>
      <c r="O1392" s="86"/>
      <c r="P1392" s="224">
        <f>O1392*H1392</f>
        <v>0</v>
      </c>
      <c r="Q1392" s="224">
        <v>0.0032000000000000002</v>
      </c>
      <c r="R1392" s="224">
        <f>Q1392*H1392</f>
        <v>0.0064000000000000003</v>
      </c>
      <c r="S1392" s="224">
        <v>0</v>
      </c>
      <c r="T1392" s="225">
        <f>S1392*H1392</f>
        <v>0</v>
      </c>
      <c r="U1392" s="40"/>
      <c r="V1392" s="40"/>
      <c r="W1392" s="40"/>
      <c r="X1392" s="40"/>
      <c r="Y1392" s="40"/>
      <c r="Z1392" s="40"/>
      <c r="AA1392" s="40"/>
      <c r="AB1392" s="40"/>
      <c r="AC1392" s="40"/>
      <c r="AD1392" s="40"/>
      <c r="AE1392" s="40"/>
      <c r="AR1392" s="226" t="s">
        <v>1472</v>
      </c>
      <c r="AT1392" s="226" t="s">
        <v>335</v>
      </c>
      <c r="AU1392" s="226" t="s">
        <v>83</v>
      </c>
      <c r="AY1392" s="19" t="s">
        <v>218</v>
      </c>
      <c r="BE1392" s="227">
        <f>IF(N1392="základní",J1392,0)</f>
        <v>0</v>
      </c>
      <c r="BF1392" s="227">
        <f>IF(N1392="snížená",J1392,0)</f>
        <v>0</v>
      </c>
      <c r="BG1392" s="227">
        <f>IF(N1392="zákl. přenesená",J1392,0)</f>
        <v>0</v>
      </c>
      <c r="BH1392" s="227">
        <f>IF(N1392="sníž. přenesená",J1392,0)</f>
        <v>0</v>
      </c>
      <c r="BI1392" s="227">
        <f>IF(N1392="nulová",J1392,0)</f>
        <v>0</v>
      </c>
      <c r="BJ1392" s="19" t="s">
        <v>81</v>
      </c>
      <c r="BK1392" s="227">
        <f>ROUND(I1392*H1392,2)</f>
        <v>0</v>
      </c>
      <c r="BL1392" s="19" t="s">
        <v>1452</v>
      </c>
      <c r="BM1392" s="226" t="s">
        <v>2053</v>
      </c>
    </row>
    <row r="1393" s="2" customFormat="1">
      <c r="A1393" s="40"/>
      <c r="B1393" s="41"/>
      <c r="C1393" s="42"/>
      <c r="D1393" s="228" t="s">
        <v>227</v>
      </c>
      <c r="E1393" s="42"/>
      <c r="F1393" s="229" t="s">
        <v>2052</v>
      </c>
      <c r="G1393" s="42"/>
      <c r="H1393" s="42"/>
      <c r="I1393" s="230"/>
      <c r="J1393" s="42"/>
      <c r="K1393" s="42"/>
      <c r="L1393" s="46"/>
      <c r="M1393" s="231"/>
      <c r="N1393" s="232"/>
      <c r="O1393" s="86"/>
      <c r="P1393" s="86"/>
      <c r="Q1393" s="86"/>
      <c r="R1393" s="86"/>
      <c r="S1393" s="86"/>
      <c r="T1393" s="87"/>
      <c r="U1393" s="40"/>
      <c r="V1393" s="40"/>
      <c r="W1393" s="40"/>
      <c r="X1393" s="40"/>
      <c r="Y1393" s="40"/>
      <c r="Z1393" s="40"/>
      <c r="AA1393" s="40"/>
      <c r="AB1393" s="40"/>
      <c r="AC1393" s="40"/>
      <c r="AD1393" s="40"/>
      <c r="AE1393" s="40"/>
      <c r="AT1393" s="19" t="s">
        <v>227</v>
      </c>
      <c r="AU1393" s="19" t="s">
        <v>83</v>
      </c>
    </row>
    <row r="1394" s="2" customFormat="1" ht="37.8" customHeight="1">
      <c r="A1394" s="40"/>
      <c r="B1394" s="41"/>
      <c r="C1394" s="215" t="s">
        <v>2054</v>
      </c>
      <c r="D1394" s="215" t="s">
        <v>220</v>
      </c>
      <c r="E1394" s="216" t="s">
        <v>2055</v>
      </c>
      <c r="F1394" s="217" t="s">
        <v>2056</v>
      </c>
      <c r="G1394" s="218" t="s">
        <v>223</v>
      </c>
      <c r="H1394" s="219">
        <v>523</v>
      </c>
      <c r="I1394" s="220"/>
      <c r="J1394" s="221">
        <f>ROUND(I1394*H1394,2)</f>
        <v>0</v>
      </c>
      <c r="K1394" s="217" t="s">
        <v>224</v>
      </c>
      <c r="L1394" s="46"/>
      <c r="M1394" s="222" t="s">
        <v>28</v>
      </c>
      <c r="N1394" s="223" t="s">
        <v>45</v>
      </c>
      <c r="O1394" s="86"/>
      <c r="P1394" s="224">
        <f>O1394*H1394</f>
        <v>0</v>
      </c>
      <c r="Q1394" s="224">
        <v>0</v>
      </c>
      <c r="R1394" s="224">
        <f>Q1394*H1394</f>
        <v>0</v>
      </c>
      <c r="S1394" s="224">
        <v>0</v>
      </c>
      <c r="T1394" s="225">
        <f>S1394*H1394</f>
        <v>0</v>
      </c>
      <c r="U1394" s="40"/>
      <c r="V1394" s="40"/>
      <c r="W1394" s="40"/>
      <c r="X1394" s="40"/>
      <c r="Y1394" s="40"/>
      <c r="Z1394" s="40"/>
      <c r="AA1394" s="40"/>
      <c r="AB1394" s="40"/>
      <c r="AC1394" s="40"/>
      <c r="AD1394" s="40"/>
      <c r="AE1394" s="40"/>
      <c r="AR1394" s="226" t="s">
        <v>1452</v>
      </c>
      <c r="AT1394" s="226" t="s">
        <v>220</v>
      </c>
      <c r="AU1394" s="226" t="s">
        <v>83</v>
      </c>
      <c r="AY1394" s="19" t="s">
        <v>218</v>
      </c>
      <c r="BE1394" s="227">
        <f>IF(N1394="základní",J1394,0)</f>
        <v>0</v>
      </c>
      <c r="BF1394" s="227">
        <f>IF(N1394="snížená",J1394,0)</f>
        <v>0</v>
      </c>
      <c r="BG1394" s="227">
        <f>IF(N1394="zákl. přenesená",J1394,0)</f>
        <v>0</v>
      </c>
      <c r="BH1394" s="227">
        <f>IF(N1394="sníž. přenesená",J1394,0)</f>
        <v>0</v>
      </c>
      <c r="BI1394" s="227">
        <f>IF(N1394="nulová",J1394,0)</f>
        <v>0</v>
      </c>
      <c r="BJ1394" s="19" t="s">
        <v>81</v>
      </c>
      <c r="BK1394" s="227">
        <f>ROUND(I1394*H1394,2)</f>
        <v>0</v>
      </c>
      <c r="BL1394" s="19" t="s">
        <v>1452</v>
      </c>
      <c r="BM1394" s="226" t="s">
        <v>2057</v>
      </c>
    </row>
    <row r="1395" s="2" customFormat="1">
      <c r="A1395" s="40"/>
      <c r="B1395" s="41"/>
      <c r="C1395" s="42"/>
      <c r="D1395" s="228" t="s">
        <v>227</v>
      </c>
      <c r="E1395" s="42"/>
      <c r="F1395" s="229" t="s">
        <v>2056</v>
      </c>
      <c r="G1395" s="42"/>
      <c r="H1395" s="42"/>
      <c r="I1395" s="230"/>
      <c r="J1395" s="42"/>
      <c r="K1395" s="42"/>
      <c r="L1395" s="46"/>
      <c r="M1395" s="231"/>
      <c r="N1395" s="232"/>
      <c r="O1395" s="86"/>
      <c r="P1395" s="86"/>
      <c r="Q1395" s="86"/>
      <c r="R1395" s="86"/>
      <c r="S1395" s="86"/>
      <c r="T1395" s="87"/>
      <c r="U1395" s="40"/>
      <c r="V1395" s="40"/>
      <c r="W1395" s="40"/>
      <c r="X1395" s="40"/>
      <c r="Y1395" s="40"/>
      <c r="Z1395" s="40"/>
      <c r="AA1395" s="40"/>
      <c r="AB1395" s="40"/>
      <c r="AC1395" s="40"/>
      <c r="AD1395" s="40"/>
      <c r="AE1395" s="40"/>
      <c r="AT1395" s="19" t="s">
        <v>227</v>
      </c>
      <c r="AU1395" s="19" t="s">
        <v>83</v>
      </c>
    </row>
    <row r="1396" s="2" customFormat="1" ht="37.8" customHeight="1">
      <c r="A1396" s="40"/>
      <c r="B1396" s="41"/>
      <c r="C1396" s="255" t="s">
        <v>2058</v>
      </c>
      <c r="D1396" s="255" t="s">
        <v>335</v>
      </c>
      <c r="E1396" s="256" t="s">
        <v>2059</v>
      </c>
      <c r="F1396" s="257" t="s">
        <v>2060</v>
      </c>
      <c r="G1396" s="258" t="s">
        <v>223</v>
      </c>
      <c r="H1396" s="259">
        <v>575.29999999999995</v>
      </c>
      <c r="I1396" s="260"/>
      <c r="J1396" s="261">
        <f>ROUND(I1396*H1396,2)</f>
        <v>0</v>
      </c>
      <c r="K1396" s="257" t="s">
        <v>224</v>
      </c>
      <c r="L1396" s="262"/>
      <c r="M1396" s="263" t="s">
        <v>28</v>
      </c>
      <c r="N1396" s="264" t="s">
        <v>45</v>
      </c>
      <c r="O1396" s="86"/>
      <c r="P1396" s="224">
        <f>O1396*H1396</f>
        <v>0</v>
      </c>
      <c r="Q1396" s="224">
        <v>0.00016000000000000001</v>
      </c>
      <c r="R1396" s="224">
        <f>Q1396*H1396</f>
        <v>0.092048000000000005</v>
      </c>
      <c r="S1396" s="224">
        <v>0</v>
      </c>
      <c r="T1396" s="225">
        <f>S1396*H1396</f>
        <v>0</v>
      </c>
      <c r="U1396" s="40"/>
      <c r="V1396" s="40"/>
      <c r="W1396" s="40"/>
      <c r="X1396" s="40"/>
      <c r="Y1396" s="40"/>
      <c r="Z1396" s="40"/>
      <c r="AA1396" s="40"/>
      <c r="AB1396" s="40"/>
      <c r="AC1396" s="40"/>
      <c r="AD1396" s="40"/>
      <c r="AE1396" s="40"/>
      <c r="AR1396" s="226" t="s">
        <v>1472</v>
      </c>
      <c r="AT1396" s="226" t="s">
        <v>335</v>
      </c>
      <c r="AU1396" s="226" t="s">
        <v>83</v>
      </c>
      <c r="AY1396" s="19" t="s">
        <v>218</v>
      </c>
      <c r="BE1396" s="227">
        <f>IF(N1396="základní",J1396,0)</f>
        <v>0</v>
      </c>
      <c r="BF1396" s="227">
        <f>IF(N1396="snížená",J1396,0)</f>
        <v>0</v>
      </c>
      <c r="BG1396" s="227">
        <f>IF(N1396="zákl. přenesená",J1396,0)</f>
        <v>0</v>
      </c>
      <c r="BH1396" s="227">
        <f>IF(N1396="sníž. přenesená",J1396,0)</f>
        <v>0</v>
      </c>
      <c r="BI1396" s="227">
        <f>IF(N1396="nulová",J1396,0)</f>
        <v>0</v>
      </c>
      <c r="BJ1396" s="19" t="s">
        <v>81</v>
      </c>
      <c r="BK1396" s="227">
        <f>ROUND(I1396*H1396,2)</f>
        <v>0</v>
      </c>
      <c r="BL1396" s="19" t="s">
        <v>1452</v>
      </c>
      <c r="BM1396" s="226" t="s">
        <v>2061</v>
      </c>
    </row>
    <row r="1397" s="2" customFormat="1">
      <c r="A1397" s="40"/>
      <c r="B1397" s="41"/>
      <c r="C1397" s="42"/>
      <c r="D1397" s="228" t="s">
        <v>227</v>
      </c>
      <c r="E1397" s="42"/>
      <c r="F1397" s="229" t="s">
        <v>2060</v>
      </c>
      <c r="G1397" s="42"/>
      <c r="H1397" s="42"/>
      <c r="I1397" s="230"/>
      <c r="J1397" s="42"/>
      <c r="K1397" s="42"/>
      <c r="L1397" s="46"/>
      <c r="M1397" s="231"/>
      <c r="N1397" s="232"/>
      <c r="O1397" s="86"/>
      <c r="P1397" s="86"/>
      <c r="Q1397" s="86"/>
      <c r="R1397" s="86"/>
      <c r="S1397" s="86"/>
      <c r="T1397" s="87"/>
      <c r="U1397" s="40"/>
      <c r="V1397" s="40"/>
      <c r="W1397" s="40"/>
      <c r="X1397" s="40"/>
      <c r="Y1397" s="40"/>
      <c r="Z1397" s="40"/>
      <c r="AA1397" s="40"/>
      <c r="AB1397" s="40"/>
      <c r="AC1397" s="40"/>
      <c r="AD1397" s="40"/>
      <c r="AE1397" s="40"/>
      <c r="AT1397" s="19" t="s">
        <v>227</v>
      </c>
      <c r="AU1397" s="19" t="s">
        <v>83</v>
      </c>
    </row>
    <row r="1398" s="13" customFormat="1">
      <c r="A1398" s="13"/>
      <c r="B1398" s="233"/>
      <c r="C1398" s="234"/>
      <c r="D1398" s="228" t="s">
        <v>232</v>
      </c>
      <c r="E1398" s="235" t="s">
        <v>28</v>
      </c>
      <c r="F1398" s="236" t="s">
        <v>2062</v>
      </c>
      <c r="G1398" s="234"/>
      <c r="H1398" s="237">
        <v>575.29999999999995</v>
      </c>
      <c r="I1398" s="238"/>
      <c r="J1398" s="234"/>
      <c r="K1398" s="234"/>
      <c r="L1398" s="239"/>
      <c r="M1398" s="240"/>
      <c r="N1398" s="241"/>
      <c r="O1398" s="241"/>
      <c r="P1398" s="241"/>
      <c r="Q1398" s="241"/>
      <c r="R1398" s="241"/>
      <c r="S1398" s="241"/>
      <c r="T1398" s="242"/>
      <c r="U1398" s="13"/>
      <c r="V1398" s="13"/>
      <c r="W1398" s="13"/>
      <c r="X1398" s="13"/>
      <c r="Y1398" s="13"/>
      <c r="Z1398" s="13"/>
      <c r="AA1398" s="13"/>
      <c r="AB1398" s="13"/>
      <c r="AC1398" s="13"/>
      <c r="AD1398" s="13"/>
      <c r="AE1398" s="13"/>
      <c r="AT1398" s="243" t="s">
        <v>232</v>
      </c>
      <c r="AU1398" s="243" t="s">
        <v>83</v>
      </c>
      <c r="AV1398" s="13" t="s">
        <v>83</v>
      </c>
      <c r="AW1398" s="13" t="s">
        <v>35</v>
      </c>
      <c r="AX1398" s="13" t="s">
        <v>81</v>
      </c>
      <c r="AY1398" s="243" t="s">
        <v>218</v>
      </c>
    </row>
    <row r="1399" s="2" customFormat="1" ht="24.15" customHeight="1">
      <c r="A1399" s="40"/>
      <c r="B1399" s="41"/>
      <c r="C1399" s="215" t="s">
        <v>2063</v>
      </c>
      <c r="D1399" s="215" t="s">
        <v>220</v>
      </c>
      <c r="E1399" s="216" t="s">
        <v>2064</v>
      </c>
      <c r="F1399" s="217" t="s">
        <v>2065</v>
      </c>
      <c r="G1399" s="218" t="s">
        <v>351</v>
      </c>
      <c r="H1399" s="219">
        <v>184.30000000000001</v>
      </c>
      <c r="I1399" s="220"/>
      <c r="J1399" s="221">
        <f>ROUND(I1399*H1399,2)</f>
        <v>0</v>
      </c>
      <c r="K1399" s="217" t="s">
        <v>400</v>
      </c>
      <c r="L1399" s="46"/>
      <c r="M1399" s="222" t="s">
        <v>28</v>
      </c>
      <c r="N1399" s="223" t="s">
        <v>45</v>
      </c>
      <c r="O1399" s="86"/>
      <c r="P1399" s="224">
        <f>O1399*H1399</f>
        <v>0</v>
      </c>
      <c r="Q1399" s="224">
        <v>0.00022000000000000001</v>
      </c>
      <c r="R1399" s="224">
        <f>Q1399*H1399</f>
        <v>0.040546000000000006</v>
      </c>
      <c r="S1399" s="224">
        <v>0</v>
      </c>
      <c r="T1399" s="225">
        <f>S1399*H1399</f>
        <v>0</v>
      </c>
      <c r="U1399" s="40"/>
      <c r="V1399" s="40"/>
      <c r="W1399" s="40"/>
      <c r="X1399" s="40"/>
      <c r="Y1399" s="40"/>
      <c r="Z1399" s="40"/>
      <c r="AA1399" s="40"/>
      <c r="AB1399" s="40"/>
      <c r="AC1399" s="40"/>
      <c r="AD1399" s="40"/>
      <c r="AE1399" s="40"/>
      <c r="AR1399" s="226" t="s">
        <v>1452</v>
      </c>
      <c r="AT1399" s="226" t="s">
        <v>220</v>
      </c>
      <c r="AU1399" s="226" t="s">
        <v>83</v>
      </c>
      <c r="AY1399" s="19" t="s">
        <v>218</v>
      </c>
      <c r="BE1399" s="227">
        <f>IF(N1399="základní",J1399,0)</f>
        <v>0</v>
      </c>
      <c r="BF1399" s="227">
        <f>IF(N1399="snížená",J1399,0)</f>
        <v>0</v>
      </c>
      <c r="BG1399" s="227">
        <f>IF(N1399="zákl. přenesená",J1399,0)</f>
        <v>0</v>
      </c>
      <c r="BH1399" s="227">
        <f>IF(N1399="sníž. přenesená",J1399,0)</f>
        <v>0</v>
      </c>
      <c r="BI1399" s="227">
        <f>IF(N1399="nulová",J1399,0)</f>
        <v>0</v>
      </c>
      <c r="BJ1399" s="19" t="s">
        <v>81</v>
      </c>
      <c r="BK1399" s="227">
        <f>ROUND(I1399*H1399,2)</f>
        <v>0</v>
      </c>
      <c r="BL1399" s="19" t="s">
        <v>1452</v>
      </c>
      <c r="BM1399" s="226" t="s">
        <v>2066</v>
      </c>
    </row>
    <row r="1400" s="2" customFormat="1">
      <c r="A1400" s="40"/>
      <c r="B1400" s="41"/>
      <c r="C1400" s="42"/>
      <c r="D1400" s="228" t="s">
        <v>227</v>
      </c>
      <c r="E1400" s="42"/>
      <c r="F1400" s="229" t="s">
        <v>2065</v>
      </c>
      <c r="G1400" s="42"/>
      <c r="H1400" s="42"/>
      <c r="I1400" s="230"/>
      <c r="J1400" s="42"/>
      <c r="K1400" s="42"/>
      <c r="L1400" s="46"/>
      <c r="M1400" s="231"/>
      <c r="N1400" s="232"/>
      <c r="O1400" s="86"/>
      <c r="P1400" s="86"/>
      <c r="Q1400" s="86"/>
      <c r="R1400" s="86"/>
      <c r="S1400" s="86"/>
      <c r="T1400" s="87"/>
      <c r="U1400" s="40"/>
      <c r="V1400" s="40"/>
      <c r="W1400" s="40"/>
      <c r="X1400" s="40"/>
      <c r="Y1400" s="40"/>
      <c r="Z1400" s="40"/>
      <c r="AA1400" s="40"/>
      <c r="AB1400" s="40"/>
      <c r="AC1400" s="40"/>
      <c r="AD1400" s="40"/>
      <c r="AE1400" s="40"/>
      <c r="AT1400" s="19" t="s">
        <v>227</v>
      </c>
      <c r="AU1400" s="19" t="s">
        <v>83</v>
      </c>
    </row>
    <row r="1401" s="13" customFormat="1">
      <c r="A1401" s="13"/>
      <c r="B1401" s="233"/>
      <c r="C1401" s="234"/>
      <c r="D1401" s="228" t="s">
        <v>232</v>
      </c>
      <c r="E1401" s="235" t="s">
        <v>28</v>
      </c>
      <c r="F1401" s="236" t="s">
        <v>2067</v>
      </c>
      <c r="G1401" s="234"/>
      <c r="H1401" s="237">
        <v>184.30000000000001</v>
      </c>
      <c r="I1401" s="238"/>
      <c r="J1401" s="234"/>
      <c r="K1401" s="234"/>
      <c r="L1401" s="239"/>
      <c r="M1401" s="240"/>
      <c r="N1401" s="241"/>
      <c r="O1401" s="241"/>
      <c r="P1401" s="241"/>
      <c r="Q1401" s="241"/>
      <c r="R1401" s="241"/>
      <c r="S1401" s="241"/>
      <c r="T1401" s="242"/>
      <c r="U1401" s="13"/>
      <c r="V1401" s="13"/>
      <c r="W1401" s="13"/>
      <c r="X1401" s="13"/>
      <c r="Y1401" s="13"/>
      <c r="Z1401" s="13"/>
      <c r="AA1401" s="13"/>
      <c r="AB1401" s="13"/>
      <c r="AC1401" s="13"/>
      <c r="AD1401" s="13"/>
      <c r="AE1401" s="13"/>
      <c r="AT1401" s="243" t="s">
        <v>232</v>
      </c>
      <c r="AU1401" s="243" t="s">
        <v>83</v>
      </c>
      <c r="AV1401" s="13" t="s">
        <v>83</v>
      </c>
      <c r="AW1401" s="13" t="s">
        <v>35</v>
      </c>
      <c r="AX1401" s="13" t="s">
        <v>81</v>
      </c>
      <c r="AY1401" s="243" t="s">
        <v>218</v>
      </c>
    </row>
    <row r="1402" s="2" customFormat="1" ht="37.8" customHeight="1">
      <c r="A1402" s="40"/>
      <c r="B1402" s="41"/>
      <c r="C1402" s="215" t="s">
        <v>2068</v>
      </c>
      <c r="D1402" s="215" t="s">
        <v>220</v>
      </c>
      <c r="E1402" s="216" t="s">
        <v>2069</v>
      </c>
      <c r="F1402" s="217" t="s">
        <v>2070</v>
      </c>
      <c r="G1402" s="218" t="s">
        <v>223</v>
      </c>
      <c r="H1402" s="219">
        <v>523</v>
      </c>
      <c r="I1402" s="220"/>
      <c r="J1402" s="221">
        <f>ROUND(I1402*H1402,2)</f>
        <v>0</v>
      </c>
      <c r="K1402" s="217" t="s">
        <v>400</v>
      </c>
      <c r="L1402" s="46"/>
      <c r="M1402" s="222" t="s">
        <v>28</v>
      </c>
      <c r="N1402" s="223" t="s">
        <v>45</v>
      </c>
      <c r="O1402" s="86"/>
      <c r="P1402" s="224">
        <f>O1402*H1402</f>
        <v>0</v>
      </c>
      <c r="Q1402" s="224">
        <v>0.00036000000000000002</v>
      </c>
      <c r="R1402" s="224">
        <f>Q1402*H1402</f>
        <v>0.18828</v>
      </c>
      <c r="S1402" s="224">
        <v>0</v>
      </c>
      <c r="T1402" s="225">
        <f>S1402*H1402</f>
        <v>0</v>
      </c>
      <c r="U1402" s="40"/>
      <c r="V1402" s="40"/>
      <c r="W1402" s="40"/>
      <c r="X1402" s="40"/>
      <c r="Y1402" s="40"/>
      <c r="Z1402" s="40"/>
      <c r="AA1402" s="40"/>
      <c r="AB1402" s="40"/>
      <c r="AC1402" s="40"/>
      <c r="AD1402" s="40"/>
      <c r="AE1402" s="40"/>
      <c r="AR1402" s="226" t="s">
        <v>1452</v>
      </c>
      <c r="AT1402" s="226" t="s">
        <v>220</v>
      </c>
      <c r="AU1402" s="226" t="s">
        <v>83</v>
      </c>
      <c r="AY1402" s="19" t="s">
        <v>218</v>
      </c>
      <c r="BE1402" s="227">
        <f>IF(N1402="základní",J1402,0)</f>
        <v>0</v>
      </c>
      <c r="BF1402" s="227">
        <f>IF(N1402="snížená",J1402,0)</f>
        <v>0</v>
      </c>
      <c r="BG1402" s="227">
        <f>IF(N1402="zákl. přenesená",J1402,0)</f>
        <v>0</v>
      </c>
      <c r="BH1402" s="227">
        <f>IF(N1402="sníž. přenesená",J1402,0)</f>
        <v>0</v>
      </c>
      <c r="BI1402" s="227">
        <f>IF(N1402="nulová",J1402,0)</f>
        <v>0</v>
      </c>
      <c r="BJ1402" s="19" t="s">
        <v>81</v>
      </c>
      <c r="BK1402" s="227">
        <f>ROUND(I1402*H1402,2)</f>
        <v>0</v>
      </c>
      <c r="BL1402" s="19" t="s">
        <v>1452</v>
      </c>
      <c r="BM1402" s="226" t="s">
        <v>2071</v>
      </c>
    </row>
    <row r="1403" s="2" customFormat="1">
      <c r="A1403" s="40"/>
      <c r="B1403" s="41"/>
      <c r="C1403" s="42"/>
      <c r="D1403" s="228" t="s">
        <v>227</v>
      </c>
      <c r="E1403" s="42"/>
      <c r="F1403" s="229" t="s">
        <v>2070</v>
      </c>
      <c r="G1403" s="42"/>
      <c r="H1403" s="42"/>
      <c r="I1403" s="230"/>
      <c r="J1403" s="42"/>
      <c r="K1403" s="42"/>
      <c r="L1403" s="46"/>
      <c r="M1403" s="231"/>
      <c r="N1403" s="232"/>
      <c r="O1403" s="86"/>
      <c r="P1403" s="86"/>
      <c r="Q1403" s="86"/>
      <c r="R1403" s="86"/>
      <c r="S1403" s="86"/>
      <c r="T1403" s="87"/>
      <c r="U1403" s="40"/>
      <c r="V1403" s="40"/>
      <c r="W1403" s="40"/>
      <c r="X1403" s="40"/>
      <c r="Y1403" s="40"/>
      <c r="Z1403" s="40"/>
      <c r="AA1403" s="40"/>
      <c r="AB1403" s="40"/>
      <c r="AC1403" s="40"/>
      <c r="AD1403" s="40"/>
      <c r="AE1403" s="40"/>
      <c r="AT1403" s="19" t="s">
        <v>227</v>
      </c>
      <c r="AU1403" s="19" t="s">
        <v>83</v>
      </c>
    </row>
    <row r="1404" s="2" customFormat="1" ht="24.15" customHeight="1">
      <c r="A1404" s="40"/>
      <c r="B1404" s="41"/>
      <c r="C1404" s="255" t="s">
        <v>2072</v>
      </c>
      <c r="D1404" s="255" t="s">
        <v>335</v>
      </c>
      <c r="E1404" s="256" t="s">
        <v>2073</v>
      </c>
      <c r="F1404" s="257" t="s">
        <v>2074</v>
      </c>
      <c r="G1404" s="258" t="s">
        <v>223</v>
      </c>
      <c r="H1404" s="259">
        <v>523</v>
      </c>
      <c r="I1404" s="260"/>
      <c r="J1404" s="261">
        <f>ROUND(I1404*H1404,2)</f>
        <v>0</v>
      </c>
      <c r="K1404" s="257" t="s">
        <v>400</v>
      </c>
      <c r="L1404" s="262"/>
      <c r="M1404" s="263" t="s">
        <v>28</v>
      </c>
      <c r="N1404" s="264" t="s">
        <v>45</v>
      </c>
      <c r="O1404" s="86"/>
      <c r="P1404" s="224">
        <f>O1404*H1404</f>
        <v>0</v>
      </c>
      <c r="Q1404" s="224">
        <v>0</v>
      </c>
      <c r="R1404" s="224">
        <f>Q1404*H1404</f>
        <v>0</v>
      </c>
      <c r="S1404" s="224">
        <v>0</v>
      </c>
      <c r="T1404" s="225">
        <f>S1404*H1404</f>
        <v>0</v>
      </c>
      <c r="U1404" s="40"/>
      <c r="V1404" s="40"/>
      <c r="W1404" s="40"/>
      <c r="X1404" s="40"/>
      <c r="Y1404" s="40"/>
      <c r="Z1404" s="40"/>
      <c r="AA1404" s="40"/>
      <c r="AB1404" s="40"/>
      <c r="AC1404" s="40"/>
      <c r="AD1404" s="40"/>
      <c r="AE1404" s="40"/>
      <c r="AR1404" s="226" t="s">
        <v>1472</v>
      </c>
      <c r="AT1404" s="226" t="s">
        <v>335</v>
      </c>
      <c r="AU1404" s="226" t="s">
        <v>83</v>
      </c>
      <c r="AY1404" s="19" t="s">
        <v>218</v>
      </c>
      <c r="BE1404" s="227">
        <f>IF(N1404="základní",J1404,0)</f>
        <v>0</v>
      </c>
      <c r="BF1404" s="227">
        <f>IF(N1404="snížená",J1404,0)</f>
        <v>0</v>
      </c>
      <c r="BG1404" s="227">
        <f>IF(N1404="zákl. přenesená",J1404,0)</f>
        <v>0</v>
      </c>
      <c r="BH1404" s="227">
        <f>IF(N1404="sníž. přenesená",J1404,0)</f>
        <v>0</v>
      </c>
      <c r="BI1404" s="227">
        <f>IF(N1404="nulová",J1404,0)</f>
        <v>0</v>
      </c>
      <c r="BJ1404" s="19" t="s">
        <v>81</v>
      </c>
      <c r="BK1404" s="227">
        <f>ROUND(I1404*H1404,2)</f>
        <v>0</v>
      </c>
      <c r="BL1404" s="19" t="s">
        <v>1452</v>
      </c>
      <c r="BM1404" s="226" t="s">
        <v>2075</v>
      </c>
    </row>
    <row r="1405" s="2" customFormat="1">
      <c r="A1405" s="40"/>
      <c r="B1405" s="41"/>
      <c r="C1405" s="42"/>
      <c r="D1405" s="228" t="s">
        <v>227</v>
      </c>
      <c r="E1405" s="42"/>
      <c r="F1405" s="229" t="s">
        <v>2074</v>
      </c>
      <c r="G1405" s="42"/>
      <c r="H1405" s="42"/>
      <c r="I1405" s="230"/>
      <c r="J1405" s="42"/>
      <c r="K1405" s="42"/>
      <c r="L1405" s="46"/>
      <c r="M1405" s="231"/>
      <c r="N1405" s="232"/>
      <c r="O1405" s="86"/>
      <c r="P1405" s="86"/>
      <c r="Q1405" s="86"/>
      <c r="R1405" s="86"/>
      <c r="S1405" s="86"/>
      <c r="T1405" s="87"/>
      <c r="U1405" s="40"/>
      <c r="V1405" s="40"/>
      <c r="W1405" s="40"/>
      <c r="X1405" s="40"/>
      <c r="Y1405" s="40"/>
      <c r="Z1405" s="40"/>
      <c r="AA1405" s="40"/>
      <c r="AB1405" s="40"/>
      <c r="AC1405" s="40"/>
      <c r="AD1405" s="40"/>
      <c r="AE1405" s="40"/>
      <c r="AT1405" s="19" t="s">
        <v>227</v>
      </c>
      <c r="AU1405" s="19" t="s">
        <v>83</v>
      </c>
    </row>
    <row r="1406" s="2" customFormat="1" ht="24.15" customHeight="1">
      <c r="A1406" s="40"/>
      <c r="B1406" s="41"/>
      <c r="C1406" s="215" t="s">
        <v>2076</v>
      </c>
      <c r="D1406" s="215" t="s">
        <v>220</v>
      </c>
      <c r="E1406" s="216" t="s">
        <v>2077</v>
      </c>
      <c r="F1406" s="217" t="s">
        <v>2078</v>
      </c>
      <c r="G1406" s="218" t="s">
        <v>223</v>
      </c>
      <c r="H1406" s="219">
        <v>523</v>
      </c>
      <c r="I1406" s="220"/>
      <c r="J1406" s="221">
        <f>ROUND(I1406*H1406,2)</f>
        <v>0</v>
      </c>
      <c r="K1406" s="217" t="s">
        <v>400</v>
      </c>
      <c r="L1406" s="46"/>
      <c r="M1406" s="222" t="s">
        <v>28</v>
      </c>
      <c r="N1406" s="223" t="s">
        <v>45</v>
      </c>
      <c r="O1406" s="86"/>
      <c r="P1406" s="224">
        <f>O1406*H1406</f>
        <v>0</v>
      </c>
      <c r="Q1406" s="224">
        <v>0</v>
      </c>
      <c r="R1406" s="224">
        <f>Q1406*H1406</f>
        <v>0</v>
      </c>
      <c r="S1406" s="224">
        <v>0</v>
      </c>
      <c r="T1406" s="225">
        <f>S1406*H1406</f>
        <v>0</v>
      </c>
      <c r="U1406" s="40"/>
      <c r="V1406" s="40"/>
      <c r="W1406" s="40"/>
      <c r="X1406" s="40"/>
      <c r="Y1406" s="40"/>
      <c r="Z1406" s="40"/>
      <c r="AA1406" s="40"/>
      <c r="AB1406" s="40"/>
      <c r="AC1406" s="40"/>
      <c r="AD1406" s="40"/>
      <c r="AE1406" s="40"/>
      <c r="AR1406" s="226" t="s">
        <v>1452</v>
      </c>
      <c r="AT1406" s="226" t="s">
        <v>220</v>
      </c>
      <c r="AU1406" s="226" t="s">
        <v>83</v>
      </c>
      <c r="AY1406" s="19" t="s">
        <v>218</v>
      </c>
      <c r="BE1406" s="227">
        <f>IF(N1406="základní",J1406,0)</f>
        <v>0</v>
      </c>
      <c r="BF1406" s="227">
        <f>IF(N1406="snížená",J1406,0)</f>
        <v>0</v>
      </c>
      <c r="BG1406" s="227">
        <f>IF(N1406="zákl. přenesená",J1406,0)</f>
        <v>0</v>
      </c>
      <c r="BH1406" s="227">
        <f>IF(N1406="sníž. přenesená",J1406,0)</f>
        <v>0</v>
      </c>
      <c r="BI1406" s="227">
        <f>IF(N1406="nulová",J1406,0)</f>
        <v>0</v>
      </c>
      <c r="BJ1406" s="19" t="s">
        <v>81</v>
      </c>
      <c r="BK1406" s="227">
        <f>ROUND(I1406*H1406,2)</f>
        <v>0</v>
      </c>
      <c r="BL1406" s="19" t="s">
        <v>1452</v>
      </c>
      <c r="BM1406" s="226" t="s">
        <v>2079</v>
      </c>
    </row>
    <row r="1407" s="2" customFormat="1">
      <c r="A1407" s="40"/>
      <c r="B1407" s="41"/>
      <c r="C1407" s="42"/>
      <c r="D1407" s="228" t="s">
        <v>227</v>
      </c>
      <c r="E1407" s="42"/>
      <c r="F1407" s="229" t="s">
        <v>2078</v>
      </c>
      <c r="G1407" s="42"/>
      <c r="H1407" s="42"/>
      <c r="I1407" s="230"/>
      <c r="J1407" s="42"/>
      <c r="K1407" s="42"/>
      <c r="L1407" s="46"/>
      <c r="M1407" s="231"/>
      <c r="N1407" s="232"/>
      <c r="O1407" s="86"/>
      <c r="P1407" s="86"/>
      <c r="Q1407" s="86"/>
      <c r="R1407" s="86"/>
      <c r="S1407" s="86"/>
      <c r="T1407" s="87"/>
      <c r="U1407" s="40"/>
      <c r="V1407" s="40"/>
      <c r="W1407" s="40"/>
      <c r="X1407" s="40"/>
      <c r="Y1407" s="40"/>
      <c r="Z1407" s="40"/>
      <c r="AA1407" s="40"/>
      <c r="AB1407" s="40"/>
      <c r="AC1407" s="40"/>
      <c r="AD1407" s="40"/>
      <c r="AE1407" s="40"/>
      <c r="AT1407" s="19" t="s">
        <v>227</v>
      </c>
      <c r="AU1407" s="19" t="s">
        <v>83</v>
      </c>
    </row>
    <row r="1408" s="2" customFormat="1" ht="24.15" customHeight="1">
      <c r="A1408" s="40"/>
      <c r="B1408" s="41"/>
      <c r="C1408" s="215" t="s">
        <v>2080</v>
      </c>
      <c r="D1408" s="215" t="s">
        <v>220</v>
      </c>
      <c r="E1408" s="216" t="s">
        <v>2081</v>
      </c>
      <c r="F1408" s="217" t="s">
        <v>2082</v>
      </c>
      <c r="G1408" s="218" t="s">
        <v>223</v>
      </c>
      <c r="H1408" s="219">
        <v>1348</v>
      </c>
      <c r="I1408" s="220"/>
      <c r="J1408" s="221">
        <f>ROUND(I1408*H1408,2)</f>
        <v>0</v>
      </c>
      <c r="K1408" s="217" t="s">
        <v>400</v>
      </c>
      <c r="L1408" s="46"/>
      <c r="M1408" s="222" t="s">
        <v>28</v>
      </c>
      <c r="N1408" s="223" t="s">
        <v>45</v>
      </c>
      <c r="O1408" s="86"/>
      <c r="P1408" s="224">
        <f>O1408*H1408</f>
        <v>0</v>
      </c>
      <c r="Q1408" s="224">
        <v>0</v>
      </c>
      <c r="R1408" s="224">
        <f>Q1408*H1408</f>
        <v>0</v>
      </c>
      <c r="S1408" s="224">
        <v>0</v>
      </c>
      <c r="T1408" s="225">
        <f>S1408*H1408</f>
        <v>0</v>
      </c>
      <c r="U1408" s="40"/>
      <c r="V1408" s="40"/>
      <c r="W1408" s="40"/>
      <c r="X1408" s="40"/>
      <c r="Y1408" s="40"/>
      <c r="Z1408" s="40"/>
      <c r="AA1408" s="40"/>
      <c r="AB1408" s="40"/>
      <c r="AC1408" s="40"/>
      <c r="AD1408" s="40"/>
      <c r="AE1408" s="40"/>
      <c r="AR1408" s="226" t="s">
        <v>1452</v>
      </c>
      <c r="AT1408" s="226" t="s">
        <v>220</v>
      </c>
      <c r="AU1408" s="226" t="s">
        <v>83</v>
      </c>
      <c r="AY1408" s="19" t="s">
        <v>218</v>
      </c>
      <c r="BE1408" s="227">
        <f>IF(N1408="základní",J1408,0)</f>
        <v>0</v>
      </c>
      <c r="BF1408" s="227">
        <f>IF(N1408="snížená",J1408,0)</f>
        <v>0</v>
      </c>
      <c r="BG1408" s="227">
        <f>IF(N1408="zákl. přenesená",J1408,0)</f>
        <v>0</v>
      </c>
      <c r="BH1408" s="227">
        <f>IF(N1408="sníž. přenesená",J1408,0)</f>
        <v>0</v>
      </c>
      <c r="BI1408" s="227">
        <f>IF(N1408="nulová",J1408,0)</f>
        <v>0</v>
      </c>
      <c r="BJ1408" s="19" t="s">
        <v>81</v>
      </c>
      <c r="BK1408" s="227">
        <f>ROUND(I1408*H1408,2)</f>
        <v>0</v>
      </c>
      <c r="BL1408" s="19" t="s">
        <v>1452</v>
      </c>
      <c r="BM1408" s="226" t="s">
        <v>2083</v>
      </c>
    </row>
    <row r="1409" s="2" customFormat="1">
      <c r="A1409" s="40"/>
      <c r="B1409" s="41"/>
      <c r="C1409" s="42"/>
      <c r="D1409" s="228" t="s">
        <v>227</v>
      </c>
      <c r="E1409" s="42"/>
      <c r="F1409" s="229" t="s">
        <v>2082</v>
      </c>
      <c r="G1409" s="42"/>
      <c r="H1409" s="42"/>
      <c r="I1409" s="230"/>
      <c r="J1409" s="42"/>
      <c r="K1409" s="42"/>
      <c r="L1409" s="46"/>
      <c r="M1409" s="231"/>
      <c r="N1409" s="232"/>
      <c r="O1409" s="86"/>
      <c r="P1409" s="86"/>
      <c r="Q1409" s="86"/>
      <c r="R1409" s="86"/>
      <c r="S1409" s="86"/>
      <c r="T1409" s="87"/>
      <c r="U1409" s="40"/>
      <c r="V1409" s="40"/>
      <c r="W1409" s="40"/>
      <c r="X1409" s="40"/>
      <c r="Y1409" s="40"/>
      <c r="Z1409" s="40"/>
      <c r="AA1409" s="40"/>
      <c r="AB1409" s="40"/>
      <c r="AC1409" s="40"/>
      <c r="AD1409" s="40"/>
      <c r="AE1409" s="40"/>
      <c r="AT1409" s="19" t="s">
        <v>227</v>
      </c>
      <c r="AU1409" s="19" t="s">
        <v>83</v>
      </c>
    </row>
    <row r="1410" s="2" customFormat="1" ht="37.8" customHeight="1">
      <c r="A1410" s="40"/>
      <c r="B1410" s="41"/>
      <c r="C1410" s="255" t="s">
        <v>2084</v>
      </c>
      <c r="D1410" s="255" t="s">
        <v>335</v>
      </c>
      <c r="E1410" s="256" t="s">
        <v>2085</v>
      </c>
      <c r="F1410" s="257" t="s">
        <v>2086</v>
      </c>
      <c r="G1410" s="258" t="s">
        <v>223</v>
      </c>
      <c r="H1410" s="259">
        <v>1482.8</v>
      </c>
      <c r="I1410" s="260"/>
      <c r="J1410" s="261">
        <f>ROUND(I1410*H1410,2)</f>
        <v>0</v>
      </c>
      <c r="K1410" s="257" t="s">
        <v>224</v>
      </c>
      <c r="L1410" s="262"/>
      <c r="M1410" s="263" t="s">
        <v>28</v>
      </c>
      <c r="N1410" s="264" t="s">
        <v>45</v>
      </c>
      <c r="O1410" s="86"/>
      <c r="P1410" s="224">
        <f>O1410*H1410</f>
        <v>0</v>
      </c>
      <c r="Q1410" s="224">
        <v>0.00013999999999999999</v>
      </c>
      <c r="R1410" s="224">
        <f>Q1410*H1410</f>
        <v>0.20759199999999997</v>
      </c>
      <c r="S1410" s="224">
        <v>0</v>
      </c>
      <c r="T1410" s="225">
        <f>S1410*H1410</f>
        <v>0</v>
      </c>
      <c r="U1410" s="40"/>
      <c r="V1410" s="40"/>
      <c r="W1410" s="40"/>
      <c r="X1410" s="40"/>
      <c r="Y1410" s="40"/>
      <c r="Z1410" s="40"/>
      <c r="AA1410" s="40"/>
      <c r="AB1410" s="40"/>
      <c r="AC1410" s="40"/>
      <c r="AD1410" s="40"/>
      <c r="AE1410" s="40"/>
      <c r="AR1410" s="226" t="s">
        <v>1472</v>
      </c>
      <c r="AT1410" s="226" t="s">
        <v>335</v>
      </c>
      <c r="AU1410" s="226" t="s">
        <v>83</v>
      </c>
      <c r="AY1410" s="19" t="s">
        <v>218</v>
      </c>
      <c r="BE1410" s="227">
        <f>IF(N1410="základní",J1410,0)</f>
        <v>0</v>
      </c>
      <c r="BF1410" s="227">
        <f>IF(N1410="snížená",J1410,0)</f>
        <v>0</v>
      </c>
      <c r="BG1410" s="227">
        <f>IF(N1410="zákl. přenesená",J1410,0)</f>
        <v>0</v>
      </c>
      <c r="BH1410" s="227">
        <f>IF(N1410="sníž. přenesená",J1410,0)</f>
        <v>0</v>
      </c>
      <c r="BI1410" s="227">
        <f>IF(N1410="nulová",J1410,0)</f>
        <v>0</v>
      </c>
      <c r="BJ1410" s="19" t="s">
        <v>81</v>
      </c>
      <c r="BK1410" s="227">
        <f>ROUND(I1410*H1410,2)</f>
        <v>0</v>
      </c>
      <c r="BL1410" s="19" t="s">
        <v>1452</v>
      </c>
      <c r="BM1410" s="226" t="s">
        <v>2087</v>
      </c>
    </row>
    <row r="1411" s="2" customFormat="1">
      <c r="A1411" s="40"/>
      <c r="B1411" s="41"/>
      <c r="C1411" s="42"/>
      <c r="D1411" s="228" t="s">
        <v>227</v>
      </c>
      <c r="E1411" s="42"/>
      <c r="F1411" s="229" t="s">
        <v>2086</v>
      </c>
      <c r="G1411" s="42"/>
      <c r="H1411" s="42"/>
      <c r="I1411" s="230"/>
      <c r="J1411" s="42"/>
      <c r="K1411" s="42"/>
      <c r="L1411" s="46"/>
      <c r="M1411" s="231"/>
      <c r="N1411" s="232"/>
      <c r="O1411" s="86"/>
      <c r="P1411" s="86"/>
      <c r="Q1411" s="86"/>
      <c r="R1411" s="86"/>
      <c r="S1411" s="86"/>
      <c r="T1411" s="87"/>
      <c r="U1411" s="40"/>
      <c r="V1411" s="40"/>
      <c r="W1411" s="40"/>
      <c r="X1411" s="40"/>
      <c r="Y1411" s="40"/>
      <c r="Z1411" s="40"/>
      <c r="AA1411" s="40"/>
      <c r="AB1411" s="40"/>
      <c r="AC1411" s="40"/>
      <c r="AD1411" s="40"/>
      <c r="AE1411" s="40"/>
      <c r="AT1411" s="19" t="s">
        <v>227</v>
      </c>
      <c r="AU1411" s="19" t="s">
        <v>83</v>
      </c>
    </row>
    <row r="1412" s="13" customFormat="1">
      <c r="A1412" s="13"/>
      <c r="B1412" s="233"/>
      <c r="C1412" s="234"/>
      <c r="D1412" s="228" t="s">
        <v>232</v>
      </c>
      <c r="E1412" s="235" t="s">
        <v>28</v>
      </c>
      <c r="F1412" s="236" t="s">
        <v>2088</v>
      </c>
      <c r="G1412" s="234"/>
      <c r="H1412" s="237">
        <v>1482.8</v>
      </c>
      <c r="I1412" s="238"/>
      <c r="J1412" s="234"/>
      <c r="K1412" s="234"/>
      <c r="L1412" s="239"/>
      <c r="M1412" s="240"/>
      <c r="N1412" s="241"/>
      <c r="O1412" s="241"/>
      <c r="P1412" s="241"/>
      <c r="Q1412" s="241"/>
      <c r="R1412" s="241"/>
      <c r="S1412" s="241"/>
      <c r="T1412" s="242"/>
      <c r="U1412" s="13"/>
      <c r="V1412" s="13"/>
      <c r="W1412" s="13"/>
      <c r="X1412" s="13"/>
      <c r="Y1412" s="13"/>
      <c r="Z1412" s="13"/>
      <c r="AA1412" s="13"/>
      <c r="AB1412" s="13"/>
      <c r="AC1412" s="13"/>
      <c r="AD1412" s="13"/>
      <c r="AE1412" s="13"/>
      <c r="AT1412" s="243" t="s">
        <v>232</v>
      </c>
      <c r="AU1412" s="243" t="s">
        <v>83</v>
      </c>
      <c r="AV1412" s="13" t="s">
        <v>83</v>
      </c>
      <c r="AW1412" s="13" t="s">
        <v>35</v>
      </c>
      <c r="AX1412" s="13" t="s">
        <v>81</v>
      </c>
      <c r="AY1412" s="243" t="s">
        <v>218</v>
      </c>
    </row>
    <row r="1413" s="2" customFormat="1" ht="49.05" customHeight="1">
      <c r="A1413" s="40"/>
      <c r="B1413" s="41"/>
      <c r="C1413" s="215" t="s">
        <v>2089</v>
      </c>
      <c r="D1413" s="215" t="s">
        <v>220</v>
      </c>
      <c r="E1413" s="216" t="s">
        <v>2090</v>
      </c>
      <c r="F1413" s="217" t="s">
        <v>2091</v>
      </c>
      <c r="G1413" s="218" t="s">
        <v>280</v>
      </c>
      <c r="H1413" s="219">
        <v>0.57499999999999996</v>
      </c>
      <c r="I1413" s="220"/>
      <c r="J1413" s="221">
        <f>ROUND(I1413*H1413,2)</f>
        <v>0</v>
      </c>
      <c r="K1413" s="217" t="s">
        <v>224</v>
      </c>
      <c r="L1413" s="46"/>
      <c r="M1413" s="222" t="s">
        <v>28</v>
      </c>
      <c r="N1413" s="223" t="s">
        <v>45</v>
      </c>
      <c r="O1413" s="86"/>
      <c r="P1413" s="224">
        <f>O1413*H1413</f>
        <v>0</v>
      </c>
      <c r="Q1413" s="224">
        <v>0</v>
      </c>
      <c r="R1413" s="224">
        <f>Q1413*H1413</f>
        <v>0</v>
      </c>
      <c r="S1413" s="224">
        <v>0</v>
      </c>
      <c r="T1413" s="225">
        <f>S1413*H1413</f>
        <v>0</v>
      </c>
      <c r="U1413" s="40"/>
      <c r="V1413" s="40"/>
      <c r="W1413" s="40"/>
      <c r="X1413" s="40"/>
      <c r="Y1413" s="40"/>
      <c r="Z1413" s="40"/>
      <c r="AA1413" s="40"/>
      <c r="AB1413" s="40"/>
      <c r="AC1413" s="40"/>
      <c r="AD1413" s="40"/>
      <c r="AE1413" s="40"/>
      <c r="AR1413" s="226" t="s">
        <v>1452</v>
      </c>
      <c r="AT1413" s="226" t="s">
        <v>220</v>
      </c>
      <c r="AU1413" s="226" t="s">
        <v>83</v>
      </c>
      <c r="AY1413" s="19" t="s">
        <v>218</v>
      </c>
      <c r="BE1413" s="227">
        <f>IF(N1413="základní",J1413,0)</f>
        <v>0</v>
      </c>
      <c r="BF1413" s="227">
        <f>IF(N1413="snížená",J1413,0)</f>
        <v>0</v>
      </c>
      <c r="BG1413" s="227">
        <f>IF(N1413="zákl. přenesená",J1413,0)</f>
        <v>0</v>
      </c>
      <c r="BH1413" s="227">
        <f>IF(N1413="sníž. přenesená",J1413,0)</f>
        <v>0</v>
      </c>
      <c r="BI1413" s="227">
        <f>IF(N1413="nulová",J1413,0)</f>
        <v>0</v>
      </c>
      <c r="BJ1413" s="19" t="s">
        <v>81</v>
      </c>
      <c r="BK1413" s="227">
        <f>ROUND(I1413*H1413,2)</f>
        <v>0</v>
      </c>
      <c r="BL1413" s="19" t="s">
        <v>1452</v>
      </c>
      <c r="BM1413" s="226" t="s">
        <v>2092</v>
      </c>
    </row>
    <row r="1414" s="2" customFormat="1">
      <c r="A1414" s="40"/>
      <c r="B1414" s="41"/>
      <c r="C1414" s="42"/>
      <c r="D1414" s="228" t="s">
        <v>227</v>
      </c>
      <c r="E1414" s="42"/>
      <c r="F1414" s="229" t="s">
        <v>2091</v>
      </c>
      <c r="G1414" s="42"/>
      <c r="H1414" s="42"/>
      <c r="I1414" s="230"/>
      <c r="J1414" s="42"/>
      <c r="K1414" s="42"/>
      <c r="L1414" s="46"/>
      <c r="M1414" s="231"/>
      <c r="N1414" s="232"/>
      <c r="O1414" s="86"/>
      <c r="P1414" s="86"/>
      <c r="Q1414" s="86"/>
      <c r="R1414" s="86"/>
      <c r="S1414" s="86"/>
      <c r="T1414" s="87"/>
      <c r="U1414" s="40"/>
      <c r="V1414" s="40"/>
      <c r="W1414" s="40"/>
      <c r="X1414" s="40"/>
      <c r="Y1414" s="40"/>
      <c r="Z1414" s="40"/>
      <c r="AA1414" s="40"/>
      <c r="AB1414" s="40"/>
      <c r="AC1414" s="40"/>
      <c r="AD1414" s="40"/>
      <c r="AE1414" s="40"/>
      <c r="AT1414" s="19" t="s">
        <v>227</v>
      </c>
      <c r="AU1414" s="19" t="s">
        <v>83</v>
      </c>
    </row>
    <row r="1415" s="12" customFormat="1" ht="22.8" customHeight="1">
      <c r="A1415" s="12"/>
      <c r="B1415" s="199"/>
      <c r="C1415" s="200"/>
      <c r="D1415" s="201" t="s">
        <v>73</v>
      </c>
      <c r="E1415" s="213" t="s">
        <v>2093</v>
      </c>
      <c r="F1415" s="213" t="s">
        <v>2094</v>
      </c>
      <c r="G1415" s="200"/>
      <c r="H1415" s="200"/>
      <c r="I1415" s="203"/>
      <c r="J1415" s="214">
        <f>BK1415</f>
        <v>0</v>
      </c>
      <c r="K1415" s="200"/>
      <c r="L1415" s="205"/>
      <c r="M1415" s="206"/>
      <c r="N1415" s="207"/>
      <c r="O1415" s="207"/>
      <c r="P1415" s="208">
        <f>SUM(P1416:P1458)</f>
        <v>0</v>
      </c>
      <c r="Q1415" s="207"/>
      <c r="R1415" s="208">
        <f>SUM(R1416:R1458)</f>
        <v>0.72249999999999992</v>
      </c>
      <c r="S1415" s="207"/>
      <c r="T1415" s="209">
        <f>SUM(T1416:T1458)</f>
        <v>0.66105000000000003</v>
      </c>
      <c r="U1415" s="12"/>
      <c r="V1415" s="12"/>
      <c r="W1415" s="12"/>
      <c r="X1415" s="12"/>
      <c r="Y1415" s="12"/>
      <c r="Z1415" s="12"/>
      <c r="AA1415" s="12"/>
      <c r="AB1415" s="12"/>
      <c r="AC1415" s="12"/>
      <c r="AD1415" s="12"/>
      <c r="AE1415" s="12"/>
      <c r="AR1415" s="210" t="s">
        <v>83</v>
      </c>
      <c r="AT1415" s="211" t="s">
        <v>73</v>
      </c>
      <c r="AU1415" s="211" t="s">
        <v>81</v>
      </c>
      <c r="AY1415" s="210" t="s">
        <v>218</v>
      </c>
      <c r="BK1415" s="212">
        <f>SUM(BK1416:BK1458)</f>
        <v>0</v>
      </c>
    </row>
    <row r="1416" s="2" customFormat="1" ht="14.4" customHeight="1">
      <c r="A1416" s="40"/>
      <c r="B1416" s="41"/>
      <c r="C1416" s="215" t="s">
        <v>2095</v>
      </c>
      <c r="D1416" s="215" t="s">
        <v>220</v>
      </c>
      <c r="E1416" s="216" t="s">
        <v>2096</v>
      </c>
      <c r="F1416" s="217" t="s">
        <v>2097</v>
      </c>
      <c r="G1416" s="218" t="s">
        <v>223</v>
      </c>
      <c r="H1416" s="219">
        <v>39</v>
      </c>
      <c r="I1416" s="220"/>
      <c r="J1416" s="221">
        <f>ROUND(I1416*H1416,2)</f>
        <v>0</v>
      </c>
      <c r="K1416" s="217" t="s">
        <v>224</v>
      </c>
      <c r="L1416" s="46"/>
      <c r="M1416" s="222" t="s">
        <v>28</v>
      </c>
      <c r="N1416" s="223" t="s">
        <v>45</v>
      </c>
      <c r="O1416" s="86"/>
      <c r="P1416" s="224">
        <f>O1416*H1416</f>
        <v>0</v>
      </c>
      <c r="Q1416" s="224">
        <v>0</v>
      </c>
      <c r="R1416" s="224">
        <f>Q1416*H1416</f>
        <v>0</v>
      </c>
      <c r="S1416" s="224">
        <v>0.01695</v>
      </c>
      <c r="T1416" s="225">
        <f>S1416*H1416</f>
        <v>0.66105000000000003</v>
      </c>
      <c r="U1416" s="40"/>
      <c r="V1416" s="40"/>
      <c r="W1416" s="40"/>
      <c r="X1416" s="40"/>
      <c r="Y1416" s="40"/>
      <c r="Z1416" s="40"/>
      <c r="AA1416" s="40"/>
      <c r="AB1416" s="40"/>
      <c r="AC1416" s="40"/>
      <c r="AD1416" s="40"/>
      <c r="AE1416" s="40"/>
      <c r="AR1416" s="226" t="s">
        <v>1452</v>
      </c>
      <c r="AT1416" s="226" t="s">
        <v>220</v>
      </c>
      <c r="AU1416" s="226" t="s">
        <v>83</v>
      </c>
      <c r="AY1416" s="19" t="s">
        <v>218</v>
      </c>
      <c r="BE1416" s="227">
        <f>IF(N1416="základní",J1416,0)</f>
        <v>0</v>
      </c>
      <c r="BF1416" s="227">
        <f>IF(N1416="snížená",J1416,0)</f>
        <v>0</v>
      </c>
      <c r="BG1416" s="227">
        <f>IF(N1416="zákl. přenesená",J1416,0)</f>
        <v>0</v>
      </c>
      <c r="BH1416" s="227">
        <f>IF(N1416="sníž. přenesená",J1416,0)</f>
        <v>0</v>
      </c>
      <c r="BI1416" s="227">
        <f>IF(N1416="nulová",J1416,0)</f>
        <v>0</v>
      </c>
      <c r="BJ1416" s="19" t="s">
        <v>81</v>
      </c>
      <c r="BK1416" s="227">
        <f>ROUND(I1416*H1416,2)</f>
        <v>0</v>
      </c>
      <c r="BL1416" s="19" t="s">
        <v>1452</v>
      </c>
      <c r="BM1416" s="226" t="s">
        <v>2098</v>
      </c>
    </row>
    <row r="1417" s="2" customFormat="1">
      <c r="A1417" s="40"/>
      <c r="B1417" s="41"/>
      <c r="C1417" s="42"/>
      <c r="D1417" s="228" t="s">
        <v>227</v>
      </c>
      <c r="E1417" s="42"/>
      <c r="F1417" s="229" t="s">
        <v>2097</v>
      </c>
      <c r="G1417" s="42"/>
      <c r="H1417" s="42"/>
      <c r="I1417" s="230"/>
      <c r="J1417" s="42"/>
      <c r="K1417" s="42"/>
      <c r="L1417" s="46"/>
      <c r="M1417" s="231"/>
      <c r="N1417" s="232"/>
      <c r="O1417" s="86"/>
      <c r="P1417" s="86"/>
      <c r="Q1417" s="86"/>
      <c r="R1417" s="86"/>
      <c r="S1417" s="86"/>
      <c r="T1417" s="87"/>
      <c r="U1417" s="40"/>
      <c r="V1417" s="40"/>
      <c r="W1417" s="40"/>
      <c r="X1417" s="40"/>
      <c r="Y1417" s="40"/>
      <c r="Z1417" s="40"/>
      <c r="AA1417" s="40"/>
      <c r="AB1417" s="40"/>
      <c r="AC1417" s="40"/>
      <c r="AD1417" s="40"/>
      <c r="AE1417" s="40"/>
      <c r="AT1417" s="19" t="s">
        <v>227</v>
      </c>
      <c r="AU1417" s="19" t="s">
        <v>83</v>
      </c>
    </row>
    <row r="1418" s="2" customFormat="1" ht="49.05" customHeight="1">
      <c r="A1418" s="40"/>
      <c r="B1418" s="41"/>
      <c r="C1418" s="215" t="s">
        <v>2099</v>
      </c>
      <c r="D1418" s="215" t="s">
        <v>220</v>
      </c>
      <c r="E1418" s="216" t="s">
        <v>2100</v>
      </c>
      <c r="F1418" s="217" t="s">
        <v>2101</v>
      </c>
      <c r="G1418" s="218" t="s">
        <v>319</v>
      </c>
      <c r="H1418" s="219">
        <v>1</v>
      </c>
      <c r="I1418" s="220"/>
      <c r="J1418" s="221">
        <f>ROUND(I1418*H1418,2)</f>
        <v>0</v>
      </c>
      <c r="K1418" s="217" t="s">
        <v>224</v>
      </c>
      <c r="L1418" s="46"/>
      <c r="M1418" s="222" t="s">
        <v>28</v>
      </c>
      <c r="N1418" s="223" t="s">
        <v>45</v>
      </c>
      <c r="O1418" s="86"/>
      <c r="P1418" s="224">
        <f>O1418*H1418</f>
        <v>0</v>
      </c>
      <c r="Q1418" s="224">
        <v>0.00027</v>
      </c>
      <c r="R1418" s="224">
        <f>Q1418*H1418</f>
        <v>0.00027</v>
      </c>
      <c r="S1418" s="224">
        <v>0</v>
      </c>
      <c r="T1418" s="225">
        <f>S1418*H1418</f>
        <v>0</v>
      </c>
      <c r="U1418" s="40"/>
      <c r="V1418" s="40"/>
      <c r="W1418" s="40"/>
      <c r="X1418" s="40"/>
      <c r="Y1418" s="40"/>
      <c r="Z1418" s="40"/>
      <c r="AA1418" s="40"/>
      <c r="AB1418" s="40"/>
      <c r="AC1418" s="40"/>
      <c r="AD1418" s="40"/>
      <c r="AE1418" s="40"/>
      <c r="AR1418" s="226" t="s">
        <v>1452</v>
      </c>
      <c r="AT1418" s="226" t="s">
        <v>220</v>
      </c>
      <c r="AU1418" s="226" t="s">
        <v>83</v>
      </c>
      <c r="AY1418" s="19" t="s">
        <v>218</v>
      </c>
      <c r="BE1418" s="227">
        <f>IF(N1418="základní",J1418,0)</f>
        <v>0</v>
      </c>
      <c r="BF1418" s="227">
        <f>IF(N1418="snížená",J1418,0)</f>
        <v>0</v>
      </c>
      <c r="BG1418" s="227">
        <f>IF(N1418="zákl. přenesená",J1418,0)</f>
        <v>0</v>
      </c>
      <c r="BH1418" s="227">
        <f>IF(N1418="sníž. přenesená",J1418,0)</f>
        <v>0</v>
      </c>
      <c r="BI1418" s="227">
        <f>IF(N1418="nulová",J1418,0)</f>
        <v>0</v>
      </c>
      <c r="BJ1418" s="19" t="s">
        <v>81</v>
      </c>
      <c r="BK1418" s="227">
        <f>ROUND(I1418*H1418,2)</f>
        <v>0</v>
      </c>
      <c r="BL1418" s="19" t="s">
        <v>1452</v>
      </c>
      <c r="BM1418" s="226" t="s">
        <v>2102</v>
      </c>
    </row>
    <row r="1419" s="2" customFormat="1">
      <c r="A1419" s="40"/>
      <c r="B1419" s="41"/>
      <c r="C1419" s="42"/>
      <c r="D1419" s="228" t="s">
        <v>227</v>
      </c>
      <c r="E1419" s="42"/>
      <c r="F1419" s="229" t="s">
        <v>2101</v>
      </c>
      <c r="G1419" s="42"/>
      <c r="H1419" s="42"/>
      <c r="I1419" s="230"/>
      <c r="J1419" s="42"/>
      <c r="K1419" s="42"/>
      <c r="L1419" s="46"/>
      <c r="M1419" s="231"/>
      <c r="N1419" s="232"/>
      <c r="O1419" s="86"/>
      <c r="P1419" s="86"/>
      <c r="Q1419" s="86"/>
      <c r="R1419" s="86"/>
      <c r="S1419" s="86"/>
      <c r="T1419" s="87"/>
      <c r="U1419" s="40"/>
      <c r="V1419" s="40"/>
      <c r="W1419" s="40"/>
      <c r="X1419" s="40"/>
      <c r="Y1419" s="40"/>
      <c r="Z1419" s="40"/>
      <c r="AA1419" s="40"/>
      <c r="AB1419" s="40"/>
      <c r="AC1419" s="40"/>
      <c r="AD1419" s="40"/>
      <c r="AE1419" s="40"/>
      <c r="AT1419" s="19" t="s">
        <v>227</v>
      </c>
      <c r="AU1419" s="19" t="s">
        <v>83</v>
      </c>
    </row>
    <row r="1420" s="2" customFormat="1" ht="24.15" customHeight="1">
      <c r="A1420" s="40"/>
      <c r="B1420" s="41"/>
      <c r="C1420" s="255" t="s">
        <v>2103</v>
      </c>
      <c r="D1420" s="255" t="s">
        <v>335</v>
      </c>
      <c r="E1420" s="256" t="s">
        <v>2104</v>
      </c>
      <c r="F1420" s="257" t="s">
        <v>2105</v>
      </c>
      <c r="G1420" s="258" t="s">
        <v>319</v>
      </c>
      <c r="H1420" s="259">
        <v>1</v>
      </c>
      <c r="I1420" s="260"/>
      <c r="J1420" s="261">
        <f>ROUND(I1420*H1420,2)</f>
        <v>0</v>
      </c>
      <c r="K1420" s="257" t="s">
        <v>400</v>
      </c>
      <c r="L1420" s="262"/>
      <c r="M1420" s="263" t="s">
        <v>28</v>
      </c>
      <c r="N1420" s="264" t="s">
        <v>45</v>
      </c>
      <c r="O1420" s="86"/>
      <c r="P1420" s="224">
        <f>O1420*H1420</f>
        <v>0</v>
      </c>
      <c r="Q1420" s="224">
        <v>0.023699999999999999</v>
      </c>
      <c r="R1420" s="224">
        <f>Q1420*H1420</f>
        <v>0.023699999999999999</v>
      </c>
      <c r="S1420" s="224">
        <v>0</v>
      </c>
      <c r="T1420" s="225">
        <f>S1420*H1420</f>
        <v>0</v>
      </c>
      <c r="U1420" s="40"/>
      <c r="V1420" s="40"/>
      <c r="W1420" s="40"/>
      <c r="X1420" s="40"/>
      <c r="Y1420" s="40"/>
      <c r="Z1420" s="40"/>
      <c r="AA1420" s="40"/>
      <c r="AB1420" s="40"/>
      <c r="AC1420" s="40"/>
      <c r="AD1420" s="40"/>
      <c r="AE1420" s="40"/>
      <c r="AR1420" s="226" t="s">
        <v>1472</v>
      </c>
      <c r="AT1420" s="226" t="s">
        <v>335</v>
      </c>
      <c r="AU1420" s="226" t="s">
        <v>83</v>
      </c>
      <c r="AY1420" s="19" t="s">
        <v>218</v>
      </c>
      <c r="BE1420" s="227">
        <f>IF(N1420="základní",J1420,0)</f>
        <v>0</v>
      </c>
      <c r="BF1420" s="227">
        <f>IF(N1420="snížená",J1420,0)</f>
        <v>0</v>
      </c>
      <c r="BG1420" s="227">
        <f>IF(N1420="zákl. přenesená",J1420,0)</f>
        <v>0</v>
      </c>
      <c r="BH1420" s="227">
        <f>IF(N1420="sníž. přenesená",J1420,0)</f>
        <v>0</v>
      </c>
      <c r="BI1420" s="227">
        <f>IF(N1420="nulová",J1420,0)</f>
        <v>0</v>
      </c>
      <c r="BJ1420" s="19" t="s">
        <v>81</v>
      </c>
      <c r="BK1420" s="227">
        <f>ROUND(I1420*H1420,2)</f>
        <v>0</v>
      </c>
      <c r="BL1420" s="19" t="s">
        <v>1452</v>
      </c>
      <c r="BM1420" s="226" t="s">
        <v>2106</v>
      </c>
    </row>
    <row r="1421" s="2" customFormat="1">
      <c r="A1421" s="40"/>
      <c r="B1421" s="41"/>
      <c r="C1421" s="42"/>
      <c r="D1421" s="228" t="s">
        <v>227</v>
      </c>
      <c r="E1421" s="42"/>
      <c r="F1421" s="229" t="s">
        <v>2105</v>
      </c>
      <c r="G1421" s="42"/>
      <c r="H1421" s="42"/>
      <c r="I1421" s="230"/>
      <c r="J1421" s="42"/>
      <c r="K1421" s="42"/>
      <c r="L1421" s="46"/>
      <c r="M1421" s="231"/>
      <c r="N1421" s="232"/>
      <c r="O1421" s="86"/>
      <c r="P1421" s="86"/>
      <c r="Q1421" s="86"/>
      <c r="R1421" s="86"/>
      <c r="S1421" s="86"/>
      <c r="T1421" s="87"/>
      <c r="U1421" s="40"/>
      <c r="V1421" s="40"/>
      <c r="W1421" s="40"/>
      <c r="X1421" s="40"/>
      <c r="Y1421" s="40"/>
      <c r="Z1421" s="40"/>
      <c r="AA1421" s="40"/>
      <c r="AB1421" s="40"/>
      <c r="AC1421" s="40"/>
      <c r="AD1421" s="40"/>
      <c r="AE1421" s="40"/>
      <c r="AT1421" s="19" t="s">
        <v>227</v>
      </c>
      <c r="AU1421" s="19" t="s">
        <v>83</v>
      </c>
    </row>
    <row r="1422" s="13" customFormat="1">
      <c r="A1422" s="13"/>
      <c r="B1422" s="233"/>
      <c r="C1422" s="234"/>
      <c r="D1422" s="228" t="s">
        <v>232</v>
      </c>
      <c r="E1422" s="235" t="s">
        <v>28</v>
      </c>
      <c r="F1422" s="236" t="s">
        <v>2107</v>
      </c>
      <c r="G1422" s="234"/>
      <c r="H1422" s="237">
        <v>1</v>
      </c>
      <c r="I1422" s="238"/>
      <c r="J1422" s="234"/>
      <c r="K1422" s="234"/>
      <c r="L1422" s="239"/>
      <c r="M1422" s="240"/>
      <c r="N1422" s="241"/>
      <c r="O1422" s="241"/>
      <c r="P1422" s="241"/>
      <c r="Q1422" s="241"/>
      <c r="R1422" s="241"/>
      <c r="S1422" s="241"/>
      <c r="T1422" s="242"/>
      <c r="U1422" s="13"/>
      <c r="V1422" s="13"/>
      <c r="W1422" s="13"/>
      <c r="X1422" s="13"/>
      <c r="Y1422" s="13"/>
      <c r="Z1422" s="13"/>
      <c r="AA1422" s="13"/>
      <c r="AB1422" s="13"/>
      <c r="AC1422" s="13"/>
      <c r="AD1422" s="13"/>
      <c r="AE1422" s="13"/>
      <c r="AT1422" s="243" t="s">
        <v>232</v>
      </c>
      <c r="AU1422" s="243" t="s">
        <v>83</v>
      </c>
      <c r="AV1422" s="13" t="s">
        <v>83</v>
      </c>
      <c r="AW1422" s="13" t="s">
        <v>35</v>
      </c>
      <c r="AX1422" s="13" t="s">
        <v>81</v>
      </c>
      <c r="AY1422" s="243" t="s">
        <v>218</v>
      </c>
    </row>
    <row r="1423" s="2" customFormat="1" ht="49.05" customHeight="1">
      <c r="A1423" s="40"/>
      <c r="B1423" s="41"/>
      <c r="C1423" s="215" t="s">
        <v>2108</v>
      </c>
      <c r="D1423" s="215" t="s">
        <v>220</v>
      </c>
      <c r="E1423" s="216" t="s">
        <v>2109</v>
      </c>
      <c r="F1423" s="217" t="s">
        <v>2110</v>
      </c>
      <c r="G1423" s="218" t="s">
        <v>319</v>
      </c>
      <c r="H1423" s="219">
        <v>2</v>
      </c>
      <c r="I1423" s="220"/>
      <c r="J1423" s="221">
        <f>ROUND(I1423*H1423,2)</f>
        <v>0</v>
      </c>
      <c r="K1423" s="217" t="s">
        <v>224</v>
      </c>
      <c r="L1423" s="46"/>
      <c r="M1423" s="222" t="s">
        <v>28</v>
      </c>
      <c r="N1423" s="223" t="s">
        <v>45</v>
      </c>
      <c r="O1423" s="86"/>
      <c r="P1423" s="224">
        <f>O1423*H1423</f>
        <v>0</v>
      </c>
      <c r="Q1423" s="224">
        <v>0.00025999999999999998</v>
      </c>
      <c r="R1423" s="224">
        <f>Q1423*H1423</f>
        <v>0.00051999999999999995</v>
      </c>
      <c r="S1423" s="224">
        <v>0</v>
      </c>
      <c r="T1423" s="225">
        <f>S1423*H1423</f>
        <v>0</v>
      </c>
      <c r="U1423" s="40"/>
      <c r="V1423" s="40"/>
      <c r="W1423" s="40"/>
      <c r="X1423" s="40"/>
      <c r="Y1423" s="40"/>
      <c r="Z1423" s="40"/>
      <c r="AA1423" s="40"/>
      <c r="AB1423" s="40"/>
      <c r="AC1423" s="40"/>
      <c r="AD1423" s="40"/>
      <c r="AE1423" s="40"/>
      <c r="AR1423" s="226" t="s">
        <v>1452</v>
      </c>
      <c r="AT1423" s="226" t="s">
        <v>220</v>
      </c>
      <c r="AU1423" s="226" t="s">
        <v>83</v>
      </c>
      <c r="AY1423" s="19" t="s">
        <v>218</v>
      </c>
      <c r="BE1423" s="227">
        <f>IF(N1423="základní",J1423,0)</f>
        <v>0</v>
      </c>
      <c r="BF1423" s="227">
        <f>IF(N1423="snížená",J1423,0)</f>
        <v>0</v>
      </c>
      <c r="BG1423" s="227">
        <f>IF(N1423="zákl. přenesená",J1423,0)</f>
        <v>0</v>
      </c>
      <c r="BH1423" s="227">
        <f>IF(N1423="sníž. přenesená",J1423,0)</f>
        <v>0</v>
      </c>
      <c r="BI1423" s="227">
        <f>IF(N1423="nulová",J1423,0)</f>
        <v>0</v>
      </c>
      <c r="BJ1423" s="19" t="s">
        <v>81</v>
      </c>
      <c r="BK1423" s="227">
        <f>ROUND(I1423*H1423,2)</f>
        <v>0</v>
      </c>
      <c r="BL1423" s="19" t="s">
        <v>1452</v>
      </c>
      <c r="BM1423" s="226" t="s">
        <v>2111</v>
      </c>
    </row>
    <row r="1424" s="2" customFormat="1">
      <c r="A1424" s="40"/>
      <c r="B1424" s="41"/>
      <c r="C1424" s="42"/>
      <c r="D1424" s="228" t="s">
        <v>227</v>
      </c>
      <c r="E1424" s="42"/>
      <c r="F1424" s="229" t="s">
        <v>2110</v>
      </c>
      <c r="G1424" s="42"/>
      <c r="H1424" s="42"/>
      <c r="I1424" s="230"/>
      <c r="J1424" s="42"/>
      <c r="K1424" s="42"/>
      <c r="L1424" s="46"/>
      <c r="M1424" s="231"/>
      <c r="N1424" s="232"/>
      <c r="O1424" s="86"/>
      <c r="P1424" s="86"/>
      <c r="Q1424" s="86"/>
      <c r="R1424" s="86"/>
      <c r="S1424" s="86"/>
      <c r="T1424" s="87"/>
      <c r="U1424" s="40"/>
      <c r="V1424" s="40"/>
      <c r="W1424" s="40"/>
      <c r="X1424" s="40"/>
      <c r="Y1424" s="40"/>
      <c r="Z1424" s="40"/>
      <c r="AA1424" s="40"/>
      <c r="AB1424" s="40"/>
      <c r="AC1424" s="40"/>
      <c r="AD1424" s="40"/>
      <c r="AE1424" s="40"/>
      <c r="AT1424" s="19" t="s">
        <v>227</v>
      </c>
      <c r="AU1424" s="19" t="s">
        <v>83</v>
      </c>
    </row>
    <row r="1425" s="2" customFormat="1" ht="24.15" customHeight="1">
      <c r="A1425" s="40"/>
      <c r="B1425" s="41"/>
      <c r="C1425" s="255" t="s">
        <v>2112</v>
      </c>
      <c r="D1425" s="255" t="s">
        <v>335</v>
      </c>
      <c r="E1425" s="256" t="s">
        <v>2113</v>
      </c>
      <c r="F1425" s="257" t="s">
        <v>2114</v>
      </c>
      <c r="G1425" s="258" t="s">
        <v>319</v>
      </c>
      <c r="H1425" s="259">
        <v>2</v>
      </c>
      <c r="I1425" s="260"/>
      <c r="J1425" s="261">
        <f>ROUND(I1425*H1425,2)</f>
        <v>0</v>
      </c>
      <c r="K1425" s="257" t="s">
        <v>2115</v>
      </c>
      <c r="L1425" s="262"/>
      <c r="M1425" s="263" t="s">
        <v>28</v>
      </c>
      <c r="N1425" s="264" t="s">
        <v>45</v>
      </c>
      <c r="O1425" s="86"/>
      <c r="P1425" s="224">
        <f>O1425*H1425</f>
        <v>0</v>
      </c>
      <c r="Q1425" s="224">
        <v>0.035499999999999997</v>
      </c>
      <c r="R1425" s="224">
        <f>Q1425*H1425</f>
        <v>0.070999999999999994</v>
      </c>
      <c r="S1425" s="224">
        <v>0</v>
      </c>
      <c r="T1425" s="225">
        <f>S1425*H1425</f>
        <v>0</v>
      </c>
      <c r="U1425" s="40"/>
      <c r="V1425" s="40"/>
      <c r="W1425" s="40"/>
      <c r="X1425" s="40"/>
      <c r="Y1425" s="40"/>
      <c r="Z1425" s="40"/>
      <c r="AA1425" s="40"/>
      <c r="AB1425" s="40"/>
      <c r="AC1425" s="40"/>
      <c r="AD1425" s="40"/>
      <c r="AE1425" s="40"/>
      <c r="AR1425" s="226" t="s">
        <v>1472</v>
      </c>
      <c r="AT1425" s="226" t="s">
        <v>335</v>
      </c>
      <c r="AU1425" s="226" t="s">
        <v>83</v>
      </c>
      <c r="AY1425" s="19" t="s">
        <v>218</v>
      </c>
      <c r="BE1425" s="227">
        <f>IF(N1425="základní",J1425,0)</f>
        <v>0</v>
      </c>
      <c r="BF1425" s="227">
        <f>IF(N1425="snížená",J1425,0)</f>
        <v>0</v>
      </c>
      <c r="BG1425" s="227">
        <f>IF(N1425="zákl. přenesená",J1425,0)</f>
        <v>0</v>
      </c>
      <c r="BH1425" s="227">
        <f>IF(N1425="sníž. přenesená",J1425,0)</f>
        <v>0</v>
      </c>
      <c r="BI1425" s="227">
        <f>IF(N1425="nulová",J1425,0)</f>
        <v>0</v>
      </c>
      <c r="BJ1425" s="19" t="s">
        <v>81</v>
      </c>
      <c r="BK1425" s="227">
        <f>ROUND(I1425*H1425,2)</f>
        <v>0</v>
      </c>
      <c r="BL1425" s="19" t="s">
        <v>1452</v>
      </c>
      <c r="BM1425" s="226" t="s">
        <v>2116</v>
      </c>
    </row>
    <row r="1426" s="2" customFormat="1">
      <c r="A1426" s="40"/>
      <c r="B1426" s="41"/>
      <c r="C1426" s="42"/>
      <c r="D1426" s="228" t="s">
        <v>227</v>
      </c>
      <c r="E1426" s="42"/>
      <c r="F1426" s="229" t="s">
        <v>2114</v>
      </c>
      <c r="G1426" s="42"/>
      <c r="H1426" s="42"/>
      <c r="I1426" s="230"/>
      <c r="J1426" s="42"/>
      <c r="K1426" s="42"/>
      <c r="L1426" s="46"/>
      <c r="M1426" s="231"/>
      <c r="N1426" s="232"/>
      <c r="O1426" s="86"/>
      <c r="P1426" s="86"/>
      <c r="Q1426" s="86"/>
      <c r="R1426" s="86"/>
      <c r="S1426" s="86"/>
      <c r="T1426" s="87"/>
      <c r="U1426" s="40"/>
      <c r="V1426" s="40"/>
      <c r="W1426" s="40"/>
      <c r="X1426" s="40"/>
      <c r="Y1426" s="40"/>
      <c r="Z1426" s="40"/>
      <c r="AA1426" s="40"/>
      <c r="AB1426" s="40"/>
      <c r="AC1426" s="40"/>
      <c r="AD1426" s="40"/>
      <c r="AE1426" s="40"/>
      <c r="AT1426" s="19" t="s">
        <v>227</v>
      </c>
      <c r="AU1426" s="19" t="s">
        <v>83</v>
      </c>
    </row>
    <row r="1427" s="13" customFormat="1">
      <c r="A1427" s="13"/>
      <c r="B1427" s="233"/>
      <c r="C1427" s="234"/>
      <c r="D1427" s="228" t="s">
        <v>232</v>
      </c>
      <c r="E1427" s="235" t="s">
        <v>28</v>
      </c>
      <c r="F1427" s="236" t="s">
        <v>2117</v>
      </c>
      <c r="G1427" s="234"/>
      <c r="H1427" s="237">
        <v>2</v>
      </c>
      <c r="I1427" s="238"/>
      <c r="J1427" s="234"/>
      <c r="K1427" s="234"/>
      <c r="L1427" s="239"/>
      <c r="M1427" s="240"/>
      <c r="N1427" s="241"/>
      <c r="O1427" s="241"/>
      <c r="P1427" s="241"/>
      <c r="Q1427" s="241"/>
      <c r="R1427" s="241"/>
      <c r="S1427" s="241"/>
      <c r="T1427" s="242"/>
      <c r="U1427" s="13"/>
      <c r="V1427" s="13"/>
      <c r="W1427" s="13"/>
      <c r="X1427" s="13"/>
      <c r="Y1427" s="13"/>
      <c r="Z1427" s="13"/>
      <c r="AA1427" s="13"/>
      <c r="AB1427" s="13"/>
      <c r="AC1427" s="13"/>
      <c r="AD1427" s="13"/>
      <c r="AE1427" s="13"/>
      <c r="AT1427" s="243" t="s">
        <v>232</v>
      </c>
      <c r="AU1427" s="243" t="s">
        <v>83</v>
      </c>
      <c r="AV1427" s="13" t="s">
        <v>83</v>
      </c>
      <c r="AW1427" s="13" t="s">
        <v>35</v>
      </c>
      <c r="AX1427" s="13" t="s">
        <v>81</v>
      </c>
      <c r="AY1427" s="243" t="s">
        <v>218</v>
      </c>
    </row>
    <row r="1428" s="2" customFormat="1" ht="37.8" customHeight="1">
      <c r="A1428" s="40"/>
      <c r="B1428" s="41"/>
      <c r="C1428" s="215" t="s">
        <v>2118</v>
      </c>
      <c r="D1428" s="215" t="s">
        <v>220</v>
      </c>
      <c r="E1428" s="216" t="s">
        <v>2119</v>
      </c>
      <c r="F1428" s="217" t="s">
        <v>2120</v>
      </c>
      <c r="G1428" s="218" t="s">
        <v>319</v>
      </c>
      <c r="H1428" s="219">
        <v>3</v>
      </c>
      <c r="I1428" s="220"/>
      <c r="J1428" s="221">
        <f>ROUND(I1428*H1428,2)</f>
        <v>0</v>
      </c>
      <c r="K1428" s="217" t="s">
        <v>224</v>
      </c>
      <c r="L1428" s="46"/>
      <c r="M1428" s="222" t="s">
        <v>28</v>
      </c>
      <c r="N1428" s="223" t="s">
        <v>45</v>
      </c>
      <c r="O1428" s="86"/>
      <c r="P1428" s="224">
        <f>O1428*H1428</f>
        <v>0</v>
      </c>
      <c r="Q1428" s="224">
        <v>0</v>
      </c>
      <c r="R1428" s="224">
        <f>Q1428*H1428</f>
        <v>0</v>
      </c>
      <c r="S1428" s="224">
        <v>0</v>
      </c>
      <c r="T1428" s="225">
        <f>S1428*H1428</f>
        <v>0</v>
      </c>
      <c r="U1428" s="40"/>
      <c r="V1428" s="40"/>
      <c r="W1428" s="40"/>
      <c r="X1428" s="40"/>
      <c r="Y1428" s="40"/>
      <c r="Z1428" s="40"/>
      <c r="AA1428" s="40"/>
      <c r="AB1428" s="40"/>
      <c r="AC1428" s="40"/>
      <c r="AD1428" s="40"/>
      <c r="AE1428" s="40"/>
      <c r="AR1428" s="226" t="s">
        <v>1452</v>
      </c>
      <c r="AT1428" s="226" t="s">
        <v>220</v>
      </c>
      <c r="AU1428" s="226" t="s">
        <v>83</v>
      </c>
      <c r="AY1428" s="19" t="s">
        <v>218</v>
      </c>
      <c r="BE1428" s="227">
        <f>IF(N1428="základní",J1428,0)</f>
        <v>0</v>
      </c>
      <c r="BF1428" s="227">
        <f>IF(N1428="snížená",J1428,0)</f>
        <v>0</v>
      </c>
      <c r="BG1428" s="227">
        <f>IF(N1428="zákl. přenesená",J1428,0)</f>
        <v>0</v>
      </c>
      <c r="BH1428" s="227">
        <f>IF(N1428="sníž. přenesená",J1428,0)</f>
        <v>0</v>
      </c>
      <c r="BI1428" s="227">
        <f>IF(N1428="nulová",J1428,0)</f>
        <v>0</v>
      </c>
      <c r="BJ1428" s="19" t="s">
        <v>81</v>
      </c>
      <c r="BK1428" s="227">
        <f>ROUND(I1428*H1428,2)</f>
        <v>0</v>
      </c>
      <c r="BL1428" s="19" t="s">
        <v>1452</v>
      </c>
      <c r="BM1428" s="226" t="s">
        <v>2121</v>
      </c>
    </row>
    <row r="1429" s="2" customFormat="1">
      <c r="A1429" s="40"/>
      <c r="B1429" s="41"/>
      <c r="C1429" s="42"/>
      <c r="D1429" s="228" t="s">
        <v>227</v>
      </c>
      <c r="E1429" s="42"/>
      <c r="F1429" s="229" t="s">
        <v>2120</v>
      </c>
      <c r="G1429" s="42"/>
      <c r="H1429" s="42"/>
      <c r="I1429" s="230"/>
      <c r="J1429" s="42"/>
      <c r="K1429" s="42"/>
      <c r="L1429" s="46"/>
      <c r="M1429" s="231"/>
      <c r="N1429" s="232"/>
      <c r="O1429" s="86"/>
      <c r="P1429" s="86"/>
      <c r="Q1429" s="86"/>
      <c r="R1429" s="86"/>
      <c r="S1429" s="86"/>
      <c r="T1429" s="87"/>
      <c r="U1429" s="40"/>
      <c r="V1429" s="40"/>
      <c r="W1429" s="40"/>
      <c r="X1429" s="40"/>
      <c r="Y1429" s="40"/>
      <c r="Z1429" s="40"/>
      <c r="AA1429" s="40"/>
      <c r="AB1429" s="40"/>
      <c r="AC1429" s="40"/>
      <c r="AD1429" s="40"/>
      <c r="AE1429" s="40"/>
      <c r="AT1429" s="19" t="s">
        <v>227</v>
      </c>
      <c r="AU1429" s="19" t="s">
        <v>83</v>
      </c>
    </row>
    <row r="1430" s="2" customFormat="1" ht="37.8" customHeight="1">
      <c r="A1430" s="40"/>
      <c r="B1430" s="41"/>
      <c r="C1430" s="215" t="s">
        <v>2122</v>
      </c>
      <c r="D1430" s="215" t="s">
        <v>220</v>
      </c>
      <c r="E1430" s="216" t="s">
        <v>2123</v>
      </c>
      <c r="F1430" s="217" t="s">
        <v>2124</v>
      </c>
      <c r="G1430" s="218" t="s">
        <v>319</v>
      </c>
      <c r="H1430" s="219">
        <v>30</v>
      </c>
      <c r="I1430" s="220"/>
      <c r="J1430" s="221">
        <f>ROUND(I1430*H1430,2)</f>
        <v>0</v>
      </c>
      <c r="K1430" s="217" t="s">
        <v>224</v>
      </c>
      <c r="L1430" s="46"/>
      <c r="M1430" s="222" t="s">
        <v>28</v>
      </c>
      <c r="N1430" s="223" t="s">
        <v>45</v>
      </c>
      <c r="O1430" s="86"/>
      <c r="P1430" s="224">
        <f>O1430*H1430</f>
        <v>0</v>
      </c>
      <c r="Q1430" s="224">
        <v>0</v>
      </c>
      <c r="R1430" s="224">
        <f>Q1430*H1430</f>
        <v>0</v>
      </c>
      <c r="S1430" s="224">
        <v>0</v>
      </c>
      <c r="T1430" s="225">
        <f>S1430*H1430</f>
        <v>0</v>
      </c>
      <c r="U1430" s="40"/>
      <c r="V1430" s="40"/>
      <c r="W1430" s="40"/>
      <c r="X1430" s="40"/>
      <c r="Y1430" s="40"/>
      <c r="Z1430" s="40"/>
      <c r="AA1430" s="40"/>
      <c r="AB1430" s="40"/>
      <c r="AC1430" s="40"/>
      <c r="AD1430" s="40"/>
      <c r="AE1430" s="40"/>
      <c r="AR1430" s="226" t="s">
        <v>1452</v>
      </c>
      <c r="AT1430" s="226" t="s">
        <v>220</v>
      </c>
      <c r="AU1430" s="226" t="s">
        <v>83</v>
      </c>
      <c r="AY1430" s="19" t="s">
        <v>218</v>
      </c>
      <c r="BE1430" s="227">
        <f>IF(N1430="základní",J1430,0)</f>
        <v>0</v>
      </c>
      <c r="BF1430" s="227">
        <f>IF(N1430="snížená",J1430,0)</f>
        <v>0</v>
      </c>
      <c r="BG1430" s="227">
        <f>IF(N1430="zákl. přenesená",J1430,0)</f>
        <v>0</v>
      </c>
      <c r="BH1430" s="227">
        <f>IF(N1430="sníž. přenesená",J1430,0)</f>
        <v>0</v>
      </c>
      <c r="BI1430" s="227">
        <f>IF(N1430="nulová",J1430,0)</f>
        <v>0</v>
      </c>
      <c r="BJ1430" s="19" t="s">
        <v>81</v>
      </c>
      <c r="BK1430" s="227">
        <f>ROUND(I1430*H1430,2)</f>
        <v>0</v>
      </c>
      <c r="BL1430" s="19" t="s">
        <v>1452</v>
      </c>
      <c r="BM1430" s="226" t="s">
        <v>2125</v>
      </c>
    </row>
    <row r="1431" s="2" customFormat="1">
      <c r="A1431" s="40"/>
      <c r="B1431" s="41"/>
      <c r="C1431" s="42"/>
      <c r="D1431" s="228" t="s">
        <v>227</v>
      </c>
      <c r="E1431" s="42"/>
      <c r="F1431" s="229" t="s">
        <v>2124</v>
      </c>
      <c r="G1431" s="42"/>
      <c r="H1431" s="42"/>
      <c r="I1431" s="230"/>
      <c r="J1431" s="42"/>
      <c r="K1431" s="42"/>
      <c r="L1431" s="46"/>
      <c r="M1431" s="231"/>
      <c r="N1431" s="232"/>
      <c r="O1431" s="86"/>
      <c r="P1431" s="86"/>
      <c r="Q1431" s="86"/>
      <c r="R1431" s="86"/>
      <c r="S1431" s="86"/>
      <c r="T1431" s="87"/>
      <c r="U1431" s="40"/>
      <c r="V1431" s="40"/>
      <c r="W1431" s="40"/>
      <c r="X1431" s="40"/>
      <c r="Y1431" s="40"/>
      <c r="Z1431" s="40"/>
      <c r="AA1431" s="40"/>
      <c r="AB1431" s="40"/>
      <c r="AC1431" s="40"/>
      <c r="AD1431" s="40"/>
      <c r="AE1431" s="40"/>
      <c r="AT1431" s="19" t="s">
        <v>227</v>
      </c>
      <c r="AU1431" s="19" t="s">
        <v>83</v>
      </c>
    </row>
    <row r="1432" s="2" customFormat="1" ht="37.8" customHeight="1">
      <c r="A1432" s="40"/>
      <c r="B1432" s="41"/>
      <c r="C1432" s="215" t="s">
        <v>2126</v>
      </c>
      <c r="D1432" s="215" t="s">
        <v>220</v>
      </c>
      <c r="E1432" s="216" t="s">
        <v>2127</v>
      </c>
      <c r="F1432" s="217" t="s">
        <v>2128</v>
      </c>
      <c r="G1432" s="218" t="s">
        <v>319</v>
      </c>
      <c r="H1432" s="219">
        <v>32</v>
      </c>
      <c r="I1432" s="220"/>
      <c r="J1432" s="221">
        <f>ROUND(I1432*H1432,2)</f>
        <v>0</v>
      </c>
      <c r="K1432" s="217" t="s">
        <v>224</v>
      </c>
      <c r="L1432" s="46"/>
      <c r="M1432" s="222" t="s">
        <v>28</v>
      </c>
      <c r="N1432" s="223" t="s">
        <v>45</v>
      </c>
      <c r="O1432" s="86"/>
      <c r="P1432" s="224">
        <f>O1432*H1432</f>
        <v>0</v>
      </c>
      <c r="Q1432" s="224">
        <v>0</v>
      </c>
      <c r="R1432" s="224">
        <f>Q1432*H1432</f>
        <v>0</v>
      </c>
      <c r="S1432" s="224">
        <v>0</v>
      </c>
      <c r="T1432" s="225">
        <f>S1432*H1432</f>
        <v>0</v>
      </c>
      <c r="U1432" s="40"/>
      <c r="V1432" s="40"/>
      <c r="W1432" s="40"/>
      <c r="X1432" s="40"/>
      <c r="Y1432" s="40"/>
      <c r="Z1432" s="40"/>
      <c r="AA1432" s="40"/>
      <c r="AB1432" s="40"/>
      <c r="AC1432" s="40"/>
      <c r="AD1432" s="40"/>
      <c r="AE1432" s="40"/>
      <c r="AR1432" s="226" t="s">
        <v>1452</v>
      </c>
      <c r="AT1432" s="226" t="s">
        <v>220</v>
      </c>
      <c r="AU1432" s="226" t="s">
        <v>83</v>
      </c>
      <c r="AY1432" s="19" t="s">
        <v>218</v>
      </c>
      <c r="BE1432" s="227">
        <f>IF(N1432="základní",J1432,0)</f>
        <v>0</v>
      </c>
      <c r="BF1432" s="227">
        <f>IF(N1432="snížená",J1432,0)</f>
        <v>0</v>
      </c>
      <c r="BG1432" s="227">
        <f>IF(N1432="zákl. přenesená",J1432,0)</f>
        <v>0</v>
      </c>
      <c r="BH1432" s="227">
        <f>IF(N1432="sníž. přenesená",J1432,0)</f>
        <v>0</v>
      </c>
      <c r="BI1432" s="227">
        <f>IF(N1432="nulová",J1432,0)</f>
        <v>0</v>
      </c>
      <c r="BJ1432" s="19" t="s">
        <v>81</v>
      </c>
      <c r="BK1432" s="227">
        <f>ROUND(I1432*H1432,2)</f>
        <v>0</v>
      </c>
      <c r="BL1432" s="19" t="s">
        <v>1452</v>
      </c>
      <c r="BM1432" s="226" t="s">
        <v>2129</v>
      </c>
    </row>
    <row r="1433" s="2" customFormat="1">
      <c r="A1433" s="40"/>
      <c r="B1433" s="41"/>
      <c r="C1433" s="42"/>
      <c r="D1433" s="228" t="s">
        <v>227</v>
      </c>
      <c r="E1433" s="42"/>
      <c r="F1433" s="229" t="s">
        <v>2128</v>
      </c>
      <c r="G1433" s="42"/>
      <c r="H1433" s="42"/>
      <c r="I1433" s="230"/>
      <c r="J1433" s="42"/>
      <c r="K1433" s="42"/>
      <c r="L1433" s="46"/>
      <c r="M1433" s="231"/>
      <c r="N1433" s="232"/>
      <c r="O1433" s="86"/>
      <c r="P1433" s="86"/>
      <c r="Q1433" s="86"/>
      <c r="R1433" s="86"/>
      <c r="S1433" s="86"/>
      <c r="T1433" s="87"/>
      <c r="U1433" s="40"/>
      <c r="V1433" s="40"/>
      <c r="W1433" s="40"/>
      <c r="X1433" s="40"/>
      <c r="Y1433" s="40"/>
      <c r="Z1433" s="40"/>
      <c r="AA1433" s="40"/>
      <c r="AB1433" s="40"/>
      <c r="AC1433" s="40"/>
      <c r="AD1433" s="40"/>
      <c r="AE1433" s="40"/>
      <c r="AT1433" s="19" t="s">
        <v>227</v>
      </c>
      <c r="AU1433" s="19" t="s">
        <v>83</v>
      </c>
    </row>
    <row r="1434" s="2" customFormat="1" ht="14.4" customHeight="1">
      <c r="A1434" s="40"/>
      <c r="B1434" s="41"/>
      <c r="C1434" s="255" t="s">
        <v>2130</v>
      </c>
      <c r="D1434" s="255" t="s">
        <v>335</v>
      </c>
      <c r="E1434" s="256" t="s">
        <v>2131</v>
      </c>
      <c r="F1434" s="257" t="s">
        <v>2132</v>
      </c>
      <c r="G1434" s="258" t="s">
        <v>351</v>
      </c>
      <c r="H1434" s="259">
        <v>18.800000000000001</v>
      </c>
      <c r="I1434" s="260"/>
      <c r="J1434" s="261">
        <f>ROUND(I1434*H1434,2)</f>
        <v>0</v>
      </c>
      <c r="K1434" s="257" t="s">
        <v>236</v>
      </c>
      <c r="L1434" s="262"/>
      <c r="M1434" s="263" t="s">
        <v>28</v>
      </c>
      <c r="N1434" s="264" t="s">
        <v>45</v>
      </c>
      <c r="O1434" s="86"/>
      <c r="P1434" s="224">
        <f>O1434*H1434</f>
        <v>0</v>
      </c>
      <c r="Q1434" s="224">
        <v>0.0060000000000000001</v>
      </c>
      <c r="R1434" s="224">
        <f>Q1434*H1434</f>
        <v>0.11280000000000001</v>
      </c>
      <c r="S1434" s="224">
        <v>0</v>
      </c>
      <c r="T1434" s="225">
        <f>S1434*H1434</f>
        <v>0</v>
      </c>
      <c r="U1434" s="40"/>
      <c r="V1434" s="40"/>
      <c r="W1434" s="40"/>
      <c r="X1434" s="40"/>
      <c r="Y1434" s="40"/>
      <c r="Z1434" s="40"/>
      <c r="AA1434" s="40"/>
      <c r="AB1434" s="40"/>
      <c r="AC1434" s="40"/>
      <c r="AD1434" s="40"/>
      <c r="AE1434" s="40"/>
      <c r="AR1434" s="226" t="s">
        <v>1472</v>
      </c>
      <c r="AT1434" s="226" t="s">
        <v>335</v>
      </c>
      <c r="AU1434" s="226" t="s">
        <v>83</v>
      </c>
      <c r="AY1434" s="19" t="s">
        <v>218</v>
      </c>
      <c r="BE1434" s="227">
        <f>IF(N1434="základní",J1434,0)</f>
        <v>0</v>
      </c>
      <c r="BF1434" s="227">
        <f>IF(N1434="snížená",J1434,0)</f>
        <v>0</v>
      </c>
      <c r="BG1434" s="227">
        <f>IF(N1434="zákl. přenesená",J1434,0)</f>
        <v>0</v>
      </c>
      <c r="BH1434" s="227">
        <f>IF(N1434="sníž. přenesená",J1434,0)</f>
        <v>0</v>
      </c>
      <c r="BI1434" s="227">
        <f>IF(N1434="nulová",J1434,0)</f>
        <v>0</v>
      </c>
      <c r="BJ1434" s="19" t="s">
        <v>81</v>
      </c>
      <c r="BK1434" s="227">
        <f>ROUND(I1434*H1434,2)</f>
        <v>0</v>
      </c>
      <c r="BL1434" s="19" t="s">
        <v>1452</v>
      </c>
      <c r="BM1434" s="226" t="s">
        <v>2133</v>
      </c>
    </row>
    <row r="1435" s="2" customFormat="1">
      <c r="A1435" s="40"/>
      <c r="B1435" s="41"/>
      <c r="C1435" s="42"/>
      <c r="D1435" s="228" t="s">
        <v>227</v>
      </c>
      <c r="E1435" s="42"/>
      <c r="F1435" s="229" t="s">
        <v>2132</v>
      </c>
      <c r="G1435" s="42"/>
      <c r="H1435" s="42"/>
      <c r="I1435" s="230"/>
      <c r="J1435" s="42"/>
      <c r="K1435" s="42"/>
      <c r="L1435" s="46"/>
      <c r="M1435" s="231"/>
      <c r="N1435" s="232"/>
      <c r="O1435" s="86"/>
      <c r="P1435" s="86"/>
      <c r="Q1435" s="86"/>
      <c r="R1435" s="86"/>
      <c r="S1435" s="86"/>
      <c r="T1435" s="87"/>
      <c r="U1435" s="40"/>
      <c r="V1435" s="40"/>
      <c r="W1435" s="40"/>
      <c r="X1435" s="40"/>
      <c r="Y1435" s="40"/>
      <c r="Z1435" s="40"/>
      <c r="AA1435" s="40"/>
      <c r="AB1435" s="40"/>
      <c r="AC1435" s="40"/>
      <c r="AD1435" s="40"/>
      <c r="AE1435" s="40"/>
      <c r="AT1435" s="19" t="s">
        <v>227</v>
      </c>
      <c r="AU1435" s="19" t="s">
        <v>83</v>
      </c>
    </row>
    <row r="1436" s="13" customFormat="1">
      <c r="A1436" s="13"/>
      <c r="B1436" s="233"/>
      <c r="C1436" s="234"/>
      <c r="D1436" s="228" t="s">
        <v>232</v>
      </c>
      <c r="E1436" s="235" t="s">
        <v>28</v>
      </c>
      <c r="F1436" s="236" t="s">
        <v>2134</v>
      </c>
      <c r="G1436" s="234"/>
      <c r="H1436" s="237">
        <v>18.800000000000001</v>
      </c>
      <c r="I1436" s="238"/>
      <c r="J1436" s="234"/>
      <c r="K1436" s="234"/>
      <c r="L1436" s="239"/>
      <c r="M1436" s="240"/>
      <c r="N1436" s="241"/>
      <c r="O1436" s="241"/>
      <c r="P1436" s="241"/>
      <c r="Q1436" s="241"/>
      <c r="R1436" s="241"/>
      <c r="S1436" s="241"/>
      <c r="T1436" s="242"/>
      <c r="U1436" s="13"/>
      <c r="V1436" s="13"/>
      <c r="W1436" s="13"/>
      <c r="X1436" s="13"/>
      <c r="Y1436" s="13"/>
      <c r="Z1436" s="13"/>
      <c r="AA1436" s="13"/>
      <c r="AB1436" s="13"/>
      <c r="AC1436" s="13"/>
      <c r="AD1436" s="13"/>
      <c r="AE1436" s="13"/>
      <c r="AT1436" s="243" t="s">
        <v>232</v>
      </c>
      <c r="AU1436" s="243" t="s">
        <v>83</v>
      </c>
      <c r="AV1436" s="13" t="s">
        <v>83</v>
      </c>
      <c r="AW1436" s="13" t="s">
        <v>35</v>
      </c>
      <c r="AX1436" s="13" t="s">
        <v>81</v>
      </c>
      <c r="AY1436" s="243" t="s">
        <v>218</v>
      </c>
    </row>
    <row r="1437" s="2" customFormat="1" ht="14.4" customHeight="1">
      <c r="A1437" s="40"/>
      <c r="B1437" s="41"/>
      <c r="C1437" s="255" t="s">
        <v>2135</v>
      </c>
      <c r="D1437" s="255" t="s">
        <v>335</v>
      </c>
      <c r="E1437" s="256" t="s">
        <v>2136</v>
      </c>
      <c r="F1437" s="257" t="s">
        <v>2137</v>
      </c>
      <c r="G1437" s="258" t="s">
        <v>351</v>
      </c>
      <c r="H1437" s="259">
        <v>17.550000000000001</v>
      </c>
      <c r="I1437" s="260"/>
      <c r="J1437" s="261">
        <f>ROUND(I1437*H1437,2)</f>
        <v>0</v>
      </c>
      <c r="K1437" s="257" t="s">
        <v>236</v>
      </c>
      <c r="L1437" s="262"/>
      <c r="M1437" s="263" t="s">
        <v>28</v>
      </c>
      <c r="N1437" s="264" t="s">
        <v>45</v>
      </c>
      <c r="O1437" s="86"/>
      <c r="P1437" s="224">
        <f>O1437*H1437</f>
        <v>0</v>
      </c>
      <c r="Q1437" s="224">
        <v>0.0050000000000000001</v>
      </c>
      <c r="R1437" s="224">
        <f>Q1437*H1437</f>
        <v>0.087750000000000009</v>
      </c>
      <c r="S1437" s="224">
        <v>0</v>
      </c>
      <c r="T1437" s="225">
        <f>S1437*H1437</f>
        <v>0</v>
      </c>
      <c r="U1437" s="40"/>
      <c r="V1437" s="40"/>
      <c r="W1437" s="40"/>
      <c r="X1437" s="40"/>
      <c r="Y1437" s="40"/>
      <c r="Z1437" s="40"/>
      <c r="AA1437" s="40"/>
      <c r="AB1437" s="40"/>
      <c r="AC1437" s="40"/>
      <c r="AD1437" s="40"/>
      <c r="AE1437" s="40"/>
      <c r="AR1437" s="226" t="s">
        <v>1472</v>
      </c>
      <c r="AT1437" s="226" t="s">
        <v>335</v>
      </c>
      <c r="AU1437" s="226" t="s">
        <v>83</v>
      </c>
      <c r="AY1437" s="19" t="s">
        <v>218</v>
      </c>
      <c r="BE1437" s="227">
        <f>IF(N1437="základní",J1437,0)</f>
        <v>0</v>
      </c>
      <c r="BF1437" s="227">
        <f>IF(N1437="snížená",J1437,0)</f>
        <v>0</v>
      </c>
      <c r="BG1437" s="227">
        <f>IF(N1437="zákl. přenesená",J1437,0)</f>
        <v>0</v>
      </c>
      <c r="BH1437" s="227">
        <f>IF(N1437="sníž. přenesená",J1437,0)</f>
        <v>0</v>
      </c>
      <c r="BI1437" s="227">
        <f>IF(N1437="nulová",J1437,0)</f>
        <v>0</v>
      </c>
      <c r="BJ1437" s="19" t="s">
        <v>81</v>
      </c>
      <c r="BK1437" s="227">
        <f>ROUND(I1437*H1437,2)</f>
        <v>0</v>
      </c>
      <c r="BL1437" s="19" t="s">
        <v>1452</v>
      </c>
      <c r="BM1437" s="226" t="s">
        <v>2138</v>
      </c>
    </row>
    <row r="1438" s="2" customFormat="1">
      <c r="A1438" s="40"/>
      <c r="B1438" s="41"/>
      <c r="C1438" s="42"/>
      <c r="D1438" s="228" t="s">
        <v>227</v>
      </c>
      <c r="E1438" s="42"/>
      <c r="F1438" s="229" t="s">
        <v>2137</v>
      </c>
      <c r="G1438" s="42"/>
      <c r="H1438" s="42"/>
      <c r="I1438" s="230"/>
      <c r="J1438" s="42"/>
      <c r="K1438" s="42"/>
      <c r="L1438" s="46"/>
      <c r="M1438" s="231"/>
      <c r="N1438" s="232"/>
      <c r="O1438" s="86"/>
      <c r="P1438" s="86"/>
      <c r="Q1438" s="86"/>
      <c r="R1438" s="86"/>
      <c r="S1438" s="86"/>
      <c r="T1438" s="87"/>
      <c r="U1438" s="40"/>
      <c r="V1438" s="40"/>
      <c r="W1438" s="40"/>
      <c r="X1438" s="40"/>
      <c r="Y1438" s="40"/>
      <c r="Z1438" s="40"/>
      <c r="AA1438" s="40"/>
      <c r="AB1438" s="40"/>
      <c r="AC1438" s="40"/>
      <c r="AD1438" s="40"/>
      <c r="AE1438" s="40"/>
      <c r="AT1438" s="19" t="s">
        <v>227</v>
      </c>
      <c r="AU1438" s="19" t="s">
        <v>83</v>
      </c>
    </row>
    <row r="1439" s="13" customFormat="1">
      <c r="A1439" s="13"/>
      <c r="B1439" s="233"/>
      <c r="C1439" s="234"/>
      <c r="D1439" s="228" t="s">
        <v>232</v>
      </c>
      <c r="E1439" s="235" t="s">
        <v>28</v>
      </c>
      <c r="F1439" s="236" t="s">
        <v>2139</v>
      </c>
      <c r="G1439" s="234"/>
      <c r="H1439" s="237">
        <v>17.550000000000001</v>
      </c>
      <c r="I1439" s="238"/>
      <c r="J1439" s="234"/>
      <c r="K1439" s="234"/>
      <c r="L1439" s="239"/>
      <c r="M1439" s="240"/>
      <c r="N1439" s="241"/>
      <c r="O1439" s="241"/>
      <c r="P1439" s="241"/>
      <c r="Q1439" s="241"/>
      <c r="R1439" s="241"/>
      <c r="S1439" s="241"/>
      <c r="T1439" s="242"/>
      <c r="U1439" s="13"/>
      <c r="V1439" s="13"/>
      <c r="W1439" s="13"/>
      <c r="X1439" s="13"/>
      <c r="Y1439" s="13"/>
      <c r="Z1439" s="13"/>
      <c r="AA1439" s="13"/>
      <c r="AB1439" s="13"/>
      <c r="AC1439" s="13"/>
      <c r="AD1439" s="13"/>
      <c r="AE1439" s="13"/>
      <c r="AT1439" s="243" t="s">
        <v>232</v>
      </c>
      <c r="AU1439" s="243" t="s">
        <v>83</v>
      </c>
      <c r="AV1439" s="13" t="s">
        <v>83</v>
      </c>
      <c r="AW1439" s="13" t="s">
        <v>35</v>
      </c>
      <c r="AX1439" s="13" t="s">
        <v>81</v>
      </c>
      <c r="AY1439" s="243" t="s">
        <v>218</v>
      </c>
    </row>
    <row r="1440" s="2" customFormat="1" ht="14.4" customHeight="1">
      <c r="A1440" s="40"/>
      <c r="B1440" s="41"/>
      <c r="C1440" s="255" t="s">
        <v>2140</v>
      </c>
      <c r="D1440" s="255" t="s">
        <v>335</v>
      </c>
      <c r="E1440" s="256" t="s">
        <v>2141</v>
      </c>
      <c r="F1440" s="257" t="s">
        <v>2142</v>
      </c>
      <c r="G1440" s="258" t="s">
        <v>351</v>
      </c>
      <c r="H1440" s="259">
        <v>9.8000000000000007</v>
      </c>
      <c r="I1440" s="260"/>
      <c r="J1440" s="261">
        <f>ROUND(I1440*H1440,2)</f>
        <v>0</v>
      </c>
      <c r="K1440" s="257" t="s">
        <v>224</v>
      </c>
      <c r="L1440" s="262"/>
      <c r="M1440" s="263" t="s">
        <v>28</v>
      </c>
      <c r="N1440" s="264" t="s">
        <v>45</v>
      </c>
      <c r="O1440" s="86"/>
      <c r="P1440" s="224">
        <f>O1440*H1440</f>
        <v>0</v>
      </c>
      <c r="Q1440" s="224">
        <v>0.0070000000000000001</v>
      </c>
      <c r="R1440" s="224">
        <f>Q1440*H1440</f>
        <v>0.068600000000000008</v>
      </c>
      <c r="S1440" s="224">
        <v>0</v>
      </c>
      <c r="T1440" s="225">
        <f>S1440*H1440</f>
        <v>0</v>
      </c>
      <c r="U1440" s="40"/>
      <c r="V1440" s="40"/>
      <c r="W1440" s="40"/>
      <c r="X1440" s="40"/>
      <c r="Y1440" s="40"/>
      <c r="Z1440" s="40"/>
      <c r="AA1440" s="40"/>
      <c r="AB1440" s="40"/>
      <c r="AC1440" s="40"/>
      <c r="AD1440" s="40"/>
      <c r="AE1440" s="40"/>
      <c r="AR1440" s="226" t="s">
        <v>1472</v>
      </c>
      <c r="AT1440" s="226" t="s">
        <v>335</v>
      </c>
      <c r="AU1440" s="226" t="s">
        <v>83</v>
      </c>
      <c r="AY1440" s="19" t="s">
        <v>218</v>
      </c>
      <c r="BE1440" s="227">
        <f>IF(N1440="základní",J1440,0)</f>
        <v>0</v>
      </c>
      <c r="BF1440" s="227">
        <f>IF(N1440="snížená",J1440,0)</f>
        <v>0</v>
      </c>
      <c r="BG1440" s="227">
        <f>IF(N1440="zákl. přenesená",J1440,0)</f>
        <v>0</v>
      </c>
      <c r="BH1440" s="227">
        <f>IF(N1440="sníž. přenesená",J1440,0)</f>
        <v>0</v>
      </c>
      <c r="BI1440" s="227">
        <f>IF(N1440="nulová",J1440,0)</f>
        <v>0</v>
      </c>
      <c r="BJ1440" s="19" t="s">
        <v>81</v>
      </c>
      <c r="BK1440" s="227">
        <f>ROUND(I1440*H1440,2)</f>
        <v>0</v>
      </c>
      <c r="BL1440" s="19" t="s">
        <v>1452</v>
      </c>
      <c r="BM1440" s="226" t="s">
        <v>2143</v>
      </c>
    </row>
    <row r="1441" s="2" customFormat="1">
      <c r="A1441" s="40"/>
      <c r="B1441" s="41"/>
      <c r="C1441" s="42"/>
      <c r="D1441" s="228" t="s">
        <v>227</v>
      </c>
      <c r="E1441" s="42"/>
      <c r="F1441" s="229" t="s">
        <v>2142</v>
      </c>
      <c r="G1441" s="42"/>
      <c r="H1441" s="42"/>
      <c r="I1441" s="230"/>
      <c r="J1441" s="42"/>
      <c r="K1441" s="42"/>
      <c r="L1441" s="46"/>
      <c r="M1441" s="231"/>
      <c r="N1441" s="232"/>
      <c r="O1441" s="86"/>
      <c r="P1441" s="86"/>
      <c r="Q1441" s="86"/>
      <c r="R1441" s="86"/>
      <c r="S1441" s="86"/>
      <c r="T1441" s="87"/>
      <c r="U1441" s="40"/>
      <c r="V1441" s="40"/>
      <c r="W1441" s="40"/>
      <c r="X1441" s="40"/>
      <c r="Y1441" s="40"/>
      <c r="Z1441" s="40"/>
      <c r="AA1441" s="40"/>
      <c r="AB1441" s="40"/>
      <c r="AC1441" s="40"/>
      <c r="AD1441" s="40"/>
      <c r="AE1441" s="40"/>
      <c r="AT1441" s="19" t="s">
        <v>227</v>
      </c>
      <c r="AU1441" s="19" t="s">
        <v>83</v>
      </c>
    </row>
    <row r="1442" s="13" customFormat="1">
      <c r="A1442" s="13"/>
      <c r="B1442" s="233"/>
      <c r="C1442" s="234"/>
      <c r="D1442" s="228" t="s">
        <v>232</v>
      </c>
      <c r="E1442" s="235" t="s">
        <v>28</v>
      </c>
      <c r="F1442" s="236" t="s">
        <v>2144</v>
      </c>
      <c r="G1442" s="234"/>
      <c r="H1442" s="237">
        <v>9.8000000000000007</v>
      </c>
      <c r="I1442" s="238"/>
      <c r="J1442" s="234"/>
      <c r="K1442" s="234"/>
      <c r="L1442" s="239"/>
      <c r="M1442" s="240"/>
      <c r="N1442" s="241"/>
      <c r="O1442" s="241"/>
      <c r="P1442" s="241"/>
      <c r="Q1442" s="241"/>
      <c r="R1442" s="241"/>
      <c r="S1442" s="241"/>
      <c r="T1442" s="242"/>
      <c r="U1442" s="13"/>
      <c r="V1442" s="13"/>
      <c r="W1442" s="13"/>
      <c r="X1442" s="13"/>
      <c r="Y1442" s="13"/>
      <c r="Z1442" s="13"/>
      <c r="AA1442" s="13"/>
      <c r="AB1442" s="13"/>
      <c r="AC1442" s="13"/>
      <c r="AD1442" s="13"/>
      <c r="AE1442" s="13"/>
      <c r="AT1442" s="243" t="s">
        <v>232</v>
      </c>
      <c r="AU1442" s="243" t="s">
        <v>83</v>
      </c>
      <c r="AV1442" s="13" t="s">
        <v>83</v>
      </c>
      <c r="AW1442" s="13" t="s">
        <v>35</v>
      </c>
      <c r="AX1442" s="13" t="s">
        <v>81</v>
      </c>
      <c r="AY1442" s="243" t="s">
        <v>218</v>
      </c>
    </row>
    <row r="1443" s="2" customFormat="1" ht="14.4" customHeight="1">
      <c r="A1443" s="40"/>
      <c r="B1443" s="41"/>
      <c r="C1443" s="255" t="s">
        <v>2145</v>
      </c>
      <c r="D1443" s="255" t="s">
        <v>335</v>
      </c>
      <c r="E1443" s="256" t="s">
        <v>2146</v>
      </c>
      <c r="F1443" s="257" t="s">
        <v>2147</v>
      </c>
      <c r="G1443" s="258" t="s">
        <v>351</v>
      </c>
      <c r="H1443" s="259">
        <v>5.0999999999999996</v>
      </c>
      <c r="I1443" s="260"/>
      <c r="J1443" s="261">
        <f>ROUND(I1443*H1443,2)</f>
        <v>0</v>
      </c>
      <c r="K1443" s="257" t="s">
        <v>224</v>
      </c>
      <c r="L1443" s="262"/>
      <c r="M1443" s="263" t="s">
        <v>28</v>
      </c>
      <c r="N1443" s="264" t="s">
        <v>45</v>
      </c>
      <c r="O1443" s="86"/>
      <c r="P1443" s="224">
        <f>O1443*H1443</f>
        <v>0</v>
      </c>
      <c r="Q1443" s="224">
        <v>0.0080000000000000002</v>
      </c>
      <c r="R1443" s="224">
        <f>Q1443*H1443</f>
        <v>0.040799999999999996</v>
      </c>
      <c r="S1443" s="224">
        <v>0</v>
      </c>
      <c r="T1443" s="225">
        <f>S1443*H1443</f>
        <v>0</v>
      </c>
      <c r="U1443" s="40"/>
      <c r="V1443" s="40"/>
      <c r="W1443" s="40"/>
      <c r="X1443" s="40"/>
      <c r="Y1443" s="40"/>
      <c r="Z1443" s="40"/>
      <c r="AA1443" s="40"/>
      <c r="AB1443" s="40"/>
      <c r="AC1443" s="40"/>
      <c r="AD1443" s="40"/>
      <c r="AE1443" s="40"/>
      <c r="AR1443" s="226" t="s">
        <v>1472</v>
      </c>
      <c r="AT1443" s="226" t="s">
        <v>335</v>
      </c>
      <c r="AU1443" s="226" t="s">
        <v>83</v>
      </c>
      <c r="AY1443" s="19" t="s">
        <v>218</v>
      </c>
      <c r="BE1443" s="227">
        <f>IF(N1443="základní",J1443,0)</f>
        <v>0</v>
      </c>
      <c r="BF1443" s="227">
        <f>IF(N1443="snížená",J1443,0)</f>
        <v>0</v>
      </c>
      <c r="BG1443" s="227">
        <f>IF(N1443="zákl. přenesená",J1443,0)</f>
        <v>0</v>
      </c>
      <c r="BH1443" s="227">
        <f>IF(N1443="sníž. přenesená",J1443,0)</f>
        <v>0</v>
      </c>
      <c r="BI1443" s="227">
        <f>IF(N1443="nulová",J1443,0)</f>
        <v>0</v>
      </c>
      <c r="BJ1443" s="19" t="s">
        <v>81</v>
      </c>
      <c r="BK1443" s="227">
        <f>ROUND(I1443*H1443,2)</f>
        <v>0</v>
      </c>
      <c r="BL1443" s="19" t="s">
        <v>1452</v>
      </c>
      <c r="BM1443" s="226" t="s">
        <v>2148</v>
      </c>
    </row>
    <row r="1444" s="2" customFormat="1">
      <c r="A1444" s="40"/>
      <c r="B1444" s="41"/>
      <c r="C1444" s="42"/>
      <c r="D1444" s="228" t="s">
        <v>227</v>
      </c>
      <c r="E1444" s="42"/>
      <c r="F1444" s="229" t="s">
        <v>2147</v>
      </c>
      <c r="G1444" s="42"/>
      <c r="H1444" s="42"/>
      <c r="I1444" s="230"/>
      <c r="J1444" s="42"/>
      <c r="K1444" s="42"/>
      <c r="L1444" s="46"/>
      <c r="M1444" s="231"/>
      <c r="N1444" s="232"/>
      <c r="O1444" s="86"/>
      <c r="P1444" s="86"/>
      <c r="Q1444" s="86"/>
      <c r="R1444" s="86"/>
      <c r="S1444" s="86"/>
      <c r="T1444" s="87"/>
      <c r="U1444" s="40"/>
      <c r="V1444" s="40"/>
      <c r="W1444" s="40"/>
      <c r="X1444" s="40"/>
      <c r="Y1444" s="40"/>
      <c r="Z1444" s="40"/>
      <c r="AA1444" s="40"/>
      <c r="AB1444" s="40"/>
      <c r="AC1444" s="40"/>
      <c r="AD1444" s="40"/>
      <c r="AE1444" s="40"/>
      <c r="AT1444" s="19" t="s">
        <v>227</v>
      </c>
      <c r="AU1444" s="19" t="s">
        <v>83</v>
      </c>
    </row>
    <row r="1445" s="13" customFormat="1">
      <c r="A1445" s="13"/>
      <c r="B1445" s="233"/>
      <c r="C1445" s="234"/>
      <c r="D1445" s="228" t="s">
        <v>232</v>
      </c>
      <c r="E1445" s="235" t="s">
        <v>28</v>
      </c>
      <c r="F1445" s="236" t="s">
        <v>2149</v>
      </c>
      <c r="G1445" s="234"/>
      <c r="H1445" s="237">
        <v>5.0999999999999996</v>
      </c>
      <c r="I1445" s="238"/>
      <c r="J1445" s="234"/>
      <c r="K1445" s="234"/>
      <c r="L1445" s="239"/>
      <c r="M1445" s="240"/>
      <c r="N1445" s="241"/>
      <c r="O1445" s="241"/>
      <c r="P1445" s="241"/>
      <c r="Q1445" s="241"/>
      <c r="R1445" s="241"/>
      <c r="S1445" s="241"/>
      <c r="T1445" s="242"/>
      <c r="U1445" s="13"/>
      <c r="V1445" s="13"/>
      <c r="W1445" s="13"/>
      <c r="X1445" s="13"/>
      <c r="Y1445" s="13"/>
      <c r="Z1445" s="13"/>
      <c r="AA1445" s="13"/>
      <c r="AB1445" s="13"/>
      <c r="AC1445" s="13"/>
      <c r="AD1445" s="13"/>
      <c r="AE1445" s="13"/>
      <c r="AT1445" s="243" t="s">
        <v>232</v>
      </c>
      <c r="AU1445" s="243" t="s">
        <v>83</v>
      </c>
      <c r="AV1445" s="13" t="s">
        <v>83</v>
      </c>
      <c r="AW1445" s="13" t="s">
        <v>35</v>
      </c>
      <c r="AX1445" s="13" t="s">
        <v>81</v>
      </c>
      <c r="AY1445" s="243" t="s">
        <v>218</v>
      </c>
    </row>
    <row r="1446" s="2" customFormat="1" ht="14.4" customHeight="1">
      <c r="A1446" s="40"/>
      <c r="B1446" s="41"/>
      <c r="C1446" s="255" t="s">
        <v>2150</v>
      </c>
      <c r="D1446" s="255" t="s">
        <v>335</v>
      </c>
      <c r="E1446" s="256" t="s">
        <v>2151</v>
      </c>
      <c r="F1446" s="257" t="s">
        <v>2152</v>
      </c>
      <c r="G1446" s="258" t="s">
        <v>351</v>
      </c>
      <c r="H1446" s="259">
        <v>10.199999999999999</v>
      </c>
      <c r="I1446" s="260"/>
      <c r="J1446" s="261">
        <f>ROUND(I1446*H1446,2)</f>
        <v>0</v>
      </c>
      <c r="K1446" s="257" t="s">
        <v>224</v>
      </c>
      <c r="L1446" s="262"/>
      <c r="M1446" s="263" t="s">
        <v>28</v>
      </c>
      <c r="N1446" s="264" t="s">
        <v>45</v>
      </c>
      <c r="O1446" s="86"/>
      <c r="P1446" s="224">
        <f>O1446*H1446</f>
        <v>0</v>
      </c>
      <c r="Q1446" s="224">
        <v>0.0080000000000000002</v>
      </c>
      <c r="R1446" s="224">
        <f>Q1446*H1446</f>
        <v>0.081599999999999992</v>
      </c>
      <c r="S1446" s="224">
        <v>0</v>
      </c>
      <c r="T1446" s="225">
        <f>S1446*H1446</f>
        <v>0</v>
      </c>
      <c r="U1446" s="40"/>
      <c r="V1446" s="40"/>
      <c r="W1446" s="40"/>
      <c r="X1446" s="40"/>
      <c r="Y1446" s="40"/>
      <c r="Z1446" s="40"/>
      <c r="AA1446" s="40"/>
      <c r="AB1446" s="40"/>
      <c r="AC1446" s="40"/>
      <c r="AD1446" s="40"/>
      <c r="AE1446" s="40"/>
      <c r="AR1446" s="226" t="s">
        <v>1472</v>
      </c>
      <c r="AT1446" s="226" t="s">
        <v>335</v>
      </c>
      <c r="AU1446" s="226" t="s">
        <v>83</v>
      </c>
      <c r="AY1446" s="19" t="s">
        <v>218</v>
      </c>
      <c r="BE1446" s="227">
        <f>IF(N1446="základní",J1446,0)</f>
        <v>0</v>
      </c>
      <c r="BF1446" s="227">
        <f>IF(N1446="snížená",J1446,0)</f>
        <v>0</v>
      </c>
      <c r="BG1446" s="227">
        <f>IF(N1446="zákl. přenesená",J1446,0)</f>
        <v>0</v>
      </c>
      <c r="BH1446" s="227">
        <f>IF(N1446="sníž. přenesená",J1446,0)</f>
        <v>0</v>
      </c>
      <c r="BI1446" s="227">
        <f>IF(N1446="nulová",J1446,0)</f>
        <v>0</v>
      </c>
      <c r="BJ1446" s="19" t="s">
        <v>81</v>
      </c>
      <c r="BK1446" s="227">
        <f>ROUND(I1446*H1446,2)</f>
        <v>0</v>
      </c>
      <c r="BL1446" s="19" t="s">
        <v>1452</v>
      </c>
      <c r="BM1446" s="226" t="s">
        <v>2153</v>
      </c>
    </row>
    <row r="1447" s="2" customFormat="1">
      <c r="A1447" s="40"/>
      <c r="B1447" s="41"/>
      <c r="C1447" s="42"/>
      <c r="D1447" s="228" t="s">
        <v>227</v>
      </c>
      <c r="E1447" s="42"/>
      <c r="F1447" s="229" t="s">
        <v>2152</v>
      </c>
      <c r="G1447" s="42"/>
      <c r="H1447" s="42"/>
      <c r="I1447" s="230"/>
      <c r="J1447" s="42"/>
      <c r="K1447" s="42"/>
      <c r="L1447" s="46"/>
      <c r="M1447" s="231"/>
      <c r="N1447" s="232"/>
      <c r="O1447" s="86"/>
      <c r="P1447" s="86"/>
      <c r="Q1447" s="86"/>
      <c r="R1447" s="86"/>
      <c r="S1447" s="86"/>
      <c r="T1447" s="87"/>
      <c r="U1447" s="40"/>
      <c r="V1447" s="40"/>
      <c r="W1447" s="40"/>
      <c r="X1447" s="40"/>
      <c r="Y1447" s="40"/>
      <c r="Z1447" s="40"/>
      <c r="AA1447" s="40"/>
      <c r="AB1447" s="40"/>
      <c r="AC1447" s="40"/>
      <c r="AD1447" s="40"/>
      <c r="AE1447" s="40"/>
      <c r="AT1447" s="19" t="s">
        <v>227</v>
      </c>
      <c r="AU1447" s="19" t="s">
        <v>83</v>
      </c>
    </row>
    <row r="1448" s="13" customFormat="1">
      <c r="A1448" s="13"/>
      <c r="B1448" s="233"/>
      <c r="C1448" s="234"/>
      <c r="D1448" s="228" t="s">
        <v>232</v>
      </c>
      <c r="E1448" s="235" t="s">
        <v>28</v>
      </c>
      <c r="F1448" s="236" t="s">
        <v>2154</v>
      </c>
      <c r="G1448" s="234"/>
      <c r="H1448" s="237">
        <v>10.199999999999999</v>
      </c>
      <c r="I1448" s="238"/>
      <c r="J1448" s="234"/>
      <c r="K1448" s="234"/>
      <c r="L1448" s="239"/>
      <c r="M1448" s="240"/>
      <c r="N1448" s="241"/>
      <c r="O1448" s="241"/>
      <c r="P1448" s="241"/>
      <c r="Q1448" s="241"/>
      <c r="R1448" s="241"/>
      <c r="S1448" s="241"/>
      <c r="T1448" s="242"/>
      <c r="U1448" s="13"/>
      <c r="V1448" s="13"/>
      <c r="W1448" s="13"/>
      <c r="X1448" s="13"/>
      <c r="Y1448" s="13"/>
      <c r="Z1448" s="13"/>
      <c r="AA1448" s="13"/>
      <c r="AB1448" s="13"/>
      <c r="AC1448" s="13"/>
      <c r="AD1448" s="13"/>
      <c r="AE1448" s="13"/>
      <c r="AT1448" s="243" t="s">
        <v>232</v>
      </c>
      <c r="AU1448" s="243" t="s">
        <v>83</v>
      </c>
      <c r="AV1448" s="13" t="s">
        <v>83</v>
      </c>
      <c r="AW1448" s="13" t="s">
        <v>35</v>
      </c>
      <c r="AX1448" s="13" t="s">
        <v>81</v>
      </c>
      <c r="AY1448" s="243" t="s">
        <v>218</v>
      </c>
    </row>
    <row r="1449" s="2" customFormat="1" ht="24.15" customHeight="1">
      <c r="A1449" s="40"/>
      <c r="B1449" s="41"/>
      <c r="C1449" s="255" t="s">
        <v>2155</v>
      </c>
      <c r="D1449" s="255" t="s">
        <v>335</v>
      </c>
      <c r="E1449" s="256" t="s">
        <v>2156</v>
      </c>
      <c r="F1449" s="257" t="s">
        <v>2157</v>
      </c>
      <c r="G1449" s="258" t="s">
        <v>223</v>
      </c>
      <c r="H1449" s="259">
        <v>23.155999999999999</v>
      </c>
      <c r="I1449" s="260"/>
      <c r="J1449" s="261">
        <f>ROUND(I1449*H1449,2)</f>
        <v>0</v>
      </c>
      <c r="K1449" s="257" t="s">
        <v>236</v>
      </c>
      <c r="L1449" s="262"/>
      <c r="M1449" s="263" t="s">
        <v>28</v>
      </c>
      <c r="N1449" s="264" t="s">
        <v>45</v>
      </c>
      <c r="O1449" s="86"/>
      <c r="P1449" s="224">
        <f>O1449*H1449</f>
        <v>0</v>
      </c>
      <c r="Q1449" s="224">
        <v>0.01</v>
      </c>
      <c r="R1449" s="224">
        <f>Q1449*H1449</f>
        <v>0.23155999999999999</v>
      </c>
      <c r="S1449" s="224">
        <v>0</v>
      </c>
      <c r="T1449" s="225">
        <f>S1449*H1449</f>
        <v>0</v>
      </c>
      <c r="U1449" s="40"/>
      <c r="V1449" s="40"/>
      <c r="W1449" s="40"/>
      <c r="X1449" s="40"/>
      <c r="Y1449" s="40"/>
      <c r="Z1449" s="40"/>
      <c r="AA1449" s="40"/>
      <c r="AB1449" s="40"/>
      <c r="AC1449" s="40"/>
      <c r="AD1449" s="40"/>
      <c r="AE1449" s="40"/>
      <c r="AR1449" s="226" t="s">
        <v>1472</v>
      </c>
      <c r="AT1449" s="226" t="s">
        <v>335</v>
      </c>
      <c r="AU1449" s="226" t="s">
        <v>83</v>
      </c>
      <c r="AY1449" s="19" t="s">
        <v>218</v>
      </c>
      <c r="BE1449" s="227">
        <f>IF(N1449="základní",J1449,0)</f>
        <v>0</v>
      </c>
      <c r="BF1449" s="227">
        <f>IF(N1449="snížená",J1449,0)</f>
        <v>0</v>
      </c>
      <c r="BG1449" s="227">
        <f>IF(N1449="zákl. přenesená",J1449,0)</f>
        <v>0</v>
      </c>
      <c r="BH1449" s="227">
        <f>IF(N1449="sníž. přenesená",J1449,0)</f>
        <v>0</v>
      </c>
      <c r="BI1449" s="227">
        <f>IF(N1449="nulová",J1449,0)</f>
        <v>0</v>
      </c>
      <c r="BJ1449" s="19" t="s">
        <v>81</v>
      </c>
      <c r="BK1449" s="227">
        <f>ROUND(I1449*H1449,2)</f>
        <v>0</v>
      </c>
      <c r="BL1449" s="19" t="s">
        <v>1452</v>
      </c>
      <c r="BM1449" s="226" t="s">
        <v>2158</v>
      </c>
    </row>
    <row r="1450" s="2" customFormat="1">
      <c r="A1450" s="40"/>
      <c r="B1450" s="41"/>
      <c r="C1450" s="42"/>
      <c r="D1450" s="228" t="s">
        <v>227</v>
      </c>
      <c r="E1450" s="42"/>
      <c r="F1450" s="229" t="s">
        <v>2157</v>
      </c>
      <c r="G1450" s="42"/>
      <c r="H1450" s="42"/>
      <c r="I1450" s="230"/>
      <c r="J1450" s="42"/>
      <c r="K1450" s="42"/>
      <c r="L1450" s="46"/>
      <c r="M1450" s="231"/>
      <c r="N1450" s="232"/>
      <c r="O1450" s="86"/>
      <c r="P1450" s="86"/>
      <c r="Q1450" s="86"/>
      <c r="R1450" s="86"/>
      <c r="S1450" s="86"/>
      <c r="T1450" s="87"/>
      <c r="U1450" s="40"/>
      <c r="V1450" s="40"/>
      <c r="W1450" s="40"/>
      <c r="X1450" s="40"/>
      <c r="Y1450" s="40"/>
      <c r="Z1450" s="40"/>
      <c r="AA1450" s="40"/>
      <c r="AB1450" s="40"/>
      <c r="AC1450" s="40"/>
      <c r="AD1450" s="40"/>
      <c r="AE1450" s="40"/>
      <c r="AT1450" s="19" t="s">
        <v>227</v>
      </c>
      <c r="AU1450" s="19" t="s">
        <v>83</v>
      </c>
    </row>
    <row r="1451" s="13" customFormat="1">
      <c r="A1451" s="13"/>
      <c r="B1451" s="233"/>
      <c r="C1451" s="234"/>
      <c r="D1451" s="228" t="s">
        <v>232</v>
      </c>
      <c r="E1451" s="235" t="s">
        <v>28</v>
      </c>
      <c r="F1451" s="236" t="s">
        <v>2159</v>
      </c>
      <c r="G1451" s="234"/>
      <c r="H1451" s="237">
        <v>21.896000000000001</v>
      </c>
      <c r="I1451" s="238"/>
      <c r="J1451" s="234"/>
      <c r="K1451" s="234"/>
      <c r="L1451" s="239"/>
      <c r="M1451" s="240"/>
      <c r="N1451" s="241"/>
      <c r="O1451" s="241"/>
      <c r="P1451" s="241"/>
      <c r="Q1451" s="241"/>
      <c r="R1451" s="241"/>
      <c r="S1451" s="241"/>
      <c r="T1451" s="242"/>
      <c r="U1451" s="13"/>
      <c r="V1451" s="13"/>
      <c r="W1451" s="13"/>
      <c r="X1451" s="13"/>
      <c r="Y1451" s="13"/>
      <c r="Z1451" s="13"/>
      <c r="AA1451" s="13"/>
      <c r="AB1451" s="13"/>
      <c r="AC1451" s="13"/>
      <c r="AD1451" s="13"/>
      <c r="AE1451" s="13"/>
      <c r="AT1451" s="243" t="s">
        <v>232</v>
      </c>
      <c r="AU1451" s="243" t="s">
        <v>83</v>
      </c>
      <c r="AV1451" s="13" t="s">
        <v>83</v>
      </c>
      <c r="AW1451" s="13" t="s">
        <v>35</v>
      </c>
      <c r="AX1451" s="13" t="s">
        <v>74</v>
      </c>
      <c r="AY1451" s="243" t="s">
        <v>218</v>
      </c>
    </row>
    <row r="1452" s="13" customFormat="1">
      <c r="A1452" s="13"/>
      <c r="B1452" s="233"/>
      <c r="C1452" s="234"/>
      <c r="D1452" s="228" t="s">
        <v>232</v>
      </c>
      <c r="E1452" s="235" t="s">
        <v>28</v>
      </c>
      <c r="F1452" s="236" t="s">
        <v>2160</v>
      </c>
      <c r="G1452" s="234"/>
      <c r="H1452" s="237">
        <v>0.38200000000000001</v>
      </c>
      <c r="I1452" s="238"/>
      <c r="J1452" s="234"/>
      <c r="K1452" s="234"/>
      <c r="L1452" s="239"/>
      <c r="M1452" s="240"/>
      <c r="N1452" s="241"/>
      <c r="O1452" s="241"/>
      <c r="P1452" s="241"/>
      <c r="Q1452" s="241"/>
      <c r="R1452" s="241"/>
      <c r="S1452" s="241"/>
      <c r="T1452" s="242"/>
      <c r="U1452" s="13"/>
      <c r="V1452" s="13"/>
      <c r="W1452" s="13"/>
      <c r="X1452" s="13"/>
      <c r="Y1452" s="13"/>
      <c r="Z1452" s="13"/>
      <c r="AA1452" s="13"/>
      <c r="AB1452" s="13"/>
      <c r="AC1452" s="13"/>
      <c r="AD1452" s="13"/>
      <c r="AE1452" s="13"/>
      <c r="AT1452" s="243" t="s">
        <v>232</v>
      </c>
      <c r="AU1452" s="243" t="s">
        <v>83</v>
      </c>
      <c r="AV1452" s="13" t="s">
        <v>83</v>
      </c>
      <c r="AW1452" s="13" t="s">
        <v>35</v>
      </c>
      <c r="AX1452" s="13" t="s">
        <v>74</v>
      </c>
      <c r="AY1452" s="243" t="s">
        <v>218</v>
      </c>
    </row>
    <row r="1453" s="13" customFormat="1">
      <c r="A1453" s="13"/>
      <c r="B1453" s="233"/>
      <c r="C1453" s="234"/>
      <c r="D1453" s="228" t="s">
        <v>232</v>
      </c>
      <c r="E1453" s="235" t="s">
        <v>28</v>
      </c>
      <c r="F1453" s="236" t="s">
        <v>2161</v>
      </c>
      <c r="G1453" s="234"/>
      <c r="H1453" s="237">
        <v>0.878</v>
      </c>
      <c r="I1453" s="238"/>
      <c r="J1453" s="234"/>
      <c r="K1453" s="234"/>
      <c r="L1453" s="239"/>
      <c r="M1453" s="240"/>
      <c r="N1453" s="241"/>
      <c r="O1453" s="241"/>
      <c r="P1453" s="241"/>
      <c r="Q1453" s="241"/>
      <c r="R1453" s="241"/>
      <c r="S1453" s="241"/>
      <c r="T1453" s="242"/>
      <c r="U1453" s="13"/>
      <c r="V1453" s="13"/>
      <c r="W1453" s="13"/>
      <c r="X1453" s="13"/>
      <c r="Y1453" s="13"/>
      <c r="Z1453" s="13"/>
      <c r="AA1453" s="13"/>
      <c r="AB1453" s="13"/>
      <c r="AC1453" s="13"/>
      <c r="AD1453" s="13"/>
      <c r="AE1453" s="13"/>
      <c r="AT1453" s="243" t="s">
        <v>232</v>
      </c>
      <c r="AU1453" s="243" t="s">
        <v>83</v>
      </c>
      <c r="AV1453" s="13" t="s">
        <v>83</v>
      </c>
      <c r="AW1453" s="13" t="s">
        <v>35</v>
      </c>
      <c r="AX1453" s="13" t="s">
        <v>74</v>
      </c>
      <c r="AY1453" s="243" t="s">
        <v>218</v>
      </c>
    </row>
    <row r="1454" s="14" customFormat="1">
      <c r="A1454" s="14"/>
      <c r="B1454" s="244"/>
      <c r="C1454" s="245"/>
      <c r="D1454" s="228" t="s">
        <v>232</v>
      </c>
      <c r="E1454" s="246" t="s">
        <v>28</v>
      </c>
      <c r="F1454" s="247" t="s">
        <v>248</v>
      </c>
      <c r="G1454" s="245"/>
      <c r="H1454" s="248">
        <v>23.156000000000002</v>
      </c>
      <c r="I1454" s="249"/>
      <c r="J1454" s="245"/>
      <c r="K1454" s="245"/>
      <c r="L1454" s="250"/>
      <c r="M1454" s="251"/>
      <c r="N1454" s="252"/>
      <c r="O1454" s="252"/>
      <c r="P1454" s="252"/>
      <c r="Q1454" s="252"/>
      <c r="R1454" s="252"/>
      <c r="S1454" s="252"/>
      <c r="T1454" s="253"/>
      <c r="U1454" s="14"/>
      <c r="V1454" s="14"/>
      <c r="W1454" s="14"/>
      <c r="X1454" s="14"/>
      <c r="Y1454" s="14"/>
      <c r="Z1454" s="14"/>
      <c r="AA1454" s="14"/>
      <c r="AB1454" s="14"/>
      <c r="AC1454" s="14"/>
      <c r="AD1454" s="14"/>
      <c r="AE1454" s="14"/>
      <c r="AT1454" s="254" t="s">
        <v>232</v>
      </c>
      <c r="AU1454" s="254" t="s">
        <v>83</v>
      </c>
      <c r="AV1454" s="14" t="s">
        <v>225</v>
      </c>
      <c r="AW1454" s="14" t="s">
        <v>35</v>
      </c>
      <c r="AX1454" s="14" t="s">
        <v>81</v>
      </c>
      <c r="AY1454" s="254" t="s">
        <v>218</v>
      </c>
    </row>
    <row r="1455" s="2" customFormat="1" ht="14.4" customHeight="1">
      <c r="A1455" s="40"/>
      <c r="B1455" s="41"/>
      <c r="C1455" s="255" t="s">
        <v>2162</v>
      </c>
      <c r="D1455" s="255" t="s">
        <v>335</v>
      </c>
      <c r="E1455" s="256" t="s">
        <v>2163</v>
      </c>
      <c r="F1455" s="257" t="s">
        <v>2164</v>
      </c>
      <c r="G1455" s="258" t="s">
        <v>2165</v>
      </c>
      <c r="H1455" s="259">
        <v>65</v>
      </c>
      <c r="I1455" s="260"/>
      <c r="J1455" s="261">
        <f>ROUND(I1455*H1455,2)</f>
        <v>0</v>
      </c>
      <c r="K1455" s="257" t="s">
        <v>236</v>
      </c>
      <c r="L1455" s="262"/>
      <c r="M1455" s="263" t="s">
        <v>28</v>
      </c>
      <c r="N1455" s="264" t="s">
        <v>45</v>
      </c>
      <c r="O1455" s="86"/>
      <c r="P1455" s="224">
        <f>O1455*H1455</f>
        <v>0</v>
      </c>
      <c r="Q1455" s="224">
        <v>6.0000000000000002E-05</v>
      </c>
      <c r="R1455" s="224">
        <f>Q1455*H1455</f>
        <v>0.0039000000000000003</v>
      </c>
      <c r="S1455" s="224">
        <v>0</v>
      </c>
      <c r="T1455" s="225">
        <f>S1455*H1455</f>
        <v>0</v>
      </c>
      <c r="U1455" s="40"/>
      <c r="V1455" s="40"/>
      <c r="W1455" s="40"/>
      <c r="X1455" s="40"/>
      <c r="Y1455" s="40"/>
      <c r="Z1455" s="40"/>
      <c r="AA1455" s="40"/>
      <c r="AB1455" s="40"/>
      <c r="AC1455" s="40"/>
      <c r="AD1455" s="40"/>
      <c r="AE1455" s="40"/>
      <c r="AR1455" s="226" t="s">
        <v>1472</v>
      </c>
      <c r="AT1455" s="226" t="s">
        <v>335</v>
      </c>
      <c r="AU1455" s="226" t="s">
        <v>83</v>
      </c>
      <c r="AY1455" s="19" t="s">
        <v>218</v>
      </c>
      <c r="BE1455" s="227">
        <f>IF(N1455="základní",J1455,0)</f>
        <v>0</v>
      </c>
      <c r="BF1455" s="227">
        <f>IF(N1455="snížená",J1455,0)</f>
        <v>0</v>
      </c>
      <c r="BG1455" s="227">
        <f>IF(N1455="zákl. přenesená",J1455,0)</f>
        <v>0</v>
      </c>
      <c r="BH1455" s="227">
        <f>IF(N1455="sníž. přenesená",J1455,0)</f>
        <v>0</v>
      </c>
      <c r="BI1455" s="227">
        <f>IF(N1455="nulová",J1455,0)</f>
        <v>0</v>
      </c>
      <c r="BJ1455" s="19" t="s">
        <v>81</v>
      </c>
      <c r="BK1455" s="227">
        <f>ROUND(I1455*H1455,2)</f>
        <v>0</v>
      </c>
      <c r="BL1455" s="19" t="s">
        <v>1452</v>
      </c>
      <c r="BM1455" s="226" t="s">
        <v>2166</v>
      </c>
    </row>
    <row r="1456" s="2" customFormat="1">
      <c r="A1456" s="40"/>
      <c r="B1456" s="41"/>
      <c r="C1456" s="42"/>
      <c r="D1456" s="228" t="s">
        <v>227</v>
      </c>
      <c r="E1456" s="42"/>
      <c r="F1456" s="229" t="s">
        <v>2164</v>
      </c>
      <c r="G1456" s="42"/>
      <c r="H1456" s="42"/>
      <c r="I1456" s="230"/>
      <c r="J1456" s="42"/>
      <c r="K1456" s="42"/>
      <c r="L1456" s="46"/>
      <c r="M1456" s="231"/>
      <c r="N1456" s="232"/>
      <c r="O1456" s="86"/>
      <c r="P1456" s="86"/>
      <c r="Q1456" s="86"/>
      <c r="R1456" s="86"/>
      <c r="S1456" s="86"/>
      <c r="T1456" s="87"/>
      <c r="U1456" s="40"/>
      <c r="V1456" s="40"/>
      <c r="W1456" s="40"/>
      <c r="X1456" s="40"/>
      <c r="Y1456" s="40"/>
      <c r="Z1456" s="40"/>
      <c r="AA1456" s="40"/>
      <c r="AB1456" s="40"/>
      <c r="AC1456" s="40"/>
      <c r="AD1456" s="40"/>
      <c r="AE1456" s="40"/>
      <c r="AT1456" s="19" t="s">
        <v>227</v>
      </c>
      <c r="AU1456" s="19" t="s">
        <v>83</v>
      </c>
    </row>
    <row r="1457" s="2" customFormat="1" ht="49.05" customHeight="1">
      <c r="A1457" s="40"/>
      <c r="B1457" s="41"/>
      <c r="C1457" s="215" t="s">
        <v>2167</v>
      </c>
      <c r="D1457" s="215" t="s">
        <v>220</v>
      </c>
      <c r="E1457" s="216" t="s">
        <v>2168</v>
      </c>
      <c r="F1457" s="217" t="s">
        <v>2169</v>
      </c>
      <c r="G1457" s="218" t="s">
        <v>280</v>
      </c>
      <c r="H1457" s="219">
        <v>0.72299999999999998</v>
      </c>
      <c r="I1457" s="220"/>
      <c r="J1457" s="221">
        <f>ROUND(I1457*H1457,2)</f>
        <v>0</v>
      </c>
      <c r="K1457" s="217" t="s">
        <v>224</v>
      </c>
      <c r="L1457" s="46"/>
      <c r="M1457" s="222" t="s">
        <v>28</v>
      </c>
      <c r="N1457" s="223" t="s">
        <v>45</v>
      </c>
      <c r="O1457" s="86"/>
      <c r="P1457" s="224">
        <f>O1457*H1457</f>
        <v>0</v>
      </c>
      <c r="Q1457" s="224">
        <v>0</v>
      </c>
      <c r="R1457" s="224">
        <f>Q1457*H1457</f>
        <v>0</v>
      </c>
      <c r="S1457" s="224">
        <v>0</v>
      </c>
      <c r="T1457" s="225">
        <f>S1457*H1457</f>
        <v>0</v>
      </c>
      <c r="U1457" s="40"/>
      <c r="V1457" s="40"/>
      <c r="W1457" s="40"/>
      <c r="X1457" s="40"/>
      <c r="Y1457" s="40"/>
      <c r="Z1457" s="40"/>
      <c r="AA1457" s="40"/>
      <c r="AB1457" s="40"/>
      <c r="AC1457" s="40"/>
      <c r="AD1457" s="40"/>
      <c r="AE1457" s="40"/>
      <c r="AR1457" s="226" t="s">
        <v>1452</v>
      </c>
      <c r="AT1457" s="226" t="s">
        <v>220</v>
      </c>
      <c r="AU1457" s="226" t="s">
        <v>83</v>
      </c>
      <c r="AY1457" s="19" t="s">
        <v>218</v>
      </c>
      <c r="BE1457" s="227">
        <f>IF(N1457="základní",J1457,0)</f>
        <v>0</v>
      </c>
      <c r="BF1457" s="227">
        <f>IF(N1457="snížená",J1457,0)</f>
        <v>0</v>
      </c>
      <c r="BG1457" s="227">
        <f>IF(N1457="zákl. přenesená",J1457,0)</f>
        <v>0</v>
      </c>
      <c r="BH1457" s="227">
        <f>IF(N1457="sníž. přenesená",J1457,0)</f>
        <v>0</v>
      </c>
      <c r="BI1457" s="227">
        <f>IF(N1457="nulová",J1457,0)</f>
        <v>0</v>
      </c>
      <c r="BJ1457" s="19" t="s">
        <v>81</v>
      </c>
      <c r="BK1457" s="227">
        <f>ROUND(I1457*H1457,2)</f>
        <v>0</v>
      </c>
      <c r="BL1457" s="19" t="s">
        <v>1452</v>
      </c>
      <c r="BM1457" s="226" t="s">
        <v>2170</v>
      </c>
    </row>
    <row r="1458" s="2" customFormat="1">
      <c r="A1458" s="40"/>
      <c r="B1458" s="41"/>
      <c r="C1458" s="42"/>
      <c r="D1458" s="228" t="s">
        <v>227</v>
      </c>
      <c r="E1458" s="42"/>
      <c r="F1458" s="229" t="s">
        <v>2169</v>
      </c>
      <c r="G1458" s="42"/>
      <c r="H1458" s="42"/>
      <c r="I1458" s="230"/>
      <c r="J1458" s="42"/>
      <c r="K1458" s="42"/>
      <c r="L1458" s="46"/>
      <c r="M1458" s="231"/>
      <c r="N1458" s="232"/>
      <c r="O1458" s="86"/>
      <c r="P1458" s="86"/>
      <c r="Q1458" s="86"/>
      <c r="R1458" s="86"/>
      <c r="S1458" s="86"/>
      <c r="T1458" s="87"/>
      <c r="U1458" s="40"/>
      <c r="V1458" s="40"/>
      <c r="W1458" s="40"/>
      <c r="X1458" s="40"/>
      <c r="Y1458" s="40"/>
      <c r="Z1458" s="40"/>
      <c r="AA1458" s="40"/>
      <c r="AB1458" s="40"/>
      <c r="AC1458" s="40"/>
      <c r="AD1458" s="40"/>
      <c r="AE1458" s="40"/>
      <c r="AT1458" s="19" t="s">
        <v>227</v>
      </c>
      <c r="AU1458" s="19" t="s">
        <v>83</v>
      </c>
    </row>
    <row r="1459" s="12" customFormat="1" ht="22.8" customHeight="1">
      <c r="A1459" s="12"/>
      <c r="B1459" s="199"/>
      <c r="C1459" s="200"/>
      <c r="D1459" s="201" t="s">
        <v>73</v>
      </c>
      <c r="E1459" s="213" t="s">
        <v>2171</v>
      </c>
      <c r="F1459" s="213" t="s">
        <v>2172</v>
      </c>
      <c r="G1459" s="200"/>
      <c r="H1459" s="200"/>
      <c r="I1459" s="203"/>
      <c r="J1459" s="214">
        <f>BK1459</f>
        <v>0</v>
      </c>
      <c r="K1459" s="200"/>
      <c r="L1459" s="205"/>
      <c r="M1459" s="206"/>
      <c r="N1459" s="207"/>
      <c r="O1459" s="207"/>
      <c r="P1459" s="208">
        <f>SUM(P1460:P1521)</f>
        <v>0</v>
      </c>
      <c r="Q1459" s="207"/>
      <c r="R1459" s="208">
        <f>SUM(R1460:R1521)</f>
        <v>0</v>
      </c>
      <c r="S1459" s="207"/>
      <c r="T1459" s="209">
        <f>SUM(T1460:T1521)</f>
        <v>0</v>
      </c>
      <c r="U1459" s="12"/>
      <c r="V1459" s="12"/>
      <c r="W1459" s="12"/>
      <c r="X1459" s="12"/>
      <c r="Y1459" s="12"/>
      <c r="Z1459" s="12"/>
      <c r="AA1459" s="12"/>
      <c r="AB1459" s="12"/>
      <c r="AC1459" s="12"/>
      <c r="AD1459" s="12"/>
      <c r="AE1459" s="12"/>
      <c r="AR1459" s="210" t="s">
        <v>83</v>
      </c>
      <c r="AT1459" s="211" t="s">
        <v>73</v>
      </c>
      <c r="AU1459" s="211" t="s">
        <v>81</v>
      </c>
      <c r="AY1459" s="210" t="s">
        <v>218</v>
      </c>
      <c r="BK1459" s="212">
        <f>SUM(BK1460:BK1521)</f>
        <v>0</v>
      </c>
    </row>
    <row r="1460" s="2" customFormat="1" ht="24.15" customHeight="1">
      <c r="A1460" s="40"/>
      <c r="B1460" s="41"/>
      <c r="C1460" s="215" t="s">
        <v>2173</v>
      </c>
      <c r="D1460" s="215" t="s">
        <v>220</v>
      </c>
      <c r="E1460" s="216" t="s">
        <v>2174</v>
      </c>
      <c r="F1460" s="217" t="s">
        <v>2175</v>
      </c>
      <c r="G1460" s="218" t="s">
        <v>319</v>
      </c>
      <c r="H1460" s="219">
        <v>17</v>
      </c>
      <c r="I1460" s="220"/>
      <c r="J1460" s="221">
        <f>ROUND(I1460*H1460,2)</f>
        <v>0</v>
      </c>
      <c r="K1460" s="217" t="s">
        <v>400</v>
      </c>
      <c r="L1460" s="46"/>
      <c r="M1460" s="222" t="s">
        <v>28</v>
      </c>
      <c r="N1460" s="223" t="s">
        <v>45</v>
      </c>
      <c r="O1460" s="86"/>
      <c r="P1460" s="224">
        <f>O1460*H1460</f>
        <v>0</v>
      </c>
      <c r="Q1460" s="224">
        <v>0</v>
      </c>
      <c r="R1460" s="224">
        <f>Q1460*H1460</f>
        <v>0</v>
      </c>
      <c r="S1460" s="224">
        <v>0</v>
      </c>
      <c r="T1460" s="225">
        <f>S1460*H1460</f>
        <v>0</v>
      </c>
      <c r="U1460" s="40"/>
      <c r="V1460" s="40"/>
      <c r="W1460" s="40"/>
      <c r="X1460" s="40"/>
      <c r="Y1460" s="40"/>
      <c r="Z1460" s="40"/>
      <c r="AA1460" s="40"/>
      <c r="AB1460" s="40"/>
      <c r="AC1460" s="40"/>
      <c r="AD1460" s="40"/>
      <c r="AE1460" s="40"/>
      <c r="AR1460" s="226" t="s">
        <v>1452</v>
      </c>
      <c r="AT1460" s="226" t="s">
        <v>220</v>
      </c>
      <c r="AU1460" s="226" t="s">
        <v>83</v>
      </c>
      <c r="AY1460" s="19" t="s">
        <v>218</v>
      </c>
      <c r="BE1460" s="227">
        <f>IF(N1460="základní",J1460,0)</f>
        <v>0</v>
      </c>
      <c r="BF1460" s="227">
        <f>IF(N1460="snížená",J1460,0)</f>
        <v>0</v>
      </c>
      <c r="BG1460" s="227">
        <f>IF(N1460="zákl. přenesená",J1460,0)</f>
        <v>0</v>
      </c>
      <c r="BH1460" s="227">
        <f>IF(N1460="sníž. přenesená",J1460,0)</f>
        <v>0</v>
      </c>
      <c r="BI1460" s="227">
        <f>IF(N1460="nulová",J1460,0)</f>
        <v>0</v>
      </c>
      <c r="BJ1460" s="19" t="s">
        <v>81</v>
      </c>
      <c r="BK1460" s="227">
        <f>ROUND(I1460*H1460,2)</f>
        <v>0</v>
      </c>
      <c r="BL1460" s="19" t="s">
        <v>1452</v>
      </c>
      <c r="BM1460" s="226" t="s">
        <v>2176</v>
      </c>
    </row>
    <row r="1461" s="2" customFormat="1">
      <c r="A1461" s="40"/>
      <c r="B1461" s="41"/>
      <c r="C1461" s="42"/>
      <c r="D1461" s="228" t="s">
        <v>227</v>
      </c>
      <c r="E1461" s="42"/>
      <c r="F1461" s="229" t="s">
        <v>2175</v>
      </c>
      <c r="G1461" s="42"/>
      <c r="H1461" s="42"/>
      <c r="I1461" s="230"/>
      <c r="J1461" s="42"/>
      <c r="K1461" s="42"/>
      <c r="L1461" s="46"/>
      <c r="M1461" s="231"/>
      <c r="N1461" s="232"/>
      <c r="O1461" s="86"/>
      <c r="P1461" s="86"/>
      <c r="Q1461" s="86"/>
      <c r="R1461" s="86"/>
      <c r="S1461" s="86"/>
      <c r="T1461" s="87"/>
      <c r="U1461" s="40"/>
      <c r="V1461" s="40"/>
      <c r="W1461" s="40"/>
      <c r="X1461" s="40"/>
      <c r="Y1461" s="40"/>
      <c r="Z1461" s="40"/>
      <c r="AA1461" s="40"/>
      <c r="AB1461" s="40"/>
      <c r="AC1461" s="40"/>
      <c r="AD1461" s="40"/>
      <c r="AE1461" s="40"/>
      <c r="AT1461" s="19" t="s">
        <v>227</v>
      </c>
      <c r="AU1461" s="19" t="s">
        <v>83</v>
      </c>
    </row>
    <row r="1462" s="2" customFormat="1">
      <c r="A1462" s="40"/>
      <c r="B1462" s="41"/>
      <c r="C1462" s="42"/>
      <c r="D1462" s="228" t="s">
        <v>2177</v>
      </c>
      <c r="E1462" s="42"/>
      <c r="F1462" s="286" t="s">
        <v>2178</v>
      </c>
      <c r="G1462" s="42"/>
      <c r="H1462" s="42"/>
      <c r="I1462" s="230"/>
      <c r="J1462" s="42"/>
      <c r="K1462" s="42"/>
      <c r="L1462" s="46"/>
      <c r="M1462" s="231"/>
      <c r="N1462" s="232"/>
      <c r="O1462" s="86"/>
      <c r="P1462" s="86"/>
      <c r="Q1462" s="86"/>
      <c r="R1462" s="86"/>
      <c r="S1462" s="86"/>
      <c r="T1462" s="87"/>
      <c r="U1462" s="40"/>
      <c r="V1462" s="40"/>
      <c r="W1462" s="40"/>
      <c r="X1462" s="40"/>
      <c r="Y1462" s="40"/>
      <c r="Z1462" s="40"/>
      <c r="AA1462" s="40"/>
      <c r="AB1462" s="40"/>
      <c r="AC1462" s="40"/>
      <c r="AD1462" s="40"/>
      <c r="AE1462" s="40"/>
      <c r="AT1462" s="19" t="s">
        <v>2177</v>
      </c>
      <c r="AU1462" s="19" t="s">
        <v>83</v>
      </c>
    </row>
    <row r="1463" s="2" customFormat="1" ht="24.15" customHeight="1">
      <c r="A1463" s="40"/>
      <c r="B1463" s="41"/>
      <c r="C1463" s="215" t="s">
        <v>2179</v>
      </c>
      <c r="D1463" s="215" t="s">
        <v>220</v>
      </c>
      <c r="E1463" s="216" t="s">
        <v>2180</v>
      </c>
      <c r="F1463" s="217" t="s">
        <v>2181</v>
      </c>
      <c r="G1463" s="218" t="s">
        <v>319</v>
      </c>
      <c r="H1463" s="219">
        <v>2</v>
      </c>
      <c r="I1463" s="220"/>
      <c r="J1463" s="221">
        <f>ROUND(I1463*H1463,2)</f>
        <v>0</v>
      </c>
      <c r="K1463" s="217" t="s">
        <v>400</v>
      </c>
      <c r="L1463" s="46"/>
      <c r="M1463" s="222" t="s">
        <v>28</v>
      </c>
      <c r="N1463" s="223" t="s">
        <v>45</v>
      </c>
      <c r="O1463" s="86"/>
      <c r="P1463" s="224">
        <f>O1463*H1463</f>
        <v>0</v>
      </c>
      <c r="Q1463" s="224">
        <v>0</v>
      </c>
      <c r="R1463" s="224">
        <f>Q1463*H1463</f>
        <v>0</v>
      </c>
      <c r="S1463" s="224">
        <v>0</v>
      </c>
      <c r="T1463" s="225">
        <f>S1463*H1463</f>
        <v>0</v>
      </c>
      <c r="U1463" s="40"/>
      <c r="V1463" s="40"/>
      <c r="W1463" s="40"/>
      <c r="X1463" s="40"/>
      <c r="Y1463" s="40"/>
      <c r="Z1463" s="40"/>
      <c r="AA1463" s="40"/>
      <c r="AB1463" s="40"/>
      <c r="AC1463" s="40"/>
      <c r="AD1463" s="40"/>
      <c r="AE1463" s="40"/>
      <c r="AR1463" s="226" t="s">
        <v>1452</v>
      </c>
      <c r="AT1463" s="226" t="s">
        <v>220</v>
      </c>
      <c r="AU1463" s="226" t="s">
        <v>83</v>
      </c>
      <c r="AY1463" s="19" t="s">
        <v>218</v>
      </c>
      <c r="BE1463" s="227">
        <f>IF(N1463="základní",J1463,0)</f>
        <v>0</v>
      </c>
      <c r="BF1463" s="227">
        <f>IF(N1463="snížená",J1463,0)</f>
        <v>0</v>
      </c>
      <c r="BG1463" s="227">
        <f>IF(N1463="zákl. přenesená",J1463,0)</f>
        <v>0</v>
      </c>
      <c r="BH1463" s="227">
        <f>IF(N1463="sníž. přenesená",J1463,0)</f>
        <v>0</v>
      </c>
      <c r="BI1463" s="227">
        <f>IF(N1463="nulová",J1463,0)</f>
        <v>0</v>
      </c>
      <c r="BJ1463" s="19" t="s">
        <v>81</v>
      </c>
      <c r="BK1463" s="227">
        <f>ROUND(I1463*H1463,2)</f>
        <v>0</v>
      </c>
      <c r="BL1463" s="19" t="s">
        <v>1452</v>
      </c>
      <c r="BM1463" s="226" t="s">
        <v>2182</v>
      </c>
    </row>
    <row r="1464" s="2" customFormat="1">
      <c r="A1464" s="40"/>
      <c r="B1464" s="41"/>
      <c r="C1464" s="42"/>
      <c r="D1464" s="228" t="s">
        <v>227</v>
      </c>
      <c r="E1464" s="42"/>
      <c r="F1464" s="229" t="s">
        <v>2181</v>
      </c>
      <c r="G1464" s="42"/>
      <c r="H1464" s="42"/>
      <c r="I1464" s="230"/>
      <c r="J1464" s="42"/>
      <c r="K1464" s="42"/>
      <c r="L1464" s="46"/>
      <c r="M1464" s="231"/>
      <c r="N1464" s="232"/>
      <c r="O1464" s="86"/>
      <c r="P1464" s="86"/>
      <c r="Q1464" s="86"/>
      <c r="R1464" s="86"/>
      <c r="S1464" s="86"/>
      <c r="T1464" s="87"/>
      <c r="U1464" s="40"/>
      <c r="V1464" s="40"/>
      <c r="W1464" s="40"/>
      <c r="X1464" s="40"/>
      <c r="Y1464" s="40"/>
      <c r="Z1464" s="40"/>
      <c r="AA1464" s="40"/>
      <c r="AB1464" s="40"/>
      <c r="AC1464" s="40"/>
      <c r="AD1464" s="40"/>
      <c r="AE1464" s="40"/>
      <c r="AT1464" s="19" t="s">
        <v>227</v>
      </c>
      <c r="AU1464" s="19" t="s">
        <v>83</v>
      </c>
    </row>
    <row r="1465" s="2" customFormat="1">
      <c r="A1465" s="40"/>
      <c r="B1465" s="41"/>
      <c r="C1465" s="42"/>
      <c r="D1465" s="228" t="s">
        <v>2177</v>
      </c>
      <c r="E1465" s="42"/>
      <c r="F1465" s="286" t="s">
        <v>2178</v>
      </c>
      <c r="G1465" s="42"/>
      <c r="H1465" s="42"/>
      <c r="I1465" s="230"/>
      <c r="J1465" s="42"/>
      <c r="K1465" s="42"/>
      <c r="L1465" s="46"/>
      <c r="M1465" s="231"/>
      <c r="N1465" s="232"/>
      <c r="O1465" s="86"/>
      <c r="P1465" s="86"/>
      <c r="Q1465" s="86"/>
      <c r="R1465" s="86"/>
      <c r="S1465" s="86"/>
      <c r="T1465" s="87"/>
      <c r="U1465" s="40"/>
      <c r="V1465" s="40"/>
      <c r="W1465" s="40"/>
      <c r="X1465" s="40"/>
      <c r="Y1465" s="40"/>
      <c r="Z1465" s="40"/>
      <c r="AA1465" s="40"/>
      <c r="AB1465" s="40"/>
      <c r="AC1465" s="40"/>
      <c r="AD1465" s="40"/>
      <c r="AE1465" s="40"/>
      <c r="AT1465" s="19" t="s">
        <v>2177</v>
      </c>
      <c r="AU1465" s="19" t="s">
        <v>83</v>
      </c>
    </row>
    <row r="1466" s="2" customFormat="1" ht="24.15" customHeight="1">
      <c r="A1466" s="40"/>
      <c r="B1466" s="41"/>
      <c r="C1466" s="215" t="s">
        <v>2183</v>
      </c>
      <c r="D1466" s="215" t="s">
        <v>220</v>
      </c>
      <c r="E1466" s="216" t="s">
        <v>2184</v>
      </c>
      <c r="F1466" s="217" t="s">
        <v>2185</v>
      </c>
      <c r="G1466" s="218" t="s">
        <v>319</v>
      </c>
      <c r="H1466" s="219">
        <v>3</v>
      </c>
      <c r="I1466" s="220"/>
      <c r="J1466" s="221">
        <f>ROUND(I1466*H1466,2)</f>
        <v>0</v>
      </c>
      <c r="K1466" s="217" t="s">
        <v>400</v>
      </c>
      <c r="L1466" s="46"/>
      <c r="M1466" s="222" t="s">
        <v>28</v>
      </c>
      <c r="N1466" s="223" t="s">
        <v>45</v>
      </c>
      <c r="O1466" s="86"/>
      <c r="P1466" s="224">
        <f>O1466*H1466</f>
        <v>0</v>
      </c>
      <c r="Q1466" s="224">
        <v>0</v>
      </c>
      <c r="R1466" s="224">
        <f>Q1466*H1466</f>
        <v>0</v>
      </c>
      <c r="S1466" s="224">
        <v>0</v>
      </c>
      <c r="T1466" s="225">
        <f>S1466*H1466</f>
        <v>0</v>
      </c>
      <c r="U1466" s="40"/>
      <c r="V1466" s="40"/>
      <c r="W1466" s="40"/>
      <c r="X1466" s="40"/>
      <c r="Y1466" s="40"/>
      <c r="Z1466" s="40"/>
      <c r="AA1466" s="40"/>
      <c r="AB1466" s="40"/>
      <c r="AC1466" s="40"/>
      <c r="AD1466" s="40"/>
      <c r="AE1466" s="40"/>
      <c r="AR1466" s="226" t="s">
        <v>1452</v>
      </c>
      <c r="AT1466" s="226" t="s">
        <v>220</v>
      </c>
      <c r="AU1466" s="226" t="s">
        <v>83</v>
      </c>
      <c r="AY1466" s="19" t="s">
        <v>218</v>
      </c>
      <c r="BE1466" s="227">
        <f>IF(N1466="základní",J1466,0)</f>
        <v>0</v>
      </c>
      <c r="BF1466" s="227">
        <f>IF(N1466="snížená",J1466,0)</f>
        <v>0</v>
      </c>
      <c r="BG1466" s="227">
        <f>IF(N1466="zákl. přenesená",J1466,0)</f>
        <v>0</v>
      </c>
      <c r="BH1466" s="227">
        <f>IF(N1466="sníž. přenesená",J1466,0)</f>
        <v>0</v>
      </c>
      <c r="BI1466" s="227">
        <f>IF(N1466="nulová",J1466,0)</f>
        <v>0</v>
      </c>
      <c r="BJ1466" s="19" t="s">
        <v>81</v>
      </c>
      <c r="BK1466" s="227">
        <f>ROUND(I1466*H1466,2)</f>
        <v>0</v>
      </c>
      <c r="BL1466" s="19" t="s">
        <v>1452</v>
      </c>
      <c r="BM1466" s="226" t="s">
        <v>2186</v>
      </c>
    </row>
    <row r="1467" s="2" customFormat="1">
      <c r="A1467" s="40"/>
      <c r="B1467" s="41"/>
      <c r="C1467" s="42"/>
      <c r="D1467" s="228" t="s">
        <v>227</v>
      </c>
      <c r="E1467" s="42"/>
      <c r="F1467" s="229" t="s">
        <v>2185</v>
      </c>
      <c r="G1467" s="42"/>
      <c r="H1467" s="42"/>
      <c r="I1467" s="230"/>
      <c r="J1467" s="42"/>
      <c r="K1467" s="42"/>
      <c r="L1467" s="46"/>
      <c r="M1467" s="231"/>
      <c r="N1467" s="232"/>
      <c r="O1467" s="86"/>
      <c r="P1467" s="86"/>
      <c r="Q1467" s="86"/>
      <c r="R1467" s="86"/>
      <c r="S1467" s="86"/>
      <c r="T1467" s="87"/>
      <c r="U1467" s="40"/>
      <c r="V1467" s="40"/>
      <c r="W1467" s="40"/>
      <c r="X1467" s="40"/>
      <c r="Y1467" s="40"/>
      <c r="Z1467" s="40"/>
      <c r="AA1467" s="40"/>
      <c r="AB1467" s="40"/>
      <c r="AC1467" s="40"/>
      <c r="AD1467" s="40"/>
      <c r="AE1467" s="40"/>
      <c r="AT1467" s="19" t="s">
        <v>227</v>
      </c>
      <c r="AU1467" s="19" t="s">
        <v>83</v>
      </c>
    </row>
    <row r="1468" s="2" customFormat="1">
      <c r="A1468" s="40"/>
      <c r="B1468" s="41"/>
      <c r="C1468" s="42"/>
      <c r="D1468" s="228" t="s">
        <v>2177</v>
      </c>
      <c r="E1468" s="42"/>
      <c r="F1468" s="286" t="s">
        <v>2178</v>
      </c>
      <c r="G1468" s="42"/>
      <c r="H1468" s="42"/>
      <c r="I1468" s="230"/>
      <c r="J1468" s="42"/>
      <c r="K1468" s="42"/>
      <c r="L1468" s="46"/>
      <c r="M1468" s="231"/>
      <c r="N1468" s="232"/>
      <c r="O1468" s="86"/>
      <c r="P1468" s="86"/>
      <c r="Q1468" s="86"/>
      <c r="R1468" s="86"/>
      <c r="S1468" s="86"/>
      <c r="T1468" s="87"/>
      <c r="U1468" s="40"/>
      <c r="V1468" s="40"/>
      <c r="W1468" s="40"/>
      <c r="X1468" s="40"/>
      <c r="Y1468" s="40"/>
      <c r="Z1468" s="40"/>
      <c r="AA1468" s="40"/>
      <c r="AB1468" s="40"/>
      <c r="AC1468" s="40"/>
      <c r="AD1468" s="40"/>
      <c r="AE1468" s="40"/>
      <c r="AT1468" s="19" t="s">
        <v>2177</v>
      </c>
      <c r="AU1468" s="19" t="s">
        <v>83</v>
      </c>
    </row>
    <row r="1469" s="2" customFormat="1" ht="24.15" customHeight="1">
      <c r="A1469" s="40"/>
      <c r="B1469" s="41"/>
      <c r="C1469" s="215" t="s">
        <v>2187</v>
      </c>
      <c r="D1469" s="215" t="s">
        <v>220</v>
      </c>
      <c r="E1469" s="216" t="s">
        <v>2188</v>
      </c>
      <c r="F1469" s="217" t="s">
        <v>2189</v>
      </c>
      <c r="G1469" s="218" t="s">
        <v>319</v>
      </c>
      <c r="H1469" s="219">
        <v>25</v>
      </c>
      <c r="I1469" s="220"/>
      <c r="J1469" s="221">
        <f>ROUND(I1469*H1469,2)</f>
        <v>0</v>
      </c>
      <c r="K1469" s="217" t="s">
        <v>400</v>
      </c>
      <c r="L1469" s="46"/>
      <c r="M1469" s="222" t="s">
        <v>28</v>
      </c>
      <c r="N1469" s="223" t="s">
        <v>45</v>
      </c>
      <c r="O1469" s="86"/>
      <c r="P1469" s="224">
        <f>O1469*H1469</f>
        <v>0</v>
      </c>
      <c r="Q1469" s="224">
        <v>0</v>
      </c>
      <c r="R1469" s="224">
        <f>Q1469*H1469</f>
        <v>0</v>
      </c>
      <c r="S1469" s="224">
        <v>0</v>
      </c>
      <c r="T1469" s="225">
        <f>S1469*H1469</f>
        <v>0</v>
      </c>
      <c r="U1469" s="40"/>
      <c r="V1469" s="40"/>
      <c r="W1469" s="40"/>
      <c r="X1469" s="40"/>
      <c r="Y1469" s="40"/>
      <c r="Z1469" s="40"/>
      <c r="AA1469" s="40"/>
      <c r="AB1469" s="40"/>
      <c r="AC1469" s="40"/>
      <c r="AD1469" s="40"/>
      <c r="AE1469" s="40"/>
      <c r="AR1469" s="226" t="s">
        <v>1452</v>
      </c>
      <c r="AT1469" s="226" t="s">
        <v>220</v>
      </c>
      <c r="AU1469" s="226" t="s">
        <v>83</v>
      </c>
      <c r="AY1469" s="19" t="s">
        <v>218</v>
      </c>
      <c r="BE1469" s="227">
        <f>IF(N1469="základní",J1469,0)</f>
        <v>0</v>
      </c>
      <c r="BF1469" s="227">
        <f>IF(N1469="snížená",J1469,0)</f>
        <v>0</v>
      </c>
      <c r="BG1469" s="227">
        <f>IF(N1469="zákl. přenesená",J1469,0)</f>
        <v>0</v>
      </c>
      <c r="BH1469" s="227">
        <f>IF(N1469="sníž. přenesená",J1469,0)</f>
        <v>0</v>
      </c>
      <c r="BI1469" s="227">
        <f>IF(N1469="nulová",J1469,0)</f>
        <v>0</v>
      </c>
      <c r="BJ1469" s="19" t="s">
        <v>81</v>
      </c>
      <c r="BK1469" s="227">
        <f>ROUND(I1469*H1469,2)</f>
        <v>0</v>
      </c>
      <c r="BL1469" s="19" t="s">
        <v>1452</v>
      </c>
      <c r="BM1469" s="226" t="s">
        <v>2190</v>
      </c>
    </row>
    <row r="1470" s="2" customFormat="1">
      <c r="A1470" s="40"/>
      <c r="B1470" s="41"/>
      <c r="C1470" s="42"/>
      <c r="D1470" s="228" t="s">
        <v>227</v>
      </c>
      <c r="E1470" s="42"/>
      <c r="F1470" s="229" t="s">
        <v>2189</v>
      </c>
      <c r="G1470" s="42"/>
      <c r="H1470" s="42"/>
      <c r="I1470" s="230"/>
      <c r="J1470" s="42"/>
      <c r="K1470" s="42"/>
      <c r="L1470" s="46"/>
      <c r="M1470" s="231"/>
      <c r="N1470" s="232"/>
      <c r="O1470" s="86"/>
      <c r="P1470" s="86"/>
      <c r="Q1470" s="86"/>
      <c r="R1470" s="86"/>
      <c r="S1470" s="86"/>
      <c r="T1470" s="87"/>
      <c r="U1470" s="40"/>
      <c r="V1470" s="40"/>
      <c r="W1470" s="40"/>
      <c r="X1470" s="40"/>
      <c r="Y1470" s="40"/>
      <c r="Z1470" s="40"/>
      <c r="AA1470" s="40"/>
      <c r="AB1470" s="40"/>
      <c r="AC1470" s="40"/>
      <c r="AD1470" s="40"/>
      <c r="AE1470" s="40"/>
      <c r="AT1470" s="19" t="s">
        <v>227</v>
      </c>
      <c r="AU1470" s="19" t="s">
        <v>83</v>
      </c>
    </row>
    <row r="1471" s="2" customFormat="1">
      <c r="A1471" s="40"/>
      <c r="B1471" s="41"/>
      <c r="C1471" s="42"/>
      <c r="D1471" s="228" t="s">
        <v>2177</v>
      </c>
      <c r="E1471" s="42"/>
      <c r="F1471" s="286" t="s">
        <v>2178</v>
      </c>
      <c r="G1471" s="42"/>
      <c r="H1471" s="42"/>
      <c r="I1471" s="230"/>
      <c r="J1471" s="42"/>
      <c r="K1471" s="42"/>
      <c r="L1471" s="46"/>
      <c r="M1471" s="231"/>
      <c r="N1471" s="232"/>
      <c r="O1471" s="86"/>
      <c r="P1471" s="86"/>
      <c r="Q1471" s="86"/>
      <c r="R1471" s="86"/>
      <c r="S1471" s="86"/>
      <c r="T1471" s="87"/>
      <c r="U1471" s="40"/>
      <c r="V1471" s="40"/>
      <c r="W1471" s="40"/>
      <c r="X1471" s="40"/>
      <c r="Y1471" s="40"/>
      <c r="Z1471" s="40"/>
      <c r="AA1471" s="40"/>
      <c r="AB1471" s="40"/>
      <c r="AC1471" s="40"/>
      <c r="AD1471" s="40"/>
      <c r="AE1471" s="40"/>
      <c r="AT1471" s="19" t="s">
        <v>2177</v>
      </c>
      <c r="AU1471" s="19" t="s">
        <v>83</v>
      </c>
    </row>
    <row r="1472" s="2" customFormat="1" ht="24.15" customHeight="1">
      <c r="A1472" s="40"/>
      <c r="B1472" s="41"/>
      <c r="C1472" s="215" t="s">
        <v>2191</v>
      </c>
      <c r="D1472" s="215" t="s">
        <v>220</v>
      </c>
      <c r="E1472" s="216" t="s">
        <v>2192</v>
      </c>
      <c r="F1472" s="217" t="s">
        <v>2193</v>
      </c>
      <c r="G1472" s="218" t="s">
        <v>319</v>
      </c>
      <c r="H1472" s="219">
        <v>3</v>
      </c>
      <c r="I1472" s="220"/>
      <c r="J1472" s="221">
        <f>ROUND(I1472*H1472,2)</f>
        <v>0</v>
      </c>
      <c r="K1472" s="217" t="s">
        <v>400</v>
      </c>
      <c r="L1472" s="46"/>
      <c r="M1472" s="222" t="s">
        <v>28</v>
      </c>
      <c r="N1472" s="223" t="s">
        <v>45</v>
      </c>
      <c r="O1472" s="86"/>
      <c r="P1472" s="224">
        <f>O1472*H1472</f>
        <v>0</v>
      </c>
      <c r="Q1472" s="224">
        <v>0</v>
      </c>
      <c r="R1472" s="224">
        <f>Q1472*H1472</f>
        <v>0</v>
      </c>
      <c r="S1472" s="224">
        <v>0</v>
      </c>
      <c r="T1472" s="225">
        <f>S1472*H1472</f>
        <v>0</v>
      </c>
      <c r="U1472" s="40"/>
      <c r="V1472" s="40"/>
      <c r="W1472" s="40"/>
      <c r="X1472" s="40"/>
      <c r="Y1472" s="40"/>
      <c r="Z1472" s="40"/>
      <c r="AA1472" s="40"/>
      <c r="AB1472" s="40"/>
      <c r="AC1472" s="40"/>
      <c r="AD1472" s="40"/>
      <c r="AE1472" s="40"/>
      <c r="AR1472" s="226" t="s">
        <v>1452</v>
      </c>
      <c r="AT1472" s="226" t="s">
        <v>220</v>
      </c>
      <c r="AU1472" s="226" t="s">
        <v>83</v>
      </c>
      <c r="AY1472" s="19" t="s">
        <v>218</v>
      </c>
      <c r="BE1472" s="227">
        <f>IF(N1472="základní",J1472,0)</f>
        <v>0</v>
      </c>
      <c r="BF1472" s="227">
        <f>IF(N1472="snížená",J1472,0)</f>
        <v>0</v>
      </c>
      <c r="BG1472" s="227">
        <f>IF(N1472="zákl. přenesená",J1472,0)</f>
        <v>0</v>
      </c>
      <c r="BH1472" s="227">
        <f>IF(N1472="sníž. přenesená",J1472,0)</f>
        <v>0</v>
      </c>
      <c r="BI1472" s="227">
        <f>IF(N1472="nulová",J1472,0)</f>
        <v>0</v>
      </c>
      <c r="BJ1472" s="19" t="s">
        <v>81</v>
      </c>
      <c r="BK1472" s="227">
        <f>ROUND(I1472*H1472,2)</f>
        <v>0</v>
      </c>
      <c r="BL1472" s="19" t="s">
        <v>1452</v>
      </c>
      <c r="BM1472" s="226" t="s">
        <v>2194</v>
      </c>
    </row>
    <row r="1473" s="2" customFormat="1">
      <c r="A1473" s="40"/>
      <c r="B1473" s="41"/>
      <c r="C1473" s="42"/>
      <c r="D1473" s="228" t="s">
        <v>227</v>
      </c>
      <c r="E1473" s="42"/>
      <c r="F1473" s="229" t="s">
        <v>2193</v>
      </c>
      <c r="G1473" s="42"/>
      <c r="H1473" s="42"/>
      <c r="I1473" s="230"/>
      <c r="J1473" s="42"/>
      <c r="K1473" s="42"/>
      <c r="L1473" s="46"/>
      <c r="M1473" s="231"/>
      <c r="N1473" s="232"/>
      <c r="O1473" s="86"/>
      <c r="P1473" s="86"/>
      <c r="Q1473" s="86"/>
      <c r="R1473" s="86"/>
      <c r="S1473" s="86"/>
      <c r="T1473" s="87"/>
      <c r="U1473" s="40"/>
      <c r="V1473" s="40"/>
      <c r="W1473" s="40"/>
      <c r="X1473" s="40"/>
      <c r="Y1473" s="40"/>
      <c r="Z1473" s="40"/>
      <c r="AA1473" s="40"/>
      <c r="AB1473" s="40"/>
      <c r="AC1473" s="40"/>
      <c r="AD1473" s="40"/>
      <c r="AE1473" s="40"/>
      <c r="AT1473" s="19" t="s">
        <v>227</v>
      </c>
      <c r="AU1473" s="19" t="s">
        <v>83</v>
      </c>
    </row>
    <row r="1474" s="2" customFormat="1" ht="24.15" customHeight="1">
      <c r="A1474" s="40"/>
      <c r="B1474" s="41"/>
      <c r="C1474" s="215" t="s">
        <v>2195</v>
      </c>
      <c r="D1474" s="215" t="s">
        <v>220</v>
      </c>
      <c r="E1474" s="216" t="s">
        <v>2196</v>
      </c>
      <c r="F1474" s="217" t="s">
        <v>2197</v>
      </c>
      <c r="G1474" s="218" t="s">
        <v>319</v>
      </c>
      <c r="H1474" s="219">
        <v>2</v>
      </c>
      <c r="I1474" s="220"/>
      <c r="J1474" s="221">
        <f>ROUND(I1474*H1474,2)</f>
        <v>0</v>
      </c>
      <c r="K1474" s="217" t="s">
        <v>400</v>
      </c>
      <c r="L1474" s="46"/>
      <c r="M1474" s="222" t="s">
        <v>28</v>
      </c>
      <c r="N1474" s="223" t="s">
        <v>45</v>
      </c>
      <c r="O1474" s="86"/>
      <c r="P1474" s="224">
        <f>O1474*H1474</f>
        <v>0</v>
      </c>
      <c r="Q1474" s="224">
        <v>0</v>
      </c>
      <c r="R1474" s="224">
        <f>Q1474*H1474</f>
        <v>0</v>
      </c>
      <c r="S1474" s="224">
        <v>0</v>
      </c>
      <c r="T1474" s="225">
        <f>S1474*H1474</f>
        <v>0</v>
      </c>
      <c r="U1474" s="40"/>
      <c r="V1474" s="40"/>
      <c r="W1474" s="40"/>
      <c r="X1474" s="40"/>
      <c r="Y1474" s="40"/>
      <c r="Z1474" s="40"/>
      <c r="AA1474" s="40"/>
      <c r="AB1474" s="40"/>
      <c r="AC1474" s="40"/>
      <c r="AD1474" s="40"/>
      <c r="AE1474" s="40"/>
      <c r="AR1474" s="226" t="s">
        <v>1452</v>
      </c>
      <c r="AT1474" s="226" t="s">
        <v>220</v>
      </c>
      <c r="AU1474" s="226" t="s">
        <v>83</v>
      </c>
      <c r="AY1474" s="19" t="s">
        <v>218</v>
      </c>
      <c r="BE1474" s="227">
        <f>IF(N1474="základní",J1474,0)</f>
        <v>0</v>
      </c>
      <c r="BF1474" s="227">
        <f>IF(N1474="snížená",J1474,0)</f>
        <v>0</v>
      </c>
      <c r="BG1474" s="227">
        <f>IF(N1474="zákl. přenesená",J1474,0)</f>
        <v>0</v>
      </c>
      <c r="BH1474" s="227">
        <f>IF(N1474="sníž. přenesená",J1474,0)</f>
        <v>0</v>
      </c>
      <c r="BI1474" s="227">
        <f>IF(N1474="nulová",J1474,0)</f>
        <v>0</v>
      </c>
      <c r="BJ1474" s="19" t="s">
        <v>81</v>
      </c>
      <c r="BK1474" s="227">
        <f>ROUND(I1474*H1474,2)</f>
        <v>0</v>
      </c>
      <c r="BL1474" s="19" t="s">
        <v>1452</v>
      </c>
      <c r="BM1474" s="226" t="s">
        <v>2198</v>
      </c>
    </row>
    <row r="1475" s="2" customFormat="1">
      <c r="A1475" s="40"/>
      <c r="B1475" s="41"/>
      <c r="C1475" s="42"/>
      <c r="D1475" s="228" t="s">
        <v>227</v>
      </c>
      <c r="E1475" s="42"/>
      <c r="F1475" s="229" t="s">
        <v>2197</v>
      </c>
      <c r="G1475" s="42"/>
      <c r="H1475" s="42"/>
      <c r="I1475" s="230"/>
      <c r="J1475" s="42"/>
      <c r="K1475" s="42"/>
      <c r="L1475" s="46"/>
      <c r="M1475" s="231"/>
      <c r="N1475" s="232"/>
      <c r="O1475" s="86"/>
      <c r="P1475" s="86"/>
      <c r="Q1475" s="86"/>
      <c r="R1475" s="86"/>
      <c r="S1475" s="86"/>
      <c r="T1475" s="87"/>
      <c r="U1475" s="40"/>
      <c r="V1475" s="40"/>
      <c r="W1475" s="40"/>
      <c r="X1475" s="40"/>
      <c r="Y1475" s="40"/>
      <c r="Z1475" s="40"/>
      <c r="AA1475" s="40"/>
      <c r="AB1475" s="40"/>
      <c r="AC1475" s="40"/>
      <c r="AD1475" s="40"/>
      <c r="AE1475" s="40"/>
      <c r="AT1475" s="19" t="s">
        <v>227</v>
      </c>
      <c r="AU1475" s="19" t="s">
        <v>83</v>
      </c>
    </row>
    <row r="1476" s="2" customFormat="1" ht="24.15" customHeight="1">
      <c r="A1476" s="40"/>
      <c r="B1476" s="41"/>
      <c r="C1476" s="215" t="s">
        <v>2199</v>
      </c>
      <c r="D1476" s="215" t="s">
        <v>220</v>
      </c>
      <c r="E1476" s="216" t="s">
        <v>2200</v>
      </c>
      <c r="F1476" s="217" t="s">
        <v>2201</v>
      </c>
      <c r="G1476" s="218" t="s">
        <v>2202</v>
      </c>
      <c r="H1476" s="219">
        <v>1</v>
      </c>
      <c r="I1476" s="220"/>
      <c r="J1476" s="221">
        <f>ROUND(I1476*H1476,2)</f>
        <v>0</v>
      </c>
      <c r="K1476" s="217" t="s">
        <v>400</v>
      </c>
      <c r="L1476" s="46"/>
      <c r="M1476" s="222" t="s">
        <v>28</v>
      </c>
      <c r="N1476" s="223" t="s">
        <v>45</v>
      </c>
      <c r="O1476" s="86"/>
      <c r="P1476" s="224">
        <f>O1476*H1476</f>
        <v>0</v>
      </c>
      <c r="Q1476" s="224">
        <v>0</v>
      </c>
      <c r="R1476" s="224">
        <f>Q1476*H1476</f>
        <v>0</v>
      </c>
      <c r="S1476" s="224">
        <v>0</v>
      </c>
      <c r="T1476" s="225">
        <f>S1476*H1476</f>
        <v>0</v>
      </c>
      <c r="U1476" s="40"/>
      <c r="V1476" s="40"/>
      <c r="W1476" s="40"/>
      <c r="X1476" s="40"/>
      <c r="Y1476" s="40"/>
      <c r="Z1476" s="40"/>
      <c r="AA1476" s="40"/>
      <c r="AB1476" s="40"/>
      <c r="AC1476" s="40"/>
      <c r="AD1476" s="40"/>
      <c r="AE1476" s="40"/>
      <c r="AR1476" s="226" t="s">
        <v>1452</v>
      </c>
      <c r="AT1476" s="226" t="s">
        <v>220</v>
      </c>
      <c r="AU1476" s="226" t="s">
        <v>83</v>
      </c>
      <c r="AY1476" s="19" t="s">
        <v>218</v>
      </c>
      <c r="BE1476" s="227">
        <f>IF(N1476="základní",J1476,0)</f>
        <v>0</v>
      </c>
      <c r="BF1476" s="227">
        <f>IF(N1476="snížená",J1476,0)</f>
        <v>0</v>
      </c>
      <c r="BG1476" s="227">
        <f>IF(N1476="zákl. přenesená",J1476,0)</f>
        <v>0</v>
      </c>
      <c r="BH1476" s="227">
        <f>IF(N1476="sníž. přenesená",J1476,0)</f>
        <v>0</v>
      </c>
      <c r="BI1476" s="227">
        <f>IF(N1476="nulová",J1476,0)</f>
        <v>0</v>
      </c>
      <c r="BJ1476" s="19" t="s">
        <v>81</v>
      </c>
      <c r="BK1476" s="227">
        <f>ROUND(I1476*H1476,2)</f>
        <v>0</v>
      </c>
      <c r="BL1476" s="19" t="s">
        <v>1452</v>
      </c>
      <c r="BM1476" s="226" t="s">
        <v>2203</v>
      </c>
    </row>
    <row r="1477" s="2" customFormat="1">
      <c r="A1477" s="40"/>
      <c r="B1477" s="41"/>
      <c r="C1477" s="42"/>
      <c r="D1477" s="228" t="s">
        <v>227</v>
      </c>
      <c r="E1477" s="42"/>
      <c r="F1477" s="229" t="s">
        <v>2201</v>
      </c>
      <c r="G1477" s="42"/>
      <c r="H1477" s="42"/>
      <c r="I1477" s="230"/>
      <c r="J1477" s="42"/>
      <c r="K1477" s="42"/>
      <c r="L1477" s="46"/>
      <c r="M1477" s="231"/>
      <c r="N1477" s="232"/>
      <c r="O1477" s="86"/>
      <c r="P1477" s="86"/>
      <c r="Q1477" s="86"/>
      <c r="R1477" s="86"/>
      <c r="S1477" s="86"/>
      <c r="T1477" s="87"/>
      <c r="U1477" s="40"/>
      <c r="V1477" s="40"/>
      <c r="W1477" s="40"/>
      <c r="X1477" s="40"/>
      <c r="Y1477" s="40"/>
      <c r="Z1477" s="40"/>
      <c r="AA1477" s="40"/>
      <c r="AB1477" s="40"/>
      <c r="AC1477" s="40"/>
      <c r="AD1477" s="40"/>
      <c r="AE1477" s="40"/>
      <c r="AT1477" s="19" t="s">
        <v>227</v>
      </c>
      <c r="AU1477" s="19" t="s">
        <v>83</v>
      </c>
    </row>
    <row r="1478" s="2" customFormat="1" ht="37.8" customHeight="1">
      <c r="A1478" s="40"/>
      <c r="B1478" s="41"/>
      <c r="C1478" s="215" t="s">
        <v>2204</v>
      </c>
      <c r="D1478" s="215" t="s">
        <v>220</v>
      </c>
      <c r="E1478" s="216" t="s">
        <v>2205</v>
      </c>
      <c r="F1478" s="217" t="s">
        <v>2206</v>
      </c>
      <c r="G1478" s="218" t="s">
        <v>1762</v>
      </c>
      <c r="H1478" s="219">
        <v>1</v>
      </c>
      <c r="I1478" s="220"/>
      <c r="J1478" s="221">
        <f>ROUND(I1478*H1478,2)</f>
        <v>0</v>
      </c>
      <c r="K1478" s="217" t="s">
        <v>400</v>
      </c>
      <c r="L1478" s="46"/>
      <c r="M1478" s="222" t="s">
        <v>28</v>
      </c>
      <c r="N1478" s="223" t="s">
        <v>45</v>
      </c>
      <c r="O1478" s="86"/>
      <c r="P1478" s="224">
        <f>O1478*H1478</f>
        <v>0</v>
      </c>
      <c r="Q1478" s="224">
        <v>0</v>
      </c>
      <c r="R1478" s="224">
        <f>Q1478*H1478</f>
        <v>0</v>
      </c>
      <c r="S1478" s="224">
        <v>0</v>
      </c>
      <c r="T1478" s="225">
        <f>S1478*H1478</f>
        <v>0</v>
      </c>
      <c r="U1478" s="40"/>
      <c r="V1478" s="40"/>
      <c r="W1478" s="40"/>
      <c r="X1478" s="40"/>
      <c r="Y1478" s="40"/>
      <c r="Z1478" s="40"/>
      <c r="AA1478" s="40"/>
      <c r="AB1478" s="40"/>
      <c r="AC1478" s="40"/>
      <c r="AD1478" s="40"/>
      <c r="AE1478" s="40"/>
      <c r="AR1478" s="226" t="s">
        <v>1452</v>
      </c>
      <c r="AT1478" s="226" t="s">
        <v>220</v>
      </c>
      <c r="AU1478" s="226" t="s">
        <v>83</v>
      </c>
      <c r="AY1478" s="19" t="s">
        <v>218</v>
      </c>
      <c r="BE1478" s="227">
        <f>IF(N1478="základní",J1478,0)</f>
        <v>0</v>
      </c>
      <c r="BF1478" s="227">
        <f>IF(N1478="snížená",J1478,0)</f>
        <v>0</v>
      </c>
      <c r="BG1478" s="227">
        <f>IF(N1478="zákl. přenesená",J1478,0)</f>
        <v>0</v>
      </c>
      <c r="BH1478" s="227">
        <f>IF(N1478="sníž. přenesená",J1478,0)</f>
        <v>0</v>
      </c>
      <c r="BI1478" s="227">
        <f>IF(N1478="nulová",J1478,0)</f>
        <v>0</v>
      </c>
      <c r="BJ1478" s="19" t="s">
        <v>81</v>
      </c>
      <c r="BK1478" s="227">
        <f>ROUND(I1478*H1478,2)</f>
        <v>0</v>
      </c>
      <c r="BL1478" s="19" t="s">
        <v>1452</v>
      </c>
      <c r="BM1478" s="226" t="s">
        <v>2207</v>
      </c>
    </row>
    <row r="1479" s="2" customFormat="1">
      <c r="A1479" s="40"/>
      <c r="B1479" s="41"/>
      <c r="C1479" s="42"/>
      <c r="D1479" s="228" t="s">
        <v>227</v>
      </c>
      <c r="E1479" s="42"/>
      <c r="F1479" s="229" t="s">
        <v>2206</v>
      </c>
      <c r="G1479" s="42"/>
      <c r="H1479" s="42"/>
      <c r="I1479" s="230"/>
      <c r="J1479" s="42"/>
      <c r="K1479" s="42"/>
      <c r="L1479" s="46"/>
      <c r="M1479" s="231"/>
      <c r="N1479" s="232"/>
      <c r="O1479" s="86"/>
      <c r="P1479" s="86"/>
      <c r="Q1479" s="86"/>
      <c r="R1479" s="86"/>
      <c r="S1479" s="86"/>
      <c r="T1479" s="87"/>
      <c r="U1479" s="40"/>
      <c r="V1479" s="40"/>
      <c r="W1479" s="40"/>
      <c r="X1479" s="40"/>
      <c r="Y1479" s="40"/>
      <c r="Z1479" s="40"/>
      <c r="AA1479" s="40"/>
      <c r="AB1479" s="40"/>
      <c r="AC1479" s="40"/>
      <c r="AD1479" s="40"/>
      <c r="AE1479" s="40"/>
      <c r="AT1479" s="19" t="s">
        <v>227</v>
      </c>
      <c r="AU1479" s="19" t="s">
        <v>83</v>
      </c>
    </row>
    <row r="1480" s="2" customFormat="1" ht="37.8" customHeight="1">
      <c r="A1480" s="40"/>
      <c r="B1480" s="41"/>
      <c r="C1480" s="215" t="s">
        <v>2208</v>
      </c>
      <c r="D1480" s="215" t="s">
        <v>220</v>
      </c>
      <c r="E1480" s="216" t="s">
        <v>2209</v>
      </c>
      <c r="F1480" s="217" t="s">
        <v>2210</v>
      </c>
      <c r="G1480" s="218" t="s">
        <v>1762</v>
      </c>
      <c r="H1480" s="219">
        <v>1</v>
      </c>
      <c r="I1480" s="220"/>
      <c r="J1480" s="221">
        <f>ROUND(I1480*H1480,2)</f>
        <v>0</v>
      </c>
      <c r="K1480" s="217" t="s">
        <v>400</v>
      </c>
      <c r="L1480" s="46"/>
      <c r="M1480" s="222" t="s">
        <v>28</v>
      </c>
      <c r="N1480" s="223" t="s">
        <v>45</v>
      </c>
      <c r="O1480" s="86"/>
      <c r="P1480" s="224">
        <f>O1480*H1480</f>
        <v>0</v>
      </c>
      <c r="Q1480" s="224">
        <v>0</v>
      </c>
      <c r="R1480" s="224">
        <f>Q1480*H1480</f>
        <v>0</v>
      </c>
      <c r="S1480" s="224">
        <v>0</v>
      </c>
      <c r="T1480" s="225">
        <f>S1480*H1480</f>
        <v>0</v>
      </c>
      <c r="U1480" s="40"/>
      <c r="V1480" s="40"/>
      <c r="W1480" s="40"/>
      <c r="X1480" s="40"/>
      <c r="Y1480" s="40"/>
      <c r="Z1480" s="40"/>
      <c r="AA1480" s="40"/>
      <c r="AB1480" s="40"/>
      <c r="AC1480" s="40"/>
      <c r="AD1480" s="40"/>
      <c r="AE1480" s="40"/>
      <c r="AR1480" s="226" t="s">
        <v>1452</v>
      </c>
      <c r="AT1480" s="226" t="s">
        <v>220</v>
      </c>
      <c r="AU1480" s="226" t="s">
        <v>83</v>
      </c>
      <c r="AY1480" s="19" t="s">
        <v>218</v>
      </c>
      <c r="BE1480" s="227">
        <f>IF(N1480="základní",J1480,0)</f>
        <v>0</v>
      </c>
      <c r="BF1480" s="227">
        <f>IF(N1480="snížená",J1480,0)</f>
        <v>0</v>
      </c>
      <c r="BG1480" s="227">
        <f>IF(N1480="zákl. přenesená",J1480,0)</f>
        <v>0</v>
      </c>
      <c r="BH1480" s="227">
        <f>IF(N1480="sníž. přenesená",J1480,0)</f>
        <v>0</v>
      </c>
      <c r="BI1480" s="227">
        <f>IF(N1480="nulová",J1480,0)</f>
        <v>0</v>
      </c>
      <c r="BJ1480" s="19" t="s">
        <v>81</v>
      </c>
      <c r="BK1480" s="227">
        <f>ROUND(I1480*H1480,2)</f>
        <v>0</v>
      </c>
      <c r="BL1480" s="19" t="s">
        <v>1452</v>
      </c>
      <c r="BM1480" s="226" t="s">
        <v>2211</v>
      </c>
    </row>
    <row r="1481" s="2" customFormat="1">
      <c r="A1481" s="40"/>
      <c r="B1481" s="41"/>
      <c r="C1481" s="42"/>
      <c r="D1481" s="228" t="s">
        <v>227</v>
      </c>
      <c r="E1481" s="42"/>
      <c r="F1481" s="229" t="s">
        <v>2210</v>
      </c>
      <c r="G1481" s="42"/>
      <c r="H1481" s="42"/>
      <c r="I1481" s="230"/>
      <c r="J1481" s="42"/>
      <c r="K1481" s="42"/>
      <c r="L1481" s="46"/>
      <c r="M1481" s="231"/>
      <c r="N1481" s="232"/>
      <c r="O1481" s="86"/>
      <c r="P1481" s="86"/>
      <c r="Q1481" s="86"/>
      <c r="R1481" s="86"/>
      <c r="S1481" s="86"/>
      <c r="T1481" s="87"/>
      <c r="U1481" s="40"/>
      <c r="V1481" s="40"/>
      <c r="W1481" s="40"/>
      <c r="X1481" s="40"/>
      <c r="Y1481" s="40"/>
      <c r="Z1481" s="40"/>
      <c r="AA1481" s="40"/>
      <c r="AB1481" s="40"/>
      <c r="AC1481" s="40"/>
      <c r="AD1481" s="40"/>
      <c r="AE1481" s="40"/>
      <c r="AT1481" s="19" t="s">
        <v>227</v>
      </c>
      <c r="AU1481" s="19" t="s">
        <v>83</v>
      </c>
    </row>
    <row r="1482" s="2" customFormat="1" ht="37.8" customHeight="1">
      <c r="A1482" s="40"/>
      <c r="B1482" s="41"/>
      <c r="C1482" s="215" t="s">
        <v>2212</v>
      </c>
      <c r="D1482" s="215" t="s">
        <v>220</v>
      </c>
      <c r="E1482" s="216" t="s">
        <v>2213</v>
      </c>
      <c r="F1482" s="217" t="s">
        <v>2214</v>
      </c>
      <c r="G1482" s="218" t="s">
        <v>2215</v>
      </c>
      <c r="H1482" s="219">
        <v>165.90000000000001</v>
      </c>
      <c r="I1482" s="220"/>
      <c r="J1482" s="221">
        <f>ROUND(I1482*H1482,2)</f>
        <v>0</v>
      </c>
      <c r="K1482" s="217" t="s">
        <v>400</v>
      </c>
      <c r="L1482" s="46"/>
      <c r="M1482" s="222" t="s">
        <v>28</v>
      </c>
      <c r="N1482" s="223" t="s">
        <v>45</v>
      </c>
      <c r="O1482" s="86"/>
      <c r="P1482" s="224">
        <f>O1482*H1482</f>
        <v>0</v>
      </c>
      <c r="Q1482" s="224">
        <v>0</v>
      </c>
      <c r="R1482" s="224">
        <f>Q1482*H1482</f>
        <v>0</v>
      </c>
      <c r="S1482" s="224">
        <v>0</v>
      </c>
      <c r="T1482" s="225">
        <f>S1482*H1482</f>
        <v>0</v>
      </c>
      <c r="U1482" s="40"/>
      <c r="V1482" s="40"/>
      <c r="W1482" s="40"/>
      <c r="X1482" s="40"/>
      <c r="Y1482" s="40"/>
      <c r="Z1482" s="40"/>
      <c r="AA1482" s="40"/>
      <c r="AB1482" s="40"/>
      <c r="AC1482" s="40"/>
      <c r="AD1482" s="40"/>
      <c r="AE1482" s="40"/>
      <c r="AR1482" s="226" t="s">
        <v>1452</v>
      </c>
      <c r="AT1482" s="226" t="s">
        <v>220</v>
      </c>
      <c r="AU1482" s="226" t="s">
        <v>83</v>
      </c>
      <c r="AY1482" s="19" t="s">
        <v>218</v>
      </c>
      <c r="BE1482" s="227">
        <f>IF(N1482="základní",J1482,0)</f>
        <v>0</v>
      </c>
      <c r="BF1482" s="227">
        <f>IF(N1482="snížená",J1482,0)</f>
        <v>0</v>
      </c>
      <c r="BG1482" s="227">
        <f>IF(N1482="zákl. přenesená",J1482,0)</f>
        <v>0</v>
      </c>
      <c r="BH1482" s="227">
        <f>IF(N1482="sníž. přenesená",J1482,0)</f>
        <v>0</v>
      </c>
      <c r="BI1482" s="227">
        <f>IF(N1482="nulová",J1482,0)</f>
        <v>0</v>
      </c>
      <c r="BJ1482" s="19" t="s">
        <v>81</v>
      </c>
      <c r="BK1482" s="227">
        <f>ROUND(I1482*H1482,2)</f>
        <v>0</v>
      </c>
      <c r="BL1482" s="19" t="s">
        <v>1452</v>
      </c>
      <c r="BM1482" s="226" t="s">
        <v>2216</v>
      </c>
    </row>
    <row r="1483" s="2" customFormat="1">
      <c r="A1483" s="40"/>
      <c r="B1483" s="41"/>
      <c r="C1483" s="42"/>
      <c r="D1483" s="228" t="s">
        <v>227</v>
      </c>
      <c r="E1483" s="42"/>
      <c r="F1483" s="229" t="s">
        <v>2214</v>
      </c>
      <c r="G1483" s="42"/>
      <c r="H1483" s="42"/>
      <c r="I1483" s="230"/>
      <c r="J1483" s="42"/>
      <c r="K1483" s="42"/>
      <c r="L1483" s="46"/>
      <c r="M1483" s="231"/>
      <c r="N1483" s="232"/>
      <c r="O1483" s="86"/>
      <c r="P1483" s="86"/>
      <c r="Q1483" s="86"/>
      <c r="R1483" s="86"/>
      <c r="S1483" s="86"/>
      <c r="T1483" s="87"/>
      <c r="U1483" s="40"/>
      <c r="V1483" s="40"/>
      <c r="W1483" s="40"/>
      <c r="X1483" s="40"/>
      <c r="Y1483" s="40"/>
      <c r="Z1483" s="40"/>
      <c r="AA1483" s="40"/>
      <c r="AB1483" s="40"/>
      <c r="AC1483" s="40"/>
      <c r="AD1483" s="40"/>
      <c r="AE1483" s="40"/>
      <c r="AT1483" s="19" t="s">
        <v>227</v>
      </c>
      <c r="AU1483" s="19" t="s">
        <v>83</v>
      </c>
    </row>
    <row r="1484" s="2" customFormat="1" ht="37.8" customHeight="1">
      <c r="A1484" s="40"/>
      <c r="B1484" s="41"/>
      <c r="C1484" s="215" t="s">
        <v>2217</v>
      </c>
      <c r="D1484" s="215" t="s">
        <v>220</v>
      </c>
      <c r="E1484" s="216" t="s">
        <v>2218</v>
      </c>
      <c r="F1484" s="217" t="s">
        <v>2219</v>
      </c>
      <c r="G1484" s="218" t="s">
        <v>2215</v>
      </c>
      <c r="H1484" s="219">
        <v>38.100000000000001</v>
      </c>
      <c r="I1484" s="220"/>
      <c r="J1484" s="221">
        <f>ROUND(I1484*H1484,2)</f>
        <v>0</v>
      </c>
      <c r="K1484" s="217" t="s">
        <v>400</v>
      </c>
      <c r="L1484" s="46"/>
      <c r="M1484" s="222" t="s">
        <v>28</v>
      </c>
      <c r="N1484" s="223" t="s">
        <v>45</v>
      </c>
      <c r="O1484" s="86"/>
      <c r="P1484" s="224">
        <f>O1484*H1484</f>
        <v>0</v>
      </c>
      <c r="Q1484" s="224">
        <v>0</v>
      </c>
      <c r="R1484" s="224">
        <f>Q1484*H1484</f>
        <v>0</v>
      </c>
      <c r="S1484" s="224">
        <v>0</v>
      </c>
      <c r="T1484" s="225">
        <f>S1484*H1484</f>
        <v>0</v>
      </c>
      <c r="U1484" s="40"/>
      <c r="V1484" s="40"/>
      <c r="W1484" s="40"/>
      <c r="X1484" s="40"/>
      <c r="Y1484" s="40"/>
      <c r="Z1484" s="40"/>
      <c r="AA1484" s="40"/>
      <c r="AB1484" s="40"/>
      <c r="AC1484" s="40"/>
      <c r="AD1484" s="40"/>
      <c r="AE1484" s="40"/>
      <c r="AR1484" s="226" t="s">
        <v>1452</v>
      </c>
      <c r="AT1484" s="226" t="s">
        <v>220</v>
      </c>
      <c r="AU1484" s="226" t="s">
        <v>83</v>
      </c>
      <c r="AY1484" s="19" t="s">
        <v>218</v>
      </c>
      <c r="BE1484" s="227">
        <f>IF(N1484="základní",J1484,0)</f>
        <v>0</v>
      </c>
      <c r="BF1484" s="227">
        <f>IF(N1484="snížená",J1484,0)</f>
        <v>0</v>
      </c>
      <c r="BG1484" s="227">
        <f>IF(N1484="zákl. přenesená",J1484,0)</f>
        <v>0</v>
      </c>
      <c r="BH1484" s="227">
        <f>IF(N1484="sníž. přenesená",J1484,0)</f>
        <v>0</v>
      </c>
      <c r="BI1484" s="227">
        <f>IF(N1484="nulová",J1484,0)</f>
        <v>0</v>
      </c>
      <c r="BJ1484" s="19" t="s">
        <v>81</v>
      </c>
      <c r="BK1484" s="227">
        <f>ROUND(I1484*H1484,2)</f>
        <v>0</v>
      </c>
      <c r="BL1484" s="19" t="s">
        <v>1452</v>
      </c>
      <c r="BM1484" s="226" t="s">
        <v>2220</v>
      </c>
    </row>
    <row r="1485" s="2" customFormat="1">
      <c r="A1485" s="40"/>
      <c r="B1485" s="41"/>
      <c r="C1485" s="42"/>
      <c r="D1485" s="228" t="s">
        <v>227</v>
      </c>
      <c r="E1485" s="42"/>
      <c r="F1485" s="229" t="s">
        <v>2219</v>
      </c>
      <c r="G1485" s="42"/>
      <c r="H1485" s="42"/>
      <c r="I1485" s="230"/>
      <c r="J1485" s="42"/>
      <c r="K1485" s="42"/>
      <c r="L1485" s="46"/>
      <c r="M1485" s="231"/>
      <c r="N1485" s="232"/>
      <c r="O1485" s="86"/>
      <c r="P1485" s="86"/>
      <c r="Q1485" s="86"/>
      <c r="R1485" s="86"/>
      <c r="S1485" s="86"/>
      <c r="T1485" s="87"/>
      <c r="U1485" s="40"/>
      <c r="V1485" s="40"/>
      <c r="W1485" s="40"/>
      <c r="X1485" s="40"/>
      <c r="Y1485" s="40"/>
      <c r="Z1485" s="40"/>
      <c r="AA1485" s="40"/>
      <c r="AB1485" s="40"/>
      <c r="AC1485" s="40"/>
      <c r="AD1485" s="40"/>
      <c r="AE1485" s="40"/>
      <c r="AT1485" s="19" t="s">
        <v>227</v>
      </c>
      <c r="AU1485" s="19" t="s">
        <v>83</v>
      </c>
    </row>
    <row r="1486" s="2" customFormat="1" ht="37.8" customHeight="1">
      <c r="A1486" s="40"/>
      <c r="B1486" s="41"/>
      <c r="C1486" s="215" t="s">
        <v>2221</v>
      </c>
      <c r="D1486" s="215" t="s">
        <v>220</v>
      </c>
      <c r="E1486" s="216" t="s">
        <v>2222</v>
      </c>
      <c r="F1486" s="217" t="s">
        <v>2223</v>
      </c>
      <c r="G1486" s="218" t="s">
        <v>319</v>
      </c>
      <c r="H1486" s="219">
        <v>1</v>
      </c>
      <c r="I1486" s="220"/>
      <c r="J1486" s="221">
        <f>ROUND(I1486*H1486,2)</f>
        <v>0</v>
      </c>
      <c r="K1486" s="217" t="s">
        <v>400</v>
      </c>
      <c r="L1486" s="46"/>
      <c r="M1486" s="222" t="s">
        <v>28</v>
      </c>
      <c r="N1486" s="223" t="s">
        <v>45</v>
      </c>
      <c r="O1486" s="86"/>
      <c r="P1486" s="224">
        <f>O1486*H1486</f>
        <v>0</v>
      </c>
      <c r="Q1486" s="224">
        <v>0</v>
      </c>
      <c r="R1486" s="224">
        <f>Q1486*H1486</f>
        <v>0</v>
      </c>
      <c r="S1486" s="224">
        <v>0</v>
      </c>
      <c r="T1486" s="225">
        <f>S1486*H1486</f>
        <v>0</v>
      </c>
      <c r="U1486" s="40"/>
      <c r="V1486" s="40"/>
      <c r="W1486" s="40"/>
      <c r="X1486" s="40"/>
      <c r="Y1486" s="40"/>
      <c r="Z1486" s="40"/>
      <c r="AA1486" s="40"/>
      <c r="AB1486" s="40"/>
      <c r="AC1486" s="40"/>
      <c r="AD1486" s="40"/>
      <c r="AE1486" s="40"/>
      <c r="AR1486" s="226" t="s">
        <v>1452</v>
      </c>
      <c r="AT1486" s="226" t="s">
        <v>220</v>
      </c>
      <c r="AU1486" s="226" t="s">
        <v>83</v>
      </c>
      <c r="AY1486" s="19" t="s">
        <v>218</v>
      </c>
      <c r="BE1486" s="227">
        <f>IF(N1486="základní",J1486,0)</f>
        <v>0</v>
      </c>
      <c r="BF1486" s="227">
        <f>IF(N1486="snížená",J1486,0)</f>
        <v>0</v>
      </c>
      <c r="BG1486" s="227">
        <f>IF(N1486="zákl. přenesená",J1486,0)</f>
        <v>0</v>
      </c>
      <c r="BH1486" s="227">
        <f>IF(N1486="sníž. přenesená",J1486,0)</f>
        <v>0</v>
      </c>
      <c r="BI1486" s="227">
        <f>IF(N1486="nulová",J1486,0)</f>
        <v>0</v>
      </c>
      <c r="BJ1486" s="19" t="s">
        <v>81</v>
      </c>
      <c r="BK1486" s="227">
        <f>ROUND(I1486*H1486,2)</f>
        <v>0</v>
      </c>
      <c r="BL1486" s="19" t="s">
        <v>1452</v>
      </c>
      <c r="BM1486" s="226" t="s">
        <v>2224</v>
      </c>
    </row>
    <row r="1487" s="2" customFormat="1">
      <c r="A1487" s="40"/>
      <c r="B1487" s="41"/>
      <c r="C1487" s="42"/>
      <c r="D1487" s="228" t="s">
        <v>227</v>
      </c>
      <c r="E1487" s="42"/>
      <c r="F1487" s="229" t="s">
        <v>2223</v>
      </c>
      <c r="G1487" s="42"/>
      <c r="H1487" s="42"/>
      <c r="I1487" s="230"/>
      <c r="J1487" s="42"/>
      <c r="K1487" s="42"/>
      <c r="L1487" s="46"/>
      <c r="M1487" s="231"/>
      <c r="N1487" s="232"/>
      <c r="O1487" s="86"/>
      <c r="P1487" s="86"/>
      <c r="Q1487" s="86"/>
      <c r="R1487" s="86"/>
      <c r="S1487" s="86"/>
      <c r="T1487" s="87"/>
      <c r="U1487" s="40"/>
      <c r="V1487" s="40"/>
      <c r="W1487" s="40"/>
      <c r="X1487" s="40"/>
      <c r="Y1487" s="40"/>
      <c r="Z1487" s="40"/>
      <c r="AA1487" s="40"/>
      <c r="AB1487" s="40"/>
      <c r="AC1487" s="40"/>
      <c r="AD1487" s="40"/>
      <c r="AE1487" s="40"/>
      <c r="AT1487" s="19" t="s">
        <v>227</v>
      </c>
      <c r="AU1487" s="19" t="s">
        <v>83</v>
      </c>
    </row>
    <row r="1488" s="2" customFormat="1" ht="37.8" customHeight="1">
      <c r="A1488" s="40"/>
      <c r="B1488" s="41"/>
      <c r="C1488" s="215" t="s">
        <v>2225</v>
      </c>
      <c r="D1488" s="215" t="s">
        <v>220</v>
      </c>
      <c r="E1488" s="216" t="s">
        <v>2226</v>
      </c>
      <c r="F1488" s="217" t="s">
        <v>2227</v>
      </c>
      <c r="G1488" s="218" t="s">
        <v>319</v>
      </c>
      <c r="H1488" s="219">
        <v>1</v>
      </c>
      <c r="I1488" s="220"/>
      <c r="J1488" s="221">
        <f>ROUND(I1488*H1488,2)</f>
        <v>0</v>
      </c>
      <c r="K1488" s="217" t="s">
        <v>400</v>
      </c>
      <c r="L1488" s="46"/>
      <c r="M1488" s="222" t="s">
        <v>28</v>
      </c>
      <c r="N1488" s="223" t="s">
        <v>45</v>
      </c>
      <c r="O1488" s="86"/>
      <c r="P1488" s="224">
        <f>O1488*H1488</f>
        <v>0</v>
      </c>
      <c r="Q1488" s="224">
        <v>0</v>
      </c>
      <c r="R1488" s="224">
        <f>Q1488*H1488</f>
        <v>0</v>
      </c>
      <c r="S1488" s="224">
        <v>0</v>
      </c>
      <c r="T1488" s="225">
        <f>S1488*H1488</f>
        <v>0</v>
      </c>
      <c r="U1488" s="40"/>
      <c r="V1488" s="40"/>
      <c r="W1488" s="40"/>
      <c r="X1488" s="40"/>
      <c r="Y1488" s="40"/>
      <c r="Z1488" s="40"/>
      <c r="AA1488" s="40"/>
      <c r="AB1488" s="40"/>
      <c r="AC1488" s="40"/>
      <c r="AD1488" s="40"/>
      <c r="AE1488" s="40"/>
      <c r="AR1488" s="226" t="s">
        <v>1452</v>
      </c>
      <c r="AT1488" s="226" t="s">
        <v>220</v>
      </c>
      <c r="AU1488" s="226" t="s">
        <v>83</v>
      </c>
      <c r="AY1488" s="19" t="s">
        <v>218</v>
      </c>
      <c r="BE1488" s="227">
        <f>IF(N1488="základní",J1488,0)</f>
        <v>0</v>
      </c>
      <c r="BF1488" s="227">
        <f>IF(N1488="snížená",J1488,0)</f>
        <v>0</v>
      </c>
      <c r="BG1488" s="227">
        <f>IF(N1488="zákl. přenesená",J1488,0)</f>
        <v>0</v>
      </c>
      <c r="BH1488" s="227">
        <f>IF(N1488="sníž. přenesená",J1488,0)</f>
        <v>0</v>
      </c>
      <c r="BI1488" s="227">
        <f>IF(N1488="nulová",J1488,0)</f>
        <v>0</v>
      </c>
      <c r="BJ1488" s="19" t="s">
        <v>81</v>
      </c>
      <c r="BK1488" s="227">
        <f>ROUND(I1488*H1488,2)</f>
        <v>0</v>
      </c>
      <c r="BL1488" s="19" t="s">
        <v>1452</v>
      </c>
      <c r="BM1488" s="226" t="s">
        <v>2228</v>
      </c>
    </row>
    <row r="1489" s="2" customFormat="1">
      <c r="A1489" s="40"/>
      <c r="B1489" s="41"/>
      <c r="C1489" s="42"/>
      <c r="D1489" s="228" t="s">
        <v>227</v>
      </c>
      <c r="E1489" s="42"/>
      <c r="F1489" s="229" t="s">
        <v>2227</v>
      </c>
      <c r="G1489" s="42"/>
      <c r="H1489" s="42"/>
      <c r="I1489" s="230"/>
      <c r="J1489" s="42"/>
      <c r="K1489" s="42"/>
      <c r="L1489" s="46"/>
      <c r="M1489" s="231"/>
      <c r="N1489" s="232"/>
      <c r="O1489" s="86"/>
      <c r="P1489" s="86"/>
      <c r="Q1489" s="86"/>
      <c r="R1489" s="86"/>
      <c r="S1489" s="86"/>
      <c r="T1489" s="87"/>
      <c r="U1489" s="40"/>
      <c r="V1489" s="40"/>
      <c r="W1489" s="40"/>
      <c r="X1489" s="40"/>
      <c r="Y1489" s="40"/>
      <c r="Z1489" s="40"/>
      <c r="AA1489" s="40"/>
      <c r="AB1489" s="40"/>
      <c r="AC1489" s="40"/>
      <c r="AD1489" s="40"/>
      <c r="AE1489" s="40"/>
      <c r="AT1489" s="19" t="s">
        <v>227</v>
      </c>
      <c r="AU1489" s="19" t="s">
        <v>83</v>
      </c>
    </row>
    <row r="1490" s="2" customFormat="1" ht="24.15" customHeight="1">
      <c r="A1490" s="40"/>
      <c r="B1490" s="41"/>
      <c r="C1490" s="215" t="s">
        <v>2229</v>
      </c>
      <c r="D1490" s="215" t="s">
        <v>220</v>
      </c>
      <c r="E1490" s="216" t="s">
        <v>2230</v>
      </c>
      <c r="F1490" s="217" t="s">
        <v>2231</v>
      </c>
      <c r="G1490" s="218" t="s">
        <v>351</v>
      </c>
      <c r="H1490" s="219">
        <v>7.1500000000000004</v>
      </c>
      <c r="I1490" s="220"/>
      <c r="J1490" s="221">
        <f>ROUND(I1490*H1490,2)</f>
        <v>0</v>
      </c>
      <c r="K1490" s="217" t="s">
        <v>400</v>
      </c>
      <c r="L1490" s="46"/>
      <c r="M1490" s="222" t="s">
        <v>28</v>
      </c>
      <c r="N1490" s="223" t="s">
        <v>45</v>
      </c>
      <c r="O1490" s="86"/>
      <c r="P1490" s="224">
        <f>O1490*H1490</f>
        <v>0</v>
      </c>
      <c r="Q1490" s="224">
        <v>0</v>
      </c>
      <c r="R1490" s="224">
        <f>Q1490*H1490</f>
        <v>0</v>
      </c>
      <c r="S1490" s="224">
        <v>0</v>
      </c>
      <c r="T1490" s="225">
        <f>S1490*H1490</f>
        <v>0</v>
      </c>
      <c r="U1490" s="40"/>
      <c r="V1490" s="40"/>
      <c r="W1490" s="40"/>
      <c r="X1490" s="40"/>
      <c r="Y1490" s="40"/>
      <c r="Z1490" s="40"/>
      <c r="AA1490" s="40"/>
      <c r="AB1490" s="40"/>
      <c r="AC1490" s="40"/>
      <c r="AD1490" s="40"/>
      <c r="AE1490" s="40"/>
      <c r="AR1490" s="226" t="s">
        <v>1452</v>
      </c>
      <c r="AT1490" s="226" t="s">
        <v>220</v>
      </c>
      <c r="AU1490" s="226" t="s">
        <v>83</v>
      </c>
      <c r="AY1490" s="19" t="s">
        <v>218</v>
      </c>
      <c r="BE1490" s="227">
        <f>IF(N1490="základní",J1490,0)</f>
        <v>0</v>
      </c>
      <c r="BF1490" s="227">
        <f>IF(N1490="snížená",J1490,0)</f>
        <v>0</v>
      </c>
      <c r="BG1490" s="227">
        <f>IF(N1490="zákl. přenesená",J1490,0)</f>
        <v>0</v>
      </c>
      <c r="BH1490" s="227">
        <f>IF(N1490="sníž. přenesená",J1490,0)</f>
        <v>0</v>
      </c>
      <c r="BI1490" s="227">
        <f>IF(N1490="nulová",J1490,0)</f>
        <v>0</v>
      </c>
      <c r="BJ1490" s="19" t="s">
        <v>81</v>
      </c>
      <c r="BK1490" s="227">
        <f>ROUND(I1490*H1490,2)</f>
        <v>0</v>
      </c>
      <c r="BL1490" s="19" t="s">
        <v>1452</v>
      </c>
      <c r="BM1490" s="226" t="s">
        <v>2232</v>
      </c>
    </row>
    <row r="1491" s="2" customFormat="1">
      <c r="A1491" s="40"/>
      <c r="B1491" s="41"/>
      <c r="C1491" s="42"/>
      <c r="D1491" s="228" t="s">
        <v>227</v>
      </c>
      <c r="E1491" s="42"/>
      <c r="F1491" s="229" t="s">
        <v>2231</v>
      </c>
      <c r="G1491" s="42"/>
      <c r="H1491" s="42"/>
      <c r="I1491" s="230"/>
      <c r="J1491" s="42"/>
      <c r="K1491" s="42"/>
      <c r="L1491" s="46"/>
      <c r="M1491" s="231"/>
      <c r="N1491" s="232"/>
      <c r="O1491" s="86"/>
      <c r="P1491" s="86"/>
      <c r="Q1491" s="86"/>
      <c r="R1491" s="86"/>
      <c r="S1491" s="86"/>
      <c r="T1491" s="87"/>
      <c r="U1491" s="40"/>
      <c r="V1491" s="40"/>
      <c r="W1491" s="40"/>
      <c r="X1491" s="40"/>
      <c r="Y1491" s="40"/>
      <c r="Z1491" s="40"/>
      <c r="AA1491" s="40"/>
      <c r="AB1491" s="40"/>
      <c r="AC1491" s="40"/>
      <c r="AD1491" s="40"/>
      <c r="AE1491" s="40"/>
      <c r="AT1491" s="19" t="s">
        <v>227</v>
      </c>
      <c r="AU1491" s="19" t="s">
        <v>83</v>
      </c>
    </row>
    <row r="1492" s="13" customFormat="1">
      <c r="A1492" s="13"/>
      <c r="B1492" s="233"/>
      <c r="C1492" s="234"/>
      <c r="D1492" s="228" t="s">
        <v>232</v>
      </c>
      <c r="E1492" s="235" t="s">
        <v>28</v>
      </c>
      <c r="F1492" s="236" t="s">
        <v>2233</v>
      </c>
      <c r="G1492" s="234"/>
      <c r="H1492" s="237">
        <v>7.1500000000000004</v>
      </c>
      <c r="I1492" s="238"/>
      <c r="J1492" s="234"/>
      <c r="K1492" s="234"/>
      <c r="L1492" s="239"/>
      <c r="M1492" s="240"/>
      <c r="N1492" s="241"/>
      <c r="O1492" s="241"/>
      <c r="P1492" s="241"/>
      <c r="Q1492" s="241"/>
      <c r="R1492" s="241"/>
      <c r="S1492" s="241"/>
      <c r="T1492" s="242"/>
      <c r="U1492" s="13"/>
      <c r="V1492" s="13"/>
      <c r="W1492" s="13"/>
      <c r="X1492" s="13"/>
      <c r="Y1492" s="13"/>
      <c r="Z1492" s="13"/>
      <c r="AA1492" s="13"/>
      <c r="AB1492" s="13"/>
      <c r="AC1492" s="13"/>
      <c r="AD1492" s="13"/>
      <c r="AE1492" s="13"/>
      <c r="AT1492" s="243" t="s">
        <v>232</v>
      </c>
      <c r="AU1492" s="243" t="s">
        <v>83</v>
      </c>
      <c r="AV1492" s="13" t="s">
        <v>83</v>
      </c>
      <c r="AW1492" s="13" t="s">
        <v>35</v>
      </c>
      <c r="AX1492" s="13" t="s">
        <v>81</v>
      </c>
      <c r="AY1492" s="243" t="s">
        <v>218</v>
      </c>
    </row>
    <row r="1493" s="2" customFormat="1" ht="24.15" customHeight="1">
      <c r="A1493" s="40"/>
      <c r="B1493" s="41"/>
      <c r="C1493" s="215" t="s">
        <v>2234</v>
      </c>
      <c r="D1493" s="215" t="s">
        <v>220</v>
      </c>
      <c r="E1493" s="216" t="s">
        <v>2235</v>
      </c>
      <c r="F1493" s="217" t="s">
        <v>2231</v>
      </c>
      <c r="G1493" s="218" t="s">
        <v>351</v>
      </c>
      <c r="H1493" s="219">
        <v>6.4000000000000004</v>
      </c>
      <c r="I1493" s="220"/>
      <c r="J1493" s="221">
        <f>ROUND(I1493*H1493,2)</f>
        <v>0</v>
      </c>
      <c r="K1493" s="217" t="s">
        <v>400</v>
      </c>
      <c r="L1493" s="46"/>
      <c r="M1493" s="222" t="s">
        <v>28</v>
      </c>
      <c r="N1493" s="223" t="s">
        <v>45</v>
      </c>
      <c r="O1493" s="86"/>
      <c r="P1493" s="224">
        <f>O1493*H1493</f>
        <v>0</v>
      </c>
      <c r="Q1493" s="224">
        <v>0</v>
      </c>
      <c r="R1493" s="224">
        <f>Q1493*H1493</f>
        <v>0</v>
      </c>
      <c r="S1493" s="224">
        <v>0</v>
      </c>
      <c r="T1493" s="225">
        <f>S1493*H1493</f>
        <v>0</v>
      </c>
      <c r="U1493" s="40"/>
      <c r="V1493" s="40"/>
      <c r="W1493" s="40"/>
      <c r="X1493" s="40"/>
      <c r="Y1493" s="40"/>
      <c r="Z1493" s="40"/>
      <c r="AA1493" s="40"/>
      <c r="AB1493" s="40"/>
      <c r="AC1493" s="40"/>
      <c r="AD1493" s="40"/>
      <c r="AE1493" s="40"/>
      <c r="AR1493" s="226" t="s">
        <v>1452</v>
      </c>
      <c r="AT1493" s="226" t="s">
        <v>220</v>
      </c>
      <c r="AU1493" s="226" t="s">
        <v>83</v>
      </c>
      <c r="AY1493" s="19" t="s">
        <v>218</v>
      </c>
      <c r="BE1493" s="227">
        <f>IF(N1493="základní",J1493,0)</f>
        <v>0</v>
      </c>
      <c r="BF1493" s="227">
        <f>IF(N1493="snížená",J1493,0)</f>
        <v>0</v>
      </c>
      <c r="BG1493" s="227">
        <f>IF(N1493="zákl. přenesená",J1493,0)</f>
        <v>0</v>
      </c>
      <c r="BH1493" s="227">
        <f>IF(N1493="sníž. přenesená",J1493,0)</f>
        <v>0</v>
      </c>
      <c r="BI1493" s="227">
        <f>IF(N1493="nulová",J1493,0)</f>
        <v>0</v>
      </c>
      <c r="BJ1493" s="19" t="s">
        <v>81</v>
      </c>
      <c r="BK1493" s="227">
        <f>ROUND(I1493*H1493,2)</f>
        <v>0</v>
      </c>
      <c r="BL1493" s="19" t="s">
        <v>1452</v>
      </c>
      <c r="BM1493" s="226" t="s">
        <v>2236</v>
      </c>
    </row>
    <row r="1494" s="2" customFormat="1">
      <c r="A1494" s="40"/>
      <c r="B1494" s="41"/>
      <c r="C1494" s="42"/>
      <c r="D1494" s="228" t="s">
        <v>227</v>
      </c>
      <c r="E1494" s="42"/>
      <c r="F1494" s="229" t="s">
        <v>2231</v>
      </c>
      <c r="G1494" s="42"/>
      <c r="H1494" s="42"/>
      <c r="I1494" s="230"/>
      <c r="J1494" s="42"/>
      <c r="K1494" s="42"/>
      <c r="L1494" s="46"/>
      <c r="M1494" s="231"/>
      <c r="N1494" s="232"/>
      <c r="O1494" s="86"/>
      <c r="P1494" s="86"/>
      <c r="Q1494" s="86"/>
      <c r="R1494" s="86"/>
      <c r="S1494" s="86"/>
      <c r="T1494" s="87"/>
      <c r="U1494" s="40"/>
      <c r="V1494" s="40"/>
      <c r="W1494" s="40"/>
      <c r="X1494" s="40"/>
      <c r="Y1494" s="40"/>
      <c r="Z1494" s="40"/>
      <c r="AA1494" s="40"/>
      <c r="AB1494" s="40"/>
      <c r="AC1494" s="40"/>
      <c r="AD1494" s="40"/>
      <c r="AE1494" s="40"/>
      <c r="AT1494" s="19" t="s">
        <v>227</v>
      </c>
      <c r="AU1494" s="19" t="s">
        <v>83</v>
      </c>
    </row>
    <row r="1495" s="13" customFormat="1">
      <c r="A1495" s="13"/>
      <c r="B1495" s="233"/>
      <c r="C1495" s="234"/>
      <c r="D1495" s="228" t="s">
        <v>232</v>
      </c>
      <c r="E1495" s="235" t="s">
        <v>28</v>
      </c>
      <c r="F1495" s="236" t="s">
        <v>2237</v>
      </c>
      <c r="G1495" s="234"/>
      <c r="H1495" s="237">
        <v>6.4000000000000004</v>
      </c>
      <c r="I1495" s="238"/>
      <c r="J1495" s="234"/>
      <c r="K1495" s="234"/>
      <c r="L1495" s="239"/>
      <c r="M1495" s="240"/>
      <c r="N1495" s="241"/>
      <c r="O1495" s="241"/>
      <c r="P1495" s="241"/>
      <c r="Q1495" s="241"/>
      <c r="R1495" s="241"/>
      <c r="S1495" s="241"/>
      <c r="T1495" s="242"/>
      <c r="U1495" s="13"/>
      <c r="V1495" s="13"/>
      <c r="W1495" s="13"/>
      <c r="X1495" s="13"/>
      <c r="Y1495" s="13"/>
      <c r="Z1495" s="13"/>
      <c r="AA1495" s="13"/>
      <c r="AB1495" s="13"/>
      <c r="AC1495" s="13"/>
      <c r="AD1495" s="13"/>
      <c r="AE1495" s="13"/>
      <c r="AT1495" s="243" t="s">
        <v>232</v>
      </c>
      <c r="AU1495" s="243" t="s">
        <v>83</v>
      </c>
      <c r="AV1495" s="13" t="s">
        <v>83</v>
      </c>
      <c r="AW1495" s="13" t="s">
        <v>35</v>
      </c>
      <c r="AX1495" s="13" t="s">
        <v>81</v>
      </c>
      <c r="AY1495" s="243" t="s">
        <v>218</v>
      </c>
    </row>
    <row r="1496" s="2" customFormat="1" ht="24.15" customHeight="1">
      <c r="A1496" s="40"/>
      <c r="B1496" s="41"/>
      <c r="C1496" s="215" t="s">
        <v>2238</v>
      </c>
      <c r="D1496" s="215" t="s">
        <v>220</v>
      </c>
      <c r="E1496" s="216" t="s">
        <v>2239</v>
      </c>
      <c r="F1496" s="217" t="s">
        <v>2231</v>
      </c>
      <c r="G1496" s="218" t="s">
        <v>351</v>
      </c>
      <c r="H1496" s="219">
        <v>2.1499999999999999</v>
      </c>
      <c r="I1496" s="220"/>
      <c r="J1496" s="221">
        <f>ROUND(I1496*H1496,2)</f>
        <v>0</v>
      </c>
      <c r="K1496" s="217" t="s">
        <v>400</v>
      </c>
      <c r="L1496" s="46"/>
      <c r="M1496" s="222" t="s">
        <v>28</v>
      </c>
      <c r="N1496" s="223" t="s">
        <v>45</v>
      </c>
      <c r="O1496" s="86"/>
      <c r="P1496" s="224">
        <f>O1496*H1496</f>
        <v>0</v>
      </c>
      <c r="Q1496" s="224">
        <v>0</v>
      </c>
      <c r="R1496" s="224">
        <f>Q1496*H1496</f>
        <v>0</v>
      </c>
      <c r="S1496" s="224">
        <v>0</v>
      </c>
      <c r="T1496" s="225">
        <f>S1496*H1496</f>
        <v>0</v>
      </c>
      <c r="U1496" s="40"/>
      <c r="V1496" s="40"/>
      <c r="W1496" s="40"/>
      <c r="X1496" s="40"/>
      <c r="Y1496" s="40"/>
      <c r="Z1496" s="40"/>
      <c r="AA1496" s="40"/>
      <c r="AB1496" s="40"/>
      <c r="AC1496" s="40"/>
      <c r="AD1496" s="40"/>
      <c r="AE1496" s="40"/>
      <c r="AR1496" s="226" t="s">
        <v>1452</v>
      </c>
      <c r="AT1496" s="226" t="s">
        <v>220</v>
      </c>
      <c r="AU1496" s="226" t="s">
        <v>83</v>
      </c>
      <c r="AY1496" s="19" t="s">
        <v>218</v>
      </c>
      <c r="BE1496" s="227">
        <f>IF(N1496="základní",J1496,0)</f>
        <v>0</v>
      </c>
      <c r="BF1496" s="227">
        <f>IF(N1496="snížená",J1496,0)</f>
        <v>0</v>
      </c>
      <c r="BG1496" s="227">
        <f>IF(N1496="zákl. přenesená",J1496,0)</f>
        <v>0</v>
      </c>
      <c r="BH1496" s="227">
        <f>IF(N1496="sníž. přenesená",J1496,0)</f>
        <v>0</v>
      </c>
      <c r="BI1496" s="227">
        <f>IF(N1496="nulová",J1496,0)</f>
        <v>0</v>
      </c>
      <c r="BJ1496" s="19" t="s">
        <v>81</v>
      </c>
      <c r="BK1496" s="227">
        <f>ROUND(I1496*H1496,2)</f>
        <v>0</v>
      </c>
      <c r="BL1496" s="19" t="s">
        <v>1452</v>
      </c>
      <c r="BM1496" s="226" t="s">
        <v>2240</v>
      </c>
    </row>
    <row r="1497" s="2" customFormat="1">
      <c r="A1497" s="40"/>
      <c r="B1497" s="41"/>
      <c r="C1497" s="42"/>
      <c r="D1497" s="228" t="s">
        <v>227</v>
      </c>
      <c r="E1497" s="42"/>
      <c r="F1497" s="229" t="s">
        <v>2231</v>
      </c>
      <c r="G1497" s="42"/>
      <c r="H1497" s="42"/>
      <c r="I1497" s="230"/>
      <c r="J1497" s="42"/>
      <c r="K1497" s="42"/>
      <c r="L1497" s="46"/>
      <c r="M1497" s="231"/>
      <c r="N1497" s="232"/>
      <c r="O1497" s="86"/>
      <c r="P1497" s="86"/>
      <c r="Q1497" s="86"/>
      <c r="R1497" s="86"/>
      <c r="S1497" s="86"/>
      <c r="T1497" s="87"/>
      <c r="U1497" s="40"/>
      <c r="V1497" s="40"/>
      <c r="W1497" s="40"/>
      <c r="X1497" s="40"/>
      <c r="Y1497" s="40"/>
      <c r="Z1497" s="40"/>
      <c r="AA1497" s="40"/>
      <c r="AB1497" s="40"/>
      <c r="AC1497" s="40"/>
      <c r="AD1497" s="40"/>
      <c r="AE1497" s="40"/>
      <c r="AT1497" s="19" t="s">
        <v>227</v>
      </c>
      <c r="AU1497" s="19" t="s">
        <v>83</v>
      </c>
    </row>
    <row r="1498" s="13" customFormat="1">
      <c r="A1498" s="13"/>
      <c r="B1498" s="233"/>
      <c r="C1498" s="234"/>
      <c r="D1498" s="228" t="s">
        <v>232</v>
      </c>
      <c r="E1498" s="235" t="s">
        <v>28</v>
      </c>
      <c r="F1498" s="236" t="s">
        <v>2241</v>
      </c>
      <c r="G1498" s="234"/>
      <c r="H1498" s="237">
        <v>2.1499999999999999</v>
      </c>
      <c r="I1498" s="238"/>
      <c r="J1498" s="234"/>
      <c r="K1498" s="234"/>
      <c r="L1498" s="239"/>
      <c r="M1498" s="240"/>
      <c r="N1498" s="241"/>
      <c r="O1498" s="241"/>
      <c r="P1498" s="241"/>
      <c r="Q1498" s="241"/>
      <c r="R1498" s="241"/>
      <c r="S1498" s="241"/>
      <c r="T1498" s="242"/>
      <c r="U1498" s="13"/>
      <c r="V1498" s="13"/>
      <c r="W1498" s="13"/>
      <c r="X1498" s="13"/>
      <c r="Y1498" s="13"/>
      <c r="Z1498" s="13"/>
      <c r="AA1498" s="13"/>
      <c r="AB1498" s="13"/>
      <c r="AC1498" s="13"/>
      <c r="AD1498" s="13"/>
      <c r="AE1498" s="13"/>
      <c r="AT1498" s="243" t="s">
        <v>232</v>
      </c>
      <c r="AU1498" s="243" t="s">
        <v>83</v>
      </c>
      <c r="AV1498" s="13" t="s">
        <v>83</v>
      </c>
      <c r="AW1498" s="13" t="s">
        <v>35</v>
      </c>
      <c r="AX1498" s="13" t="s">
        <v>81</v>
      </c>
      <c r="AY1498" s="243" t="s">
        <v>218</v>
      </c>
    </row>
    <row r="1499" s="2" customFormat="1" ht="24.15" customHeight="1">
      <c r="A1499" s="40"/>
      <c r="B1499" s="41"/>
      <c r="C1499" s="215" t="s">
        <v>2242</v>
      </c>
      <c r="D1499" s="215" t="s">
        <v>220</v>
      </c>
      <c r="E1499" s="216" t="s">
        <v>2243</v>
      </c>
      <c r="F1499" s="217" t="s">
        <v>2244</v>
      </c>
      <c r="G1499" s="218" t="s">
        <v>351</v>
      </c>
      <c r="H1499" s="219">
        <v>17.5</v>
      </c>
      <c r="I1499" s="220"/>
      <c r="J1499" s="221">
        <f>ROUND(I1499*H1499,2)</f>
        <v>0</v>
      </c>
      <c r="K1499" s="217" t="s">
        <v>400</v>
      </c>
      <c r="L1499" s="46"/>
      <c r="M1499" s="222" t="s">
        <v>28</v>
      </c>
      <c r="N1499" s="223" t="s">
        <v>45</v>
      </c>
      <c r="O1499" s="86"/>
      <c r="P1499" s="224">
        <f>O1499*H1499</f>
        <v>0</v>
      </c>
      <c r="Q1499" s="224">
        <v>0</v>
      </c>
      <c r="R1499" s="224">
        <f>Q1499*H1499</f>
        <v>0</v>
      </c>
      <c r="S1499" s="224">
        <v>0</v>
      </c>
      <c r="T1499" s="225">
        <f>S1499*H1499</f>
        <v>0</v>
      </c>
      <c r="U1499" s="40"/>
      <c r="V1499" s="40"/>
      <c r="W1499" s="40"/>
      <c r="X1499" s="40"/>
      <c r="Y1499" s="40"/>
      <c r="Z1499" s="40"/>
      <c r="AA1499" s="40"/>
      <c r="AB1499" s="40"/>
      <c r="AC1499" s="40"/>
      <c r="AD1499" s="40"/>
      <c r="AE1499" s="40"/>
      <c r="AR1499" s="226" t="s">
        <v>1452</v>
      </c>
      <c r="AT1499" s="226" t="s">
        <v>220</v>
      </c>
      <c r="AU1499" s="226" t="s">
        <v>83</v>
      </c>
      <c r="AY1499" s="19" t="s">
        <v>218</v>
      </c>
      <c r="BE1499" s="227">
        <f>IF(N1499="základní",J1499,0)</f>
        <v>0</v>
      </c>
      <c r="BF1499" s="227">
        <f>IF(N1499="snížená",J1499,0)</f>
        <v>0</v>
      </c>
      <c r="BG1499" s="227">
        <f>IF(N1499="zákl. přenesená",J1499,0)</f>
        <v>0</v>
      </c>
      <c r="BH1499" s="227">
        <f>IF(N1499="sníž. přenesená",J1499,0)</f>
        <v>0</v>
      </c>
      <c r="BI1499" s="227">
        <f>IF(N1499="nulová",J1499,0)</f>
        <v>0</v>
      </c>
      <c r="BJ1499" s="19" t="s">
        <v>81</v>
      </c>
      <c r="BK1499" s="227">
        <f>ROUND(I1499*H1499,2)</f>
        <v>0</v>
      </c>
      <c r="BL1499" s="19" t="s">
        <v>1452</v>
      </c>
      <c r="BM1499" s="226" t="s">
        <v>2245</v>
      </c>
    </row>
    <row r="1500" s="2" customFormat="1">
      <c r="A1500" s="40"/>
      <c r="B1500" s="41"/>
      <c r="C1500" s="42"/>
      <c r="D1500" s="228" t="s">
        <v>227</v>
      </c>
      <c r="E1500" s="42"/>
      <c r="F1500" s="229" t="s">
        <v>2244</v>
      </c>
      <c r="G1500" s="42"/>
      <c r="H1500" s="42"/>
      <c r="I1500" s="230"/>
      <c r="J1500" s="42"/>
      <c r="K1500" s="42"/>
      <c r="L1500" s="46"/>
      <c r="M1500" s="231"/>
      <c r="N1500" s="232"/>
      <c r="O1500" s="86"/>
      <c r="P1500" s="86"/>
      <c r="Q1500" s="86"/>
      <c r="R1500" s="86"/>
      <c r="S1500" s="86"/>
      <c r="T1500" s="87"/>
      <c r="U1500" s="40"/>
      <c r="V1500" s="40"/>
      <c r="W1500" s="40"/>
      <c r="X1500" s="40"/>
      <c r="Y1500" s="40"/>
      <c r="Z1500" s="40"/>
      <c r="AA1500" s="40"/>
      <c r="AB1500" s="40"/>
      <c r="AC1500" s="40"/>
      <c r="AD1500" s="40"/>
      <c r="AE1500" s="40"/>
      <c r="AT1500" s="19" t="s">
        <v>227</v>
      </c>
      <c r="AU1500" s="19" t="s">
        <v>83</v>
      </c>
    </row>
    <row r="1501" s="13" customFormat="1">
      <c r="A1501" s="13"/>
      <c r="B1501" s="233"/>
      <c r="C1501" s="234"/>
      <c r="D1501" s="228" t="s">
        <v>232</v>
      </c>
      <c r="E1501" s="235" t="s">
        <v>28</v>
      </c>
      <c r="F1501" s="236" t="s">
        <v>2246</v>
      </c>
      <c r="G1501" s="234"/>
      <c r="H1501" s="237">
        <v>17.5</v>
      </c>
      <c r="I1501" s="238"/>
      <c r="J1501" s="234"/>
      <c r="K1501" s="234"/>
      <c r="L1501" s="239"/>
      <c r="M1501" s="240"/>
      <c r="N1501" s="241"/>
      <c r="O1501" s="241"/>
      <c r="P1501" s="241"/>
      <c r="Q1501" s="241"/>
      <c r="R1501" s="241"/>
      <c r="S1501" s="241"/>
      <c r="T1501" s="242"/>
      <c r="U1501" s="13"/>
      <c r="V1501" s="13"/>
      <c r="W1501" s="13"/>
      <c r="X1501" s="13"/>
      <c r="Y1501" s="13"/>
      <c r="Z1501" s="13"/>
      <c r="AA1501" s="13"/>
      <c r="AB1501" s="13"/>
      <c r="AC1501" s="13"/>
      <c r="AD1501" s="13"/>
      <c r="AE1501" s="13"/>
      <c r="AT1501" s="243" t="s">
        <v>232</v>
      </c>
      <c r="AU1501" s="243" t="s">
        <v>83</v>
      </c>
      <c r="AV1501" s="13" t="s">
        <v>83</v>
      </c>
      <c r="AW1501" s="13" t="s">
        <v>35</v>
      </c>
      <c r="AX1501" s="13" t="s">
        <v>81</v>
      </c>
      <c r="AY1501" s="243" t="s">
        <v>218</v>
      </c>
    </row>
    <row r="1502" s="2" customFormat="1" ht="37.8" customHeight="1">
      <c r="A1502" s="40"/>
      <c r="B1502" s="41"/>
      <c r="C1502" s="215" t="s">
        <v>2247</v>
      </c>
      <c r="D1502" s="215" t="s">
        <v>220</v>
      </c>
      <c r="E1502" s="216" t="s">
        <v>2248</v>
      </c>
      <c r="F1502" s="217" t="s">
        <v>2249</v>
      </c>
      <c r="G1502" s="218" t="s">
        <v>319</v>
      </c>
      <c r="H1502" s="219">
        <v>31</v>
      </c>
      <c r="I1502" s="220"/>
      <c r="J1502" s="221">
        <f>ROUND(I1502*H1502,2)</f>
        <v>0</v>
      </c>
      <c r="K1502" s="217" t="s">
        <v>400</v>
      </c>
      <c r="L1502" s="46"/>
      <c r="M1502" s="222" t="s">
        <v>28</v>
      </c>
      <c r="N1502" s="223" t="s">
        <v>45</v>
      </c>
      <c r="O1502" s="86"/>
      <c r="P1502" s="224">
        <f>O1502*H1502</f>
        <v>0</v>
      </c>
      <c r="Q1502" s="224">
        <v>0</v>
      </c>
      <c r="R1502" s="224">
        <f>Q1502*H1502</f>
        <v>0</v>
      </c>
      <c r="S1502" s="224">
        <v>0</v>
      </c>
      <c r="T1502" s="225">
        <f>S1502*H1502</f>
        <v>0</v>
      </c>
      <c r="U1502" s="40"/>
      <c r="V1502" s="40"/>
      <c r="W1502" s="40"/>
      <c r="X1502" s="40"/>
      <c r="Y1502" s="40"/>
      <c r="Z1502" s="40"/>
      <c r="AA1502" s="40"/>
      <c r="AB1502" s="40"/>
      <c r="AC1502" s="40"/>
      <c r="AD1502" s="40"/>
      <c r="AE1502" s="40"/>
      <c r="AR1502" s="226" t="s">
        <v>1452</v>
      </c>
      <c r="AT1502" s="226" t="s">
        <v>220</v>
      </c>
      <c r="AU1502" s="226" t="s">
        <v>83</v>
      </c>
      <c r="AY1502" s="19" t="s">
        <v>218</v>
      </c>
      <c r="BE1502" s="227">
        <f>IF(N1502="základní",J1502,0)</f>
        <v>0</v>
      </c>
      <c r="BF1502" s="227">
        <f>IF(N1502="snížená",J1502,0)</f>
        <v>0</v>
      </c>
      <c r="BG1502" s="227">
        <f>IF(N1502="zákl. přenesená",J1502,0)</f>
        <v>0</v>
      </c>
      <c r="BH1502" s="227">
        <f>IF(N1502="sníž. přenesená",J1502,0)</f>
        <v>0</v>
      </c>
      <c r="BI1502" s="227">
        <f>IF(N1502="nulová",J1502,0)</f>
        <v>0</v>
      </c>
      <c r="BJ1502" s="19" t="s">
        <v>81</v>
      </c>
      <c r="BK1502" s="227">
        <f>ROUND(I1502*H1502,2)</f>
        <v>0</v>
      </c>
      <c r="BL1502" s="19" t="s">
        <v>1452</v>
      </c>
      <c r="BM1502" s="226" t="s">
        <v>2250</v>
      </c>
    </row>
    <row r="1503" s="2" customFormat="1">
      <c r="A1503" s="40"/>
      <c r="B1503" s="41"/>
      <c r="C1503" s="42"/>
      <c r="D1503" s="228" t="s">
        <v>227</v>
      </c>
      <c r="E1503" s="42"/>
      <c r="F1503" s="229" t="s">
        <v>2249</v>
      </c>
      <c r="G1503" s="42"/>
      <c r="H1503" s="42"/>
      <c r="I1503" s="230"/>
      <c r="J1503" s="42"/>
      <c r="K1503" s="42"/>
      <c r="L1503" s="46"/>
      <c r="M1503" s="231"/>
      <c r="N1503" s="232"/>
      <c r="O1503" s="86"/>
      <c r="P1503" s="86"/>
      <c r="Q1503" s="86"/>
      <c r="R1503" s="86"/>
      <c r="S1503" s="86"/>
      <c r="T1503" s="87"/>
      <c r="U1503" s="40"/>
      <c r="V1503" s="40"/>
      <c r="W1503" s="40"/>
      <c r="X1503" s="40"/>
      <c r="Y1503" s="40"/>
      <c r="Z1503" s="40"/>
      <c r="AA1503" s="40"/>
      <c r="AB1503" s="40"/>
      <c r="AC1503" s="40"/>
      <c r="AD1503" s="40"/>
      <c r="AE1503" s="40"/>
      <c r="AT1503" s="19" t="s">
        <v>227</v>
      </c>
      <c r="AU1503" s="19" t="s">
        <v>83</v>
      </c>
    </row>
    <row r="1504" s="2" customFormat="1" ht="37.8" customHeight="1">
      <c r="A1504" s="40"/>
      <c r="B1504" s="41"/>
      <c r="C1504" s="215" t="s">
        <v>2251</v>
      </c>
      <c r="D1504" s="215" t="s">
        <v>220</v>
      </c>
      <c r="E1504" s="216" t="s">
        <v>2252</v>
      </c>
      <c r="F1504" s="217" t="s">
        <v>2253</v>
      </c>
      <c r="G1504" s="218" t="s">
        <v>319</v>
      </c>
      <c r="H1504" s="219">
        <v>31</v>
      </c>
      <c r="I1504" s="220"/>
      <c r="J1504" s="221">
        <f>ROUND(I1504*H1504,2)</f>
        <v>0</v>
      </c>
      <c r="K1504" s="217" t="s">
        <v>400</v>
      </c>
      <c r="L1504" s="46"/>
      <c r="M1504" s="222" t="s">
        <v>28</v>
      </c>
      <c r="N1504" s="223" t="s">
        <v>45</v>
      </c>
      <c r="O1504" s="86"/>
      <c r="P1504" s="224">
        <f>O1504*H1504</f>
        <v>0</v>
      </c>
      <c r="Q1504" s="224">
        <v>0</v>
      </c>
      <c r="R1504" s="224">
        <f>Q1504*H1504</f>
        <v>0</v>
      </c>
      <c r="S1504" s="224">
        <v>0</v>
      </c>
      <c r="T1504" s="225">
        <f>S1504*H1504</f>
        <v>0</v>
      </c>
      <c r="U1504" s="40"/>
      <c r="V1504" s="40"/>
      <c r="W1504" s="40"/>
      <c r="X1504" s="40"/>
      <c r="Y1504" s="40"/>
      <c r="Z1504" s="40"/>
      <c r="AA1504" s="40"/>
      <c r="AB1504" s="40"/>
      <c r="AC1504" s="40"/>
      <c r="AD1504" s="40"/>
      <c r="AE1504" s="40"/>
      <c r="AR1504" s="226" t="s">
        <v>1452</v>
      </c>
      <c r="AT1504" s="226" t="s">
        <v>220</v>
      </c>
      <c r="AU1504" s="226" t="s">
        <v>83</v>
      </c>
      <c r="AY1504" s="19" t="s">
        <v>218</v>
      </c>
      <c r="BE1504" s="227">
        <f>IF(N1504="základní",J1504,0)</f>
        <v>0</v>
      </c>
      <c r="BF1504" s="227">
        <f>IF(N1504="snížená",J1504,0)</f>
        <v>0</v>
      </c>
      <c r="BG1504" s="227">
        <f>IF(N1504="zákl. přenesená",J1504,0)</f>
        <v>0</v>
      </c>
      <c r="BH1504" s="227">
        <f>IF(N1504="sníž. přenesená",J1504,0)</f>
        <v>0</v>
      </c>
      <c r="BI1504" s="227">
        <f>IF(N1504="nulová",J1504,0)</f>
        <v>0</v>
      </c>
      <c r="BJ1504" s="19" t="s">
        <v>81</v>
      </c>
      <c r="BK1504" s="227">
        <f>ROUND(I1504*H1504,2)</f>
        <v>0</v>
      </c>
      <c r="BL1504" s="19" t="s">
        <v>1452</v>
      </c>
      <c r="BM1504" s="226" t="s">
        <v>2254</v>
      </c>
    </row>
    <row r="1505" s="2" customFormat="1">
      <c r="A1505" s="40"/>
      <c r="B1505" s="41"/>
      <c r="C1505" s="42"/>
      <c r="D1505" s="228" t="s">
        <v>227</v>
      </c>
      <c r="E1505" s="42"/>
      <c r="F1505" s="229" t="s">
        <v>2253</v>
      </c>
      <c r="G1505" s="42"/>
      <c r="H1505" s="42"/>
      <c r="I1505" s="230"/>
      <c r="J1505" s="42"/>
      <c r="K1505" s="42"/>
      <c r="L1505" s="46"/>
      <c r="M1505" s="231"/>
      <c r="N1505" s="232"/>
      <c r="O1505" s="86"/>
      <c r="P1505" s="86"/>
      <c r="Q1505" s="86"/>
      <c r="R1505" s="86"/>
      <c r="S1505" s="86"/>
      <c r="T1505" s="87"/>
      <c r="U1505" s="40"/>
      <c r="V1505" s="40"/>
      <c r="W1505" s="40"/>
      <c r="X1505" s="40"/>
      <c r="Y1505" s="40"/>
      <c r="Z1505" s="40"/>
      <c r="AA1505" s="40"/>
      <c r="AB1505" s="40"/>
      <c r="AC1505" s="40"/>
      <c r="AD1505" s="40"/>
      <c r="AE1505" s="40"/>
      <c r="AT1505" s="19" t="s">
        <v>227</v>
      </c>
      <c r="AU1505" s="19" t="s">
        <v>83</v>
      </c>
    </row>
    <row r="1506" s="2" customFormat="1" ht="37.8" customHeight="1">
      <c r="A1506" s="40"/>
      <c r="B1506" s="41"/>
      <c r="C1506" s="215" t="s">
        <v>2255</v>
      </c>
      <c r="D1506" s="215" t="s">
        <v>220</v>
      </c>
      <c r="E1506" s="216" t="s">
        <v>2256</v>
      </c>
      <c r="F1506" s="217" t="s">
        <v>2257</v>
      </c>
      <c r="G1506" s="218" t="s">
        <v>319</v>
      </c>
      <c r="H1506" s="219">
        <v>2</v>
      </c>
      <c r="I1506" s="220"/>
      <c r="J1506" s="221">
        <f>ROUND(I1506*H1506,2)</f>
        <v>0</v>
      </c>
      <c r="K1506" s="217" t="s">
        <v>400</v>
      </c>
      <c r="L1506" s="46"/>
      <c r="M1506" s="222" t="s">
        <v>28</v>
      </c>
      <c r="N1506" s="223" t="s">
        <v>45</v>
      </c>
      <c r="O1506" s="86"/>
      <c r="P1506" s="224">
        <f>O1506*H1506</f>
        <v>0</v>
      </c>
      <c r="Q1506" s="224">
        <v>0</v>
      </c>
      <c r="R1506" s="224">
        <f>Q1506*H1506</f>
        <v>0</v>
      </c>
      <c r="S1506" s="224">
        <v>0</v>
      </c>
      <c r="T1506" s="225">
        <f>S1506*H1506</f>
        <v>0</v>
      </c>
      <c r="U1506" s="40"/>
      <c r="V1506" s="40"/>
      <c r="W1506" s="40"/>
      <c r="X1506" s="40"/>
      <c r="Y1506" s="40"/>
      <c r="Z1506" s="40"/>
      <c r="AA1506" s="40"/>
      <c r="AB1506" s="40"/>
      <c r="AC1506" s="40"/>
      <c r="AD1506" s="40"/>
      <c r="AE1506" s="40"/>
      <c r="AR1506" s="226" t="s">
        <v>1452</v>
      </c>
      <c r="AT1506" s="226" t="s">
        <v>220</v>
      </c>
      <c r="AU1506" s="226" t="s">
        <v>83</v>
      </c>
      <c r="AY1506" s="19" t="s">
        <v>218</v>
      </c>
      <c r="BE1506" s="227">
        <f>IF(N1506="základní",J1506,0)</f>
        <v>0</v>
      </c>
      <c r="BF1506" s="227">
        <f>IF(N1506="snížená",J1506,0)</f>
        <v>0</v>
      </c>
      <c r="BG1506" s="227">
        <f>IF(N1506="zákl. přenesená",J1506,0)</f>
        <v>0</v>
      </c>
      <c r="BH1506" s="227">
        <f>IF(N1506="sníž. přenesená",J1506,0)</f>
        <v>0</v>
      </c>
      <c r="BI1506" s="227">
        <f>IF(N1506="nulová",J1506,0)</f>
        <v>0</v>
      </c>
      <c r="BJ1506" s="19" t="s">
        <v>81</v>
      </c>
      <c r="BK1506" s="227">
        <f>ROUND(I1506*H1506,2)</f>
        <v>0</v>
      </c>
      <c r="BL1506" s="19" t="s">
        <v>1452</v>
      </c>
      <c r="BM1506" s="226" t="s">
        <v>2258</v>
      </c>
    </row>
    <row r="1507" s="2" customFormat="1">
      <c r="A1507" s="40"/>
      <c r="B1507" s="41"/>
      <c r="C1507" s="42"/>
      <c r="D1507" s="228" t="s">
        <v>227</v>
      </c>
      <c r="E1507" s="42"/>
      <c r="F1507" s="229" t="s">
        <v>2257</v>
      </c>
      <c r="G1507" s="42"/>
      <c r="H1507" s="42"/>
      <c r="I1507" s="230"/>
      <c r="J1507" s="42"/>
      <c r="K1507" s="42"/>
      <c r="L1507" s="46"/>
      <c r="M1507" s="231"/>
      <c r="N1507" s="232"/>
      <c r="O1507" s="86"/>
      <c r="P1507" s="86"/>
      <c r="Q1507" s="86"/>
      <c r="R1507" s="86"/>
      <c r="S1507" s="86"/>
      <c r="T1507" s="87"/>
      <c r="U1507" s="40"/>
      <c r="V1507" s="40"/>
      <c r="W1507" s="40"/>
      <c r="X1507" s="40"/>
      <c r="Y1507" s="40"/>
      <c r="Z1507" s="40"/>
      <c r="AA1507" s="40"/>
      <c r="AB1507" s="40"/>
      <c r="AC1507" s="40"/>
      <c r="AD1507" s="40"/>
      <c r="AE1507" s="40"/>
      <c r="AT1507" s="19" t="s">
        <v>227</v>
      </c>
      <c r="AU1507" s="19" t="s">
        <v>83</v>
      </c>
    </row>
    <row r="1508" s="2" customFormat="1" ht="37.8" customHeight="1">
      <c r="A1508" s="40"/>
      <c r="B1508" s="41"/>
      <c r="C1508" s="215" t="s">
        <v>2259</v>
      </c>
      <c r="D1508" s="215" t="s">
        <v>220</v>
      </c>
      <c r="E1508" s="216" t="s">
        <v>2260</v>
      </c>
      <c r="F1508" s="217" t="s">
        <v>2261</v>
      </c>
      <c r="G1508" s="218" t="s">
        <v>319</v>
      </c>
      <c r="H1508" s="219">
        <v>6</v>
      </c>
      <c r="I1508" s="220"/>
      <c r="J1508" s="221">
        <f>ROUND(I1508*H1508,2)</f>
        <v>0</v>
      </c>
      <c r="K1508" s="217" t="s">
        <v>400</v>
      </c>
      <c r="L1508" s="46"/>
      <c r="M1508" s="222" t="s">
        <v>28</v>
      </c>
      <c r="N1508" s="223" t="s">
        <v>45</v>
      </c>
      <c r="O1508" s="86"/>
      <c r="P1508" s="224">
        <f>O1508*H1508</f>
        <v>0</v>
      </c>
      <c r="Q1508" s="224">
        <v>0</v>
      </c>
      <c r="R1508" s="224">
        <f>Q1508*H1508</f>
        <v>0</v>
      </c>
      <c r="S1508" s="224">
        <v>0</v>
      </c>
      <c r="T1508" s="225">
        <f>S1508*H1508</f>
        <v>0</v>
      </c>
      <c r="U1508" s="40"/>
      <c r="V1508" s="40"/>
      <c r="W1508" s="40"/>
      <c r="X1508" s="40"/>
      <c r="Y1508" s="40"/>
      <c r="Z1508" s="40"/>
      <c r="AA1508" s="40"/>
      <c r="AB1508" s="40"/>
      <c r="AC1508" s="40"/>
      <c r="AD1508" s="40"/>
      <c r="AE1508" s="40"/>
      <c r="AR1508" s="226" t="s">
        <v>1452</v>
      </c>
      <c r="AT1508" s="226" t="s">
        <v>220</v>
      </c>
      <c r="AU1508" s="226" t="s">
        <v>83</v>
      </c>
      <c r="AY1508" s="19" t="s">
        <v>218</v>
      </c>
      <c r="BE1508" s="227">
        <f>IF(N1508="základní",J1508,0)</f>
        <v>0</v>
      </c>
      <c r="BF1508" s="227">
        <f>IF(N1508="snížená",J1508,0)</f>
        <v>0</v>
      </c>
      <c r="BG1508" s="227">
        <f>IF(N1508="zákl. přenesená",J1508,0)</f>
        <v>0</v>
      </c>
      <c r="BH1508" s="227">
        <f>IF(N1508="sníž. přenesená",J1508,0)</f>
        <v>0</v>
      </c>
      <c r="BI1508" s="227">
        <f>IF(N1508="nulová",J1508,0)</f>
        <v>0</v>
      </c>
      <c r="BJ1508" s="19" t="s">
        <v>81</v>
      </c>
      <c r="BK1508" s="227">
        <f>ROUND(I1508*H1508,2)</f>
        <v>0</v>
      </c>
      <c r="BL1508" s="19" t="s">
        <v>1452</v>
      </c>
      <c r="BM1508" s="226" t="s">
        <v>2262</v>
      </c>
    </row>
    <row r="1509" s="2" customFormat="1">
      <c r="A1509" s="40"/>
      <c r="B1509" s="41"/>
      <c r="C1509" s="42"/>
      <c r="D1509" s="228" t="s">
        <v>227</v>
      </c>
      <c r="E1509" s="42"/>
      <c r="F1509" s="229" t="s">
        <v>2261</v>
      </c>
      <c r="G1509" s="42"/>
      <c r="H1509" s="42"/>
      <c r="I1509" s="230"/>
      <c r="J1509" s="42"/>
      <c r="K1509" s="42"/>
      <c r="L1509" s="46"/>
      <c r="M1509" s="231"/>
      <c r="N1509" s="232"/>
      <c r="O1509" s="86"/>
      <c r="P1509" s="86"/>
      <c r="Q1509" s="86"/>
      <c r="R1509" s="86"/>
      <c r="S1509" s="86"/>
      <c r="T1509" s="87"/>
      <c r="U1509" s="40"/>
      <c r="V1509" s="40"/>
      <c r="W1509" s="40"/>
      <c r="X1509" s="40"/>
      <c r="Y1509" s="40"/>
      <c r="Z1509" s="40"/>
      <c r="AA1509" s="40"/>
      <c r="AB1509" s="40"/>
      <c r="AC1509" s="40"/>
      <c r="AD1509" s="40"/>
      <c r="AE1509" s="40"/>
      <c r="AT1509" s="19" t="s">
        <v>227</v>
      </c>
      <c r="AU1509" s="19" t="s">
        <v>83</v>
      </c>
    </row>
    <row r="1510" s="2" customFormat="1" ht="37.8" customHeight="1">
      <c r="A1510" s="40"/>
      <c r="B1510" s="41"/>
      <c r="C1510" s="215" t="s">
        <v>2263</v>
      </c>
      <c r="D1510" s="215" t="s">
        <v>220</v>
      </c>
      <c r="E1510" s="216" t="s">
        <v>2264</v>
      </c>
      <c r="F1510" s="217" t="s">
        <v>2265</v>
      </c>
      <c r="G1510" s="218" t="s">
        <v>319</v>
      </c>
      <c r="H1510" s="219">
        <v>1</v>
      </c>
      <c r="I1510" s="220"/>
      <c r="J1510" s="221">
        <f>ROUND(I1510*H1510,2)</f>
        <v>0</v>
      </c>
      <c r="K1510" s="217" t="s">
        <v>400</v>
      </c>
      <c r="L1510" s="46"/>
      <c r="M1510" s="222" t="s">
        <v>28</v>
      </c>
      <c r="N1510" s="223" t="s">
        <v>45</v>
      </c>
      <c r="O1510" s="86"/>
      <c r="P1510" s="224">
        <f>O1510*H1510</f>
        <v>0</v>
      </c>
      <c r="Q1510" s="224">
        <v>0</v>
      </c>
      <c r="R1510" s="224">
        <f>Q1510*H1510</f>
        <v>0</v>
      </c>
      <c r="S1510" s="224">
        <v>0</v>
      </c>
      <c r="T1510" s="225">
        <f>S1510*H1510</f>
        <v>0</v>
      </c>
      <c r="U1510" s="40"/>
      <c r="V1510" s="40"/>
      <c r="W1510" s="40"/>
      <c r="X1510" s="40"/>
      <c r="Y1510" s="40"/>
      <c r="Z1510" s="40"/>
      <c r="AA1510" s="40"/>
      <c r="AB1510" s="40"/>
      <c r="AC1510" s="40"/>
      <c r="AD1510" s="40"/>
      <c r="AE1510" s="40"/>
      <c r="AR1510" s="226" t="s">
        <v>1452</v>
      </c>
      <c r="AT1510" s="226" t="s">
        <v>220</v>
      </c>
      <c r="AU1510" s="226" t="s">
        <v>83</v>
      </c>
      <c r="AY1510" s="19" t="s">
        <v>218</v>
      </c>
      <c r="BE1510" s="227">
        <f>IF(N1510="základní",J1510,0)</f>
        <v>0</v>
      </c>
      <c r="BF1510" s="227">
        <f>IF(N1510="snížená",J1510,0)</f>
        <v>0</v>
      </c>
      <c r="BG1510" s="227">
        <f>IF(N1510="zákl. přenesená",J1510,0)</f>
        <v>0</v>
      </c>
      <c r="BH1510" s="227">
        <f>IF(N1510="sníž. přenesená",J1510,0)</f>
        <v>0</v>
      </c>
      <c r="BI1510" s="227">
        <f>IF(N1510="nulová",J1510,0)</f>
        <v>0</v>
      </c>
      <c r="BJ1510" s="19" t="s">
        <v>81</v>
      </c>
      <c r="BK1510" s="227">
        <f>ROUND(I1510*H1510,2)</f>
        <v>0</v>
      </c>
      <c r="BL1510" s="19" t="s">
        <v>1452</v>
      </c>
      <c r="BM1510" s="226" t="s">
        <v>2266</v>
      </c>
    </row>
    <row r="1511" s="2" customFormat="1">
      <c r="A1511" s="40"/>
      <c r="B1511" s="41"/>
      <c r="C1511" s="42"/>
      <c r="D1511" s="228" t="s">
        <v>227</v>
      </c>
      <c r="E1511" s="42"/>
      <c r="F1511" s="229" t="s">
        <v>2265</v>
      </c>
      <c r="G1511" s="42"/>
      <c r="H1511" s="42"/>
      <c r="I1511" s="230"/>
      <c r="J1511" s="42"/>
      <c r="K1511" s="42"/>
      <c r="L1511" s="46"/>
      <c r="M1511" s="231"/>
      <c r="N1511" s="232"/>
      <c r="O1511" s="86"/>
      <c r="P1511" s="86"/>
      <c r="Q1511" s="86"/>
      <c r="R1511" s="86"/>
      <c r="S1511" s="86"/>
      <c r="T1511" s="87"/>
      <c r="U1511" s="40"/>
      <c r="V1511" s="40"/>
      <c r="W1511" s="40"/>
      <c r="X1511" s="40"/>
      <c r="Y1511" s="40"/>
      <c r="Z1511" s="40"/>
      <c r="AA1511" s="40"/>
      <c r="AB1511" s="40"/>
      <c r="AC1511" s="40"/>
      <c r="AD1511" s="40"/>
      <c r="AE1511" s="40"/>
      <c r="AT1511" s="19" t="s">
        <v>227</v>
      </c>
      <c r="AU1511" s="19" t="s">
        <v>83</v>
      </c>
    </row>
    <row r="1512" s="2" customFormat="1" ht="49.05" customHeight="1">
      <c r="A1512" s="40"/>
      <c r="B1512" s="41"/>
      <c r="C1512" s="215" t="s">
        <v>2267</v>
      </c>
      <c r="D1512" s="215" t="s">
        <v>220</v>
      </c>
      <c r="E1512" s="216" t="s">
        <v>2268</v>
      </c>
      <c r="F1512" s="217" t="s">
        <v>2269</v>
      </c>
      <c r="G1512" s="218" t="s">
        <v>319</v>
      </c>
      <c r="H1512" s="219">
        <v>1</v>
      </c>
      <c r="I1512" s="220"/>
      <c r="J1512" s="221">
        <f>ROUND(I1512*H1512,2)</f>
        <v>0</v>
      </c>
      <c r="K1512" s="217" t="s">
        <v>400</v>
      </c>
      <c r="L1512" s="46"/>
      <c r="M1512" s="222" t="s">
        <v>28</v>
      </c>
      <c r="N1512" s="223" t="s">
        <v>45</v>
      </c>
      <c r="O1512" s="86"/>
      <c r="P1512" s="224">
        <f>O1512*H1512</f>
        <v>0</v>
      </c>
      <c r="Q1512" s="224">
        <v>0</v>
      </c>
      <c r="R1512" s="224">
        <f>Q1512*H1512</f>
        <v>0</v>
      </c>
      <c r="S1512" s="224">
        <v>0</v>
      </c>
      <c r="T1512" s="225">
        <f>S1512*H1512</f>
        <v>0</v>
      </c>
      <c r="U1512" s="40"/>
      <c r="V1512" s="40"/>
      <c r="W1512" s="40"/>
      <c r="X1512" s="40"/>
      <c r="Y1512" s="40"/>
      <c r="Z1512" s="40"/>
      <c r="AA1512" s="40"/>
      <c r="AB1512" s="40"/>
      <c r="AC1512" s="40"/>
      <c r="AD1512" s="40"/>
      <c r="AE1512" s="40"/>
      <c r="AR1512" s="226" t="s">
        <v>1452</v>
      </c>
      <c r="AT1512" s="226" t="s">
        <v>220</v>
      </c>
      <c r="AU1512" s="226" t="s">
        <v>83</v>
      </c>
      <c r="AY1512" s="19" t="s">
        <v>218</v>
      </c>
      <c r="BE1512" s="227">
        <f>IF(N1512="základní",J1512,0)</f>
        <v>0</v>
      </c>
      <c r="BF1512" s="227">
        <f>IF(N1512="snížená",J1512,0)</f>
        <v>0</v>
      </c>
      <c r="BG1512" s="227">
        <f>IF(N1512="zákl. přenesená",J1512,0)</f>
        <v>0</v>
      </c>
      <c r="BH1512" s="227">
        <f>IF(N1512="sníž. přenesená",J1512,0)</f>
        <v>0</v>
      </c>
      <c r="BI1512" s="227">
        <f>IF(N1512="nulová",J1512,0)</f>
        <v>0</v>
      </c>
      <c r="BJ1512" s="19" t="s">
        <v>81</v>
      </c>
      <c r="BK1512" s="227">
        <f>ROUND(I1512*H1512,2)</f>
        <v>0</v>
      </c>
      <c r="BL1512" s="19" t="s">
        <v>1452</v>
      </c>
      <c r="BM1512" s="226" t="s">
        <v>2270</v>
      </c>
    </row>
    <row r="1513" s="2" customFormat="1">
      <c r="A1513" s="40"/>
      <c r="B1513" s="41"/>
      <c r="C1513" s="42"/>
      <c r="D1513" s="228" t="s">
        <v>227</v>
      </c>
      <c r="E1513" s="42"/>
      <c r="F1513" s="229" t="s">
        <v>2269</v>
      </c>
      <c r="G1513" s="42"/>
      <c r="H1513" s="42"/>
      <c r="I1513" s="230"/>
      <c r="J1513" s="42"/>
      <c r="K1513" s="42"/>
      <c r="L1513" s="46"/>
      <c r="M1513" s="231"/>
      <c r="N1513" s="232"/>
      <c r="O1513" s="86"/>
      <c r="P1513" s="86"/>
      <c r="Q1513" s="86"/>
      <c r="R1513" s="86"/>
      <c r="S1513" s="86"/>
      <c r="T1513" s="87"/>
      <c r="U1513" s="40"/>
      <c r="V1513" s="40"/>
      <c r="W1513" s="40"/>
      <c r="X1513" s="40"/>
      <c r="Y1513" s="40"/>
      <c r="Z1513" s="40"/>
      <c r="AA1513" s="40"/>
      <c r="AB1513" s="40"/>
      <c r="AC1513" s="40"/>
      <c r="AD1513" s="40"/>
      <c r="AE1513" s="40"/>
      <c r="AT1513" s="19" t="s">
        <v>227</v>
      </c>
      <c r="AU1513" s="19" t="s">
        <v>83</v>
      </c>
    </row>
    <row r="1514" s="2" customFormat="1" ht="49.05" customHeight="1">
      <c r="A1514" s="40"/>
      <c r="B1514" s="41"/>
      <c r="C1514" s="215" t="s">
        <v>2271</v>
      </c>
      <c r="D1514" s="215" t="s">
        <v>220</v>
      </c>
      <c r="E1514" s="216" t="s">
        <v>2272</v>
      </c>
      <c r="F1514" s="217" t="s">
        <v>2273</v>
      </c>
      <c r="G1514" s="218" t="s">
        <v>319</v>
      </c>
      <c r="H1514" s="219">
        <v>1</v>
      </c>
      <c r="I1514" s="220"/>
      <c r="J1514" s="221">
        <f>ROUND(I1514*H1514,2)</f>
        <v>0</v>
      </c>
      <c r="K1514" s="217" t="s">
        <v>400</v>
      </c>
      <c r="L1514" s="46"/>
      <c r="M1514" s="222" t="s">
        <v>28</v>
      </c>
      <c r="N1514" s="223" t="s">
        <v>45</v>
      </c>
      <c r="O1514" s="86"/>
      <c r="P1514" s="224">
        <f>O1514*H1514</f>
        <v>0</v>
      </c>
      <c r="Q1514" s="224">
        <v>0</v>
      </c>
      <c r="R1514" s="224">
        <f>Q1514*H1514</f>
        <v>0</v>
      </c>
      <c r="S1514" s="224">
        <v>0</v>
      </c>
      <c r="T1514" s="225">
        <f>S1514*H1514</f>
        <v>0</v>
      </c>
      <c r="U1514" s="40"/>
      <c r="V1514" s="40"/>
      <c r="W1514" s="40"/>
      <c r="X1514" s="40"/>
      <c r="Y1514" s="40"/>
      <c r="Z1514" s="40"/>
      <c r="AA1514" s="40"/>
      <c r="AB1514" s="40"/>
      <c r="AC1514" s="40"/>
      <c r="AD1514" s="40"/>
      <c r="AE1514" s="40"/>
      <c r="AR1514" s="226" t="s">
        <v>1452</v>
      </c>
      <c r="AT1514" s="226" t="s">
        <v>220</v>
      </c>
      <c r="AU1514" s="226" t="s">
        <v>83</v>
      </c>
      <c r="AY1514" s="19" t="s">
        <v>218</v>
      </c>
      <c r="BE1514" s="227">
        <f>IF(N1514="základní",J1514,0)</f>
        <v>0</v>
      </c>
      <c r="BF1514" s="227">
        <f>IF(N1514="snížená",J1514,0)</f>
        <v>0</v>
      </c>
      <c r="BG1514" s="227">
        <f>IF(N1514="zákl. přenesená",J1514,0)</f>
        <v>0</v>
      </c>
      <c r="BH1514" s="227">
        <f>IF(N1514="sníž. přenesená",J1514,0)</f>
        <v>0</v>
      </c>
      <c r="BI1514" s="227">
        <f>IF(N1514="nulová",J1514,0)</f>
        <v>0</v>
      </c>
      <c r="BJ1514" s="19" t="s">
        <v>81</v>
      </c>
      <c r="BK1514" s="227">
        <f>ROUND(I1514*H1514,2)</f>
        <v>0</v>
      </c>
      <c r="BL1514" s="19" t="s">
        <v>1452</v>
      </c>
      <c r="BM1514" s="226" t="s">
        <v>2274</v>
      </c>
    </row>
    <row r="1515" s="2" customFormat="1">
      <c r="A1515" s="40"/>
      <c r="B1515" s="41"/>
      <c r="C1515" s="42"/>
      <c r="D1515" s="228" t="s">
        <v>227</v>
      </c>
      <c r="E1515" s="42"/>
      <c r="F1515" s="229" t="s">
        <v>2273</v>
      </c>
      <c r="G1515" s="42"/>
      <c r="H1515" s="42"/>
      <c r="I1515" s="230"/>
      <c r="J1515" s="42"/>
      <c r="K1515" s="42"/>
      <c r="L1515" s="46"/>
      <c r="M1515" s="231"/>
      <c r="N1515" s="232"/>
      <c r="O1515" s="86"/>
      <c r="P1515" s="86"/>
      <c r="Q1515" s="86"/>
      <c r="R1515" s="86"/>
      <c r="S1515" s="86"/>
      <c r="T1515" s="87"/>
      <c r="U1515" s="40"/>
      <c r="V1515" s="40"/>
      <c r="W1515" s="40"/>
      <c r="X1515" s="40"/>
      <c r="Y1515" s="40"/>
      <c r="Z1515" s="40"/>
      <c r="AA1515" s="40"/>
      <c r="AB1515" s="40"/>
      <c r="AC1515" s="40"/>
      <c r="AD1515" s="40"/>
      <c r="AE1515" s="40"/>
      <c r="AT1515" s="19" t="s">
        <v>227</v>
      </c>
      <c r="AU1515" s="19" t="s">
        <v>83</v>
      </c>
    </row>
    <row r="1516" s="2" customFormat="1" ht="24.15" customHeight="1">
      <c r="A1516" s="40"/>
      <c r="B1516" s="41"/>
      <c r="C1516" s="215" t="s">
        <v>2275</v>
      </c>
      <c r="D1516" s="215" t="s">
        <v>220</v>
      </c>
      <c r="E1516" s="216" t="s">
        <v>2276</v>
      </c>
      <c r="F1516" s="217" t="s">
        <v>2277</v>
      </c>
      <c r="G1516" s="218" t="s">
        <v>319</v>
      </c>
      <c r="H1516" s="219">
        <v>1</v>
      </c>
      <c r="I1516" s="220"/>
      <c r="J1516" s="221">
        <f>ROUND(I1516*H1516,2)</f>
        <v>0</v>
      </c>
      <c r="K1516" s="217" t="s">
        <v>400</v>
      </c>
      <c r="L1516" s="46"/>
      <c r="M1516" s="222" t="s">
        <v>28</v>
      </c>
      <c r="N1516" s="223" t="s">
        <v>45</v>
      </c>
      <c r="O1516" s="86"/>
      <c r="P1516" s="224">
        <f>O1516*H1516</f>
        <v>0</v>
      </c>
      <c r="Q1516" s="224">
        <v>0</v>
      </c>
      <c r="R1516" s="224">
        <f>Q1516*H1516</f>
        <v>0</v>
      </c>
      <c r="S1516" s="224">
        <v>0</v>
      </c>
      <c r="T1516" s="225">
        <f>S1516*H1516</f>
        <v>0</v>
      </c>
      <c r="U1516" s="40"/>
      <c r="V1516" s="40"/>
      <c r="W1516" s="40"/>
      <c r="X1516" s="40"/>
      <c r="Y1516" s="40"/>
      <c r="Z1516" s="40"/>
      <c r="AA1516" s="40"/>
      <c r="AB1516" s="40"/>
      <c r="AC1516" s="40"/>
      <c r="AD1516" s="40"/>
      <c r="AE1516" s="40"/>
      <c r="AR1516" s="226" t="s">
        <v>1452</v>
      </c>
      <c r="AT1516" s="226" t="s">
        <v>220</v>
      </c>
      <c r="AU1516" s="226" t="s">
        <v>83</v>
      </c>
      <c r="AY1516" s="19" t="s">
        <v>218</v>
      </c>
      <c r="BE1516" s="227">
        <f>IF(N1516="základní",J1516,0)</f>
        <v>0</v>
      </c>
      <c r="BF1516" s="227">
        <f>IF(N1516="snížená",J1516,0)</f>
        <v>0</v>
      </c>
      <c r="BG1516" s="227">
        <f>IF(N1516="zákl. přenesená",J1516,0)</f>
        <v>0</v>
      </c>
      <c r="BH1516" s="227">
        <f>IF(N1516="sníž. přenesená",J1516,0)</f>
        <v>0</v>
      </c>
      <c r="BI1516" s="227">
        <f>IF(N1516="nulová",J1516,0)</f>
        <v>0</v>
      </c>
      <c r="BJ1516" s="19" t="s">
        <v>81</v>
      </c>
      <c r="BK1516" s="227">
        <f>ROUND(I1516*H1516,2)</f>
        <v>0</v>
      </c>
      <c r="BL1516" s="19" t="s">
        <v>1452</v>
      </c>
      <c r="BM1516" s="226" t="s">
        <v>2278</v>
      </c>
    </row>
    <row r="1517" s="2" customFormat="1">
      <c r="A1517" s="40"/>
      <c r="B1517" s="41"/>
      <c r="C1517" s="42"/>
      <c r="D1517" s="228" t="s">
        <v>227</v>
      </c>
      <c r="E1517" s="42"/>
      <c r="F1517" s="229" t="s">
        <v>2277</v>
      </c>
      <c r="G1517" s="42"/>
      <c r="H1517" s="42"/>
      <c r="I1517" s="230"/>
      <c r="J1517" s="42"/>
      <c r="K1517" s="42"/>
      <c r="L1517" s="46"/>
      <c r="M1517" s="231"/>
      <c r="N1517" s="232"/>
      <c r="O1517" s="86"/>
      <c r="P1517" s="86"/>
      <c r="Q1517" s="86"/>
      <c r="R1517" s="86"/>
      <c r="S1517" s="86"/>
      <c r="T1517" s="87"/>
      <c r="U1517" s="40"/>
      <c r="V1517" s="40"/>
      <c r="W1517" s="40"/>
      <c r="X1517" s="40"/>
      <c r="Y1517" s="40"/>
      <c r="Z1517" s="40"/>
      <c r="AA1517" s="40"/>
      <c r="AB1517" s="40"/>
      <c r="AC1517" s="40"/>
      <c r="AD1517" s="40"/>
      <c r="AE1517" s="40"/>
      <c r="AT1517" s="19" t="s">
        <v>227</v>
      </c>
      <c r="AU1517" s="19" t="s">
        <v>83</v>
      </c>
    </row>
    <row r="1518" s="2" customFormat="1" ht="24.15" customHeight="1">
      <c r="A1518" s="40"/>
      <c r="B1518" s="41"/>
      <c r="C1518" s="215" t="s">
        <v>2279</v>
      </c>
      <c r="D1518" s="215" t="s">
        <v>220</v>
      </c>
      <c r="E1518" s="216" t="s">
        <v>2280</v>
      </c>
      <c r="F1518" s="217" t="s">
        <v>2281</v>
      </c>
      <c r="G1518" s="218" t="s">
        <v>319</v>
      </c>
      <c r="H1518" s="219">
        <v>1</v>
      </c>
      <c r="I1518" s="220"/>
      <c r="J1518" s="221">
        <f>ROUND(I1518*H1518,2)</f>
        <v>0</v>
      </c>
      <c r="K1518" s="217" t="s">
        <v>400</v>
      </c>
      <c r="L1518" s="46"/>
      <c r="M1518" s="222" t="s">
        <v>28</v>
      </c>
      <c r="N1518" s="223" t="s">
        <v>45</v>
      </c>
      <c r="O1518" s="86"/>
      <c r="P1518" s="224">
        <f>O1518*H1518</f>
        <v>0</v>
      </c>
      <c r="Q1518" s="224">
        <v>0</v>
      </c>
      <c r="R1518" s="224">
        <f>Q1518*H1518</f>
        <v>0</v>
      </c>
      <c r="S1518" s="224">
        <v>0</v>
      </c>
      <c r="T1518" s="225">
        <f>S1518*H1518</f>
        <v>0</v>
      </c>
      <c r="U1518" s="40"/>
      <c r="V1518" s="40"/>
      <c r="W1518" s="40"/>
      <c r="X1518" s="40"/>
      <c r="Y1518" s="40"/>
      <c r="Z1518" s="40"/>
      <c r="AA1518" s="40"/>
      <c r="AB1518" s="40"/>
      <c r="AC1518" s="40"/>
      <c r="AD1518" s="40"/>
      <c r="AE1518" s="40"/>
      <c r="AR1518" s="226" t="s">
        <v>1452</v>
      </c>
      <c r="AT1518" s="226" t="s">
        <v>220</v>
      </c>
      <c r="AU1518" s="226" t="s">
        <v>83</v>
      </c>
      <c r="AY1518" s="19" t="s">
        <v>218</v>
      </c>
      <c r="BE1518" s="227">
        <f>IF(N1518="základní",J1518,0)</f>
        <v>0</v>
      </c>
      <c r="BF1518" s="227">
        <f>IF(N1518="snížená",J1518,0)</f>
        <v>0</v>
      </c>
      <c r="BG1518" s="227">
        <f>IF(N1518="zákl. přenesená",J1518,0)</f>
        <v>0</v>
      </c>
      <c r="BH1518" s="227">
        <f>IF(N1518="sníž. přenesená",J1518,0)</f>
        <v>0</v>
      </c>
      <c r="BI1518" s="227">
        <f>IF(N1518="nulová",J1518,0)</f>
        <v>0</v>
      </c>
      <c r="BJ1518" s="19" t="s">
        <v>81</v>
      </c>
      <c r="BK1518" s="227">
        <f>ROUND(I1518*H1518,2)</f>
        <v>0</v>
      </c>
      <c r="BL1518" s="19" t="s">
        <v>1452</v>
      </c>
      <c r="BM1518" s="226" t="s">
        <v>2282</v>
      </c>
    </row>
    <row r="1519" s="2" customFormat="1">
      <c r="A1519" s="40"/>
      <c r="B1519" s="41"/>
      <c r="C1519" s="42"/>
      <c r="D1519" s="228" t="s">
        <v>227</v>
      </c>
      <c r="E1519" s="42"/>
      <c r="F1519" s="229" t="s">
        <v>2281</v>
      </c>
      <c r="G1519" s="42"/>
      <c r="H1519" s="42"/>
      <c r="I1519" s="230"/>
      <c r="J1519" s="42"/>
      <c r="K1519" s="42"/>
      <c r="L1519" s="46"/>
      <c r="M1519" s="231"/>
      <c r="N1519" s="232"/>
      <c r="O1519" s="86"/>
      <c r="P1519" s="86"/>
      <c r="Q1519" s="86"/>
      <c r="R1519" s="86"/>
      <c r="S1519" s="86"/>
      <c r="T1519" s="87"/>
      <c r="U1519" s="40"/>
      <c r="V1519" s="40"/>
      <c r="W1519" s="40"/>
      <c r="X1519" s="40"/>
      <c r="Y1519" s="40"/>
      <c r="Z1519" s="40"/>
      <c r="AA1519" s="40"/>
      <c r="AB1519" s="40"/>
      <c r="AC1519" s="40"/>
      <c r="AD1519" s="40"/>
      <c r="AE1519" s="40"/>
      <c r="AT1519" s="19" t="s">
        <v>227</v>
      </c>
      <c r="AU1519" s="19" t="s">
        <v>83</v>
      </c>
    </row>
    <row r="1520" s="2" customFormat="1" ht="24.15" customHeight="1">
      <c r="A1520" s="40"/>
      <c r="B1520" s="41"/>
      <c r="C1520" s="215" t="s">
        <v>2283</v>
      </c>
      <c r="D1520" s="215" t="s">
        <v>220</v>
      </c>
      <c r="E1520" s="216" t="s">
        <v>2284</v>
      </c>
      <c r="F1520" s="217" t="s">
        <v>2285</v>
      </c>
      <c r="G1520" s="218" t="s">
        <v>319</v>
      </c>
      <c r="H1520" s="219">
        <v>1</v>
      </c>
      <c r="I1520" s="220"/>
      <c r="J1520" s="221">
        <f>ROUND(I1520*H1520,2)</f>
        <v>0</v>
      </c>
      <c r="K1520" s="217" t="s">
        <v>400</v>
      </c>
      <c r="L1520" s="46"/>
      <c r="M1520" s="222" t="s">
        <v>28</v>
      </c>
      <c r="N1520" s="223" t="s">
        <v>45</v>
      </c>
      <c r="O1520" s="86"/>
      <c r="P1520" s="224">
        <f>O1520*H1520</f>
        <v>0</v>
      </c>
      <c r="Q1520" s="224">
        <v>0</v>
      </c>
      <c r="R1520" s="224">
        <f>Q1520*H1520</f>
        <v>0</v>
      </c>
      <c r="S1520" s="224">
        <v>0</v>
      </c>
      <c r="T1520" s="225">
        <f>S1520*H1520</f>
        <v>0</v>
      </c>
      <c r="U1520" s="40"/>
      <c r="V1520" s="40"/>
      <c r="W1520" s="40"/>
      <c r="X1520" s="40"/>
      <c r="Y1520" s="40"/>
      <c r="Z1520" s="40"/>
      <c r="AA1520" s="40"/>
      <c r="AB1520" s="40"/>
      <c r="AC1520" s="40"/>
      <c r="AD1520" s="40"/>
      <c r="AE1520" s="40"/>
      <c r="AR1520" s="226" t="s">
        <v>1452</v>
      </c>
      <c r="AT1520" s="226" t="s">
        <v>220</v>
      </c>
      <c r="AU1520" s="226" t="s">
        <v>83</v>
      </c>
      <c r="AY1520" s="19" t="s">
        <v>218</v>
      </c>
      <c r="BE1520" s="227">
        <f>IF(N1520="základní",J1520,0)</f>
        <v>0</v>
      </c>
      <c r="BF1520" s="227">
        <f>IF(N1520="snížená",J1520,0)</f>
        <v>0</v>
      </c>
      <c r="BG1520" s="227">
        <f>IF(N1520="zákl. přenesená",J1520,0)</f>
        <v>0</v>
      </c>
      <c r="BH1520" s="227">
        <f>IF(N1520="sníž. přenesená",J1520,0)</f>
        <v>0</v>
      </c>
      <c r="BI1520" s="227">
        <f>IF(N1520="nulová",J1520,0)</f>
        <v>0</v>
      </c>
      <c r="BJ1520" s="19" t="s">
        <v>81</v>
      </c>
      <c r="BK1520" s="227">
        <f>ROUND(I1520*H1520,2)</f>
        <v>0</v>
      </c>
      <c r="BL1520" s="19" t="s">
        <v>1452</v>
      </c>
      <c r="BM1520" s="226" t="s">
        <v>2286</v>
      </c>
    </row>
    <row r="1521" s="2" customFormat="1">
      <c r="A1521" s="40"/>
      <c r="B1521" s="41"/>
      <c r="C1521" s="42"/>
      <c r="D1521" s="228" t="s">
        <v>227</v>
      </c>
      <c r="E1521" s="42"/>
      <c r="F1521" s="229" t="s">
        <v>2285</v>
      </c>
      <c r="G1521" s="42"/>
      <c r="H1521" s="42"/>
      <c r="I1521" s="230"/>
      <c r="J1521" s="42"/>
      <c r="K1521" s="42"/>
      <c r="L1521" s="46"/>
      <c r="M1521" s="231"/>
      <c r="N1521" s="232"/>
      <c r="O1521" s="86"/>
      <c r="P1521" s="86"/>
      <c r="Q1521" s="86"/>
      <c r="R1521" s="86"/>
      <c r="S1521" s="86"/>
      <c r="T1521" s="87"/>
      <c r="U1521" s="40"/>
      <c r="V1521" s="40"/>
      <c r="W1521" s="40"/>
      <c r="X1521" s="40"/>
      <c r="Y1521" s="40"/>
      <c r="Z1521" s="40"/>
      <c r="AA1521" s="40"/>
      <c r="AB1521" s="40"/>
      <c r="AC1521" s="40"/>
      <c r="AD1521" s="40"/>
      <c r="AE1521" s="40"/>
      <c r="AT1521" s="19" t="s">
        <v>227</v>
      </c>
      <c r="AU1521" s="19" t="s">
        <v>83</v>
      </c>
    </row>
    <row r="1522" s="12" customFormat="1" ht="22.8" customHeight="1">
      <c r="A1522" s="12"/>
      <c r="B1522" s="199"/>
      <c r="C1522" s="200"/>
      <c r="D1522" s="201" t="s">
        <v>73</v>
      </c>
      <c r="E1522" s="213" t="s">
        <v>2287</v>
      </c>
      <c r="F1522" s="213" t="s">
        <v>2288</v>
      </c>
      <c r="G1522" s="200"/>
      <c r="H1522" s="200"/>
      <c r="I1522" s="203"/>
      <c r="J1522" s="214">
        <f>BK1522</f>
        <v>0</v>
      </c>
      <c r="K1522" s="200"/>
      <c r="L1522" s="205"/>
      <c r="M1522" s="206"/>
      <c r="N1522" s="207"/>
      <c r="O1522" s="207"/>
      <c r="P1522" s="208">
        <f>SUM(P1523:P1666)</f>
        <v>0</v>
      </c>
      <c r="Q1522" s="207"/>
      <c r="R1522" s="208">
        <f>SUM(R1523:R1666)</f>
        <v>0</v>
      </c>
      <c r="S1522" s="207"/>
      <c r="T1522" s="209">
        <f>SUM(T1523:T1666)</f>
        <v>0</v>
      </c>
      <c r="U1522" s="12"/>
      <c r="V1522" s="12"/>
      <c r="W1522" s="12"/>
      <c r="X1522" s="12"/>
      <c r="Y1522" s="12"/>
      <c r="Z1522" s="12"/>
      <c r="AA1522" s="12"/>
      <c r="AB1522" s="12"/>
      <c r="AC1522" s="12"/>
      <c r="AD1522" s="12"/>
      <c r="AE1522" s="12"/>
      <c r="AR1522" s="210" t="s">
        <v>83</v>
      </c>
      <c r="AT1522" s="211" t="s">
        <v>73</v>
      </c>
      <c r="AU1522" s="211" t="s">
        <v>81</v>
      </c>
      <c r="AY1522" s="210" t="s">
        <v>218</v>
      </c>
      <c r="BK1522" s="212">
        <f>SUM(BK1523:BK1666)</f>
        <v>0</v>
      </c>
    </row>
    <row r="1523" s="2" customFormat="1" ht="37.8" customHeight="1">
      <c r="A1523" s="40"/>
      <c r="B1523" s="41"/>
      <c r="C1523" s="215" t="s">
        <v>2289</v>
      </c>
      <c r="D1523" s="215" t="s">
        <v>220</v>
      </c>
      <c r="E1523" s="216" t="s">
        <v>2290</v>
      </c>
      <c r="F1523" s="217" t="s">
        <v>2291</v>
      </c>
      <c r="G1523" s="218" t="s">
        <v>319</v>
      </c>
      <c r="H1523" s="219">
        <v>15</v>
      </c>
      <c r="I1523" s="220"/>
      <c r="J1523" s="221">
        <f>ROUND(I1523*H1523,2)</f>
        <v>0</v>
      </c>
      <c r="K1523" s="217" t="s">
        <v>400</v>
      </c>
      <c r="L1523" s="46"/>
      <c r="M1523" s="222" t="s">
        <v>28</v>
      </c>
      <c r="N1523" s="223" t="s">
        <v>45</v>
      </c>
      <c r="O1523" s="86"/>
      <c r="P1523" s="224">
        <f>O1523*H1523</f>
        <v>0</v>
      </c>
      <c r="Q1523" s="224">
        <v>0</v>
      </c>
      <c r="R1523" s="224">
        <f>Q1523*H1523</f>
        <v>0</v>
      </c>
      <c r="S1523" s="224">
        <v>0</v>
      </c>
      <c r="T1523" s="225">
        <f>S1523*H1523</f>
        <v>0</v>
      </c>
      <c r="U1523" s="40"/>
      <c r="V1523" s="40"/>
      <c r="W1523" s="40"/>
      <c r="X1523" s="40"/>
      <c r="Y1523" s="40"/>
      <c r="Z1523" s="40"/>
      <c r="AA1523" s="40"/>
      <c r="AB1523" s="40"/>
      <c r="AC1523" s="40"/>
      <c r="AD1523" s="40"/>
      <c r="AE1523" s="40"/>
      <c r="AR1523" s="226" t="s">
        <v>1452</v>
      </c>
      <c r="AT1523" s="226" t="s">
        <v>220</v>
      </c>
      <c r="AU1523" s="226" t="s">
        <v>83</v>
      </c>
      <c r="AY1523" s="19" t="s">
        <v>218</v>
      </c>
      <c r="BE1523" s="227">
        <f>IF(N1523="základní",J1523,0)</f>
        <v>0</v>
      </c>
      <c r="BF1523" s="227">
        <f>IF(N1523="snížená",J1523,0)</f>
        <v>0</v>
      </c>
      <c r="BG1523" s="227">
        <f>IF(N1523="zákl. přenesená",J1523,0)</f>
        <v>0</v>
      </c>
      <c r="BH1523" s="227">
        <f>IF(N1523="sníž. přenesená",J1523,0)</f>
        <v>0</v>
      </c>
      <c r="BI1523" s="227">
        <f>IF(N1523="nulová",J1523,0)</f>
        <v>0</v>
      </c>
      <c r="BJ1523" s="19" t="s">
        <v>81</v>
      </c>
      <c r="BK1523" s="227">
        <f>ROUND(I1523*H1523,2)</f>
        <v>0</v>
      </c>
      <c r="BL1523" s="19" t="s">
        <v>1452</v>
      </c>
      <c r="BM1523" s="226" t="s">
        <v>2292</v>
      </c>
    </row>
    <row r="1524" s="2" customFormat="1">
      <c r="A1524" s="40"/>
      <c r="B1524" s="41"/>
      <c r="C1524" s="42"/>
      <c r="D1524" s="228" t="s">
        <v>227</v>
      </c>
      <c r="E1524" s="42"/>
      <c r="F1524" s="229" t="s">
        <v>2291</v>
      </c>
      <c r="G1524" s="42"/>
      <c r="H1524" s="42"/>
      <c r="I1524" s="230"/>
      <c r="J1524" s="42"/>
      <c r="K1524" s="42"/>
      <c r="L1524" s="46"/>
      <c r="M1524" s="231"/>
      <c r="N1524" s="232"/>
      <c r="O1524" s="86"/>
      <c r="P1524" s="86"/>
      <c r="Q1524" s="86"/>
      <c r="R1524" s="86"/>
      <c r="S1524" s="86"/>
      <c r="T1524" s="87"/>
      <c r="U1524" s="40"/>
      <c r="V1524" s="40"/>
      <c r="W1524" s="40"/>
      <c r="X1524" s="40"/>
      <c r="Y1524" s="40"/>
      <c r="Z1524" s="40"/>
      <c r="AA1524" s="40"/>
      <c r="AB1524" s="40"/>
      <c r="AC1524" s="40"/>
      <c r="AD1524" s="40"/>
      <c r="AE1524" s="40"/>
      <c r="AT1524" s="19" t="s">
        <v>227</v>
      </c>
      <c r="AU1524" s="19" t="s">
        <v>83</v>
      </c>
    </row>
    <row r="1525" s="2" customFormat="1" ht="37.8" customHeight="1">
      <c r="A1525" s="40"/>
      <c r="B1525" s="41"/>
      <c r="C1525" s="215" t="s">
        <v>2293</v>
      </c>
      <c r="D1525" s="215" t="s">
        <v>220</v>
      </c>
      <c r="E1525" s="216" t="s">
        <v>2294</v>
      </c>
      <c r="F1525" s="217" t="s">
        <v>2295</v>
      </c>
      <c r="G1525" s="218" t="s">
        <v>319</v>
      </c>
      <c r="H1525" s="219">
        <v>19</v>
      </c>
      <c r="I1525" s="220"/>
      <c r="J1525" s="221">
        <f>ROUND(I1525*H1525,2)</f>
        <v>0</v>
      </c>
      <c r="K1525" s="217" t="s">
        <v>400</v>
      </c>
      <c r="L1525" s="46"/>
      <c r="M1525" s="222" t="s">
        <v>28</v>
      </c>
      <c r="N1525" s="223" t="s">
        <v>45</v>
      </c>
      <c r="O1525" s="86"/>
      <c r="P1525" s="224">
        <f>O1525*H1525</f>
        <v>0</v>
      </c>
      <c r="Q1525" s="224">
        <v>0</v>
      </c>
      <c r="R1525" s="224">
        <f>Q1525*H1525</f>
        <v>0</v>
      </c>
      <c r="S1525" s="224">
        <v>0</v>
      </c>
      <c r="T1525" s="225">
        <f>S1525*H1525</f>
        <v>0</v>
      </c>
      <c r="U1525" s="40"/>
      <c r="V1525" s="40"/>
      <c r="W1525" s="40"/>
      <c r="X1525" s="40"/>
      <c r="Y1525" s="40"/>
      <c r="Z1525" s="40"/>
      <c r="AA1525" s="40"/>
      <c r="AB1525" s="40"/>
      <c r="AC1525" s="40"/>
      <c r="AD1525" s="40"/>
      <c r="AE1525" s="40"/>
      <c r="AR1525" s="226" t="s">
        <v>1452</v>
      </c>
      <c r="AT1525" s="226" t="s">
        <v>220</v>
      </c>
      <c r="AU1525" s="226" t="s">
        <v>83</v>
      </c>
      <c r="AY1525" s="19" t="s">
        <v>218</v>
      </c>
      <c r="BE1525" s="227">
        <f>IF(N1525="základní",J1525,0)</f>
        <v>0</v>
      </c>
      <c r="BF1525" s="227">
        <f>IF(N1525="snížená",J1525,0)</f>
        <v>0</v>
      </c>
      <c r="BG1525" s="227">
        <f>IF(N1525="zákl. přenesená",J1525,0)</f>
        <v>0</v>
      </c>
      <c r="BH1525" s="227">
        <f>IF(N1525="sníž. přenesená",J1525,0)</f>
        <v>0</v>
      </c>
      <c r="BI1525" s="227">
        <f>IF(N1525="nulová",J1525,0)</f>
        <v>0</v>
      </c>
      <c r="BJ1525" s="19" t="s">
        <v>81</v>
      </c>
      <c r="BK1525" s="227">
        <f>ROUND(I1525*H1525,2)</f>
        <v>0</v>
      </c>
      <c r="BL1525" s="19" t="s">
        <v>1452</v>
      </c>
      <c r="BM1525" s="226" t="s">
        <v>2296</v>
      </c>
    </row>
    <row r="1526" s="2" customFormat="1">
      <c r="A1526" s="40"/>
      <c r="B1526" s="41"/>
      <c r="C1526" s="42"/>
      <c r="D1526" s="228" t="s">
        <v>227</v>
      </c>
      <c r="E1526" s="42"/>
      <c r="F1526" s="229" t="s">
        <v>2295</v>
      </c>
      <c r="G1526" s="42"/>
      <c r="H1526" s="42"/>
      <c r="I1526" s="230"/>
      <c r="J1526" s="42"/>
      <c r="K1526" s="42"/>
      <c r="L1526" s="46"/>
      <c r="M1526" s="231"/>
      <c r="N1526" s="232"/>
      <c r="O1526" s="86"/>
      <c r="P1526" s="86"/>
      <c r="Q1526" s="86"/>
      <c r="R1526" s="86"/>
      <c r="S1526" s="86"/>
      <c r="T1526" s="87"/>
      <c r="U1526" s="40"/>
      <c r="V1526" s="40"/>
      <c r="W1526" s="40"/>
      <c r="X1526" s="40"/>
      <c r="Y1526" s="40"/>
      <c r="Z1526" s="40"/>
      <c r="AA1526" s="40"/>
      <c r="AB1526" s="40"/>
      <c r="AC1526" s="40"/>
      <c r="AD1526" s="40"/>
      <c r="AE1526" s="40"/>
      <c r="AT1526" s="19" t="s">
        <v>227</v>
      </c>
      <c r="AU1526" s="19" t="s">
        <v>83</v>
      </c>
    </row>
    <row r="1527" s="2" customFormat="1" ht="37.8" customHeight="1">
      <c r="A1527" s="40"/>
      <c r="B1527" s="41"/>
      <c r="C1527" s="215" t="s">
        <v>2297</v>
      </c>
      <c r="D1527" s="215" t="s">
        <v>220</v>
      </c>
      <c r="E1527" s="216" t="s">
        <v>2298</v>
      </c>
      <c r="F1527" s="217" t="s">
        <v>2299</v>
      </c>
      <c r="G1527" s="218" t="s">
        <v>319</v>
      </c>
      <c r="H1527" s="219">
        <v>1</v>
      </c>
      <c r="I1527" s="220"/>
      <c r="J1527" s="221">
        <f>ROUND(I1527*H1527,2)</f>
        <v>0</v>
      </c>
      <c r="K1527" s="217" t="s">
        <v>400</v>
      </c>
      <c r="L1527" s="46"/>
      <c r="M1527" s="222" t="s">
        <v>28</v>
      </c>
      <c r="N1527" s="223" t="s">
        <v>45</v>
      </c>
      <c r="O1527" s="86"/>
      <c r="P1527" s="224">
        <f>O1527*H1527</f>
        <v>0</v>
      </c>
      <c r="Q1527" s="224">
        <v>0</v>
      </c>
      <c r="R1527" s="224">
        <f>Q1527*H1527</f>
        <v>0</v>
      </c>
      <c r="S1527" s="224">
        <v>0</v>
      </c>
      <c r="T1527" s="225">
        <f>S1527*H1527</f>
        <v>0</v>
      </c>
      <c r="U1527" s="40"/>
      <c r="V1527" s="40"/>
      <c r="W1527" s="40"/>
      <c r="X1527" s="40"/>
      <c r="Y1527" s="40"/>
      <c r="Z1527" s="40"/>
      <c r="AA1527" s="40"/>
      <c r="AB1527" s="40"/>
      <c r="AC1527" s="40"/>
      <c r="AD1527" s="40"/>
      <c r="AE1527" s="40"/>
      <c r="AR1527" s="226" t="s">
        <v>1452</v>
      </c>
      <c r="AT1527" s="226" t="s">
        <v>220</v>
      </c>
      <c r="AU1527" s="226" t="s">
        <v>83</v>
      </c>
      <c r="AY1527" s="19" t="s">
        <v>218</v>
      </c>
      <c r="BE1527" s="227">
        <f>IF(N1527="základní",J1527,0)</f>
        <v>0</v>
      </c>
      <c r="BF1527" s="227">
        <f>IF(N1527="snížená",J1527,0)</f>
        <v>0</v>
      </c>
      <c r="BG1527" s="227">
        <f>IF(N1527="zákl. přenesená",J1527,0)</f>
        <v>0</v>
      </c>
      <c r="BH1527" s="227">
        <f>IF(N1527="sníž. přenesená",J1527,0)</f>
        <v>0</v>
      </c>
      <c r="BI1527" s="227">
        <f>IF(N1527="nulová",J1527,0)</f>
        <v>0</v>
      </c>
      <c r="BJ1527" s="19" t="s">
        <v>81</v>
      </c>
      <c r="BK1527" s="227">
        <f>ROUND(I1527*H1527,2)</f>
        <v>0</v>
      </c>
      <c r="BL1527" s="19" t="s">
        <v>1452</v>
      </c>
      <c r="BM1527" s="226" t="s">
        <v>2300</v>
      </c>
    </row>
    <row r="1528" s="2" customFormat="1">
      <c r="A1528" s="40"/>
      <c r="B1528" s="41"/>
      <c r="C1528" s="42"/>
      <c r="D1528" s="228" t="s">
        <v>227</v>
      </c>
      <c r="E1528" s="42"/>
      <c r="F1528" s="229" t="s">
        <v>2299</v>
      </c>
      <c r="G1528" s="42"/>
      <c r="H1528" s="42"/>
      <c r="I1528" s="230"/>
      <c r="J1528" s="42"/>
      <c r="K1528" s="42"/>
      <c r="L1528" s="46"/>
      <c r="M1528" s="231"/>
      <c r="N1528" s="232"/>
      <c r="O1528" s="86"/>
      <c r="P1528" s="86"/>
      <c r="Q1528" s="86"/>
      <c r="R1528" s="86"/>
      <c r="S1528" s="86"/>
      <c r="T1528" s="87"/>
      <c r="U1528" s="40"/>
      <c r="V1528" s="40"/>
      <c r="W1528" s="40"/>
      <c r="X1528" s="40"/>
      <c r="Y1528" s="40"/>
      <c r="Z1528" s="40"/>
      <c r="AA1528" s="40"/>
      <c r="AB1528" s="40"/>
      <c r="AC1528" s="40"/>
      <c r="AD1528" s="40"/>
      <c r="AE1528" s="40"/>
      <c r="AT1528" s="19" t="s">
        <v>227</v>
      </c>
      <c r="AU1528" s="19" t="s">
        <v>83</v>
      </c>
    </row>
    <row r="1529" s="2" customFormat="1" ht="37.8" customHeight="1">
      <c r="A1529" s="40"/>
      <c r="B1529" s="41"/>
      <c r="C1529" s="215" t="s">
        <v>2301</v>
      </c>
      <c r="D1529" s="215" t="s">
        <v>220</v>
      </c>
      <c r="E1529" s="216" t="s">
        <v>2302</v>
      </c>
      <c r="F1529" s="217" t="s">
        <v>2303</v>
      </c>
      <c r="G1529" s="218" t="s">
        <v>319</v>
      </c>
      <c r="H1529" s="219">
        <v>20</v>
      </c>
      <c r="I1529" s="220"/>
      <c r="J1529" s="221">
        <f>ROUND(I1529*H1529,2)</f>
        <v>0</v>
      </c>
      <c r="K1529" s="217" t="s">
        <v>400</v>
      </c>
      <c r="L1529" s="46"/>
      <c r="M1529" s="222" t="s">
        <v>28</v>
      </c>
      <c r="N1529" s="223" t="s">
        <v>45</v>
      </c>
      <c r="O1529" s="86"/>
      <c r="P1529" s="224">
        <f>O1529*H1529</f>
        <v>0</v>
      </c>
      <c r="Q1529" s="224">
        <v>0</v>
      </c>
      <c r="R1529" s="224">
        <f>Q1529*H1529</f>
        <v>0</v>
      </c>
      <c r="S1529" s="224">
        <v>0</v>
      </c>
      <c r="T1529" s="225">
        <f>S1529*H1529</f>
        <v>0</v>
      </c>
      <c r="U1529" s="40"/>
      <c r="V1529" s="40"/>
      <c r="W1529" s="40"/>
      <c r="X1529" s="40"/>
      <c r="Y1529" s="40"/>
      <c r="Z1529" s="40"/>
      <c r="AA1529" s="40"/>
      <c r="AB1529" s="40"/>
      <c r="AC1529" s="40"/>
      <c r="AD1529" s="40"/>
      <c r="AE1529" s="40"/>
      <c r="AR1529" s="226" t="s">
        <v>1452</v>
      </c>
      <c r="AT1529" s="226" t="s">
        <v>220</v>
      </c>
      <c r="AU1529" s="226" t="s">
        <v>83</v>
      </c>
      <c r="AY1529" s="19" t="s">
        <v>218</v>
      </c>
      <c r="BE1529" s="227">
        <f>IF(N1529="základní",J1529,0)</f>
        <v>0</v>
      </c>
      <c r="BF1529" s="227">
        <f>IF(N1529="snížená",J1529,0)</f>
        <v>0</v>
      </c>
      <c r="BG1529" s="227">
        <f>IF(N1529="zákl. přenesená",J1529,0)</f>
        <v>0</v>
      </c>
      <c r="BH1529" s="227">
        <f>IF(N1529="sníž. přenesená",J1529,0)</f>
        <v>0</v>
      </c>
      <c r="BI1529" s="227">
        <f>IF(N1529="nulová",J1529,0)</f>
        <v>0</v>
      </c>
      <c r="BJ1529" s="19" t="s">
        <v>81</v>
      </c>
      <c r="BK1529" s="227">
        <f>ROUND(I1529*H1529,2)</f>
        <v>0</v>
      </c>
      <c r="BL1529" s="19" t="s">
        <v>1452</v>
      </c>
      <c r="BM1529" s="226" t="s">
        <v>2304</v>
      </c>
    </row>
    <row r="1530" s="2" customFormat="1">
      <c r="A1530" s="40"/>
      <c r="B1530" s="41"/>
      <c r="C1530" s="42"/>
      <c r="D1530" s="228" t="s">
        <v>227</v>
      </c>
      <c r="E1530" s="42"/>
      <c r="F1530" s="229" t="s">
        <v>2303</v>
      </c>
      <c r="G1530" s="42"/>
      <c r="H1530" s="42"/>
      <c r="I1530" s="230"/>
      <c r="J1530" s="42"/>
      <c r="K1530" s="42"/>
      <c r="L1530" s="46"/>
      <c r="M1530" s="231"/>
      <c r="N1530" s="232"/>
      <c r="O1530" s="86"/>
      <c r="P1530" s="86"/>
      <c r="Q1530" s="86"/>
      <c r="R1530" s="86"/>
      <c r="S1530" s="86"/>
      <c r="T1530" s="87"/>
      <c r="U1530" s="40"/>
      <c r="V1530" s="40"/>
      <c r="W1530" s="40"/>
      <c r="X1530" s="40"/>
      <c r="Y1530" s="40"/>
      <c r="Z1530" s="40"/>
      <c r="AA1530" s="40"/>
      <c r="AB1530" s="40"/>
      <c r="AC1530" s="40"/>
      <c r="AD1530" s="40"/>
      <c r="AE1530" s="40"/>
      <c r="AT1530" s="19" t="s">
        <v>227</v>
      </c>
      <c r="AU1530" s="19" t="s">
        <v>83</v>
      </c>
    </row>
    <row r="1531" s="2" customFormat="1" ht="37.8" customHeight="1">
      <c r="A1531" s="40"/>
      <c r="B1531" s="41"/>
      <c r="C1531" s="215" t="s">
        <v>2305</v>
      </c>
      <c r="D1531" s="215" t="s">
        <v>220</v>
      </c>
      <c r="E1531" s="216" t="s">
        <v>2306</v>
      </c>
      <c r="F1531" s="217" t="s">
        <v>2307</v>
      </c>
      <c r="G1531" s="218" t="s">
        <v>319</v>
      </c>
      <c r="H1531" s="219">
        <v>2</v>
      </c>
      <c r="I1531" s="220"/>
      <c r="J1531" s="221">
        <f>ROUND(I1531*H1531,2)</f>
        <v>0</v>
      </c>
      <c r="K1531" s="217" t="s">
        <v>400</v>
      </c>
      <c r="L1531" s="46"/>
      <c r="M1531" s="222" t="s">
        <v>28</v>
      </c>
      <c r="N1531" s="223" t="s">
        <v>45</v>
      </c>
      <c r="O1531" s="86"/>
      <c r="P1531" s="224">
        <f>O1531*H1531</f>
        <v>0</v>
      </c>
      <c r="Q1531" s="224">
        <v>0</v>
      </c>
      <c r="R1531" s="224">
        <f>Q1531*H1531</f>
        <v>0</v>
      </c>
      <c r="S1531" s="224">
        <v>0</v>
      </c>
      <c r="T1531" s="225">
        <f>S1531*H1531</f>
        <v>0</v>
      </c>
      <c r="U1531" s="40"/>
      <c r="V1531" s="40"/>
      <c r="W1531" s="40"/>
      <c r="X1531" s="40"/>
      <c r="Y1531" s="40"/>
      <c r="Z1531" s="40"/>
      <c r="AA1531" s="40"/>
      <c r="AB1531" s="40"/>
      <c r="AC1531" s="40"/>
      <c r="AD1531" s="40"/>
      <c r="AE1531" s="40"/>
      <c r="AR1531" s="226" t="s">
        <v>1452</v>
      </c>
      <c r="AT1531" s="226" t="s">
        <v>220</v>
      </c>
      <c r="AU1531" s="226" t="s">
        <v>83</v>
      </c>
      <c r="AY1531" s="19" t="s">
        <v>218</v>
      </c>
      <c r="BE1531" s="227">
        <f>IF(N1531="základní",J1531,0)</f>
        <v>0</v>
      </c>
      <c r="BF1531" s="227">
        <f>IF(N1531="snížená",J1531,0)</f>
        <v>0</v>
      </c>
      <c r="BG1531" s="227">
        <f>IF(N1531="zákl. přenesená",J1531,0)</f>
        <v>0</v>
      </c>
      <c r="BH1531" s="227">
        <f>IF(N1531="sníž. přenesená",J1531,0)</f>
        <v>0</v>
      </c>
      <c r="BI1531" s="227">
        <f>IF(N1531="nulová",J1531,0)</f>
        <v>0</v>
      </c>
      <c r="BJ1531" s="19" t="s">
        <v>81</v>
      </c>
      <c r="BK1531" s="227">
        <f>ROUND(I1531*H1531,2)</f>
        <v>0</v>
      </c>
      <c r="BL1531" s="19" t="s">
        <v>1452</v>
      </c>
      <c r="BM1531" s="226" t="s">
        <v>2308</v>
      </c>
    </row>
    <row r="1532" s="2" customFormat="1">
      <c r="A1532" s="40"/>
      <c r="B1532" s="41"/>
      <c r="C1532" s="42"/>
      <c r="D1532" s="228" t="s">
        <v>227</v>
      </c>
      <c r="E1532" s="42"/>
      <c r="F1532" s="229" t="s">
        <v>2307</v>
      </c>
      <c r="G1532" s="42"/>
      <c r="H1532" s="42"/>
      <c r="I1532" s="230"/>
      <c r="J1532" s="42"/>
      <c r="K1532" s="42"/>
      <c r="L1532" s="46"/>
      <c r="M1532" s="231"/>
      <c r="N1532" s="232"/>
      <c r="O1532" s="86"/>
      <c r="P1532" s="86"/>
      <c r="Q1532" s="86"/>
      <c r="R1532" s="86"/>
      <c r="S1532" s="86"/>
      <c r="T1532" s="87"/>
      <c r="U1532" s="40"/>
      <c r="V1532" s="40"/>
      <c r="W1532" s="40"/>
      <c r="X1532" s="40"/>
      <c r="Y1532" s="40"/>
      <c r="Z1532" s="40"/>
      <c r="AA1532" s="40"/>
      <c r="AB1532" s="40"/>
      <c r="AC1532" s="40"/>
      <c r="AD1532" s="40"/>
      <c r="AE1532" s="40"/>
      <c r="AT1532" s="19" t="s">
        <v>227</v>
      </c>
      <c r="AU1532" s="19" t="s">
        <v>83</v>
      </c>
    </row>
    <row r="1533" s="2" customFormat="1" ht="37.8" customHeight="1">
      <c r="A1533" s="40"/>
      <c r="B1533" s="41"/>
      <c r="C1533" s="215" t="s">
        <v>2309</v>
      </c>
      <c r="D1533" s="215" t="s">
        <v>220</v>
      </c>
      <c r="E1533" s="216" t="s">
        <v>2310</v>
      </c>
      <c r="F1533" s="217" t="s">
        <v>2311</v>
      </c>
      <c r="G1533" s="218" t="s">
        <v>319</v>
      </c>
      <c r="H1533" s="219">
        <v>3</v>
      </c>
      <c r="I1533" s="220"/>
      <c r="J1533" s="221">
        <f>ROUND(I1533*H1533,2)</f>
        <v>0</v>
      </c>
      <c r="K1533" s="217" t="s">
        <v>400</v>
      </c>
      <c r="L1533" s="46"/>
      <c r="M1533" s="222" t="s">
        <v>28</v>
      </c>
      <c r="N1533" s="223" t="s">
        <v>45</v>
      </c>
      <c r="O1533" s="86"/>
      <c r="P1533" s="224">
        <f>O1533*H1533</f>
        <v>0</v>
      </c>
      <c r="Q1533" s="224">
        <v>0</v>
      </c>
      <c r="R1533" s="224">
        <f>Q1533*H1533</f>
        <v>0</v>
      </c>
      <c r="S1533" s="224">
        <v>0</v>
      </c>
      <c r="T1533" s="225">
        <f>S1533*H1533</f>
        <v>0</v>
      </c>
      <c r="U1533" s="40"/>
      <c r="V1533" s="40"/>
      <c r="W1533" s="40"/>
      <c r="X1533" s="40"/>
      <c r="Y1533" s="40"/>
      <c r="Z1533" s="40"/>
      <c r="AA1533" s="40"/>
      <c r="AB1533" s="40"/>
      <c r="AC1533" s="40"/>
      <c r="AD1533" s="40"/>
      <c r="AE1533" s="40"/>
      <c r="AR1533" s="226" t="s">
        <v>1452</v>
      </c>
      <c r="AT1533" s="226" t="s">
        <v>220</v>
      </c>
      <c r="AU1533" s="226" t="s">
        <v>83</v>
      </c>
      <c r="AY1533" s="19" t="s">
        <v>218</v>
      </c>
      <c r="BE1533" s="227">
        <f>IF(N1533="základní",J1533,0)</f>
        <v>0</v>
      </c>
      <c r="BF1533" s="227">
        <f>IF(N1533="snížená",J1533,0)</f>
        <v>0</v>
      </c>
      <c r="BG1533" s="227">
        <f>IF(N1533="zákl. přenesená",J1533,0)</f>
        <v>0</v>
      </c>
      <c r="BH1533" s="227">
        <f>IF(N1533="sníž. přenesená",J1533,0)</f>
        <v>0</v>
      </c>
      <c r="BI1533" s="227">
        <f>IF(N1533="nulová",J1533,0)</f>
        <v>0</v>
      </c>
      <c r="BJ1533" s="19" t="s">
        <v>81</v>
      </c>
      <c r="BK1533" s="227">
        <f>ROUND(I1533*H1533,2)</f>
        <v>0</v>
      </c>
      <c r="BL1533" s="19" t="s">
        <v>1452</v>
      </c>
      <c r="BM1533" s="226" t="s">
        <v>2312</v>
      </c>
    </row>
    <row r="1534" s="2" customFormat="1">
      <c r="A1534" s="40"/>
      <c r="B1534" s="41"/>
      <c r="C1534" s="42"/>
      <c r="D1534" s="228" t="s">
        <v>227</v>
      </c>
      <c r="E1534" s="42"/>
      <c r="F1534" s="229" t="s">
        <v>2311</v>
      </c>
      <c r="G1534" s="42"/>
      <c r="H1534" s="42"/>
      <c r="I1534" s="230"/>
      <c r="J1534" s="42"/>
      <c r="K1534" s="42"/>
      <c r="L1534" s="46"/>
      <c r="M1534" s="231"/>
      <c r="N1534" s="232"/>
      <c r="O1534" s="86"/>
      <c r="P1534" s="86"/>
      <c r="Q1534" s="86"/>
      <c r="R1534" s="86"/>
      <c r="S1534" s="86"/>
      <c r="T1534" s="87"/>
      <c r="U1534" s="40"/>
      <c r="V1534" s="40"/>
      <c r="W1534" s="40"/>
      <c r="X1534" s="40"/>
      <c r="Y1534" s="40"/>
      <c r="Z1534" s="40"/>
      <c r="AA1534" s="40"/>
      <c r="AB1534" s="40"/>
      <c r="AC1534" s="40"/>
      <c r="AD1534" s="40"/>
      <c r="AE1534" s="40"/>
      <c r="AT1534" s="19" t="s">
        <v>227</v>
      </c>
      <c r="AU1534" s="19" t="s">
        <v>83</v>
      </c>
    </row>
    <row r="1535" s="2" customFormat="1" ht="37.8" customHeight="1">
      <c r="A1535" s="40"/>
      <c r="B1535" s="41"/>
      <c r="C1535" s="215" t="s">
        <v>2313</v>
      </c>
      <c r="D1535" s="215" t="s">
        <v>220</v>
      </c>
      <c r="E1535" s="216" t="s">
        <v>2314</v>
      </c>
      <c r="F1535" s="217" t="s">
        <v>2315</v>
      </c>
      <c r="G1535" s="218" t="s">
        <v>319</v>
      </c>
      <c r="H1535" s="219">
        <v>4</v>
      </c>
      <c r="I1535" s="220"/>
      <c r="J1535" s="221">
        <f>ROUND(I1535*H1535,2)</f>
        <v>0</v>
      </c>
      <c r="K1535" s="217" t="s">
        <v>400</v>
      </c>
      <c r="L1535" s="46"/>
      <c r="M1535" s="222" t="s">
        <v>28</v>
      </c>
      <c r="N1535" s="223" t="s">
        <v>45</v>
      </c>
      <c r="O1535" s="86"/>
      <c r="P1535" s="224">
        <f>O1535*H1535</f>
        <v>0</v>
      </c>
      <c r="Q1535" s="224">
        <v>0</v>
      </c>
      <c r="R1535" s="224">
        <f>Q1535*H1535</f>
        <v>0</v>
      </c>
      <c r="S1535" s="224">
        <v>0</v>
      </c>
      <c r="T1535" s="225">
        <f>S1535*H1535</f>
        <v>0</v>
      </c>
      <c r="U1535" s="40"/>
      <c r="V1535" s="40"/>
      <c r="W1535" s="40"/>
      <c r="X1535" s="40"/>
      <c r="Y1535" s="40"/>
      <c r="Z1535" s="40"/>
      <c r="AA1535" s="40"/>
      <c r="AB1535" s="40"/>
      <c r="AC1535" s="40"/>
      <c r="AD1535" s="40"/>
      <c r="AE1535" s="40"/>
      <c r="AR1535" s="226" t="s">
        <v>1452</v>
      </c>
      <c r="AT1535" s="226" t="s">
        <v>220</v>
      </c>
      <c r="AU1535" s="226" t="s">
        <v>83</v>
      </c>
      <c r="AY1535" s="19" t="s">
        <v>218</v>
      </c>
      <c r="BE1535" s="227">
        <f>IF(N1535="základní",J1535,0)</f>
        <v>0</v>
      </c>
      <c r="BF1535" s="227">
        <f>IF(N1535="snížená",J1535,0)</f>
        <v>0</v>
      </c>
      <c r="BG1535" s="227">
        <f>IF(N1535="zákl. přenesená",J1535,0)</f>
        <v>0</v>
      </c>
      <c r="BH1535" s="227">
        <f>IF(N1535="sníž. přenesená",J1535,0)</f>
        <v>0</v>
      </c>
      <c r="BI1535" s="227">
        <f>IF(N1535="nulová",J1535,0)</f>
        <v>0</v>
      </c>
      <c r="BJ1535" s="19" t="s">
        <v>81</v>
      </c>
      <c r="BK1535" s="227">
        <f>ROUND(I1535*H1535,2)</f>
        <v>0</v>
      </c>
      <c r="BL1535" s="19" t="s">
        <v>1452</v>
      </c>
      <c r="BM1535" s="226" t="s">
        <v>2316</v>
      </c>
    </row>
    <row r="1536" s="2" customFormat="1">
      <c r="A1536" s="40"/>
      <c r="B1536" s="41"/>
      <c r="C1536" s="42"/>
      <c r="D1536" s="228" t="s">
        <v>227</v>
      </c>
      <c r="E1536" s="42"/>
      <c r="F1536" s="229" t="s">
        <v>2315</v>
      </c>
      <c r="G1536" s="42"/>
      <c r="H1536" s="42"/>
      <c r="I1536" s="230"/>
      <c r="J1536" s="42"/>
      <c r="K1536" s="42"/>
      <c r="L1536" s="46"/>
      <c r="M1536" s="231"/>
      <c r="N1536" s="232"/>
      <c r="O1536" s="86"/>
      <c r="P1536" s="86"/>
      <c r="Q1536" s="86"/>
      <c r="R1536" s="86"/>
      <c r="S1536" s="86"/>
      <c r="T1536" s="87"/>
      <c r="U1536" s="40"/>
      <c r="V1536" s="40"/>
      <c r="W1536" s="40"/>
      <c r="X1536" s="40"/>
      <c r="Y1536" s="40"/>
      <c r="Z1536" s="40"/>
      <c r="AA1536" s="40"/>
      <c r="AB1536" s="40"/>
      <c r="AC1536" s="40"/>
      <c r="AD1536" s="40"/>
      <c r="AE1536" s="40"/>
      <c r="AT1536" s="19" t="s">
        <v>227</v>
      </c>
      <c r="AU1536" s="19" t="s">
        <v>83</v>
      </c>
    </row>
    <row r="1537" s="2" customFormat="1" ht="37.8" customHeight="1">
      <c r="A1537" s="40"/>
      <c r="B1537" s="41"/>
      <c r="C1537" s="215" t="s">
        <v>2317</v>
      </c>
      <c r="D1537" s="215" t="s">
        <v>220</v>
      </c>
      <c r="E1537" s="216" t="s">
        <v>2318</v>
      </c>
      <c r="F1537" s="217" t="s">
        <v>2319</v>
      </c>
      <c r="G1537" s="218" t="s">
        <v>319</v>
      </c>
      <c r="H1537" s="219">
        <v>3</v>
      </c>
      <c r="I1537" s="220"/>
      <c r="J1537" s="221">
        <f>ROUND(I1537*H1537,2)</f>
        <v>0</v>
      </c>
      <c r="K1537" s="217" t="s">
        <v>400</v>
      </c>
      <c r="L1537" s="46"/>
      <c r="M1537" s="222" t="s">
        <v>28</v>
      </c>
      <c r="N1537" s="223" t="s">
        <v>45</v>
      </c>
      <c r="O1537" s="86"/>
      <c r="P1537" s="224">
        <f>O1537*H1537</f>
        <v>0</v>
      </c>
      <c r="Q1537" s="224">
        <v>0</v>
      </c>
      <c r="R1537" s="224">
        <f>Q1537*H1537</f>
        <v>0</v>
      </c>
      <c r="S1537" s="224">
        <v>0</v>
      </c>
      <c r="T1537" s="225">
        <f>S1537*H1537</f>
        <v>0</v>
      </c>
      <c r="U1537" s="40"/>
      <c r="V1537" s="40"/>
      <c r="W1537" s="40"/>
      <c r="X1537" s="40"/>
      <c r="Y1537" s="40"/>
      <c r="Z1537" s="40"/>
      <c r="AA1537" s="40"/>
      <c r="AB1537" s="40"/>
      <c r="AC1537" s="40"/>
      <c r="AD1537" s="40"/>
      <c r="AE1537" s="40"/>
      <c r="AR1537" s="226" t="s">
        <v>1452</v>
      </c>
      <c r="AT1537" s="226" t="s">
        <v>220</v>
      </c>
      <c r="AU1537" s="226" t="s">
        <v>83</v>
      </c>
      <c r="AY1537" s="19" t="s">
        <v>218</v>
      </c>
      <c r="BE1537" s="227">
        <f>IF(N1537="základní",J1537,0)</f>
        <v>0</v>
      </c>
      <c r="BF1537" s="227">
        <f>IF(N1537="snížená",J1537,0)</f>
        <v>0</v>
      </c>
      <c r="BG1537" s="227">
        <f>IF(N1537="zákl. přenesená",J1537,0)</f>
        <v>0</v>
      </c>
      <c r="BH1537" s="227">
        <f>IF(N1537="sníž. přenesená",J1537,0)</f>
        <v>0</v>
      </c>
      <c r="BI1537" s="227">
        <f>IF(N1537="nulová",J1537,0)</f>
        <v>0</v>
      </c>
      <c r="BJ1537" s="19" t="s">
        <v>81</v>
      </c>
      <c r="BK1537" s="227">
        <f>ROUND(I1537*H1537,2)</f>
        <v>0</v>
      </c>
      <c r="BL1537" s="19" t="s">
        <v>1452</v>
      </c>
      <c r="BM1537" s="226" t="s">
        <v>2320</v>
      </c>
    </row>
    <row r="1538" s="2" customFormat="1">
      <c r="A1538" s="40"/>
      <c r="B1538" s="41"/>
      <c r="C1538" s="42"/>
      <c r="D1538" s="228" t="s">
        <v>227</v>
      </c>
      <c r="E1538" s="42"/>
      <c r="F1538" s="229" t="s">
        <v>2319</v>
      </c>
      <c r="G1538" s="42"/>
      <c r="H1538" s="42"/>
      <c r="I1538" s="230"/>
      <c r="J1538" s="42"/>
      <c r="K1538" s="42"/>
      <c r="L1538" s="46"/>
      <c r="M1538" s="231"/>
      <c r="N1538" s="232"/>
      <c r="O1538" s="86"/>
      <c r="P1538" s="86"/>
      <c r="Q1538" s="86"/>
      <c r="R1538" s="86"/>
      <c r="S1538" s="86"/>
      <c r="T1538" s="87"/>
      <c r="U1538" s="40"/>
      <c r="V1538" s="40"/>
      <c r="W1538" s="40"/>
      <c r="X1538" s="40"/>
      <c r="Y1538" s="40"/>
      <c r="Z1538" s="40"/>
      <c r="AA1538" s="40"/>
      <c r="AB1538" s="40"/>
      <c r="AC1538" s="40"/>
      <c r="AD1538" s="40"/>
      <c r="AE1538" s="40"/>
      <c r="AT1538" s="19" t="s">
        <v>227</v>
      </c>
      <c r="AU1538" s="19" t="s">
        <v>83</v>
      </c>
    </row>
    <row r="1539" s="2" customFormat="1" ht="37.8" customHeight="1">
      <c r="A1539" s="40"/>
      <c r="B1539" s="41"/>
      <c r="C1539" s="215" t="s">
        <v>2321</v>
      </c>
      <c r="D1539" s="215" t="s">
        <v>220</v>
      </c>
      <c r="E1539" s="216" t="s">
        <v>2322</v>
      </c>
      <c r="F1539" s="217" t="s">
        <v>2323</v>
      </c>
      <c r="G1539" s="218" t="s">
        <v>319</v>
      </c>
      <c r="H1539" s="219">
        <v>3</v>
      </c>
      <c r="I1539" s="220"/>
      <c r="J1539" s="221">
        <f>ROUND(I1539*H1539,2)</f>
        <v>0</v>
      </c>
      <c r="K1539" s="217" t="s">
        <v>400</v>
      </c>
      <c r="L1539" s="46"/>
      <c r="M1539" s="222" t="s">
        <v>28</v>
      </c>
      <c r="N1539" s="223" t="s">
        <v>45</v>
      </c>
      <c r="O1539" s="86"/>
      <c r="P1539" s="224">
        <f>O1539*H1539</f>
        <v>0</v>
      </c>
      <c r="Q1539" s="224">
        <v>0</v>
      </c>
      <c r="R1539" s="224">
        <f>Q1539*H1539</f>
        <v>0</v>
      </c>
      <c r="S1539" s="224">
        <v>0</v>
      </c>
      <c r="T1539" s="225">
        <f>S1539*H1539</f>
        <v>0</v>
      </c>
      <c r="U1539" s="40"/>
      <c r="V1539" s="40"/>
      <c r="W1539" s="40"/>
      <c r="X1539" s="40"/>
      <c r="Y1539" s="40"/>
      <c r="Z1539" s="40"/>
      <c r="AA1539" s="40"/>
      <c r="AB1539" s="40"/>
      <c r="AC1539" s="40"/>
      <c r="AD1539" s="40"/>
      <c r="AE1539" s="40"/>
      <c r="AR1539" s="226" t="s">
        <v>1452</v>
      </c>
      <c r="AT1539" s="226" t="s">
        <v>220</v>
      </c>
      <c r="AU1539" s="226" t="s">
        <v>83</v>
      </c>
      <c r="AY1539" s="19" t="s">
        <v>218</v>
      </c>
      <c r="BE1539" s="227">
        <f>IF(N1539="základní",J1539,0)</f>
        <v>0</v>
      </c>
      <c r="BF1539" s="227">
        <f>IF(N1539="snížená",J1539,0)</f>
        <v>0</v>
      </c>
      <c r="BG1539" s="227">
        <f>IF(N1539="zákl. přenesená",J1539,0)</f>
        <v>0</v>
      </c>
      <c r="BH1539" s="227">
        <f>IF(N1539="sníž. přenesená",J1539,0)</f>
        <v>0</v>
      </c>
      <c r="BI1539" s="227">
        <f>IF(N1539="nulová",J1539,0)</f>
        <v>0</v>
      </c>
      <c r="BJ1539" s="19" t="s">
        <v>81</v>
      </c>
      <c r="BK1539" s="227">
        <f>ROUND(I1539*H1539,2)</f>
        <v>0</v>
      </c>
      <c r="BL1539" s="19" t="s">
        <v>1452</v>
      </c>
      <c r="BM1539" s="226" t="s">
        <v>2324</v>
      </c>
    </row>
    <row r="1540" s="2" customFormat="1">
      <c r="A1540" s="40"/>
      <c r="B1540" s="41"/>
      <c r="C1540" s="42"/>
      <c r="D1540" s="228" t="s">
        <v>227</v>
      </c>
      <c r="E1540" s="42"/>
      <c r="F1540" s="229" t="s">
        <v>2323</v>
      </c>
      <c r="G1540" s="42"/>
      <c r="H1540" s="42"/>
      <c r="I1540" s="230"/>
      <c r="J1540" s="42"/>
      <c r="K1540" s="42"/>
      <c r="L1540" s="46"/>
      <c r="M1540" s="231"/>
      <c r="N1540" s="232"/>
      <c r="O1540" s="86"/>
      <c r="P1540" s="86"/>
      <c r="Q1540" s="86"/>
      <c r="R1540" s="86"/>
      <c r="S1540" s="86"/>
      <c r="T1540" s="87"/>
      <c r="U1540" s="40"/>
      <c r="V1540" s="40"/>
      <c r="W1540" s="40"/>
      <c r="X1540" s="40"/>
      <c r="Y1540" s="40"/>
      <c r="Z1540" s="40"/>
      <c r="AA1540" s="40"/>
      <c r="AB1540" s="40"/>
      <c r="AC1540" s="40"/>
      <c r="AD1540" s="40"/>
      <c r="AE1540" s="40"/>
      <c r="AT1540" s="19" t="s">
        <v>227</v>
      </c>
      <c r="AU1540" s="19" t="s">
        <v>83</v>
      </c>
    </row>
    <row r="1541" s="2" customFormat="1" ht="49.05" customHeight="1">
      <c r="A1541" s="40"/>
      <c r="B1541" s="41"/>
      <c r="C1541" s="215" t="s">
        <v>2325</v>
      </c>
      <c r="D1541" s="215" t="s">
        <v>220</v>
      </c>
      <c r="E1541" s="216" t="s">
        <v>2326</v>
      </c>
      <c r="F1541" s="217" t="s">
        <v>2327</v>
      </c>
      <c r="G1541" s="218" t="s">
        <v>319</v>
      </c>
      <c r="H1541" s="219">
        <v>1</v>
      </c>
      <c r="I1541" s="220"/>
      <c r="J1541" s="221">
        <f>ROUND(I1541*H1541,2)</f>
        <v>0</v>
      </c>
      <c r="K1541" s="217" t="s">
        <v>400</v>
      </c>
      <c r="L1541" s="46"/>
      <c r="M1541" s="222" t="s">
        <v>28</v>
      </c>
      <c r="N1541" s="223" t="s">
        <v>45</v>
      </c>
      <c r="O1541" s="86"/>
      <c r="P1541" s="224">
        <f>O1541*H1541</f>
        <v>0</v>
      </c>
      <c r="Q1541" s="224">
        <v>0</v>
      </c>
      <c r="R1541" s="224">
        <f>Q1541*H1541</f>
        <v>0</v>
      </c>
      <c r="S1541" s="224">
        <v>0</v>
      </c>
      <c r="T1541" s="225">
        <f>S1541*H1541</f>
        <v>0</v>
      </c>
      <c r="U1541" s="40"/>
      <c r="V1541" s="40"/>
      <c r="W1541" s="40"/>
      <c r="X1541" s="40"/>
      <c r="Y1541" s="40"/>
      <c r="Z1541" s="40"/>
      <c r="AA1541" s="40"/>
      <c r="AB1541" s="40"/>
      <c r="AC1541" s="40"/>
      <c r="AD1541" s="40"/>
      <c r="AE1541" s="40"/>
      <c r="AR1541" s="226" t="s">
        <v>1452</v>
      </c>
      <c r="AT1541" s="226" t="s">
        <v>220</v>
      </c>
      <c r="AU1541" s="226" t="s">
        <v>83</v>
      </c>
      <c r="AY1541" s="19" t="s">
        <v>218</v>
      </c>
      <c r="BE1541" s="227">
        <f>IF(N1541="základní",J1541,0)</f>
        <v>0</v>
      </c>
      <c r="BF1541" s="227">
        <f>IF(N1541="snížená",J1541,0)</f>
        <v>0</v>
      </c>
      <c r="BG1541" s="227">
        <f>IF(N1541="zákl. přenesená",J1541,0)</f>
        <v>0</v>
      </c>
      <c r="BH1541" s="227">
        <f>IF(N1541="sníž. přenesená",J1541,0)</f>
        <v>0</v>
      </c>
      <c r="BI1541" s="227">
        <f>IF(N1541="nulová",J1541,0)</f>
        <v>0</v>
      </c>
      <c r="BJ1541" s="19" t="s">
        <v>81</v>
      </c>
      <c r="BK1541" s="227">
        <f>ROUND(I1541*H1541,2)</f>
        <v>0</v>
      </c>
      <c r="BL1541" s="19" t="s">
        <v>1452</v>
      </c>
      <c r="BM1541" s="226" t="s">
        <v>2328</v>
      </c>
    </row>
    <row r="1542" s="2" customFormat="1">
      <c r="A1542" s="40"/>
      <c r="B1542" s="41"/>
      <c r="C1542" s="42"/>
      <c r="D1542" s="228" t="s">
        <v>227</v>
      </c>
      <c r="E1542" s="42"/>
      <c r="F1542" s="229" t="s">
        <v>2329</v>
      </c>
      <c r="G1542" s="42"/>
      <c r="H1542" s="42"/>
      <c r="I1542" s="230"/>
      <c r="J1542" s="42"/>
      <c r="K1542" s="42"/>
      <c r="L1542" s="46"/>
      <c r="M1542" s="231"/>
      <c r="N1542" s="232"/>
      <c r="O1542" s="86"/>
      <c r="P1542" s="86"/>
      <c r="Q1542" s="86"/>
      <c r="R1542" s="86"/>
      <c r="S1542" s="86"/>
      <c r="T1542" s="87"/>
      <c r="U1542" s="40"/>
      <c r="V1542" s="40"/>
      <c r="W1542" s="40"/>
      <c r="X1542" s="40"/>
      <c r="Y1542" s="40"/>
      <c r="Z1542" s="40"/>
      <c r="AA1542" s="40"/>
      <c r="AB1542" s="40"/>
      <c r="AC1542" s="40"/>
      <c r="AD1542" s="40"/>
      <c r="AE1542" s="40"/>
      <c r="AT1542" s="19" t="s">
        <v>227</v>
      </c>
      <c r="AU1542" s="19" t="s">
        <v>83</v>
      </c>
    </row>
    <row r="1543" s="2" customFormat="1" ht="37.8" customHeight="1">
      <c r="A1543" s="40"/>
      <c r="B1543" s="41"/>
      <c r="C1543" s="215" t="s">
        <v>2330</v>
      </c>
      <c r="D1543" s="215" t="s">
        <v>220</v>
      </c>
      <c r="E1543" s="216" t="s">
        <v>2331</v>
      </c>
      <c r="F1543" s="217" t="s">
        <v>2332</v>
      </c>
      <c r="G1543" s="218" t="s">
        <v>319</v>
      </c>
      <c r="H1543" s="219">
        <v>1</v>
      </c>
      <c r="I1543" s="220"/>
      <c r="J1543" s="221">
        <f>ROUND(I1543*H1543,2)</f>
        <v>0</v>
      </c>
      <c r="K1543" s="217" t="s">
        <v>400</v>
      </c>
      <c r="L1543" s="46"/>
      <c r="M1543" s="222" t="s">
        <v>28</v>
      </c>
      <c r="N1543" s="223" t="s">
        <v>45</v>
      </c>
      <c r="O1543" s="86"/>
      <c r="P1543" s="224">
        <f>O1543*H1543</f>
        <v>0</v>
      </c>
      <c r="Q1543" s="224">
        <v>0</v>
      </c>
      <c r="R1543" s="224">
        <f>Q1543*H1543</f>
        <v>0</v>
      </c>
      <c r="S1543" s="224">
        <v>0</v>
      </c>
      <c r="T1543" s="225">
        <f>S1543*H1543</f>
        <v>0</v>
      </c>
      <c r="U1543" s="40"/>
      <c r="V1543" s="40"/>
      <c r="W1543" s="40"/>
      <c r="X1543" s="40"/>
      <c r="Y1543" s="40"/>
      <c r="Z1543" s="40"/>
      <c r="AA1543" s="40"/>
      <c r="AB1543" s="40"/>
      <c r="AC1543" s="40"/>
      <c r="AD1543" s="40"/>
      <c r="AE1543" s="40"/>
      <c r="AR1543" s="226" t="s">
        <v>1452</v>
      </c>
      <c r="AT1543" s="226" t="s">
        <v>220</v>
      </c>
      <c r="AU1543" s="226" t="s">
        <v>83</v>
      </c>
      <c r="AY1543" s="19" t="s">
        <v>218</v>
      </c>
      <c r="BE1543" s="227">
        <f>IF(N1543="základní",J1543,0)</f>
        <v>0</v>
      </c>
      <c r="BF1543" s="227">
        <f>IF(N1543="snížená",J1543,0)</f>
        <v>0</v>
      </c>
      <c r="BG1543" s="227">
        <f>IF(N1543="zákl. přenesená",J1543,0)</f>
        <v>0</v>
      </c>
      <c r="BH1543" s="227">
        <f>IF(N1543="sníž. přenesená",J1543,0)</f>
        <v>0</v>
      </c>
      <c r="BI1543" s="227">
        <f>IF(N1543="nulová",J1543,0)</f>
        <v>0</v>
      </c>
      <c r="BJ1543" s="19" t="s">
        <v>81</v>
      </c>
      <c r="BK1543" s="227">
        <f>ROUND(I1543*H1543,2)</f>
        <v>0</v>
      </c>
      <c r="BL1543" s="19" t="s">
        <v>1452</v>
      </c>
      <c r="BM1543" s="226" t="s">
        <v>2333</v>
      </c>
    </row>
    <row r="1544" s="2" customFormat="1">
      <c r="A1544" s="40"/>
      <c r="B1544" s="41"/>
      <c r="C1544" s="42"/>
      <c r="D1544" s="228" t="s">
        <v>227</v>
      </c>
      <c r="E1544" s="42"/>
      <c r="F1544" s="229" t="s">
        <v>2332</v>
      </c>
      <c r="G1544" s="42"/>
      <c r="H1544" s="42"/>
      <c r="I1544" s="230"/>
      <c r="J1544" s="42"/>
      <c r="K1544" s="42"/>
      <c r="L1544" s="46"/>
      <c r="M1544" s="231"/>
      <c r="N1544" s="232"/>
      <c r="O1544" s="86"/>
      <c r="P1544" s="86"/>
      <c r="Q1544" s="86"/>
      <c r="R1544" s="86"/>
      <c r="S1544" s="86"/>
      <c r="T1544" s="87"/>
      <c r="U1544" s="40"/>
      <c r="V1544" s="40"/>
      <c r="W1544" s="40"/>
      <c r="X1544" s="40"/>
      <c r="Y1544" s="40"/>
      <c r="Z1544" s="40"/>
      <c r="AA1544" s="40"/>
      <c r="AB1544" s="40"/>
      <c r="AC1544" s="40"/>
      <c r="AD1544" s="40"/>
      <c r="AE1544" s="40"/>
      <c r="AT1544" s="19" t="s">
        <v>227</v>
      </c>
      <c r="AU1544" s="19" t="s">
        <v>83</v>
      </c>
    </row>
    <row r="1545" s="2" customFormat="1" ht="37.8" customHeight="1">
      <c r="A1545" s="40"/>
      <c r="B1545" s="41"/>
      <c r="C1545" s="215" t="s">
        <v>2334</v>
      </c>
      <c r="D1545" s="215" t="s">
        <v>220</v>
      </c>
      <c r="E1545" s="216" t="s">
        <v>2335</v>
      </c>
      <c r="F1545" s="217" t="s">
        <v>2336</v>
      </c>
      <c r="G1545" s="218" t="s">
        <v>319</v>
      </c>
      <c r="H1545" s="219">
        <v>1</v>
      </c>
      <c r="I1545" s="220"/>
      <c r="J1545" s="221">
        <f>ROUND(I1545*H1545,2)</f>
        <v>0</v>
      </c>
      <c r="K1545" s="217" t="s">
        <v>400</v>
      </c>
      <c r="L1545" s="46"/>
      <c r="M1545" s="222" t="s">
        <v>28</v>
      </c>
      <c r="N1545" s="223" t="s">
        <v>45</v>
      </c>
      <c r="O1545" s="86"/>
      <c r="P1545" s="224">
        <f>O1545*H1545</f>
        <v>0</v>
      </c>
      <c r="Q1545" s="224">
        <v>0</v>
      </c>
      <c r="R1545" s="224">
        <f>Q1545*H1545</f>
        <v>0</v>
      </c>
      <c r="S1545" s="224">
        <v>0</v>
      </c>
      <c r="T1545" s="225">
        <f>S1545*H1545</f>
        <v>0</v>
      </c>
      <c r="U1545" s="40"/>
      <c r="V1545" s="40"/>
      <c r="W1545" s="40"/>
      <c r="X1545" s="40"/>
      <c r="Y1545" s="40"/>
      <c r="Z1545" s="40"/>
      <c r="AA1545" s="40"/>
      <c r="AB1545" s="40"/>
      <c r="AC1545" s="40"/>
      <c r="AD1545" s="40"/>
      <c r="AE1545" s="40"/>
      <c r="AR1545" s="226" t="s">
        <v>1452</v>
      </c>
      <c r="AT1545" s="226" t="s">
        <v>220</v>
      </c>
      <c r="AU1545" s="226" t="s">
        <v>83</v>
      </c>
      <c r="AY1545" s="19" t="s">
        <v>218</v>
      </c>
      <c r="BE1545" s="227">
        <f>IF(N1545="základní",J1545,0)</f>
        <v>0</v>
      </c>
      <c r="BF1545" s="227">
        <f>IF(N1545="snížená",J1545,0)</f>
        <v>0</v>
      </c>
      <c r="BG1545" s="227">
        <f>IF(N1545="zákl. přenesená",J1545,0)</f>
        <v>0</v>
      </c>
      <c r="BH1545" s="227">
        <f>IF(N1545="sníž. přenesená",J1545,0)</f>
        <v>0</v>
      </c>
      <c r="BI1545" s="227">
        <f>IF(N1545="nulová",J1545,0)</f>
        <v>0</v>
      </c>
      <c r="BJ1545" s="19" t="s">
        <v>81</v>
      </c>
      <c r="BK1545" s="227">
        <f>ROUND(I1545*H1545,2)</f>
        <v>0</v>
      </c>
      <c r="BL1545" s="19" t="s">
        <v>1452</v>
      </c>
      <c r="BM1545" s="226" t="s">
        <v>2337</v>
      </c>
    </row>
    <row r="1546" s="2" customFormat="1">
      <c r="A1546" s="40"/>
      <c r="B1546" s="41"/>
      <c r="C1546" s="42"/>
      <c r="D1546" s="228" t="s">
        <v>227</v>
      </c>
      <c r="E1546" s="42"/>
      <c r="F1546" s="229" t="s">
        <v>2336</v>
      </c>
      <c r="G1546" s="42"/>
      <c r="H1546" s="42"/>
      <c r="I1546" s="230"/>
      <c r="J1546" s="42"/>
      <c r="K1546" s="42"/>
      <c r="L1546" s="46"/>
      <c r="M1546" s="231"/>
      <c r="N1546" s="232"/>
      <c r="O1546" s="86"/>
      <c r="P1546" s="86"/>
      <c r="Q1546" s="86"/>
      <c r="R1546" s="86"/>
      <c r="S1546" s="86"/>
      <c r="T1546" s="87"/>
      <c r="U1546" s="40"/>
      <c r="V1546" s="40"/>
      <c r="W1546" s="40"/>
      <c r="X1546" s="40"/>
      <c r="Y1546" s="40"/>
      <c r="Z1546" s="40"/>
      <c r="AA1546" s="40"/>
      <c r="AB1546" s="40"/>
      <c r="AC1546" s="40"/>
      <c r="AD1546" s="40"/>
      <c r="AE1546" s="40"/>
      <c r="AT1546" s="19" t="s">
        <v>227</v>
      </c>
      <c r="AU1546" s="19" t="s">
        <v>83</v>
      </c>
    </row>
    <row r="1547" s="2" customFormat="1" ht="37.8" customHeight="1">
      <c r="A1547" s="40"/>
      <c r="B1547" s="41"/>
      <c r="C1547" s="215" t="s">
        <v>2338</v>
      </c>
      <c r="D1547" s="215" t="s">
        <v>220</v>
      </c>
      <c r="E1547" s="216" t="s">
        <v>2339</v>
      </c>
      <c r="F1547" s="217" t="s">
        <v>2340</v>
      </c>
      <c r="G1547" s="218" t="s">
        <v>319</v>
      </c>
      <c r="H1547" s="219">
        <v>1</v>
      </c>
      <c r="I1547" s="220"/>
      <c r="J1547" s="221">
        <f>ROUND(I1547*H1547,2)</f>
        <v>0</v>
      </c>
      <c r="K1547" s="217" t="s">
        <v>400</v>
      </c>
      <c r="L1547" s="46"/>
      <c r="M1547" s="222" t="s">
        <v>28</v>
      </c>
      <c r="N1547" s="223" t="s">
        <v>45</v>
      </c>
      <c r="O1547" s="86"/>
      <c r="P1547" s="224">
        <f>O1547*H1547</f>
        <v>0</v>
      </c>
      <c r="Q1547" s="224">
        <v>0</v>
      </c>
      <c r="R1547" s="224">
        <f>Q1547*H1547</f>
        <v>0</v>
      </c>
      <c r="S1547" s="224">
        <v>0</v>
      </c>
      <c r="T1547" s="225">
        <f>S1547*H1547</f>
        <v>0</v>
      </c>
      <c r="U1547" s="40"/>
      <c r="V1547" s="40"/>
      <c r="W1547" s="40"/>
      <c r="X1547" s="40"/>
      <c r="Y1547" s="40"/>
      <c r="Z1547" s="40"/>
      <c r="AA1547" s="40"/>
      <c r="AB1547" s="40"/>
      <c r="AC1547" s="40"/>
      <c r="AD1547" s="40"/>
      <c r="AE1547" s="40"/>
      <c r="AR1547" s="226" t="s">
        <v>1452</v>
      </c>
      <c r="AT1547" s="226" t="s">
        <v>220</v>
      </c>
      <c r="AU1547" s="226" t="s">
        <v>83</v>
      </c>
      <c r="AY1547" s="19" t="s">
        <v>218</v>
      </c>
      <c r="BE1547" s="227">
        <f>IF(N1547="základní",J1547,0)</f>
        <v>0</v>
      </c>
      <c r="BF1547" s="227">
        <f>IF(N1547="snížená",J1547,0)</f>
        <v>0</v>
      </c>
      <c r="BG1547" s="227">
        <f>IF(N1547="zákl. přenesená",J1547,0)</f>
        <v>0</v>
      </c>
      <c r="BH1547" s="227">
        <f>IF(N1547="sníž. přenesená",J1547,0)</f>
        <v>0</v>
      </c>
      <c r="BI1547" s="227">
        <f>IF(N1547="nulová",J1547,0)</f>
        <v>0</v>
      </c>
      <c r="BJ1547" s="19" t="s">
        <v>81</v>
      </c>
      <c r="BK1547" s="227">
        <f>ROUND(I1547*H1547,2)</f>
        <v>0</v>
      </c>
      <c r="BL1547" s="19" t="s">
        <v>1452</v>
      </c>
      <c r="BM1547" s="226" t="s">
        <v>2341</v>
      </c>
    </row>
    <row r="1548" s="2" customFormat="1">
      <c r="A1548" s="40"/>
      <c r="B1548" s="41"/>
      <c r="C1548" s="42"/>
      <c r="D1548" s="228" t="s">
        <v>227</v>
      </c>
      <c r="E1548" s="42"/>
      <c r="F1548" s="229" t="s">
        <v>2340</v>
      </c>
      <c r="G1548" s="42"/>
      <c r="H1548" s="42"/>
      <c r="I1548" s="230"/>
      <c r="J1548" s="42"/>
      <c r="K1548" s="42"/>
      <c r="L1548" s="46"/>
      <c r="M1548" s="231"/>
      <c r="N1548" s="232"/>
      <c r="O1548" s="86"/>
      <c r="P1548" s="86"/>
      <c r="Q1548" s="86"/>
      <c r="R1548" s="86"/>
      <c r="S1548" s="86"/>
      <c r="T1548" s="87"/>
      <c r="U1548" s="40"/>
      <c r="V1548" s="40"/>
      <c r="W1548" s="40"/>
      <c r="X1548" s="40"/>
      <c r="Y1548" s="40"/>
      <c r="Z1548" s="40"/>
      <c r="AA1548" s="40"/>
      <c r="AB1548" s="40"/>
      <c r="AC1548" s="40"/>
      <c r="AD1548" s="40"/>
      <c r="AE1548" s="40"/>
      <c r="AT1548" s="19" t="s">
        <v>227</v>
      </c>
      <c r="AU1548" s="19" t="s">
        <v>83</v>
      </c>
    </row>
    <row r="1549" s="2" customFormat="1" ht="37.8" customHeight="1">
      <c r="A1549" s="40"/>
      <c r="B1549" s="41"/>
      <c r="C1549" s="215" t="s">
        <v>2342</v>
      </c>
      <c r="D1549" s="215" t="s">
        <v>220</v>
      </c>
      <c r="E1549" s="216" t="s">
        <v>2343</v>
      </c>
      <c r="F1549" s="217" t="s">
        <v>2344</v>
      </c>
      <c r="G1549" s="218" t="s">
        <v>319</v>
      </c>
      <c r="H1549" s="219">
        <v>1</v>
      </c>
      <c r="I1549" s="220"/>
      <c r="J1549" s="221">
        <f>ROUND(I1549*H1549,2)</f>
        <v>0</v>
      </c>
      <c r="K1549" s="217" t="s">
        <v>400</v>
      </c>
      <c r="L1549" s="46"/>
      <c r="M1549" s="222" t="s">
        <v>28</v>
      </c>
      <c r="N1549" s="223" t="s">
        <v>45</v>
      </c>
      <c r="O1549" s="86"/>
      <c r="P1549" s="224">
        <f>O1549*H1549</f>
        <v>0</v>
      </c>
      <c r="Q1549" s="224">
        <v>0</v>
      </c>
      <c r="R1549" s="224">
        <f>Q1549*H1549</f>
        <v>0</v>
      </c>
      <c r="S1549" s="224">
        <v>0</v>
      </c>
      <c r="T1549" s="225">
        <f>S1549*H1549</f>
        <v>0</v>
      </c>
      <c r="U1549" s="40"/>
      <c r="V1549" s="40"/>
      <c r="W1549" s="40"/>
      <c r="X1549" s="40"/>
      <c r="Y1549" s="40"/>
      <c r="Z1549" s="40"/>
      <c r="AA1549" s="40"/>
      <c r="AB1549" s="40"/>
      <c r="AC1549" s="40"/>
      <c r="AD1549" s="40"/>
      <c r="AE1549" s="40"/>
      <c r="AR1549" s="226" t="s">
        <v>1452</v>
      </c>
      <c r="AT1549" s="226" t="s">
        <v>220</v>
      </c>
      <c r="AU1549" s="226" t="s">
        <v>83</v>
      </c>
      <c r="AY1549" s="19" t="s">
        <v>218</v>
      </c>
      <c r="BE1549" s="227">
        <f>IF(N1549="základní",J1549,0)</f>
        <v>0</v>
      </c>
      <c r="BF1549" s="227">
        <f>IF(N1549="snížená",J1549,0)</f>
        <v>0</v>
      </c>
      <c r="BG1549" s="227">
        <f>IF(N1549="zákl. přenesená",J1549,0)</f>
        <v>0</v>
      </c>
      <c r="BH1549" s="227">
        <f>IF(N1549="sníž. přenesená",J1549,0)</f>
        <v>0</v>
      </c>
      <c r="BI1549" s="227">
        <f>IF(N1549="nulová",J1549,0)</f>
        <v>0</v>
      </c>
      <c r="BJ1549" s="19" t="s">
        <v>81</v>
      </c>
      <c r="BK1549" s="227">
        <f>ROUND(I1549*H1549,2)</f>
        <v>0</v>
      </c>
      <c r="BL1549" s="19" t="s">
        <v>1452</v>
      </c>
      <c r="BM1549" s="226" t="s">
        <v>2345</v>
      </c>
    </row>
    <row r="1550" s="2" customFormat="1">
      <c r="A1550" s="40"/>
      <c r="B1550" s="41"/>
      <c r="C1550" s="42"/>
      <c r="D1550" s="228" t="s">
        <v>227</v>
      </c>
      <c r="E1550" s="42"/>
      <c r="F1550" s="229" t="s">
        <v>2344</v>
      </c>
      <c r="G1550" s="42"/>
      <c r="H1550" s="42"/>
      <c r="I1550" s="230"/>
      <c r="J1550" s="42"/>
      <c r="K1550" s="42"/>
      <c r="L1550" s="46"/>
      <c r="M1550" s="231"/>
      <c r="N1550" s="232"/>
      <c r="O1550" s="86"/>
      <c r="P1550" s="86"/>
      <c r="Q1550" s="86"/>
      <c r="R1550" s="86"/>
      <c r="S1550" s="86"/>
      <c r="T1550" s="87"/>
      <c r="U1550" s="40"/>
      <c r="V1550" s="40"/>
      <c r="W1550" s="40"/>
      <c r="X1550" s="40"/>
      <c r="Y1550" s="40"/>
      <c r="Z1550" s="40"/>
      <c r="AA1550" s="40"/>
      <c r="AB1550" s="40"/>
      <c r="AC1550" s="40"/>
      <c r="AD1550" s="40"/>
      <c r="AE1550" s="40"/>
      <c r="AT1550" s="19" t="s">
        <v>227</v>
      </c>
      <c r="AU1550" s="19" t="s">
        <v>83</v>
      </c>
    </row>
    <row r="1551" s="2" customFormat="1" ht="37.8" customHeight="1">
      <c r="A1551" s="40"/>
      <c r="B1551" s="41"/>
      <c r="C1551" s="215" t="s">
        <v>2346</v>
      </c>
      <c r="D1551" s="215" t="s">
        <v>220</v>
      </c>
      <c r="E1551" s="216" t="s">
        <v>2347</v>
      </c>
      <c r="F1551" s="217" t="s">
        <v>2348</v>
      </c>
      <c r="G1551" s="218" t="s">
        <v>319</v>
      </c>
      <c r="H1551" s="219">
        <v>1</v>
      </c>
      <c r="I1551" s="220"/>
      <c r="J1551" s="221">
        <f>ROUND(I1551*H1551,2)</f>
        <v>0</v>
      </c>
      <c r="K1551" s="217" t="s">
        <v>400</v>
      </c>
      <c r="L1551" s="46"/>
      <c r="M1551" s="222" t="s">
        <v>28</v>
      </c>
      <c r="N1551" s="223" t="s">
        <v>45</v>
      </c>
      <c r="O1551" s="86"/>
      <c r="P1551" s="224">
        <f>O1551*H1551</f>
        <v>0</v>
      </c>
      <c r="Q1551" s="224">
        <v>0</v>
      </c>
      <c r="R1551" s="224">
        <f>Q1551*H1551</f>
        <v>0</v>
      </c>
      <c r="S1551" s="224">
        <v>0</v>
      </c>
      <c r="T1551" s="225">
        <f>S1551*H1551</f>
        <v>0</v>
      </c>
      <c r="U1551" s="40"/>
      <c r="V1551" s="40"/>
      <c r="W1551" s="40"/>
      <c r="X1551" s="40"/>
      <c r="Y1551" s="40"/>
      <c r="Z1551" s="40"/>
      <c r="AA1551" s="40"/>
      <c r="AB1551" s="40"/>
      <c r="AC1551" s="40"/>
      <c r="AD1551" s="40"/>
      <c r="AE1551" s="40"/>
      <c r="AR1551" s="226" t="s">
        <v>1452</v>
      </c>
      <c r="AT1551" s="226" t="s">
        <v>220</v>
      </c>
      <c r="AU1551" s="226" t="s">
        <v>83</v>
      </c>
      <c r="AY1551" s="19" t="s">
        <v>218</v>
      </c>
      <c r="BE1551" s="227">
        <f>IF(N1551="základní",J1551,0)</f>
        <v>0</v>
      </c>
      <c r="BF1551" s="227">
        <f>IF(N1551="snížená",J1551,0)</f>
        <v>0</v>
      </c>
      <c r="BG1551" s="227">
        <f>IF(N1551="zákl. přenesená",J1551,0)</f>
        <v>0</v>
      </c>
      <c r="BH1551" s="227">
        <f>IF(N1551="sníž. přenesená",J1551,0)</f>
        <v>0</v>
      </c>
      <c r="BI1551" s="227">
        <f>IF(N1551="nulová",J1551,0)</f>
        <v>0</v>
      </c>
      <c r="BJ1551" s="19" t="s">
        <v>81</v>
      </c>
      <c r="BK1551" s="227">
        <f>ROUND(I1551*H1551,2)</f>
        <v>0</v>
      </c>
      <c r="BL1551" s="19" t="s">
        <v>1452</v>
      </c>
      <c r="BM1551" s="226" t="s">
        <v>2349</v>
      </c>
    </row>
    <row r="1552" s="2" customFormat="1">
      <c r="A1552" s="40"/>
      <c r="B1552" s="41"/>
      <c r="C1552" s="42"/>
      <c r="D1552" s="228" t="s">
        <v>227</v>
      </c>
      <c r="E1552" s="42"/>
      <c r="F1552" s="229" t="s">
        <v>2348</v>
      </c>
      <c r="G1552" s="42"/>
      <c r="H1552" s="42"/>
      <c r="I1552" s="230"/>
      <c r="J1552" s="42"/>
      <c r="K1552" s="42"/>
      <c r="L1552" s="46"/>
      <c r="M1552" s="231"/>
      <c r="N1552" s="232"/>
      <c r="O1552" s="86"/>
      <c r="P1552" s="86"/>
      <c r="Q1552" s="86"/>
      <c r="R1552" s="86"/>
      <c r="S1552" s="86"/>
      <c r="T1552" s="87"/>
      <c r="U1552" s="40"/>
      <c r="V1552" s="40"/>
      <c r="W1552" s="40"/>
      <c r="X1552" s="40"/>
      <c r="Y1552" s="40"/>
      <c r="Z1552" s="40"/>
      <c r="AA1552" s="40"/>
      <c r="AB1552" s="40"/>
      <c r="AC1552" s="40"/>
      <c r="AD1552" s="40"/>
      <c r="AE1552" s="40"/>
      <c r="AT1552" s="19" t="s">
        <v>227</v>
      </c>
      <c r="AU1552" s="19" t="s">
        <v>83</v>
      </c>
    </row>
    <row r="1553" s="2" customFormat="1" ht="37.8" customHeight="1">
      <c r="A1553" s="40"/>
      <c r="B1553" s="41"/>
      <c r="C1553" s="215" t="s">
        <v>2350</v>
      </c>
      <c r="D1553" s="215" t="s">
        <v>220</v>
      </c>
      <c r="E1553" s="216" t="s">
        <v>2351</v>
      </c>
      <c r="F1553" s="217" t="s">
        <v>2352</v>
      </c>
      <c r="G1553" s="218" t="s">
        <v>319</v>
      </c>
      <c r="H1553" s="219">
        <v>1</v>
      </c>
      <c r="I1553" s="220"/>
      <c r="J1553" s="221">
        <f>ROUND(I1553*H1553,2)</f>
        <v>0</v>
      </c>
      <c r="K1553" s="217" t="s">
        <v>400</v>
      </c>
      <c r="L1553" s="46"/>
      <c r="M1553" s="222" t="s">
        <v>28</v>
      </c>
      <c r="N1553" s="223" t="s">
        <v>45</v>
      </c>
      <c r="O1553" s="86"/>
      <c r="P1553" s="224">
        <f>O1553*H1553</f>
        <v>0</v>
      </c>
      <c r="Q1553" s="224">
        <v>0</v>
      </c>
      <c r="R1553" s="224">
        <f>Q1553*H1553</f>
        <v>0</v>
      </c>
      <c r="S1553" s="224">
        <v>0</v>
      </c>
      <c r="T1553" s="225">
        <f>S1553*H1553</f>
        <v>0</v>
      </c>
      <c r="U1553" s="40"/>
      <c r="V1553" s="40"/>
      <c r="W1553" s="40"/>
      <c r="X1553" s="40"/>
      <c r="Y1553" s="40"/>
      <c r="Z1553" s="40"/>
      <c r="AA1553" s="40"/>
      <c r="AB1553" s="40"/>
      <c r="AC1553" s="40"/>
      <c r="AD1553" s="40"/>
      <c r="AE1553" s="40"/>
      <c r="AR1553" s="226" t="s">
        <v>1452</v>
      </c>
      <c r="AT1553" s="226" t="s">
        <v>220</v>
      </c>
      <c r="AU1553" s="226" t="s">
        <v>83</v>
      </c>
      <c r="AY1553" s="19" t="s">
        <v>218</v>
      </c>
      <c r="BE1553" s="227">
        <f>IF(N1553="základní",J1553,0)</f>
        <v>0</v>
      </c>
      <c r="BF1553" s="227">
        <f>IF(N1553="snížená",J1553,0)</f>
        <v>0</v>
      </c>
      <c r="BG1553" s="227">
        <f>IF(N1553="zákl. přenesená",J1553,0)</f>
        <v>0</v>
      </c>
      <c r="BH1553" s="227">
        <f>IF(N1553="sníž. přenesená",J1553,0)</f>
        <v>0</v>
      </c>
      <c r="BI1553" s="227">
        <f>IF(N1553="nulová",J1553,0)</f>
        <v>0</v>
      </c>
      <c r="BJ1553" s="19" t="s">
        <v>81</v>
      </c>
      <c r="BK1553" s="227">
        <f>ROUND(I1553*H1553,2)</f>
        <v>0</v>
      </c>
      <c r="BL1553" s="19" t="s">
        <v>1452</v>
      </c>
      <c r="BM1553" s="226" t="s">
        <v>2353</v>
      </c>
    </row>
    <row r="1554" s="2" customFormat="1">
      <c r="A1554" s="40"/>
      <c r="B1554" s="41"/>
      <c r="C1554" s="42"/>
      <c r="D1554" s="228" t="s">
        <v>227</v>
      </c>
      <c r="E1554" s="42"/>
      <c r="F1554" s="229" t="s">
        <v>2352</v>
      </c>
      <c r="G1554" s="42"/>
      <c r="H1554" s="42"/>
      <c r="I1554" s="230"/>
      <c r="J1554" s="42"/>
      <c r="K1554" s="42"/>
      <c r="L1554" s="46"/>
      <c r="M1554" s="231"/>
      <c r="N1554" s="232"/>
      <c r="O1554" s="86"/>
      <c r="P1554" s="86"/>
      <c r="Q1554" s="86"/>
      <c r="R1554" s="86"/>
      <c r="S1554" s="86"/>
      <c r="T1554" s="87"/>
      <c r="U1554" s="40"/>
      <c r="V1554" s="40"/>
      <c r="W1554" s="40"/>
      <c r="X1554" s="40"/>
      <c r="Y1554" s="40"/>
      <c r="Z1554" s="40"/>
      <c r="AA1554" s="40"/>
      <c r="AB1554" s="40"/>
      <c r="AC1554" s="40"/>
      <c r="AD1554" s="40"/>
      <c r="AE1554" s="40"/>
      <c r="AT1554" s="19" t="s">
        <v>227</v>
      </c>
      <c r="AU1554" s="19" t="s">
        <v>83</v>
      </c>
    </row>
    <row r="1555" s="2" customFormat="1" ht="37.8" customHeight="1">
      <c r="A1555" s="40"/>
      <c r="B1555" s="41"/>
      <c r="C1555" s="215" t="s">
        <v>2354</v>
      </c>
      <c r="D1555" s="215" t="s">
        <v>220</v>
      </c>
      <c r="E1555" s="216" t="s">
        <v>2355</v>
      </c>
      <c r="F1555" s="217" t="s">
        <v>2356</v>
      </c>
      <c r="G1555" s="218" t="s">
        <v>319</v>
      </c>
      <c r="H1555" s="219">
        <v>1</v>
      </c>
      <c r="I1555" s="220"/>
      <c r="J1555" s="221">
        <f>ROUND(I1555*H1555,2)</f>
        <v>0</v>
      </c>
      <c r="K1555" s="217" t="s">
        <v>400</v>
      </c>
      <c r="L1555" s="46"/>
      <c r="M1555" s="222" t="s">
        <v>28</v>
      </c>
      <c r="N1555" s="223" t="s">
        <v>45</v>
      </c>
      <c r="O1555" s="86"/>
      <c r="P1555" s="224">
        <f>O1555*H1555</f>
        <v>0</v>
      </c>
      <c r="Q1555" s="224">
        <v>0</v>
      </c>
      <c r="R1555" s="224">
        <f>Q1555*H1555</f>
        <v>0</v>
      </c>
      <c r="S1555" s="224">
        <v>0</v>
      </c>
      <c r="T1555" s="225">
        <f>S1555*H1555</f>
        <v>0</v>
      </c>
      <c r="U1555" s="40"/>
      <c r="V1555" s="40"/>
      <c r="W1555" s="40"/>
      <c r="X1555" s="40"/>
      <c r="Y1555" s="40"/>
      <c r="Z1555" s="40"/>
      <c r="AA1555" s="40"/>
      <c r="AB1555" s="40"/>
      <c r="AC1555" s="40"/>
      <c r="AD1555" s="40"/>
      <c r="AE1555" s="40"/>
      <c r="AR1555" s="226" t="s">
        <v>1452</v>
      </c>
      <c r="AT1555" s="226" t="s">
        <v>220</v>
      </c>
      <c r="AU1555" s="226" t="s">
        <v>83</v>
      </c>
      <c r="AY1555" s="19" t="s">
        <v>218</v>
      </c>
      <c r="BE1555" s="227">
        <f>IF(N1555="základní",J1555,0)</f>
        <v>0</v>
      </c>
      <c r="BF1555" s="227">
        <f>IF(N1555="snížená",J1555,0)</f>
        <v>0</v>
      </c>
      <c r="BG1555" s="227">
        <f>IF(N1555="zákl. přenesená",J1555,0)</f>
        <v>0</v>
      </c>
      <c r="BH1555" s="227">
        <f>IF(N1555="sníž. přenesená",J1555,0)</f>
        <v>0</v>
      </c>
      <c r="BI1555" s="227">
        <f>IF(N1555="nulová",J1555,0)</f>
        <v>0</v>
      </c>
      <c r="BJ1555" s="19" t="s">
        <v>81</v>
      </c>
      <c r="BK1555" s="227">
        <f>ROUND(I1555*H1555,2)</f>
        <v>0</v>
      </c>
      <c r="BL1555" s="19" t="s">
        <v>1452</v>
      </c>
      <c r="BM1555" s="226" t="s">
        <v>2357</v>
      </c>
    </row>
    <row r="1556" s="2" customFormat="1">
      <c r="A1556" s="40"/>
      <c r="B1556" s="41"/>
      <c r="C1556" s="42"/>
      <c r="D1556" s="228" t="s">
        <v>227</v>
      </c>
      <c r="E1556" s="42"/>
      <c r="F1556" s="229" t="s">
        <v>2356</v>
      </c>
      <c r="G1556" s="42"/>
      <c r="H1556" s="42"/>
      <c r="I1556" s="230"/>
      <c r="J1556" s="42"/>
      <c r="K1556" s="42"/>
      <c r="L1556" s="46"/>
      <c r="M1556" s="231"/>
      <c r="N1556" s="232"/>
      <c r="O1556" s="86"/>
      <c r="P1556" s="86"/>
      <c r="Q1556" s="86"/>
      <c r="R1556" s="86"/>
      <c r="S1556" s="86"/>
      <c r="T1556" s="87"/>
      <c r="U1556" s="40"/>
      <c r="V1556" s="40"/>
      <c r="W1556" s="40"/>
      <c r="X1556" s="40"/>
      <c r="Y1556" s="40"/>
      <c r="Z1556" s="40"/>
      <c r="AA1556" s="40"/>
      <c r="AB1556" s="40"/>
      <c r="AC1556" s="40"/>
      <c r="AD1556" s="40"/>
      <c r="AE1556" s="40"/>
      <c r="AT1556" s="19" t="s">
        <v>227</v>
      </c>
      <c r="AU1556" s="19" t="s">
        <v>83</v>
      </c>
    </row>
    <row r="1557" s="2" customFormat="1" ht="37.8" customHeight="1">
      <c r="A1557" s="40"/>
      <c r="B1557" s="41"/>
      <c r="C1557" s="215" t="s">
        <v>2358</v>
      </c>
      <c r="D1557" s="215" t="s">
        <v>220</v>
      </c>
      <c r="E1557" s="216" t="s">
        <v>2359</v>
      </c>
      <c r="F1557" s="217" t="s">
        <v>2360</v>
      </c>
      <c r="G1557" s="218" t="s">
        <v>319</v>
      </c>
      <c r="H1557" s="219">
        <v>1</v>
      </c>
      <c r="I1557" s="220"/>
      <c r="J1557" s="221">
        <f>ROUND(I1557*H1557,2)</f>
        <v>0</v>
      </c>
      <c r="K1557" s="217" t="s">
        <v>400</v>
      </c>
      <c r="L1557" s="46"/>
      <c r="M1557" s="222" t="s">
        <v>28</v>
      </c>
      <c r="N1557" s="223" t="s">
        <v>45</v>
      </c>
      <c r="O1557" s="86"/>
      <c r="P1557" s="224">
        <f>O1557*H1557</f>
        <v>0</v>
      </c>
      <c r="Q1557" s="224">
        <v>0</v>
      </c>
      <c r="R1557" s="224">
        <f>Q1557*H1557</f>
        <v>0</v>
      </c>
      <c r="S1557" s="224">
        <v>0</v>
      </c>
      <c r="T1557" s="225">
        <f>S1557*H1557</f>
        <v>0</v>
      </c>
      <c r="U1557" s="40"/>
      <c r="V1557" s="40"/>
      <c r="W1557" s="40"/>
      <c r="X1557" s="40"/>
      <c r="Y1557" s="40"/>
      <c r="Z1557" s="40"/>
      <c r="AA1557" s="40"/>
      <c r="AB1557" s="40"/>
      <c r="AC1557" s="40"/>
      <c r="AD1557" s="40"/>
      <c r="AE1557" s="40"/>
      <c r="AR1557" s="226" t="s">
        <v>1452</v>
      </c>
      <c r="AT1557" s="226" t="s">
        <v>220</v>
      </c>
      <c r="AU1557" s="226" t="s">
        <v>83</v>
      </c>
      <c r="AY1557" s="19" t="s">
        <v>218</v>
      </c>
      <c r="BE1557" s="227">
        <f>IF(N1557="základní",J1557,0)</f>
        <v>0</v>
      </c>
      <c r="BF1557" s="227">
        <f>IF(N1557="snížená",J1557,0)</f>
        <v>0</v>
      </c>
      <c r="BG1557" s="227">
        <f>IF(N1557="zákl. přenesená",J1557,0)</f>
        <v>0</v>
      </c>
      <c r="BH1557" s="227">
        <f>IF(N1557="sníž. přenesená",J1557,0)</f>
        <v>0</v>
      </c>
      <c r="BI1557" s="227">
        <f>IF(N1557="nulová",J1557,0)</f>
        <v>0</v>
      </c>
      <c r="BJ1557" s="19" t="s">
        <v>81</v>
      </c>
      <c r="BK1557" s="227">
        <f>ROUND(I1557*H1557,2)</f>
        <v>0</v>
      </c>
      <c r="BL1557" s="19" t="s">
        <v>1452</v>
      </c>
      <c r="BM1557" s="226" t="s">
        <v>2361</v>
      </c>
    </row>
    <row r="1558" s="2" customFormat="1">
      <c r="A1558" s="40"/>
      <c r="B1558" s="41"/>
      <c r="C1558" s="42"/>
      <c r="D1558" s="228" t="s">
        <v>227</v>
      </c>
      <c r="E1558" s="42"/>
      <c r="F1558" s="229" t="s">
        <v>2360</v>
      </c>
      <c r="G1558" s="42"/>
      <c r="H1558" s="42"/>
      <c r="I1558" s="230"/>
      <c r="J1558" s="42"/>
      <c r="K1558" s="42"/>
      <c r="L1558" s="46"/>
      <c r="M1558" s="231"/>
      <c r="N1558" s="232"/>
      <c r="O1558" s="86"/>
      <c r="P1558" s="86"/>
      <c r="Q1558" s="86"/>
      <c r="R1558" s="86"/>
      <c r="S1558" s="86"/>
      <c r="T1558" s="87"/>
      <c r="U1558" s="40"/>
      <c r="V1558" s="40"/>
      <c r="W1558" s="40"/>
      <c r="X1558" s="40"/>
      <c r="Y1558" s="40"/>
      <c r="Z1558" s="40"/>
      <c r="AA1558" s="40"/>
      <c r="AB1558" s="40"/>
      <c r="AC1558" s="40"/>
      <c r="AD1558" s="40"/>
      <c r="AE1558" s="40"/>
      <c r="AT1558" s="19" t="s">
        <v>227</v>
      </c>
      <c r="AU1558" s="19" t="s">
        <v>83</v>
      </c>
    </row>
    <row r="1559" s="2" customFormat="1" ht="37.8" customHeight="1">
      <c r="A1559" s="40"/>
      <c r="B1559" s="41"/>
      <c r="C1559" s="215" t="s">
        <v>2362</v>
      </c>
      <c r="D1559" s="215" t="s">
        <v>220</v>
      </c>
      <c r="E1559" s="216" t="s">
        <v>2363</v>
      </c>
      <c r="F1559" s="217" t="s">
        <v>2364</v>
      </c>
      <c r="G1559" s="218" t="s">
        <v>319</v>
      </c>
      <c r="H1559" s="219">
        <v>1</v>
      </c>
      <c r="I1559" s="220"/>
      <c r="J1559" s="221">
        <f>ROUND(I1559*H1559,2)</f>
        <v>0</v>
      </c>
      <c r="K1559" s="217" t="s">
        <v>400</v>
      </c>
      <c r="L1559" s="46"/>
      <c r="M1559" s="222" t="s">
        <v>28</v>
      </c>
      <c r="N1559" s="223" t="s">
        <v>45</v>
      </c>
      <c r="O1559" s="86"/>
      <c r="P1559" s="224">
        <f>O1559*H1559</f>
        <v>0</v>
      </c>
      <c r="Q1559" s="224">
        <v>0</v>
      </c>
      <c r="R1559" s="224">
        <f>Q1559*H1559</f>
        <v>0</v>
      </c>
      <c r="S1559" s="224">
        <v>0</v>
      </c>
      <c r="T1559" s="225">
        <f>S1559*H1559</f>
        <v>0</v>
      </c>
      <c r="U1559" s="40"/>
      <c r="V1559" s="40"/>
      <c r="W1559" s="40"/>
      <c r="X1559" s="40"/>
      <c r="Y1559" s="40"/>
      <c r="Z1559" s="40"/>
      <c r="AA1559" s="40"/>
      <c r="AB1559" s="40"/>
      <c r="AC1559" s="40"/>
      <c r="AD1559" s="40"/>
      <c r="AE1559" s="40"/>
      <c r="AR1559" s="226" t="s">
        <v>1452</v>
      </c>
      <c r="AT1559" s="226" t="s">
        <v>220</v>
      </c>
      <c r="AU1559" s="226" t="s">
        <v>83</v>
      </c>
      <c r="AY1559" s="19" t="s">
        <v>218</v>
      </c>
      <c r="BE1559" s="227">
        <f>IF(N1559="základní",J1559,0)</f>
        <v>0</v>
      </c>
      <c r="BF1559" s="227">
        <f>IF(N1559="snížená",J1559,0)</f>
        <v>0</v>
      </c>
      <c r="BG1559" s="227">
        <f>IF(N1559="zákl. přenesená",J1559,0)</f>
        <v>0</v>
      </c>
      <c r="BH1559" s="227">
        <f>IF(N1559="sníž. přenesená",J1559,0)</f>
        <v>0</v>
      </c>
      <c r="BI1559" s="227">
        <f>IF(N1559="nulová",J1559,0)</f>
        <v>0</v>
      </c>
      <c r="BJ1559" s="19" t="s">
        <v>81</v>
      </c>
      <c r="BK1559" s="227">
        <f>ROUND(I1559*H1559,2)</f>
        <v>0</v>
      </c>
      <c r="BL1559" s="19" t="s">
        <v>1452</v>
      </c>
      <c r="BM1559" s="226" t="s">
        <v>2365</v>
      </c>
    </row>
    <row r="1560" s="2" customFormat="1">
      <c r="A1560" s="40"/>
      <c r="B1560" s="41"/>
      <c r="C1560" s="42"/>
      <c r="D1560" s="228" t="s">
        <v>227</v>
      </c>
      <c r="E1560" s="42"/>
      <c r="F1560" s="229" t="s">
        <v>2364</v>
      </c>
      <c r="G1560" s="42"/>
      <c r="H1560" s="42"/>
      <c r="I1560" s="230"/>
      <c r="J1560" s="42"/>
      <c r="K1560" s="42"/>
      <c r="L1560" s="46"/>
      <c r="M1560" s="231"/>
      <c r="N1560" s="232"/>
      <c r="O1560" s="86"/>
      <c r="P1560" s="86"/>
      <c r="Q1560" s="86"/>
      <c r="R1560" s="86"/>
      <c r="S1560" s="86"/>
      <c r="T1560" s="87"/>
      <c r="U1560" s="40"/>
      <c r="V1560" s="40"/>
      <c r="W1560" s="40"/>
      <c r="X1560" s="40"/>
      <c r="Y1560" s="40"/>
      <c r="Z1560" s="40"/>
      <c r="AA1560" s="40"/>
      <c r="AB1560" s="40"/>
      <c r="AC1560" s="40"/>
      <c r="AD1560" s="40"/>
      <c r="AE1560" s="40"/>
      <c r="AT1560" s="19" t="s">
        <v>227</v>
      </c>
      <c r="AU1560" s="19" t="s">
        <v>83</v>
      </c>
    </row>
    <row r="1561" s="2" customFormat="1" ht="37.8" customHeight="1">
      <c r="A1561" s="40"/>
      <c r="B1561" s="41"/>
      <c r="C1561" s="215" t="s">
        <v>2366</v>
      </c>
      <c r="D1561" s="215" t="s">
        <v>220</v>
      </c>
      <c r="E1561" s="216" t="s">
        <v>2367</v>
      </c>
      <c r="F1561" s="217" t="s">
        <v>2368</v>
      </c>
      <c r="G1561" s="218" t="s">
        <v>319</v>
      </c>
      <c r="H1561" s="219">
        <v>1</v>
      </c>
      <c r="I1561" s="220"/>
      <c r="J1561" s="221">
        <f>ROUND(I1561*H1561,2)</f>
        <v>0</v>
      </c>
      <c r="K1561" s="217" t="s">
        <v>400</v>
      </c>
      <c r="L1561" s="46"/>
      <c r="M1561" s="222" t="s">
        <v>28</v>
      </c>
      <c r="N1561" s="223" t="s">
        <v>45</v>
      </c>
      <c r="O1561" s="86"/>
      <c r="P1561" s="224">
        <f>O1561*H1561</f>
        <v>0</v>
      </c>
      <c r="Q1561" s="224">
        <v>0</v>
      </c>
      <c r="R1561" s="224">
        <f>Q1561*H1561</f>
        <v>0</v>
      </c>
      <c r="S1561" s="224">
        <v>0</v>
      </c>
      <c r="T1561" s="225">
        <f>S1561*H1561</f>
        <v>0</v>
      </c>
      <c r="U1561" s="40"/>
      <c r="V1561" s="40"/>
      <c r="W1561" s="40"/>
      <c r="X1561" s="40"/>
      <c r="Y1561" s="40"/>
      <c r="Z1561" s="40"/>
      <c r="AA1561" s="40"/>
      <c r="AB1561" s="40"/>
      <c r="AC1561" s="40"/>
      <c r="AD1561" s="40"/>
      <c r="AE1561" s="40"/>
      <c r="AR1561" s="226" t="s">
        <v>1452</v>
      </c>
      <c r="AT1561" s="226" t="s">
        <v>220</v>
      </c>
      <c r="AU1561" s="226" t="s">
        <v>83</v>
      </c>
      <c r="AY1561" s="19" t="s">
        <v>218</v>
      </c>
      <c r="BE1561" s="227">
        <f>IF(N1561="základní",J1561,0)</f>
        <v>0</v>
      </c>
      <c r="BF1561" s="227">
        <f>IF(N1561="snížená",J1561,0)</f>
        <v>0</v>
      </c>
      <c r="BG1561" s="227">
        <f>IF(N1561="zákl. přenesená",J1561,0)</f>
        <v>0</v>
      </c>
      <c r="BH1561" s="227">
        <f>IF(N1561="sníž. přenesená",J1561,0)</f>
        <v>0</v>
      </c>
      <c r="BI1561" s="227">
        <f>IF(N1561="nulová",J1561,0)</f>
        <v>0</v>
      </c>
      <c r="BJ1561" s="19" t="s">
        <v>81</v>
      </c>
      <c r="BK1561" s="227">
        <f>ROUND(I1561*H1561,2)</f>
        <v>0</v>
      </c>
      <c r="BL1561" s="19" t="s">
        <v>1452</v>
      </c>
      <c r="BM1561" s="226" t="s">
        <v>2369</v>
      </c>
    </row>
    <row r="1562" s="2" customFormat="1">
      <c r="A1562" s="40"/>
      <c r="B1562" s="41"/>
      <c r="C1562" s="42"/>
      <c r="D1562" s="228" t="s">
        <v>227</v>
      </c>
      <c r="E1562" s="42"/>
      <c r="F1562" s="229" t="s">
        <v>2368</v>
      </c>
      <c r="G1562" s="42"/>
      <c r="H1562" s="42"/>
      <c r="I1562" s="230"/>
      <c r="J1562" s="42"/>
      <c r="K1562" s="42"/>
      <c r="L1562" s="46"/>
      <c r="M1562" s="231"/>
      <c r="N1562" s="232"/>
      <c r="O1562" s="86"/>
      <c r="P1562" s="86"/>
      <c r="Q1562" s="86"/>
      <c r="R1562" s="86"/>
      <c r="S1562" s="86"/>
      <c r="T1562" s="87"/>
      <c r="U1562" s="40"/>
      <c r="V1562" s="40"/>
      <c r="W1562" s="40"/>
      <c r="X1562" s="40"/>
      <c r="Y1562" s="40"/>
      <c r="Z1562" s="40"/>
      <c r="AA1562" s="40"/>
      <c r="AB1562" s="40"/>
      <c r="AC1562" s="40"/>
      <c r="AD1562" s="40"/>
      <c r="AE1562" s="40"/>
      <c r="AT1562" s="19" t="s">
        <v>227</v>
      </c>
      <c r="AU1562" s="19" t="s">
        <v>83</v>
      </c>
    </row>
    <row r="1563" s="2" customFormat="1" ht="37.8" customHeight="1">
      <c r="A1563" s="40"/>
      <c r="B1563" s="41"/>
      <c r="C1563" s="215" t="s">
        <v>2370</v>
      </c>
      <c r="D1563" s="215" t="s">
        <v>220</v>
      </c>
      <c r="E1563" s="216" t="s">
        <v>2371</v>
      </c>
      <c r="F1563" s="217" t="s">
        <v>2372</v>
      </c>
      <c r="G1563" s="218" t="s">
        <v>319</v>
      </c>
      <c r="H1563" s="219">
        <v>3</v>
      </c>
      <c r="I1563" s="220"/>
      <c r="J1563" s="221">
        <f>ROUND(I1563*H1563,2)</f>
        <v>0</v>
      </c>
      <c r="K1563" s="217" t="s">
        <v>400</v>
      </c>
      <c r="L1563" s="46"/>
      <c r="M1563" s="222" t="s">
        <v>28</v>
      </c>
      <c r="N1563" s="223" t="s">
        <v>45</v>
      </c>
      <c r="O1563" s="86"/>
      <c r="P1563" s="224">
        <f>O1563*H1563</f>
        <v>0</v>
      </c>
      <c r="Q1563" s="224">
        <v>0</v>
      </c>
      <c r="R1563" s="224">
        <f>Q1563*H1563</f>
        <v>0</v>
      </c>
      <c r="S1563" s="224">
        <v>0</v>
      </c>
      <c r="T1563" s="225">
        <f>S1563*H1563</f>
        <v>0</v>
      </c>
      <c r="U1563" s="40"/>
      <c r="V1563" s="40"/>
      <c r="W1563" s="40"/>
      <c r="X1563" s="40"/>
      <c r="Y1563" s="40"/>
      <c r="Z1563" s="40"/>
      <c r="AA1563" s="40"/>
      <c r="AB1563" s="40"/>
      <c r="AC1563" s="40"/>
      <c r="AD1563" s="40"/>
      <c r="AE1563" s="40"/>
      <c r="AR1563" s="226" t="s">
        <v>1452</v>
      </c>
      <c r="AT1563" s="226" t="s">
        <v>220</v>
      </c>
      <c r="AU1563" s="226" t="s">
        <v>83</v>
      </c>
      <c r="AY1563" s="19" t="s">
        <v>218</v>
      </c>
      <c r="BE1563" s="227">
        <f>IF(N1563="základní",J1563,0)</f>
        <v>0</v>
      </c>
      <c r="BF1563" s="227">
        <f>IF(N1563="snížená",J1563,0)</f>
        <v>0</v>
      </c>
      <c r="BG1563" s="227">
        <f>IF(N1563="zákl. přenesená",J1563,0)</f>
        <v>0</v>
      </c>
      <c r="BH1563" s="227">
        <f>IF(N1563="sníž. přenesená",J1563,0)</f>
        <v>0</v>
      </c>
      <c r="BI1563" s="227">
        <f>IF(N1563="nulová",J1563,0)</f>
        <v>0</v>
      </c>
      <c r="BJ1563" s="19" t="s">
        <v>81</v>
      </c>
      <c r="BK1563" s="227">
        <f>ROUND(I1563*H1563,2)</f>
        <v>0</v>
      </c>
      <c r="BL1563" s="19" t="s">
        <v>1452</v>
      </c>
      <c r="BM1563" s="226" t="s">
        <v>2373</v>
      </c>
    </row>
    <row r="1564" s="2" customFormat="1">
      <c r="A1564" s="40"/>
      <c r="B1564" s="41"/>
      <c r="C1564" s="42"/>
      <c r="D1564" s="228" t="s">
        <v>227</v>
      </c>
      <c r="E1564" s="42"/>
      <c r="F1564" s="229" t="s">
        <v>2372</v>
      </c>
      <c r="G1564" s="42"/>
      <c r="H1564" s="42"/>
      <c r="I1564" s="230"/>
      <c r="J1564" s="42"/>
      <c r="K1564" s="42"/>
      <c r="L1564" s="46"/>
      <c r="M1564" s="231"/>
      <c r="N1564" s="232"/>
      <c r="O1564" s="86"/>
      <c r="P1564" s="86"/>
      <c r="Q1564" s="86"/>
      <c r="R1564" s="86"/>
      <c r="S1564" s="86"/>
      <c r="T1564" s="87"/>
      <c r="U1564" s="40"/>
      <c r="V1564" s="40"/>
      <c r="W1564" s="40"/>
      <c r="X1564" s="40"/>
      <c r="Y1564" s="40"/>
      <c r="Z1564" s="40"/>
      <c r="AA1564" s="40"/>
      <c r="AB1564" s="40"/>
      <c r="AC1564" s="40"/>
      <c r="AD1564" s="40"/>
      <c r="AE1564" s="40"/>
      <c r="AT1564" s="19" t="s">
        <v>227</v>
      </c>
      <c r="AU1564" s="19" t="s">
        <v>83</v>
      </c>
    </row>
    <row r="1565" s="13" customFormat="1">
      <c r="A1565" s="13"/>
      <c r="B1565" s="233"/>
      <c r="C1565" s="234"/>
      <c r="D1565" s="228" t="s">
        <v>232</v>
      </c>
      <c r="E1565" s="235" t="s">
        <v>28</v>
      </c>
      <c r="F1565" s="236" t="s">
        <v>95</v>
      </c>
      <c r="G1565" s="234"/>
      <c r="H1565" s="237">
        <v>3</v>
      </c>
      <c r="I1565" s="238"/>
      <c r="J1565" s="234"/>
      <c r="K1565" s="234"/>
      <c r="L1565" s="239"/>
      <c r="M1565" s="240"/>
      <c r="N1565" s="241"/>
      <c r="O1565" s="241"/>
      <c r="P1565" s="241"/>
      <c r="Q1565" s="241"/>
      <c r="R1565" s="241"/>
      <c r="S1565" s="241"/>
      <c r="T1565" s="242"/>
      <c r="U1565" s="13"/>
      <c r="V1565" s="13"/>
      <c r="W1565" s="13"/>
      <c r="X1565" s="13"/>
      <c r="Y1565" s="13"/>
      <c r="Z1565" s="13"/>
      <c r="AA1565" s="13"/>
      <c r="AB1565" s="13"/>
      <c r="AC1565" s="13"/>
      <c r="AD1565" s="13"/>
      <c r="AE1565" s="13"/>
      <c r="AT1565" s="243" t="s">
        <v>232</v>
      </c>
      <c r="AU1565" s="243" t="s">
        <v>83</v>
      </c>
      <c r="AV1565" s="13" t="s">
        <v>83</v>
      </c>
      <c r="AW1565" s="13" t="s">
        <v>35</v>
      </c>
      <c r="AX1565" s="13" t="s">
        <v>74</v>
      </c>
      <c r="AY1565" s="243" t="s">
        <v>218</v>
      </c>
    </row>
    <row r="1566" s="16" customFormat="1">
      <c r="A1566" s="16"/>
      <c r="B1566" s="275"/>
      <c r="C1566" s="276"/>
      <c r="D1566" s="228" t="s">
        <v>232</v>
      </c>
      <c r="E1566" s="277" t="s">
        <v>28</v>
      </c>
      <c r="F1566" s="278" t="s">
        <v>740</v>
      </c>
      <c r="G1566" s="276"/>
      <c r="H1566" s="279">
        <v>3</v>
      </c>
      <c r="I1566" s="280"/>
      <c r="J1566" s="276"/>
      <c r="K1566" s="276"/>
      <c r="L1566" s="281"/>
      <c r="M1566" s="282"/>
      <c r="N1566" s="283"/>
      <c r="O1566" s="283"/>
      <c r="P1566" s="283"/>
      <c r="Q1566" s="283"/>
      <c r="R1566" s="283"/>
      <c r="S1566" s="283"/>
      <c r="T1566" s="284"/>
      <c r="U1566" s="16"/>
      <c r="V1566" s="16"/>
      <c r="W1566" s="16"/>
      <c r="X1566" s="16"/>
      <c r="Y1566" s="16"/>
      <c r="Z1566" s="16"/>
      <c r="AA1566" s="16"/>
      <c r="AB1566" s="16"/>
      <c r="AC1566" s="16"/>
      <c r="AD1566" s="16"/>
      <c r="AE1566" s="16"/>
      <c r="AT1566" s="285" t="s">
        <v>232</v>
      </c>
      <c r="AU1566" s="285" t="s">
        <v>83</v>
      </c>
      <c r="AV1566" s="16" t="s">
        <v>95</v>
      </c>
      <c r="AW1566" s="16" t="s">
        <v>35</v>
      </c>
      <c r="AX1566" s="16" t="s">
        <v>81</v>
      </c>
      <c r="AY1566" s="285" t="s">
        <v>218</v>
      </c>
    </row>
    <row r="1567" s="2" customFormat="1" ht="37.8" customHeight="1">
      <c r="A1567" s="40"/>
      <c r="B1567" s="41"/>
      <c r="C1567" s="215" t="s">
        <v>2374</v>
      </c>
      <c r="D1567" s="215" t="s">
        <v>220</v>
      </c>
      <c r="E1567" s="216" t="s">
        <v>2375</v>
      </c>
      <c r="F1567" s="217" t="s">
        <v>2376</v>
      </c>
      <c r="G1567" s="218" t="s">
        <v>319</v>
      </c>
      <c r="H1567" s="219">
        <v>6</v>
      </c>
      <c r="I1567" s="220"/>
      <c r="J1567" s="221">
        <f>ROUND(I1567*H1567,2)</f>
        <v>0</v>
      </c>
      <c r="K1567" s="217" t="s">
        <v>400</v>
      </c>
      <c r="L1567" s="46"/>
      <c r="M1567" s="222" t="s">
        <v>28</v>
      </c>
      <c r="N1567" s="223" t="s">
        <v>45</v>
      </c>
      <c r="O1567" s="86"/>
      <c r="P1567" s="224">
        <f>O1567*H1567</f>
        <v>0</v>
      </c>
      <c r="Q1567" s="224">
        <v>0</v>
      </c>
      <c r="R1567" s="224">
        <f>Q1567*H1567</f>
        <v>0</v>
      </c>
      <c r="S1567" s="224">
        <v>0</v>
      </c>
      <c r="T1567" s="225">
        <f>S1567*H1567</f>
        <v>0</v>
      </c>
      <c r="U1567" s="40"/>
      <c r="V1567" s="40"/>
      <c r="W1567" s="40"/>
      <c r="X1567" s="40"/>
      <c r="Y1567" s="40"/>
      <c r="Z1567" s="40"/>
      <c r="AA1567" s="40"/>
      <c r="AB1567" s="40"/>
      <c r="AC1567" s="40"/>
      <c r="AD1567" s="40"/>
      <c r="AE1567" s="40"/>
      <c r="AR1567" s="226" t="s">
        <v>1452</v>
      </c>
      <c r="AT1567" s="226" t="s">
        <v>220</v>
      </c>
      <c r="AU1567" s="226" t="s">
        <v>83</v>
      </c>
      <c r="AY1567" s="19" t="s">
        <v>218</v>
      </c>
      <c r="BE1567" s="227">
        <f>IF(N1567="základní",J1567,0)</f>
        <v>0</v>
      </c>
      <c r="BF1567" s="227">
        <f>IF(N1567="snížená",J1567,0)</f>
        <v>0</v>
      </c>
      <c r="BG1567" s="227">
        <f>IF(N1567="zákl. přenesená",J1567,0)</f>
        <v>0</v>
      </c>
      <c r="BH1567" s="227">
        <f>IF(N1567="sníž. přenesená",J1567,0)</f>
        <v>0</v>
      </c>
      <c r="BI1567" s="227">
        <f>IF(N1567="nulová",J1567,0)</f>
        <v>0</v>
      </c>
      <c r="BJ1567" s="19" t="s">
        <v>81</v>
      </c>
      <c r="BK1567" s="227">
        <f>ROUND(I1567*H1567,2)</f>
        <v>0</v>
      </c>
      <c r="BL1567" s="19" t="s">
        <v>1452</v>
      </c>
      <c r="BM1567" s="226" t="s">
        <v>2377</v>
      </c>
    </row>
    <row r="1568" s="2" customFormat="1">
      <c r="A1568" s="40"/>
      <c r="B1568" s="41"/>
      <c r="C1568" s="42"/>
      <c r="D1568" s="228" t="s">
        <v>227</v>
      </c>
      <c r="E1568" s="42"/>
      <c r="F1568" s="229" t="s">
        <v>2376</v>
      </c>
      <c r="G1568" s="42"/>
      <c r="H1568" s="42"/>
      <c r="I1568" s="230"/>
      <c r="J1568" s="42"/>
      <c r="K1568" s="42"/>
      <c r="L1568" s="46"/>
      <c r="M1568" s="231"/>
      <c r="N1568" s="232"/>
      <c r="O1568" s="86"/>
      <c r="P1568" s="86"/>
      <c r="Q1568" s="86"/>
      <c r="R1568" s="86"/>
      <c r="S1568" s="86"/>
      <c r="T1568" s="87"/>
      <c r="U1568" s="40"/>
      <c r="V1568" s="40"/>
      <c r="W1568" s="40"/>
      <c r="X1568" s="40"/>
      <c r="Y1568" s="40"/>
      <c r="Z1568" s="40"/>
      <c r="AA1568" s="40"/>
      <c r="AB1568" s="40"/>
      <c r="AC1568" s="40"/>
      <c r="AD1568" s="40"/>
      <c r="AE1568" s="40"/>
      <c r="AT1568" s="19" t="s">
        <v>227</v>
      </c>
      <c r="AU1568" s="19" t="s">
        <v>83</v>
      </c>
    </row>
    <row r="1569" s="2" customFormat="1" ht="37.8" customHeight="1">
      <c r="A1569" s="40"/>
      <c r="B1569" s="41"/>
      <c r="C1569" s="215" t="s">
        <v>2378</v>
      </c>
      <c r="D1569" s="215" t="s">
        <v>220</v>
      </c>
      <c r="E1569" s="216" t="s">
        <v>2379</v>
      </c>
      <c r="F1569" s="217" t="s">
        <v>2380</v>
      </c>
      <c r="G1569" s="218" t="s">
        <v>319</v>
      </c>
      <c r="H1569" s="219">
        <v>12</v>
      </c>
      <c r="I1569" s="220"/>
      <c r="J1569" s="221">
        <f>ROUND(I1569*H1569,2)</f>
        <v>0</v>
      </c>
      <c r="K1569" s="217" t="s">
        <v>400</v>
      </c>
      <c r="L1569" s="46"/>
      <c r="M1569" s="222" t="s">
        <v>28</v>
      </c>
      <c r="N1569" s="223" t="s">
        <v>45</v>
      </c>
      <c r="O1569" s="86"/>
      <c r="P1569" s="224">
        <f>O1569*H1569</f>
        <v>0</v>
      </c>
      <c r="Q1569" s="224">
        <v>0</v>
      </c>
      <c r="R1569" s="224">
        <f>Q1569*H1569</f>
        <v>0</v>
      </c>
      <c r="S1569" s="224">
        <v>0</v>
      </c>
      <c r="T1569" s="225">
        <f>S1569*H1569</f>
        <v>0</v>
      </c>
      <c r="U1569" s="40"/>
      <c r="V1569" s="40"/>
      <c r="W1569" s="40"/>
      <c r="X1569" s="40"/>
      <c r="Y1569" s="40"/>
      <c r="Z1569" s="40"/>
      <c r="AA1569" s="40"/>
      <c r="AB1569" s="40"/>
      <c r="AC1569" s="40"/>
      <c r="AD1569" s="40"/>
      <c r="AE1569" s="40"/>
      <c r="AR1569" s="226" t="s">
        <v>1452</v>
      </c>
      <c r="AT1569" s="226" t="s">
        <v>220</v>
      </c>
      <c r="AU1569" s="226" t="s">
        <v>83</v>
      </c>
      <c r="AY1569" s="19" t="s">
        <v>218</v>
      </c>
      <c r="BE1569" s="227">
        <f>IF(N1569="základní",J1569,0)</f>
        <v>0</v>
      </c>
      <c r="BF1569" s="227">
        <f>IF(N1569="snížená",J1569,0)</f>
        <v>0</v>
      </c>
      <c r="BG1569" s="227">
        <f>IF(N1569="zákl. přenesená",J1569,0)</f>
        <v>0</v>
      </c>
      <c r="BH1569" s="227">
        <f>IF(N1569="sníž. přenesená",J1569,0)</f>
        <v>0</v>
      </c>
      <c r="BI1569" s="227">
        <f>IF(N1569="nulová",J1569,0)</f>
        <v>0</v>
      </c>
      <c r="BJ1569" s="19" t="s">
        <v>81</v>
      </c>
      <c r="BK1569" s="227">
        <f>ROUND(I1569*H1569,2)</f>
        <v>0</v>
      </c>
      <c r="BL1569" s="19" t="s">
        <v>1452</v>
      </c>
      <c r="BM1569" s="226" t="s">
        <v>2381</v>
      </c>
    </row>
    <row r="1570" s="2" customFormat="1">
      <c r="A1570" s="40"/>
      <c r="B1570" s="41"/>
      <c r="C1570" s="42"/>
      <c r="D1570" s="228" t="s">
        <v>227</v>
      </c>
      <c r="E1570" s="42"/>
      <c r="F1570" s="229" t="s">
        <v>2380</v>
      </c>
      <c r="G1570" s="42"/>
      <c r="H1570" s="42"/>
      <c r="I1570" s="230"/>
      <c r="J1570" s="42"/>
      <c r="K1570" s="42"/>
      <c r="L1570" s="46"/>
      <c r="M1570" s="231"/>
      <c r="N1570" s="232"/>
      <c r="O1570" s="86"/>
      <c r="P1570" s="86"/>
      <c r="Q1570" s="86"/>
      <c r="R1570" s="86"/>
      <c r="S1570" s="86"/>
      <c r="T1570" s="87"/>
      <c r="U1570" s="40"/>
      <c r="V1570" s="40"/>
      <c r="W1570" s="40"/>
      <c r="X1570" s="40"/>
      <c r="Y1570" s="40"/>
      <c r="Z1570" s="40"/>
      <c r="AA1570" s="40"/>
      <c r="AB1570" s="40"/>
      <c r="AC1570" s="40"/>
      <c r="AD1570" s="40"/>
      <c r="AE1570" s="40"/>
      <c r="AT1570" s="19" t="s">
        <v>227</v>
      </c>
      <c r="AU1570" s="19" t="s">
        <v>83</v>
      </c>
    </row>
    <row r="1571" s="2" customFormat="1" ht="37.8" customHeight="1">
      <c r="A1571" s="40"/>
      <c r="B1571" s="41"/>
      <c r="C1571" s="215" t="s">
        <v>2382</v>
      </c>
      <c r="D1571" s="215" t="s">
        <v>220</v>
      </c>
      <c r="E1571" s="216" t="s">
        <v>2383</v>
      </c>
      <c r="F1571" s="217" t="s">
        <v>2384</v>
      </c>
      <c r="G1571" s="218" t="s">
        <v>319</v>
      </c>
      <c r="H1571" s="219">
        <v>1</v>
      </c>
      <c r="I1571" s="220"/>
      <c r="J1571" s="221">
        <f>ROUND(I1571*H1571,2)</f>
        <v>0</v>
      </c>
      <c r="K1571" s="217" t="s">
        <v>400</v>
      </c>
      <c r="L1571" s="46"/>
      <c r="M1571" s="222" t="s">
        <v>28</v>
      </c>
      <c r="N1571" s="223" t="s">
        <v>45</v>
      </c>
      <c r="O1571" s="86"/>
      <c r="P1571" s="224">
        <f>O1571*H1571</f>
        <v>0</v>
      </c>
      <c r="Q1571" s="224">
        <v>0</v>
      </c>
      <c r="R1571" s="224">
        <f>Q1571*H1571</f>
        <v>0</v>
      </c>
      <c r="S1571" s="224">
        <v>0</v>
      </c>
      <c r="T1571" s="225">
        <f>S1571*H1571</f>
        <v>0</v>
      </c>
      <c r="U1571" s="40"/>
      <c r="V1571" s="40"/>
      <c r="W1571" s="40"/>
      <c r="X1571" s="40"/>
      <c r="Y1571" s="40"/>
      <c r="Z1571" s="40"/>
      <c r="AA1571" s="40"/>
      <c r="AB1571" s="40"/>
      <c r="AC1571" s="40"/>
      <c r="AD1571" s="40"/>
      <c r="AE1571" s="40"/>
      <c r="AR1571" s="226" t="s">
        <v>1452</v>
      </c>
      <c r="AT1571" s="226" t="s">
        <v>220</v>
      </c>
      <c r="AU1571" s="226" t="s">
        <v>83</v>
      </c>
      <c r="AY1571" s="19" t="s">
        <v>218</v>
      </c>
      <c r="BE1571" s="227">
        <f>IF(N1571="základní",J1571,0)</f>
        <v>0</v>
      </c>
      <c r="BF1571" s="227">
        <f>IF(N1571="snížená",J1571,0)</f>
        <v>0</v>
      </c>
      <c r="BG1571" s="227">
        <f>IF(N1571="zákl. přenesená",J1571,0)</f>
        <v>0</v>
      </c>
      <c r="BH1571" s="227">
        <f>IF(N1571="sníž. přenesená",J1571,0)</f>
        <v>0</v>
      </c>
      <c r="BI1571" s="227">
        <f>IF(N1571="nulová",J1571,0)</f>
        <v>0</v>
      </c>
      <c r="BJ1571" s="19" t="s">
        <v>81</v>
      </c>
      <c r="BK1571" s="227">
        <f>ROUND(I1571*H1571,2)</f>
        <v>0</v>
      </c>
      <c r="BL1571" s="19" t="s">
        <v>1452</v>
      </c>
      <c r="BM1571" s="226" t="s">
        <v>2385</v>
      </c>
    </row>
    <row r="1572" s="2" customFormat="1">
      <c r="A1572" s="40"/>
      <c r="B1572" s="41"/>
      <c r="C1572" s="42"/>
      <c r="D1572" s="228" t="s">
        <v>227</v>
      </c>
      <c r="E1572" s="42"/>
      <c r="F1572" s="229" t="s">
        <v>2384</v>
      </c>
      <c r="G1572" s="42"/>
      <c r="H1572" s="42"/>
      <c r="I1572" s="230"/>
      <c r="J1572" s="42"/>
      <c r="K1572" s="42"/>
      <c r="L1572" s="46"/>
      <c r="M1572" s="231"/>
      <c r="N1572" s="232"/>
      <c r="O1572" s="86"/>
      <c r="P1572" s="86"/>
      <c r="Q1572" s="86"/>
      <c r="R1572" s="86"/>
      <c r="S1572" s="86"/>
      <c r="T1572" s="87"/>
      <c r="U1572" s="40"/>
      <c r="V1572" s="40"/>
      <c r="W1572" s="40"/>
      <c r="X1572" s="40"/>
      <c r="Y1572" s="40"/>
      <c r="Z1572" s="40"/>
      <c r="AA1572" s="40"/>
      <c r="AB1572" s="40"/>
      <c r="AC1572" s="40"/>
      <c r="AD1572" s="40"/>
      <c r="AE1572" s="40"/>
      <c r="AT1572" s="19" t="s">
        <v>227</v>
      </c>
      <c r="AU1572" s="19" t="s">
        <v>83</v>
      </c>
    </row>
    <row r="1573" s="2" customFormat="1" ht="37.8" customHeight="1">
      <c r="A1573" s="40"/>
      <c r="B1573" s="41"/>
      <c r="C1573" s="215" t="s">
        <v>2386</v>
      </c>
      <c r="D1573" s="215" t="s">
        <v>220</v>
      </c>
      <c r="E1573" s="216" t="s">
        <v>2387</v>
      </c>
      <c r="F1573" s="217" t="s">
        <v>2388</v>
      </c>
      <c r="G1573" s="218" t="s">
        <v>319</v>
      </c>
      <c r="H1573" s="219">
        <v>1</v>
      </c>
      <c r="I1573" s="220"/>
      <c r="J1573" s="221">
        <f>ROUND(I1573*H1573,2)</f>
        <v>0</v>
      </c>
      <c r="K1573" s="217" t="s">
        <v>400</v>
      </c>
      <c r="L1573" s="46"/>
      <c r="M1573" s="222" t="s">
        <v>28</v>
      </c>
      <c r="N1573" s="223" t="s">
        <v>45</v>
      </c>
      <c r="O1573" s="86"/>
      <c r="P1573" s="224">
        <f>O1573*H1573</f>
        <v>0</v>
      </c>
      <c r="Q1573" s="224">
        <v>0</v>
      </c>
      <c r="R1573" s="224">
        <f>Q1573*H1573</f>
        <v>0</v>
      </c>
      <c r="S1573" s="224">
        <v>0</v>
      </c>
      <c r="T1573" s="225">
        <f>S1573*H1573</f>
        <v>0</v>
      </c>
      <c r="U1573" s="40"/>
      <c r="V1573" s="40"/>
      <c r="W1573" s="40"/>
      <c r="X1573" s="40"/>
      <c r="Y1573" s="40"/>
      <c r="Z1573" s="40"/>
      <c r="AA1573" s="40"/>
      <c r="AB1573" s="40"/>
      <c r="AC1573" s="40"/>
      <c r="AD1573" s="40"/>
      <c r="AE1573" s="40"/>
      <c r="AR1573" s="226" t="s">
        <v>1452</v>
      </c>
      <c r="AT1573" s="226" t="s">
        <v>220</v>
      </c>
      <c r="AU1573" s="226" t="s">
        <v>83</v>
      </c>
      <c r="AY1573" s="19" t="s">
        <v>218</v>
      </c>
      <c r="BE1573" s="227">
        <f>IF(N1573="základní",J1573,0)</f>
        <v>0</v>
      </c>
      <c r="BF1573" s="227">
        <f>IF(N1573="snížená",J1573,0)</f>
        <v>0</v>
      </c>
      <c r="BG1573" s="227">
        <f>IF(N1573="zákl. přenesená",J1573,0)</f>
        <v>0</v>
      </c>
      <c r="BH1573" s="227">
        <f>IF(N1573="sníž. přenesená",J1573,0)</f>
        <v>0</v>
      </c>
      <c r="BI1573" s="227">
        <f>IF(N1573="nulová",J1573,0)</f>
        <v>0</v>
      </c>
      <c r="BJ1573" s="19" t="s">
        <v>81</v>
      </c>
      <c r="BK1573" s="227">
        <f>ROUND(I1573*H1573,2)</f>
        <v>0</v>
      </c>
      <c r="BL1573" s="19" t="s">
        <v>1452</v>
      </c>
      <c r="BM1573" s="226" t="s">
        <v>2389</v>
      </c>
    </row>
    <row r="1574" s="2" customFormat="1">
      <c r="A1574" s="40"/>
      <c r="B1574" s="41"/>
      <c r="C1574" s="42"/>
      <c r="D1574" s="228" t="s">
        <v>227</v>
      </c>
      <c r="E1574" s="42"/>
      <c r="F1574" s="229" t="s">
        <v>2388</v>
      </c>
      <c r="G1574" s="42"/>
      <c r="H1574" s="42"/>
      <c r="I1574" s="230"/>
      <c r="J1574" s="42"/>
      <c r="K1574" s="42"/>
      <c r="L1574" s="46"/>
      <c r="M1574" s="231"/>
      <c r="N1574" s="232"/>
      <c r="O1574" s="86"/>
      <c r="P1574" s="86"/>
      <c r="Q1574" s="86"/>
      <c r="R1574" s="86"/>
      <c r="S1574" s="86"/>
      <c r="T1574" s="87"/>
      <c r="U1574" s="40"/>
      <c r="V1574" s="40"/>
      <c r="W1574" s="40"/>
      <c r="X1574" s="40"/>
      <c r="Y1574" s="40"/>
      <c r="Z1574" s="40"/>
      <c r="AA1574" s="40"/>
      <c r="AB1574" s="40"/>
      <c r="AC1574" s="40"/>
      <c r="AD1574" s="40"/>
      <c r="AE1574" s="40"/>
      <c r="AT1574" s="19" t="s">
        <v>227</v>
      </c>
      <c r="AU1574" s="19" t="s">
        <v>83</v>
      </c>
    </row>
    <row r="1575" s="2" customFormat="1" ht="37.8" customHeight="1">
      <c r="A1575" s="40"/>
      <c r="B1575" s="41"/>
      <c r="C1575" s="215" t="s">
        <v>2390</v>
      </c>
      <c r="D1575" s="215" t="s">
        <v>220</v>
      </c>
      <c r="E1575" s="216" t="s">
        <v>2391</v>
      </c>
      <c r="F1575" s="217" t="s">
        <v>2392</v>
      </c>
      <c r="G1575" s="218" t="s">
        <v>319</v>
      </c>
      <c r="H1575" s="219">
        <v>5</v>
      </c>
      <c r="I1575" s="220"/>
      <c r="J1575" s="221">
        <f>ROUND(I1575*H1575,2)</f>
        <v>0</v>
      </c>
      <c r="K1575" s="217" t="s">
        <v>400</v>
      </c>
      <c r="L1575" s="46"/>
      <c r="M1575" s="222" t="s">
        <v>28</v>
      </c>
      <c r="N1575" s="223" t="s">
        <v>45</v>
      </c>
      <c r="O1575" s="86"/>
      <c r="P1575" s="224">
        <f>O1575*H1575</f>
        <v>0</v>
      </c>
      <c r="Q1575" s="224">
        <v>0</v>
      </c>
      <c r="R1575" s="224">
        <f>Q1575*H1575</f>
        <v>0</v>
      </c>
      <c r="S1575" s="224">
        <v>0</v>
      </c>
      <c r="T1575" s="225">
        <f>S1575*H1575</f>
        <v>0</v>
      </c>
      <c r="U1575" s="40"/>
      <c r="V1575" s="40"/>
      <c r="W1575" s="40"/>
      <c r="X1575" s="40"/>
      <c r="Y1575" s="40"/>
      <c r="Z1575" s="40"/>
      <c r="AA1575" s="40"/>
      <c r="AB1575" s="40"/>
      <c r="AC1575" s="40"/>
      <c r="AD1575" s="40"/>
      <c r="AE1575" s="40"/>
      <c r="AR1575" s="226" t="s">
        <v>1452</v>
      </c>
      <c r="AT1575" s="226" t="s">
        <v>220</v>
      </c>
      <c r="AU1575" s="226" t="s">
        <v>83</v>
      </c>
      <c r="AY1575" s="19" t="s">
        <v>218</v>
      </c>
      <c r="BE1575" s="227">
        <f>IF(N1575="základní",J1575,0)</f>
        <v>0</v>
      </c>
      <c r="BF1575" s="227">
        <f>IF(N1575="snížená",J1575,0)</f>
        <v>0</v>
      </c>
      <c r="BG1575" s="227">
        <f>IF(N1575="zákl. přenesená",J1575,0)</f>
        <v>0</v>
      </c>
      <c r="BH1575" s="227">
        <f>IF(N1575="sníž. přenesená",J1575,0)</f>
        <v>0</v>
      </c>
      <c r="BI1575" s="227">
        <f>IF(N1575="nulová",J1575,0)</f>
        <v>0</v>
      </c>
      <c r="BJ1575" s="19" t="s">
        <v>81</v>
      </c>
      <c r="BK1575" s="227">
        <f>ROUND(I1575*H1575,2)</f>
        <v>0</v>
      </c>
      <c r="BL1575" s="19" t="s">
        <v>1452</v>
      </c>
      <c r="BM1575" s="226" t="s">
        <v>2393</v>
      </c>
    </row>
    <row r="1576" s="2" customFormat="1">
      <c r="A1576" s="40"/>
      <c r="B1576" s="41"/>
      <c r="C1576" s="42"/>
      <c r="D1576" s="228" t="s">
        <v>227</v>
      </c>
      <c r="E1576" s="42"/>
      <c r="F1576" s="229" t="s">
        <v>2392</v>
      </c>
      <c r="G1576" s="42"/>
      <c r="H1576" s="42"/>
      <c r="I1576" s="230"/>
      <c r="J1576" s="42"/>
      <c r="K1576" s="42"/>
      <c r="L1576" s="46"/>
      <c r="M1576" s="231"/>
      <c r="N1576" s="232"/>
      <c r="O1576" s="86"/>
      <c r="P1576" s="86"/>
      <c r="Q1576" s="86"/>
      <c r="R1576" s="86"/>
      <c r="S1576" s="86"/>
      <c r="T1576" s="87"/>
      <c r="U1576" s="40"/>
      <c r="V1576" s="40"/>
      <c r="W1576" s="40"/>
      <c r="X1576" s="40"/>
      <c r="Y1576" s="40"/>
      <c r="Z1576" s="40"/>
      <c r="AA1576" s="40"/>
      <c r="AB1576" s="40"/>
      <c r="AC1576" s="40"/>
      <c r="AD1576" s="40"/>
      <c r="AE1576" s="40"/>
      <c r="AT1576" s="19" t="s">
        <v>227</v>
      </c>
      <c r="AU1576" s="19" t="s">
        <v>83</v>
      </c>
    </row>
    <row r="1577" s="2" customFormat="1" ht="37.8" customHeight="1">
      <c r="A1577" s="40"/>
      <c r="B1577" s="41"/>
      <c r="C1577" s="215" t="s">
        <v>2394</v>
      </c>
      <c r="D1577" s="215" t="s">
        <v>220</v>
      </c>
      <c r="E1577" s="216" t="s">
        <v>2395</v>
      </c>
      <c r="F1577" s="217" t="s">
        <v>2396</v>
      </c>
      <c r="G1577" s="218" t="s">
        <v>319</v>
      </c>
      <c r="H1577" s="219">
        <v>9</v>
      </c>
      <c r="I1577" s="220"/>
      <c r="J1577" s="221">
        <f>ROUND(I1577*H1577,2)</f>
        <v>0</v>
      </c>
      <c r="K1577" s="217" t="s">
        <v>400</v>
      </c>
      <c r="L1577" s="46"/>
      <c r="M1577" s="222" t="s">
        <v>28</v>
      </c>
      <c r="N1577" s="223" t="s">
        <v>45</v>
      </c>
      <c r="O1577" s="86"/>
      <c r="P1577" s="224">
        <f>O1577*H1577</f>
        <v>0</v>
      </c>
      <c r="Q1577" s="224">
        <v>0</v>
      </c>
      <c r="R1577" s="224">
        <f>Q1577*H1577</f>
        <v>0</v>
      </c>
      <c r="S1577" s="224">
        <v>0</v>
      </c>
      <c r="T1577" s="225">
        <f>S1577*H1577</f>
        <v>0</v>
      </c>
      <c r="U1577" s="40"/>
      <c r="V1577" s="40"/>
      <c r="W1577" s="40"/>
      <c r="X1577" s="40"/>
      <c r="Y1577" s="40"/>
      <c r="Z1577" s="40"/>
      <c r="AA1577" s="40"/>
      <c r="AB1577" s="40"/>
      <c r="AC1577" s="40"/>
      <c r="AD1577" s="40"/>
      <c r="AE1577" s="40"/>
      <c r="AR1577" s="226" t="s">
        <v>1452</v>
      </c>
      <c r="AT1577" s="226" t="s">
        <v>220</v>
      </c>
      <c r="AU1577" s="226" t="s">
        <v>83</v>
      </c>
      <c r="AY1577" s="19" t="s">
        <v>218</v>
      </c>
      <c r="BE1577" s="227">
        <f>IF(N1577="základní",J1577,0)</f>
        <v>0</v>
      </c>
      <c r="BF1577" s="227">
        <f>IF(N1577="snížená",J1577,0)</f>
        <v>0</v>
      </c>
      <c r="BG1577" s="227">
        <f>IF(N1577="zákl. přenesená",J1577,0)</f>
        <v>0</v>
      </c>
      <c r="BH1577" s="227">
        <f>IF(N1577="sníž. přenesená",J1577,0)</f>
        <v>0</v>
      </c>
      <c r="BI1577" s="227">
        <f>IF(N1577="nulová",J1577,0)</f>
        <v>0</v>
      </c>
      <c r="BJ1577" s="19" t="s">
        <v>81</v>
      </c>
      <c r="BK1577" s="227">
        <f>ROUND(I1577*H1577,2)</f>
        <v>0</v>
      </c>
      <c r="BL1577" s="19" t="s">
        <v>1452</v>
      </c>
      <c r="BM1577" s="226" t="s">
        <v>2397</v>
      </c>
    </row>
    <row r="1578" s="2" customFormat="1">
      <c r="A1578" s="40"/>
      <c r="B1578" s="41"/>
      <c r="C1578" s="42"/>
      <c r="D1578" s="228" t="s">
        <v>227</v>
      </c>
      <c r="E1578" s="42"/>
      <c r="F1578" s="229" t="s">
        <v>2396</v>
      </c>
      <c r="G1578" s="42"/>
      <c r="H1578" s="42"/>
      <c r="I1578" s="230"/>
      <c r="J1578" s="42"/>
      <c r="K1578" s="42"/>
      <c r="L1578" s="46"/>
      <c r="M1578" s="231"/>
      <c r="N1578" s="232"/>
      <c r="O1578" s="86"/>
      <c r="P1578" s="86"/>
      <c r="Q1578" s="86"/>
      <c r="R1578" s="86"/>
      <c r="S1578" s="86"/>
      <c r="T1578" s="87"/>
      <c r="U1578" s="40"/>
      <c r="V1578" s="40"/>
      <c r="W1578" s="40"/>
      <c r="X1578" s="40"/>
      <c r="Y1578" s="40"/>
      <c r="Z1578" s="40"/>
      <c r="AA1578" s="40"/>
      <c r="AB1578" s="40"/>
      <c r="AC1578" s="40"/>
      <c r="AD1578" s="40"/>
      <c r="AE1578" s="40"/>
      <c r="AT1578" s="19" t="s">
        <v>227</v>
      </c>
      <c r="AU1578" s="19" t="s">
        <v>83</v>
      </c>
    </row>
    <row r="1579" s="2" customFormat="1" ht="37.8" customHeight="1">
      <c r="A1579" s="40"/>
      <c r="B1579" s="41"/>
      <c r="C1579" s="215" t="s">
        <v>90</v>
      </c>
      <c r="D1579" s="215" t="s">
        <v>220</v>
      </c>
      <c r="E1579" s="216" t="s">
        <v>2398</v>
      </c>
      <c r="F1579" s="217" t="s">
        <v>2399</v>
      </c>
      <c r="G1579" s="218" t="s">
        <v>319</v>
      </c>
      <c r="H1579" s="219">
        <v>2</v>
      </c>
      <c r="I1579" s="220"/>
      <c r="J1579" s="221">
        <f>ROUND(I1579*H1579,2)</f>
        <v>0</v>
      </c>
      <c r="K1579" s="217" t="s">
        <v>400</v>
      </c>
      <c r="L1579" s="46"/>
      <c r="M1579" s="222" t="s">
        <v>28</v>
      </c>
      <c r="N1579" s="223" t="s">
        <v>45</v>
      </c>
      <c r="O1579" s="86"/>
      <c r="P1579" s="224">
        <f>O1579*H1579</f>
        <v>0</v>
      </c>
      <c r="Q1579" s="224">
        <v>0</v>
      </c>
      <c r="R1579" s="224">
        <f>Q1579*H1579</f>
        <v>0</v>
      </c>
      <c r="S1579" s="224">
        <v>0</v>
      </c>
      <c r="T1579" s="225">
        <f>S1579*H1579</f>
        <v>0</v>
      </c>
      <c r="U1579" s="40"/>
      <c r="V1579" s="40"/>
      <c r="W1579" s="40"/>
      <c r="X1579" s="40"/>
      <c r="Y1579" s="40"/>
      <c r="Z1579" s="40"/>
      <c r="AA1579" s="40"/>
      <c r="AB1579" s="40"/>
      <c r="AC1579" s="40"/>
      <c r="AD1579" s="40"/>
      <c r="AE1579" s="40"/>
      <c r="AR1579" s="226" t="s">
        <v>1452</v>
      </c>
      <c r="AT1579" s="226" t="s">
        <v>220</v>
      </c>
      <c r="AU1579" s="226" t="s">
        <v>83</v>
      </c>
      <c r="AY1579" s="19" t="s">
        <v>218</v>
      </c>
      <c r="BE1579" s="227">
        <f>IF(N1579="základní",J1579,0)</f>
        <v>0</v>
      </c>
      <c r="BF1579" s="227">
        <f>IF(N1579="snížená",J1579,0)</f>
        <v>0</v>
      </c>
      <c r="BG1579" s="227">
        <f>IF(N1579="zákl. přenesená",J1579,0)</f>
        <v>0</v>
      </c>
      <c r="BH1579" s="227">
        <f>IF(N1579="sníž. přenesená",J1579,0)</f>
        <v>0</v>
      </c>
      <c r="BI1579" s="227">
        <f>IF(N1579="nulová",J1579,0)</f>
        <v>0</v>
      </c>
      <c r="BJ1579" s="19" t="s">
        <v>81</v>
      </c>
      <c r="BK1579" s="227">
        <f>ROUND(I1579*H1579,2)</f>
        <v>0</v>
      </c>
      <c r="BL1579" s="19" t="s">
        <v>1452</v>
      </c>
      <c r="BM1579" s="226" t="s">
        <v>2400</v>
      </c>
    </row>
    <row r="1580" s="2" customFormat="1">
      <c r="A1580" s="40"/>
      <c r="B1580" s="41"/>
      <c r="C1580" s="42"/>
      <c r="D1580" s="228" t="s">
        <v>227</v>
      </c>
      <c r="E1580" s="42"/>
      <c r="F1580" s="229" t="s">
        <v>2399</v>
      </c>
      <c r="G1580" s="42"/>
      <c r="H1580" s="42"/>
      <c r="I1580" s="230"/>
      <c r="J1580" s="42"/>
      <c r="K1580" s="42"/>
      <c r="L1580" s="46"/>
      <c r="M1580" s="231"/>
      <c r="N1580" s="232"/>
      <c r="O1580" s="86"/>
      <c r="P1580" s="86"/>
      <c r="Q1580" s="86"/>
      <c r="R1580" s="86"/>
      <c r="S1580" s="86"/>
      <c r="T1580" s="87"/>
      <c r="U1580" s="40"/>
      <c r="V1580" s="40"/>
      <c r="W1580" s="40"/>
      <c r="X1580" s="40"/>
      <c r="Y1580" s="40"/>
      <c r="Z1580" s="40"/>
      <c r="AA1580" s="40"/>
      <c r="AB1580" s="40"/>
      <c r="AC1580" s="40"/>
      <c r="AD1580" s="40"/>
      <c r="AE1580" s="40"/>
      <c r="AT1580" s="19" t="s">
        <v>227</v>
      </c>
      <c r="AU1580" s="19" t="s">
        <v>83</v>
      </c>
    </row>
    <row r="1581" s="2" customFormat="1" ht="37.8" customHeight="1">
      <c r="A1581" s="40"/>
      <c r="B1581" s="41"/>
      <c r="C1581" s="215" t="s">
        <v>93</v>
      </c>
      <c r="D1581" s="215" t="s">
        <v>220</v>
      </c>
      <c r="E1581" s="216" t="s">
        <v>2401</v>
      </c>
      <c r="F1581" s="217" t="s">
        <v>2402</v>
      </c>
      <c r="G1581" s="218" t="s">
        <v>319</v>
      </c>
      <c r="H1581" s="219">
        <v>1</v>
      </c>
      <c r="I1581" s="220"/>
      <c r="J1581" s="221">
        <f>ROUND(I1581*H1581,2)</f>
        <v>0</v>
      </c>
      <c r="K1581" s="217" t="s">
        <v>400</v>
      </c>
      <c r="L1581" s="46"/>
      <c r="M1581" s="222" t="s">
        <v>28</v>
      </c>
      <c r="N1581" s="223" t="s">
        <v>45</v>
      </c>
      <c r="O1581" s="86"/>
      <c r="P1581" s="224">
        <f>O1581*H1581</f>
        <v>0</v>
      </c>
      <c r="Q1581" s="224">
        <v>0</v>
      </c>
      <c r="R1581" s="224">
        <f>Q1581*H1581</f>
        <v>0</v>
      </c>
      <c r="S1581" s="224">
        <v>0</v>
      </c>
      <c r="T1581" s="225">
        <f>S1581*H1581</f>
        <v>0</v>
      </c>
      <c r="U1581" s="40"/>
      <c r="V1581" s="40"/>
      <c r="W1581" s="40"/>
      <c r="X1581" s="40"/>
      <c r="Y1581" s="40"/>
      <c r="Z1581" s="40"/>
      <c r="AA1581" s="40"/>
      <c r="AB1581" s="40"/>
      <c r="AC1581" s="40"/>
      <c r="AD1581" s="40"/>
      <c r="AE1581" s="40"/>
      <c r="AR1581" s="226" t="s">
        <v>1452</v>
      </c>
      <c r="AT1581" s="226" t="s">
        <v>220</v>
      </c>
      <c r="AU1581" s="226" t="s">
        <v>83</v>
      </c>
      <c r="AY1581" s="19" t="s">
        <v>218</v>
      </c>
      <c r="BE1581" s="227">
        <f>IF(N1581="základní",J1581,0)</f>
        <v>0</v>
      </c>
      <c r="BF1581" s="227">
        <f>IF(N1581="snížená",J1581,0)</f>
        <v>0</v>
      </c>
      <c r="BG1581" s="227">
        <f>IF(N1581="zákl. přenesená",J1581,0)</f>
        <v>0</v>
      </c>
      <c r="BH1581" s="227">
        <f>IF(N1581="sníž. přenesená",J1581,0)</f>
        <v>0</v>
      </c>
      <c r="BI1581" s="227">
        <f>IF(N1581="nulová",J1581,0)</f>
        <v>0</v>
      </c>
      <c r="BJ1581" s="19" t="s">
        <v>81</v>
      </c>
      <c r="BK1581" s="227">
        <f>ROUND(I1581*H1581,2)</f>
        <v>0</v>
      </c>
      <c r="BL1581" s="19" t="s">
        <v>1452</v>
      </c>
      <c r="BM1581" s="226" t="s">
        <v>2403</v>
      </c>
    </row>
    <row r="1582" s="2" customFormat="1">
      <c r="A1582" s="40"/>
      <c r="B1582" s="41"/>
      <c r="C1582" s="42"/>
      <c r="D1582" s="228" t="s">
        <v>227</v>
      </c>
      <c r="E1582" s="42"/>
      <c r="F1582" s="229" t="s">
        <v>2402</v>
      </c>
      <c r="G1582" s="42"/>
      <c r="H1582" s="42"/>
      <c r="I1582" s="230"/>
      <c r="J1582" s="42"/>
      <c r="K1582" s="42"/>
      <c r="L1582" s="46"/>
      <c r="M1582" s="231"/>
      <c r="N1582" s="232"/>
      <c r="O1582" s="86"/>
      <c r="P1582" s="86"/>
      <c r="Q1582" s="86"/>
      <c r="R1582" s="86"/>
      <c r="S1582" s="86"/>
      <c r="T1582" s="87"/>
      <c r="U1582" s="40"/>
      <c r="V1582" s="40"/>
      <c r="W1582" s="40"/>
      <c r="X1582" s="40"/>
      <c r="Y1582" s="40"/>
      <c r="Z1582" s="40"/>
      <c r="AA1582" s="40"/>
      <c r="AB1582" s="40"/>
      <c r="AC1582" s="40"/>
      <c r="AD1582" s="40"/>
      <c r="AE1582" s="40"/>
      <c r="AT1582" s="19" t="s">
        <v>227</v>
      </c>
      <c r="AU1582" s="19" t="s">
        <v>83</v>
      </c>
    </row>
    <row r="1583" s="2" customFormat="1" ht="37.8" customHeight="1">
      <c r="A1583" s="40"/>
      <c r="B1583" s="41"/>
      <c r="C1583" s="215" t="s">
        <v>97</v>
      </c>
      <c r="D1583" s="215" t="s">
        <v>220</v>
      </c>
      <c r="E1583" s="216" t="s">
        <v>2404</v>
      </c>
      <c r="F1583" s="217" t="s">
        <v>2405</v>
      </c>
      <c r="G1583" s="218" t="s">
        <v>319</v>
      </c>
      <c r="H1583" s="219">
        <v>1</v>
      </c>
      <c r="I1583" s="220"/>
      <c r="J1583" s="221">
        <f>ROUND(I1583*H1583,2)</f>
        <v>0</v>
      </c>
      <c r="K1583" s="217" t="s">
        <v>400</v>
      </c>
      <c r="L1583" s="46"/>
      <c r="M1583" s="222" t="s">
        <v>28</v>
      </c>
      <c r="N1583" s="223" t="s">
        <v>45</v>
      </c>
      <c r="O1583" s="86"/>
      <c r="P1583" s="224">
        <f>O1583*H1583</f>
        <v>0</v>
      </c>
      <c r="Q1583" s="224">
        <v>0</v>
      </c>
      <c r="R1583" s="224">
        <f>Q1583*H1583</f>
        <v>0</v>
      </c>
      <c r="S1583" s="224">
        <v>0</v>
      </c>
      <c r="T1583" s="225">
        <f>S1583*H1583</f>
        <v>0</v>
      </c>
      <c r="U1583" s="40"/>
      <c r="V1583" s="40"/>
      <c r="W1583" s="40"/>
      <c r="X1583" s="40"/>
      <c r="Y1583" s="40"/>
      <c r="Z1583" s="40"/>
      <c r="AA1583" s="40"/>
      <c r="AB1583" s="40"/>
      <c r="AC1583" s="40"/>
      <c r="AD1583" s="40"/>
      <c r="AE1583" s="40"/>
      <c r="AR1583" s="226" t="s">
        <v>1452</v>
      </c>
      <c r="AT1583" s="226" t="s">
        <v>220</v>
      </c>
      <c r="AU1583" s="226" t="s">
        <v>83</v>
      </c>
      <c r="AY1583" s="19" t="s">
        <v>218</v>
      </c>
      <c r="BE1583" s="227">
        <f>IF(N1583="základní",J1583,0)</f>
        <v>0</v>
      </c>
      <c r="BF1583" s="227">
        <f>IF(N1583="snížená",J1583,0)</f>
        <v>0</v>
      </c>
      <c r="BG1583" s="227">
        <f>IF(N1583="zákl. přenesená",J1583,0)</f>
        <v>0</v>
      </c>
      <c r="BH1583" s="227">
        <f>IF(N1583="sníž. přenesená",J1583,0)</f>
        <v>0</v>
      </c>
      <c r="BI1583" s="227">
        <f>IF(N1583="nulová",J1583,0)</f>
        <v>0</v>
      </c>
      <c r="BJ1583" s="19" t="s">
        <v>81</v>
      </c>
      <c r="BK1583" s="227">
        <f>ROUND(I1583*H1583,2)</f>
        <v>0</v>
      </c>
      <c r="BL1583" s="19" t="s">
        <v>1452</v>
      </c>
      <c r="BM1583" s="226" t="s">
        <v>2406</v>
      </c>
    </row>
    <row r="1584" s="2" customFormat="1">
      <c r="A1584" s="40"/>
      <c r="B1584" s="41"/>
      <c r="C1584" s="42"/>
      <c r="D1584" s="228" t="s">
        <v>227</v>
      </c>
      <c r="E1584" s="42"/>
      <c r="F1584" s="229" t="s">
        <v>2405</v>
      </c>
      <c r="G1584" s="42"/>
      <c r="H1584" s="42"/>
      <c r="I1584" s="230"/>
      <c r="J1584" s="42"/>
      <c r="K1584" s="42"/>
      <c r="L1584" s="46"/>
      <c r="M1584" s="231"/>
      <c r="N1584" s="232"/>
      <c r="O1584" s="86"/>
      <c r="P1584" s="86"/>
      <c r="Q1584" s="86"/>
      <c r="R1584" s="86"/>
      <c r="S1584" s="86"/>
      <c r="T1584" s="87"/>
      <c r="U1584" s="40"/>
      <c r="V1584" s="40"/>
      <c r="W1584" s="40"/>
      <c r="X1584" s="40"/>
      <c r="Y1584" s="40"/>
      <c r="Z1584" s="40"/>
      <c r="AA1584" s="40"/>
      <c r="AB1584" s="40"/>
      <c r="AC1584" s="40"/>
      <c r="AD1584" s="40"/>
      <c r="AE1584" s="40"/>
      <c r="AT1584" s="19" t="s">
        <v>227</v>
      </c>
      <c r="AU1584" s="19" t="s">
        <v>83</v>
      </c>
    </row>
    <row r="1585" s="2" customFormat="1" ht="37.8" customHeight="1">
      <c r="A1585" s="40"/>
      <c r="B1585" s="41"/>
      <c r="C1585" s="215" t="s">
        <v>2407</v>
      </c>
      <c r="D1585" s="215" t="s">
        <v>220</v>
      </c>
      <c r="E1585" s="216" t="s">
        <v>2408</v>
      </c>
      <c r="F1585" s="217" t="s">
        <v>2409</v>
      </c>
      <c r="G1585" s="218" t="s">
        <v>319</v>
      </c>
      <c r="H1585" s="219">
        <v>1</v>
      </c>
      <c r="I1585" s="220"/>
      <c r="J1585" s="221">
        <f>ROUND(I1585*H1585,2)</f>
        <v>0</v>
      </c>
      <c r="K1585" s="217" t="s">
        <v>400</v>
      </c>
      <c r="L1585" s="46"/>
      <c r="M1585" s="222" t="s">
        <v>28</v>
      </c>
      <c r="N1585" s="223" t="s">
        <v>45</v>
      </c>
      <c r="O1585" s="86"/>
      <c r="P1585" s="224">
        <f>O1585*H1585</f>
        <v>0</v>
      </c>
      <c r="Q1585" s="224">
        <v>0</v>
      </c>
      <c r="R1585" s="224">
        <f>Q1585*H1585</f>
        <v>0</v>
      </c>
      <c r="S1585" s="224">
        <v>0</v>
      </c>
      <c r="T1585" s="225">
        <f>S1585*H1585</f>
        <v>0</v>
      </c>
      <c r="U1585" s="40"/>
      <c r="V1585" s="40"/>
      <c r="W1585" s="40"/>
      <c r="X1585" s="40"/>
      <c r="Y1585" s="40"/>
      <c r="Z1585" s="40"/>
      <c r="AA1585" s="40"/>
      <c r="AB1585" s="40"/>
      <c r="AC1585" s="40"/>
      <c r="AD1585" s="40"/>
      <c r="AE1585" s="40"/>
      <c r="AR1585" s="226" t="s">
        <v>1452</v>
      </c>
      <c r="AT1585" s="226" t="s">
        <v>220</v>
      </c>
      <c r="AU1585" s="226" t="s">
        <v>83</v>
      </c>
      <c r="AY1585" s="19" t="s">
        <v>218</v>
      </c>
      <c r="BE1585" s="227">
        <f>IF(N1585="základní",J1585,0)</f>
        <v>0</v>
      </c>
      <c r="BF1585" s="227">
        <f>IF(N1585="snížená",J1585,0)</f>
        <v>0</v>
      </c>
      <c r="BG1585" s="227">
        <f>IF(N1585="zákl. přenesená",J1585,0)</f>
        <v>0</v>
      </c>
      <c r="BH1585" s="227">
        <f>IF(N1585="sníž. přenesená",J1585,0)</f>
        <v>0</v>
      </c>
      <c r="BI1585" s="227">
        <f>IF(N1585="nulová",J1585,0)</f>
        <v>0</v>
      </c>
      <c r="BJ1585" s="19" t="s">
        <v>81</v>
      </c>
      <c r="BK1585" s="227">
        <f>ROUND(I1585*H1585,2)</f>
        <v>0</v>
      </c>
      <c r="BL1585" s="19" t="s">
        <v>1452</v>
      </c>
      <c r="BM1585" s="226" t="s">
        <v>2410</v>
      </c>
    </row>
    <row r="1586" s="2" customFormat="1">
      <c r="A1586" s="40"/>
      <c r="B1586" s="41"/>
      <c r="C1586" s="42"/>
      <c r="D1586" s="228" t="s">
        <v>227</v>
      </c>
      <c r="E1586" s="42"/>
      <c r="F1586" s="229" t="s">
        <v>2409</v>
      </c>
      <c r="G1586" s="42"/>
      <c r="H1586" s="42"/>
      <c r="I1586" s="230"/>
      <c r="J1586" s="42"/>
      <c r="K1586" s="42"/>
      <c r="L1586" s="46"/>
      <c r="M1586" s="231"/>
      <c r="N1586" s="232"/>
      <c r="O1586" s="86"/>
      <c r="P1586" s="86"/>
      <c r="Q1586" s="86"/>
      <c r="R1586" s="86"/>
      <c r="S1586" s="86"/>
      <c r="T1586" s="87"/>
      <c r="U1586" s="40"/>
      <c r="V1586" s="40"/>
      <c r="W1586" s="40"/>
      <c r="X1586" s="40"/>
      <c r="Y1586" s="40"/>
      <c r="Z1586" s="40"/>
      <c r="AA1586" s="40"/>
      <c r="AB1586" s="40"/>
      <c r="AC1586" s="40"/>
      <c r="AD1586" s="40"/>
      <c r="AE1586" s="40"/>
      <c r="AT1586" s="19" t="s">
        <v>227</v>
      </c>
      <c r="AU1586" s="19" t="s">
        <v>83</v>
      </c>
    </row>
    <row r="1587" s="2" customFormat="1" ht="37.8" customHeight="1">
      <c r="A1587" s="40"/>
      <c r="B1587" s="41"/>
      <c r="C1587" s="215" t="s">
        <v>2411</v>
      </c>
      <c r="D1587" s="215" t="s">
        <v>220</v>
      </c>
      <c r="E1587" s="216" t="s">
        <v>2412</v>
      </c>
      <c r="F1587" s="217" t="s">
        <v>2413</v>
      </c>
      <c r="G1587" s="218" t="s">
        <v>319</v>
      </c>
      <c r="H1587" s="219">
        <v>1</v>
      </c>
      <c r="I1587" s="220"/>
      <c r="J1587" s="221">
        <f>ROUND(I1587*H1587,2)</f>
        <v>0</v>
      </c>
      <c r="K1587" s="217" t="s">
        <v>400</v>
      </c>
      <c r="L1587" s="46"/>
      <c r="M1587" s="222" t="s">
        <v>28</v>
      </c>
      <c r="N1587" s="223" t="s">
        <v>45</v>
      </c>
      <c r="O1587" s="86"/>
      <c r="P1587" s="224">
        <f>O1587*H1587</f>
        <v>0</v>
      </c>
      <c r="Q1587" s="224">
        <v>0</v>
      </c>
      <c r="R1587" s="224">
        <f>Q1587*H1587</f>
        <v>0</v>
      </c>
      <c r="S1587" s="224">
        <v>0</v>
      </c>
      <c r="T1587" s="225">
        <f>S1587*H1587</f>
        <v>0</v>
      </c>
      <c r="U1587" s="40"/>
      <c r="V1587" s="40"/>
      <c r="W1587" s="40"/>
      <c r="X1587" s="40"/>
      <c r="Y1587" s="40"/>
      <c r="Z1587" s="40"/>
      <c r="AA1587" s="40"/>
      <c r="AB1587" s="40"/>
      <c r="AC1587" s="40"/>
      <c r="AD1587" s="40"/>
      <c r="AE1587" s="40"/>
      <c r="AR1587" s="226" t="s">
        <v>1452</v>
      </c>
      <c r="AT1587" s="226" t="s">
        <v>220</v>
      </c>
      <c r="AU1587" s="226" t="s">
        <v>83</v>
      </c>
      <c r="AY1587" s="19" t="s">
        <v>218</v>
      </c>
      <c r="BE1587" s="227">
        <f>IF(N1587="základní",J1587,0)</f>
        <v>0</v>
      </c>
      <c r="BF1587" s="227">
        <f>IF(N1587="snížená",J1587,0)</f>
        <v>0</v>
      </c>
      <c r="BG1587" s="227">
        <f>IF(N1587="zákl. přenesená",J1587,0)</f>
        <v>0</v>
      </c>
      <c r="BH1587" s="227">
        <f>IF(N1587="sníž. přenesená",J1587,0)</f>
        <v>0</v>
      </c>
      <c r="BI1587" s="227">
        <f>IF(N1587="nulová",J1587,0)</f>
        <v>0</v>
      </c>
      <c r="BJ1587" s="19" t="s">
        <v>81</v>
      </c>
      <c r="BK1587" s="227">
        <f>ROUND(I1587*H1587,2)</f>
        <v>0</v>
      </c>
      <c r="BL1587" s="19" t="s">
        <v>1452</v>
      </c>
      <c r="BM1587" s="226" t="s">
        <v>2414</v>
      </c>
    </row>
    <row r="1588" s="2" customFormat="1">
      <c r="A1588" s="40"/>
      <c r="B1588" s="41"/>
      <c r="C1588" s="42"/>
      <c r="D1588" s="228" t="s">
        <v>227</v>
      </c>
      <c r="E1588" s="42"/>
      <c r="F1588" s="229" t="s">
        <v>2413</v>
      </c>
      <c r="G1588" s="42"/>
      <c r="H1588" s="42"/>
      <c r="I1588" s="230"/>
      <c r="J1588" s="42"/>
      <c r="K1588" s="42"/>
      <c r="L1588" s="46"/>
      <c r="M1588" s="231"/>
      <c r="N1588" s="232"/>
      <c r="O1588" s="86"/>
      <c r="P1588" s="86"/>
      <c r="Q1588" s="86"/>
      <c r="R1588" s="86"/>
      <c r="S1588" s="86"/>
      <c r="T1588" s="87"/>
      <c r="U1588" s="40"/>
      <c r="V1588" s="40"/>
      <c r="W1588" s="40"/>
      <c r="X1588" s="40"/>
      <c r="Y1588" s="40"/>
      <c r="Z1588" s="40"/>
      <c r="AA1588" s="40"/>
      <c r="AB1588" s="40"/>
      <c r="AC1588" s="40"/>
      <c r="AD1588" s="40"/>
      <c r="AE1588" s="40"/>
      <c r="AT1588" s="19" t="s">
        <v>227</v>
      </c>
      <c r="AU1588" s="19" t="s">
        <v>83</v>
      </c>
    </row>
    <row r="1589" s="2" customFormat="1" ht="37.8" customHeight="1">
      <c r="A1589" s="40"/>
      <c r="B1589" s="41"/>
      <c r="C1589" s="215" t="s">
        <v>2415</v>
      </c>
      <c r="D1589" s="215" t="s">
        <v>220</v>
      </c>
      <c r="E1589" s="216" t="s">
        <v>2416</v>
      </c>
      <c r="F1589" s="217" t="s">
        <v>2417</v>
      </c>
      <c r="G1589" s="218" t="s">
        <v>319</v>
      </c>
      <c r="H1589" s="219">
        <v>1</v>
      </c>
      <c r="I1589" s="220"/>
      <c r="J1589" s="221">
        <f>ROUND(I1589*H1589,2)</f>
        <v>0</v>
      </c>
      <c r="K1589" s="217" t="s">
        <v>400</v>
      </c>
      <c r="L1589" s="46"/>
      <c r="M1589" s="222" t="s">
        <v>28</v>
      </c>
      <c r="N1589" s="223" t="s">
        <v>45</v>
      </c>
      <c r="O1589" s="86"/>
      <c r="P1589" s="224">
        <f>O1589*H1589</f>
        <v>0</v>
      </c>
      <c r="Q1589" s="224">
        <v>0</v>
      </c>
      <c r="R1589" s="224">
        <f>Q1589*H1589</f>
        <v>0</v>
      </c>
      <c r="S1589" s="224">
        <v>0</v>
      </c>
      <c r="T1589" s="225">
        <f>S1589*H1589</f>
        <v>0</v>
      </c>
      <c r="U1589" s="40"/>
      <c r="V1589" s="40"/>
      <c r="W1589" s="40"/>
      <c r="X1589" s="40"/>
      <c r="Y1589" s="40"/>
      <c r="Z1589" s="40"/>
      <c r="AA1589" s="40"/>
      <c r="AB1589" s="40"/>
      <c r="AC1589" s="40"/>
      <c r="AD1589" s="40"/>
      <c r="AE1589" s="40"/>
      <c r="AR1589" s="226" t="s">
        <v>1452</v>
      </c>
      <c r="AT1589" s="226" t="s">
        <v>220</v>
      </c>
      <c r="AU1589" s="226" t="s">
        <v>83</v>
      </c>
      <c r="AY1589" s="19" t="s">
        <v>218</v>
      </c>
      <c r="BE1589" s="227">
        <f>IF(N1589="základní",J1589,0)</f>
        <v>0</v>
      </c>
      <c r="BF1589" s="227">
        <f>IF(N1589="snížená",J1589,0)</f>
        <v>0</v>
      </c>
      <c r="BG1589" s="227">
        <f>IF(N1589="zákl. přenesená",J1589,0)</f>
        <v>0</v>
      </c>
      <c r="BH1589" s="227">
        <f>IF(N1589="sníž. přenesená",J1589,0)</f>
        <v>0</v>
      </c>
      <c r="BI1589" s="227">
        <f>IF(N1589="nulová",J1589,0)</f>
        <v>0</v>
      </c>
      <c r="BJ1589" s="19" t="s">
        <v>81</v>
      </c>
      <c r="BK1589" s="227">
        <f>ROUND(I1589*H1589,2)</f>
        <v>0</v>
      </c>
      <c r="BL1589" s="19" t="s">
        <v>1452</v>
      </c>
      <c r="BM1589" s="226" t="s">
        <v>2418</v>
      </c>
    </row>
    <row r="1590" s="2" customFormat="1">
      <c r="A1590" s="40"/>
      <c r="B1590" s="41"/>
      <c r="C1590" s="42"/>
      <c r="D1590" s="228" t="s">
        <v>227</v>
      </c>
      <c r="E1590" s="42"/>
      <c r="F1590" s="229" t="s">
        <v>2417</v>
      </c>
      <c r="G1590" s="42"/>
      <c r="H1590" s="42"/>
      <c r="I1590" s="230"/>
      <c r="J1590" s="42"/>
      <c r="K1590" s="42"/>
      <c r="L1590" s="46"/>
      <c r="M1590" s="231"/>
      <c r="N1590" s="232"/>
      <c r="O1590" s="86"/>
      <c r="P1590" s="86"/>
      <c r="Q1590" s="86"/>
      <c r="R1590" s="86"/>
      <c r="S1590" s="86"/>
      <c r="T1590" s="87"/>
      <c r="U1590" s="40"/>
      <c r="V1590" s="40"/>
      <c r="W1590" s="40"/>
      <c r="X1590" s="40"/>
      <c r="Y1590" s="40"/>
      <c r="Z1590" s="40"/>
      <c r="AA1590" s="40"/>
      <c r="AB1590" s="40"/>
      <c r="AC1590" s="40"/>
      <c r="AD1590" s="40"/>
      <c r="AE1590" s="40"/>
      <c r="AT1590" s="19" t="s">
        <v>227</v>
      </c>
      <c r="AU1590" s="19" t="s">
        <v>83</v>
      </c>
    </row>
    <row r="1591" s="2" customFormat="1" ht="37.8" customHeight="1">
      <c r="A1591" s="40"/>
      <c r="B1591" s="41"/>
      <c r="C1591" s="215" t="s">
        <v>2419</v>
      </c>
      <c r="D1591" s="215" t="s">
        <v>220</v>
      </c>
      <c r="E1591" s="216" t="s">
        <v>2420</v>
      </c>
      <c r="F1591" s="217" t="s">
        <v>2421</v>
      </c>
      <c r="G1591" s="218" t="s">
        <v>319</v>
      </c>
      <c r="H1591" s="219">
        <v>1</v>
      </c>
      <c r="I1591" s="220"/>
      <c r="J1591" s="221">
        <f>ROUND(I1591*H1591,2)</f>
        <v>0</v>
      </c>
      <c r="K1591" s="217" t="s">
        <v>400</v>
      </c>
      <c r="L1591" s="46"/>
      <c r="M1591" s="222" t="s">
        <v>28</v>
      </c>
      <c r="N1591" s="223" t="s">
        <v>45</v>
      </c>
      <c r="O1591" s="86"/>
      <c r="P1591" s="224">
        <f>O1591*H1591</f>
        <v>0</v>
      </c>
      <c r="Q1591" s="224">
        <v>0</v>
      </c>
      <c r="R1591" s="224">
        <f>Q1591*H1591</f>
        <v>0</v>
      </c>
      <c r="S1591" s="224">
        <v>0</v>
      </c>
      <c r="T1591" s="225">
        <f>S1591*H1591</f>
        <v>0</v>
      </c>
      <c r="U1591" s="40"/>
      <c r="V1591" s="40"/>
      <c r="W1591" s="40"/>
      <c r="X1591" s="40"/>
      <c r="Y1591" s="40"/>
      <c r="Z1591" s="40"/>
      <c r="AA1591" s="40"/>
      <c r="AB1591" s="40"/>
      <c r="AC1591" s="40"/>
      <c r="AD1591" s="40"/>
      <c r="AE1591" s="40"/>
      <c r="AR1591" s="226" t="s">
        <v>1452</v>
      </c>
      <c r="AT1591" s="226" t="s">
        <v>220</v>
      </c>
      <c r="AU1591" s="226" t="s">
        <v>83</v>
      </c>
      <c r="AY1591" s="19" t="s">
        <v>218</v>
      </c>
      <c r="BE1591" s="227">
        <f>IF(N1591="základní",J1591,0)</f>
        <v>0</v>
      </c>
      <c r="BF1591" s="227">
        <f>IF(N1591="snížená",J1591,0)</f>
        <v>0</v>
      </c>
      <c r="BG1591" s="227">
        <f>IF(N1591="zákl. přenesená",J1591,0)</f>
        <v>0</v>
      </c>
      <c r="BH1591" s="227">
        <f>IF(N1591="sníž. přenesená",J1591,0)</f>
        <v>0</v>
      </c>
      <c r="BI1591" s="227">
        <f>IF(N1591="nulová",J1591,0)</f>
        <v>0</v>
      </c>
      <c r="BJ1591" s="19" t="s">
        <v>81</v>
      </c>
      <c r="BK1591" s="227">
        <f>ROUND(I1591*H1591,2)</f>
        <v>0</v>
      </c>
      <c r="BL1591" s="19" t="s">
        <v>1452</v>
      </c>
      <c r="BM1591" s="226" t="s">
        <v>2422</v>
      </c>
    </row>
    <row r="1592" s="2" customFormat="1">
      <c r="A1592" s="40"/>
      <c r="B1592" s="41"/>
      <c r="C1592" s="42"/>
      <c r="D1592" s="228" t="s">
        <v>227</v>
      </c>
      <c r="E1592" s="42"/>
      <c r="F1592" s="229" t="s">
        <v>2421</v>
      </c>
      <c r="G1592" s="42"/>
      <c r="H1592" s="42"/>
      <c r="I1592" s="230"/>
      <c r="J1592" s="42"/>
      <c r="K1592" s="42"/>
      <c r="L1592" s="46"/>
      <c r="M1592" s="231"/>
      <c r="N1592" s="232"/>
      <c r="O1592" s="86"/>
      <c r="P1592" s="86"/>
      <c r="Q1592" s="86"/>
      <c r="R1592" s="86"/>
      <c r="S1592" s="86"/>
      <c r="T1592" s="87"/>
      <c r="U1592" s="40"/>
      <c r="V1592" s="40"/>
      <c r="W1592" s="40"/>
      <c r="X1592" s="40"/>
      <c r="Y1592" s="40"/>
      <c r="Z1592" s="40"/>
      <c r="AA1592" s="40"/>
      <c r="AB1592" s="40"/>
      <c r="AC1592" s="40"/>
      <c r="AD1592" s="40"/>
      <c r="AE1592" s="40"/>
      <c r="AT1592" s="19" t="s">
        <v>227</v>
      </c>
      <c r="AU1592" s="19" t="s">
        <v>83</v>
      </c>
    </row>
    <row r="1593" s="2" customFormat="1" ht="37.8" customHeight="1">
      <c r="A1593" s="40"/>
      <c r="B1593" s="41"/>
      <c r="C1593" s="215" t="s">
        <v>2423</v>
      </c>
      <c r="D1593" s="215" t="s">
        <v>220</v>
      </c>
      <c r="E1593" s="216" t="s">
        <v>2424</v>
      </c>
      <c r="F1593" s="217" t="s">
        <v>2425</v>
      </c>
      <c r="G1593" s="218" t="s">
        <v>319</v>
      </c>
      <c r="H1593" s="219">
        <v>1</v>
      </c>
      <c r="I1593" s="220"/>
      <c r="J1593" s="221">
        <f>ROUND(I1593*H1593,2)</f>
        <v>0</v>
      </c>
      <c r="K1593" s="217" t="s">
        <v>400</v>
      </c>
      <c r="L1593" s="46"/>
      <c r="M1593" s="222" t="s">
        <v>28</v>
      </c>
      <c r="N1593" s="223" t="s">
        <v>45</v>
      </c>
      <c r="O1593" s="86"/>
      <c r="P1593" s="224">
        <f>O1593*H1593</f>
        <v>0</v>
      </c>
      <c r="Q1593" s="224">
        <v>0</v>
      </c>
      <c r="R1593" s="224">
        <f>Q1593*H1593</f>
        <v>0</v>
      </c>
      <c r="S1593" s="224">
        <v>0</v>
      </c>
      <c r="T1593" s="225">
        <f>S1593*H1593</f>
        <v>0</v>
      </c>
      <c r="U1593" s="40"/>
      <c r="V1593" s="40"/>
      <c r="W1593" s="40"/>
      <c r="X1593" s="40"/>
      <c r="Y1593" s="40"/>
      <c r="Z1593" s="40"/>
      <c r="AA1593" s="40"/>
      <c r="AB1593" s="40"/>
      <c r="AC1593" s="40"/>
      <c r="AD1593" s="40"/>
      <c r="AE1593" s="40"/>
      <c r="AR1593" s="226" t="s">
        <v>1452</v>
      </c>
      <c r="AT1593" s="226" t="s">
        <v>220</v>
      </c>
      <c r="AU1593" s="226" t="s">
        <v>83</v>
      </c>
      <c r="AY1593" s="19" t="s">
        <v>218</v>
      </c>
      <c r="BE1593" s="227">
        <f>IF(N1593="základní",J1593,0)</f>
        <v>0</v>
      </c>
      <c r="BF1593" s="227">
        <f>IF(N1593="snížená",J1593,0)</f>
        <v>0</v>
      </c>
      <c r="BG1593" s="227">
        <f>IF(N1593="zákl. přenesená",J1593,0)</f>
        <v>0</v>
      </c>
      <c r="BH1593" s="227">
        <f>IF(N1593="sníž. přenesená",J1593,0)</f>
        <v>0</v>
      </c>
      <c r="BI1593" s="227">
        <f>IF(N1593="nulová",J1593,0)</f>
        <v>0</v>
      </c>
      <c r="BJ1593" s="19" t="s">
        <v>81</v>
      </c>
      <c r="BK1593" s="227">
        <f>ROUND(I1593*H1593,2)</f>
        <v>0</v>
      </c>
      <c r="BL1593" s="19" t="s">
        <v>1452</v>
      </c>
      <c r="BM1593" s="226" t="s">
        <v>2426</v>
      </c>
    </row>
    <row r="1594" s="2" customFormat="1">
      <c r="A1594" s="40"/>
      <c r="B1594" s="41"/>
      <c r="C1594" s="42"/>
      <c r="D1594" s="228" t="s">
        <v>227</v>
      </c>
      <c r="E1594" s="42"/>
      <c r="F1594" s="229" t="s">
        <v>2425</v>
      </c>
      <c r="G1594" s="42"/>
      <c r="H1594" s="42"/>
      <c r="I1594" s="230"/>
      <c r="J1594" s="42"/>
      <c r="K1594" s="42"/>
      <c r="L1594" s="46"/>
      <c r="M1594" s="231"/>
      <c r="N1594" s="232"/>
      <c r="O1594" s="86"/>
      <c r="P1594" s="86"/>
      <c r="Q1594" s="86"/>
      <c r="R1594" s="86"/>
      <c r="S1594" s="86"/>
      <c r="T1594" s="87"/>
      <c r="U1594" s="40"/>
      <c r="V1594" s="40"/>
      <c r="W1594" s="40"/>
      <c r="X1594" s="40"/>
      <c r="Y1594" s="40"/>
      <c r="Z1594" s="40"/>
      <c r="AA1594" s="40"/>
      <c r="AB1594" s="40"/>
      <c r="AC1594" s="40"/>
      <c r="AD1594" s="40"/>
      <c r="AE1594" s="40"/>
      <c r="AT1594" s="19" t="s">
        <v>227</v>
      </c>
      <c r="AU1594" s="19" t="s">
        <v>83</v>
      </c>
    </row>
    <row r="1595" s="2" customFormat="1" ht="37.8" customHeight="1">
      <c r="A1595" s="40"/>
      <c r="B1595" s="41"/>
      <c r="C1595" s="215" t="s">
        <v>2427</v>
      </c>
      <c r="D1595" s="215" t="s">
        <v>220</v>
      </c>
      <c r="E1595" s="216" t="s">
        <v>2428</v>
      </c>
      <c r="F1595" s="217" t="s">
        <v>2429</v>
      </c>
      <c r="G1595" s="218" t="s">
        <v>319</v>
      </c>
      <c r="H1595" s="219">
        <v>1</v>
      </c>
      <c r="I1595" s="220"/>
      <c r="J1595" s="221">
        <f>ROUND(I1595*H1595,2)</f>
        <v>0</v>
      </c>
      <c r="K1595" s="217" t="s">
        <v>400</v>
      </c>
      <c r="L1595" s="46"/>
      <c r="M1595" s="222" t="s">
        <v>28</v>
      </c>
      <c r="N1595" s="223" t="s">
        <v>45</v>
      </c>
      <c r="O1595" s="86"/>
      <c r="P1595" s="224">
        <f>O1595*H1595</f>
        <v>0</v>
      </c>
      <c r="Q1595" s="224">
        <v>0</v>
      </c>
      <c r="R1595" s="224">
        <f>Q1595*H1595</f>
        <v>0</v>
      </c>
      <c r="S1595" s="224">
        <v>0</v>
      </c>
      <c r="T1595" s="225">
        <f>S1595*H1595</f>
        <v>0</v>
      </c>
      <c r="U1595" s="40"/>
      <c r="V1595" s="40"/>
      <c r="W1595" s="40"/>
      <c r="X1595" s="40"/>
      <c r="Y1595" s="40"/>
      <c r="Z1595" s="40"/>
      <c r="AA1595" s="40"/>
      <c r="AB1595" s="40"/>
      <c r="AC1595" s="40"/>
      <c r="AD1595" s="40"/>
      <c r="AE1595" s="40"/>
      <c r="AR1595" s="226" t="s">
        <v>1452</v>
      </c>
      <c r="AT1595" s="226" t="s">
        <v>220</v>
      </c>
      <c r="AU1595" s="226" t="s">
        <v>83</v>
      </c>
      <c r="AY1595" s="19" t="s">
        <v>218</v>
      </c>
      <c r="BE1595" s="227">
        <f>IF(N1595="základní",J1595,0)</f>
        <v>0</v>
      </c>
      <c r="BF1595" s="227">
        <f>IF(N1595="snížená",J1595,0)</f>
        <v>0</v>
      </c>
      <c r="BG1595" s="227">
        <f>IF(N1595="zákl. přenesená",J1595,0)</f>
        <v>0</v>
      </c>
      <c r="BH1595" s="227">
        <f>IF(N1595="sníž. přenesená",J1595,0)</f>
        <v>0</v>
      </c>
      <c r="BI1595" s="227">
        <f>IF(N1595="nulová",J1595,0)</f>
        <v>0</v>
      </c>
      <c r="BJ1595" s="19" t="s">
        <v>81</v>
      </c>
      <c r="BK1595" s="227">
        <f>ROUND(I1595*H1595,2)</f>
        <v>0</v>
      </c>
      <c r="BL1595" s="19" t="s">
        <v>1452</v>
      </c>
      <c r="BM1595" s="226" t="s">
        <v>2430</v>
      </c>
    </row>
    <row r="1596" s="2" customFormat="1">
      <c r="A1596" s="40"/>
      <c r="B1596" s="41"/>
      <c r="C1596" s="42"/>
      <c r="D1596" s="228" t="s">
        <v>227</v>
      </c>
      <c r="E1596" s="42"/>
      <c r="F1596" s="229" t="s">
        <v>2429</v>
      </c>
      <c r="G1596" s="42"/>
      <c r="H1596" s="42"/>
      <c r="I1596" s="230"/>
      <c r="J1596" s="42"/>
      <c r="K1596" s="42"/>
      <c r="L1596" s="46"/>
      <c r="M1596" s="231"/>
      <c r="N1596" s="232"/>
      <c r="O1596" s="86"/>
      <c r="P1596" s="86"/>
      <c r="Q1596" s="86"/>
      <c r="R1596" s="86"/>
      <c r="S1596" s="86"/>
      <c r="T1596" s="87"/>
      <c r="U1596" s="40"/>
      <c r="V1596" s="40"/>
      <c r="W1596" s="40"/>
      <c r="X1596" s="40"/>
      <c r="Y1596" s="40"/>
      <c r="Z1596" s="40"/>
      <c r="AA1596" s="40"/>
      <c r="AB1596" s="40"/>
      <c r="AC1596" s="40"/>
      <c r="AD1596" s="40"/>
      <c r="AE1596" s="40"/>
      <c r="AT1596" s="19" t="s">
        <v>227</v>
      </c>
      <c r="AU1596" s="19" t="s">
        <v>83</v>
      </c>
    </row>
    <row r="1597" s="2" customFormat="1" ht="37.8" customHeight="1">
      <c r="A1597" s="40"/>
      <c r="B1597" s="41"/>
      <c r="C1597" s="215" t="s">
        <v>2431</v>
      </c>
      <c r="D1597" s="215" t="s">
        <v>220</v>
      </c>
      <c r="E1597" s="216" t="s">
        <v>2432</v>
      </c>
      <c r="F1597" s="217" t="s">
        <v>2433</v>
      </c>
      <c r="G1597" s="218" t="s">
        <v>319</v>
      </c>
      <c r="H1597" s="219">
        <v>1</v>
      </c>
      <c r="I1597" s="220"/>
      <c r="J1597" s="221">
        <f>ROUND(I1597*H1597,2)</f>
        <v>0</v>
      </c>
      <c r="K1597" s="217" t="s">
        <v>400</v>
      </c>
      <c r="L1597" s="46"/>
      <c r="M1597" s="222" t="s">
        <v>28</v>
      </c>
      <c r="N1597" s="223" t="s">
        <v>45</v>
      </c>
      <c r="O1597" s="86"/>
      <c r="P1597" s="224">
        <f>O1597*H1597</f>
        <v>0</v>
      </c>
      <c r="Q1597" s="224">
        <v>0</v>
      </c>
      <c r="R1597" s="224">
        <f>Q1597*H1597</f>
        <v>0</v>
      </c>
      <c r="S1597" s="224">
        <v>0</v>
      </c>
      <c r="T1597" s="225">
        <f>S1597*H1597</f>
        <v>0</v>
      </c>
      <c r="U1597" s="40"/>
      <c r="V1597" s="40"/>
      <c r="W1597" s="40"/>
      <c r="X1597" s="40"/>
      <c r="Y1597" s="40"/>
      <c r="Z1597" s="40"/>
      <c r="AA1597" s="40"/>
      <c r="AB1597" s="40"/>
      <c r="AC1597" s="40"/>
      <c r="AD1597" s="40"/>
      <c r="AE1597" s="40"/>
      <c r="AR1597" s="226" t="s">
        <v>1452</v>
      </c>
      <c r="AT1597" s="226" t="s">
        <v>220</v>
      </c>
      <c r="AU1597" s="226" t="s">
        <v>83</v>
      </c>
      <c r="AY1597" s="19" t="s">
        <v>218</v>
      </c>
      <c r="BE1597" s="227">
        <f>IF(N1597="základní",J1597,0)</f>
        <v>0</v>
      </c>
      <c r="BF1597" s="227">
        <f>IF(N1597="snížená",J1597,0)</f>
        <v>0</v>
      </c>
      <c r="BG1597" s="227">
        <f>IF(N1597="zákl. přenesená",J1597,0)</f>
        <v>0</v>
      </c>
      <c r="BH1597" s="227">
        <f>IF(N1597="sníž. přenesená",J1597,0)</f>
        <v>0</v>
      </c>
      <c r="BI1597" s="227">
        <f>IF(N1597="nulová",J1597,0)</f>
        <v>0</v>
      </c>
      <c r="BJ1597" s="19" t="s">
        <v>81</v>
      </c>
      <c r="BK1597" s="227">
        <f>ROUND(I1597*H1597,2)</f>
        <v>0</v>
      </c>
      <c r="BL1597" s="19" t="s">
        <v>1452</v>
      </c>
      <c r="BM1597" s="226" t="s">
        <v>2434</v>
      </c>
    </row>
    <row r="1598" s="2" customFormat="1">
      <c r="A1598" s="40"/>
      <c r="B1598" s="41"/>
      <c r="C1598" s="42"/>
      <c r="D1598" s="228" t="s">
        <v>227</v>
      </c>
      <c r="E1598" s="42"/>
      <c r="F1598" s="229" t="s">
        <v>2433</v>
      </c>
      <c r="G1598" s="42"/>
      <c r="H1598" s="42"/>
      <c r="I1598" s="230"/>
      <c r="J1598" s="42"/>
      <c r="K1598" s="42"/>
      <c r="L1598" s="46"/>
      <c r="M1598" s="231"/>
      <c r="N1598" s="232"/>
      <c r="O1598" s="86"/>
      <c r="P1598" s="86"/>
      <c r="Q1598" s="86"/>
      <c r="R1598" s="86"/>
      <c r="S1598" s="86"/>
      <c r="T1598" s="87"/>
      <c r="U1598" s="40"/>
      <c r="V1598" s="40"/>
      <c r="W1598" s="40"/>
      <c r="X1598" s="40"/>
      <c r="Y1598" s="40"/>
      <c r="Z1598" s="40"/>
      <c r="AA1598" s="40"/>
      <c r="AB1598" s="40"/>
      <c r="AC1598" s="40"/>
      <c r="AD1598" s="40"/>
      <c r="AE1598" s="40"/>
      <c r="AT1598" s="19" t="s">
        <v>227</v>
      </c>
      <c r="AU1598" s="19" t="s">
        <v>83</v>
      </c>
    </row>
    <row r="1599" s="2" customFormat="1" ht="37.8" customHeight="1">
      <c r="A1599" s="40"/>
      <c r="B1599" s="41"/>
      <c r="C1599" s="215" t="s">
        <v>2435</v>
      </c>
      <c r="D1599" s="215" t="s">
        <v>220</v>
      </c>
      <c r="E1599" s="216" t="s">
        <v>2436</v>
      </c>
      <c r="F1599" s="217" t="s">
        <v>2437</v>
      </c>
      <c r="G1599" s="218" t="s">
        <v>319</v>
      </c>
      <c r="H1599" s="219">
        <v>1</v>
      </c>
      <c r="I1599" s="220"/>
      <c r="J1599" s="221">
        <f>ROUND(I1599*H1599,2)</f>
        <v>0</v>
      </c>
      <c r="K1599" s="217" t="s">
        <v>400</v>
      </c>
      <c r="L1599" s="46"/>
      <c r="M1599" s="222" t="s">
        <v>28</v>
      </c>
      <c r="N1599" s="223" t="s">
        <v>45</v>
      </c>
      <c r="O1599" s="86"/>
      <c r="P1599" s="224">
        <f>O1599*H1599</f>
        <v>0</v>
      </c>
      <c r="Q1599" s="224">
        <v>0</v>
      </c>
      <c r="R1599" s="224">
        <f>Q1599*H1599</f>
        <v>0</v>
      </c>
      <c r="S1599" s="224">
        <v>0</v>
      </c>
      <c r="T1599" s="225">
        <f>S1599*H1599</f>
        <v>0</v>
      </c>
      <c r="U1599" s="40"/>
      <c r="V1599" s="40"/>
      <c r="W1599" s="40"/>
      <c r="X1599" s="40"/>
      <c r="Y1599" s="40"/>
      <c r="Z1599" s="40"/>
      <c r="AA1599" s="40"/>
      <c r="AB1599" s="40"/>
      <c r="AC1599" s="40"/>
      <c r="AD1599" s="40"/>
      <c r="AE1599" s="40"/>
      <c r="AR1599" s="226" t="s">
        <v>1452</v>
      </c>
      <c r="AT1599" s="226" t="s">
        <v>220</v>
      </c>
      <c r="AU1599" s="226" t="s">
        <v>83</v>
      </c>
      <c r="AY1599" s="19" t="s">
        <v>218</v>
      </c>
      <c r="BE1599" s="227">
        <f>IF(N1599="základní",J1599,0)</f>
        <v>0</v>
      </c>
      <c r="BF1599" s="227">
        <f>IF(N1599="snížená",J1599,0)</f>
        <v>0</v>
      </c>
      <c r="BG1599" s="227">
        <f>IF(N1599="zákl. přenesená",J1599,0)</f>
        <v>0</v>
      </c>
      <c r="BH1599" s="227">
        <f>IF(N1599="sníž. přenesená",J1599,0)</f>
        <v>0</v>
      </c>
      <c r="BI1599" s="227">
        <f>IF(N1599="nulová",J1599,0)</f>
        <v>0</v>
      </c>
      <c r="BJ1599" s="19" t="s">
        <v>81</v>
      </c>
      <c r="BK1599" s="227">
        <f>ROUND(I1599*H1599,2)</f>
        <v>0</v>
      </c>
      <c r="BL1599" s="19" t="s">
        <v>1452</v>
      </c>
      <c r="BM1599" s="226" t="s">
        <v>2438</v>
      </c>
    </row>
    <row r="1600" s="2" customFormat="1">
      <c r="A1600" s="40"/>
      <c r="B1600" s="41"/>
      <c r="C1600" s="42"/>
      <c r="D1600" s="228" t="s">
        <v>227</v>
      </c>
      <c r="E1600" s="42"/>
      <c r="F1600" s="229" t="s">
        <v>2437</v>
      </c>
      <c r="G1600" s="42"/>
      <c r="H1600" s="42"/>
      <c r="I1600" s="230"/>
      <c r="J1600" s="42"/>
      <c r="K1600" s="42"/>
      <c r="L1600" s="46"/>
      <c r="M1600" s="231"/>
      <c r="N1600" s="232"/>
      <c r="O1600" s="86"/>
      <c r="P1600" s="86"/>
      <c r="Q1600" s="86"/>
      <c r="R1600" s="86"/>
      <c r="S1600" s="86"/>
      <c r="T1600" s="87"/>
      <c r="U1600" s="40"/>
      <c r="V1600" s="40"/>
      <c r="W1600" s="40"/>
      <c r="X1600" s="40"/>
      <c r="Y1600" s="40"/>
      <c r="Z1600" s="40"/>
      <c r="AA1600" s="40"/>
      <c r="AB1600" s="40"/>
      <c r="AC1600" s="40"/>
      <c r="AD1600" s="40"/>
      <c r="AE1600" s="40"/>
      <c r="AT1600" s="19" t="s">
        <v>227</v>
      </c>
      <c r="AU1600" s="19" t="s">
        <v>83</v>
      </c>
    </row>
    <row r="1601" s="2" customFormat="1" ht="37.8" customHeight="1">
      <c r="A1601" s="40"/>
      <c r="B1601" s="41"/>
      <c r="C1601" s="215" t="s">
        <v>2439</v>
      </c>
      <c r="D1601" s="215" t="s">
        <v>220</v>
      </c>
      <c r="E1601" s="216" t="s">
        <v>2440</v>
      </c>
      <c r="F1601" s="217" t="s">
        <v>2441</v>
      </c>
      <c r="G1601" s="218" t="s">
        <v>319</v>
      </c>
      <c r="H1601" s="219">
        <v>2</v>
      </c>
      <c r="I1601" s="220"/>
      <c r="J1601" s="221">
        <f>ROUND(I1601*H1601,2)</f>
        <v>0</v>
      </c>
      <c r="K1601" s="217" t="s">
        <v>400</v>
      </c>
      <c r="L1601" s="46"/>
      <c r="M1601" s="222" t="s">
        <v>28</v>
      </c>
      <c r="N1601" s="223" t="s">
        <v>45</v>
      </c>
      <c r="O1601" s="86"/>
      <c r="P1601" s="224">
        <f>O1601*H1601</f>
        <v>0</v>
      </c>
      <c r="Q1601" s="224">
        <v>0</v>
      </c>
      <c r="R1601" s="224">
        <f>Q1601*H1601</f>
        <v>0</v>
      </c>
      <c r="S1601" s="224">
        <v>0</v>
      </c>
      <c r="T1601" s="225">
        <f>S1601*H1601</f>
        <v>0</v>
      </c>
      <c r="U1601" s="40"/>
      <c r="V1601" s="40"/>
      <c r="W1601" s="40"/>
      <c r="X1601" s="40"/>
      <c r="Y1601" s="40"/>
      <c r="Z1601" s="40"/>
      <c r="AA1601" s="40"/>
      <c r="AB1601" s="40"/>
      <c r="AC1601" s="40"/>
      <c r="AD1601" s="40"/>
      <c r="AE1601" s="40"/>
      <c r="AR1601" s="226" t="s">
        <v>1452</v>
      </c>
      <c r="AT1601" s="226" t="s">
        <v>220</v>
      </c>
      <c r="AU1601" s="226" t="s">
        <v>83</v>
      </c>
      <c r="AY1601" s="19" t="s">
        <v>218</v>
      </c>
      <c r="BE1601" s="227">
        <f>IF(N1601="základní",J1601,0)</f>
        <v>0</v>
      </c>
      <c r="BF1601" s="227">
        <f>IF(N1601="snížená",J1601,0)</f>
        <v>0</v>
      </c>
      <c r="BG1601" s="227">
        <f>IF(N1601="zákl. přenesená",J1601,0)</f>
        <v>0</v>
      </c>
      <c r="BH1601" s="227">
        <f>IF(N1601="sníž. přenesená",J1601,0)</f>
        <v>0</v>
      </c>
      <c r="BI1601" s="227">
        <f>IF(N1601="nulová",J1601,0)</f>
        <v>0</v>
      </c>
      <c r="BJ1601" s="19" t="s">
        <v>81</v>
      </c>
      <c r="BK1601" s="227">
        <f>ROUND(I1601*H1601,2)</f>
        <v>0</v>
      </c>
      <c r="BL1601" s="19" t="s">
        <v>1452</v>
      </c>
      <c r="BM1601" s="226" t="s">
        <v>2442</v>
      </c>
    </row>
    <row r="1602" s="2" customFormat="1">
      <c r="A1602" s="40"/>
      <c r="B1602" s="41"/>
      <c r="C1602" s="42"/>
      <c r="D1602" s="228" t="s">
        <v>227</v>
      </c>
      <c r="E1602" s="42"/>
      <c r="F1602" s="229" t="s">
        <v>2441</v>
      </c>
      <c r="G1602" s="42"/>
      <c r="H1602" s="42"/>
      <c r="I1602" s="230"/>
      <c r="J1602" s="42"/>
      <c r="K1602" s="42"/>
      <c r="L1602" s="46"/>
      <c r="M1602" s="231"/>
      <c r="N1602" s="232"/>
      <c r="O1602" s="86"/>
      <c r="P1602" s="86"/>
      <c r="Q1602" s="86"/>
      <c r="R1602" s="86"/>
      <c r="S1602" s="86"/>
      <c r="T1602" s="87"/>
      <c r="U1602" s="40"/>
      <c r="V1602" s="40"/>
      <c r="W1602" s="40"/>
      <c r="X1602" s="40"/>
      <c r="Y1602" s="40"/>
      <c r="Z1602" s="40"/>
      <c r="AA1602" s="40"/>
      <c r="AB1602" s="40"/>
      <c r="AC1602" s="40"/>
      <c r="AD1602" s="40"/>
      <c r="AE1602" s="40"/>
      <c r="AT1602" s="19" t="s">
        <v>227</v>
      </c>
      <c r="AU1602" s="19" t="s">
        <v>83</v>
      </c>
    </row>
    <row r="1603" s="2" customFormat="1" ht="37.8" customHeight="1">
      <c r="A1603" s="40"/>
      <c r="B1603" s="41"/>
      <c r="C1603" s="215" t="s">
        <v>2443</v>
      </c>
      <c r="D1603" s="215" t="s">
        <v>220</v>
      </c>
      <c r="E1603" s="216" t="s">
        <v>2444</v>
      </c>
      <c r="F1603" s="217" t="s">
        <v>2445</v>
      </c>
      <c r="G1603" s="218" t="s">
        <v>319</v>
      </c>
      <c r="H1603" s="219">
        <v>2</v>
      </c>
      <c r="I1603" s="220"/>
      <c r="J1603" s="221">
        <f>ROUND(I1603*H1603,2)</f>
        <v>0</v>
      </c>
      <c r="K1603" s="217" t="s">
        <v>400</v>
      </c>
      <c r="L1603" s="46"/>
      <c r="M1603" s="222" t="s">
        <v>28</v>
      </c>
      <c r="N1603" s="223" t="s">
        <v>45</v>
      </c>
      <c r="O1603" s="86"/>
      <c r="P1603" s="224">
        <f>O1603*H1603</f>
        <v>0</v>
      </c>
      <c r="Q1603" s="224">
        <v>0</v>
      </c>
      <c r="R1603" s="224">
        <f>Q1603*H1603</f>
        <v>0</v>
      </c>
      <c r="S1603" s="224">
        <v>0</v>
      </c>
      <c r="T1603" s="225">
        <f>S1603*H1603</f>
        <v>0</v>
      </c>
      <c r="U1603" s="40"/>
      <c r="V1603" s="40"/>
      <c r="W1603" s="40"/>
      <c r="X1603" s="40"/>
      <c r="Y1603" s="40"/>
      <c r="Z1603" s="40"/>
      <c r="AA1603" s="40"/>
      <c r="AB1603" s="40"/>
      <c r="AC1603" s="40"/>
      <c r="AD1603" s="40"/>
      <c r="AE1603" s="40"/>
      <c r="AR1603" s="226" t="s">
        <v>1452</v>
      </c>
      <c r="AT1603" s="226" t="s">
        <v>220</v>
      </c>
      <c r="AU1603" s="226" t="s">
        <v>83</v>
      </c>
      <c r="AY1603" s="19" t="s">
        <v>218</v>
      </c>
      <c r="BE1603" s="227">
        <f>IF(N1603="základní",J1603,0)</f>
        <v>0</v>
      </c>
      <c r="BF1603" s="227">
        <f>IF(N1603="snížená",J1603,0)</f>
        <v>0</v>
      </c>
      <c r="BG1603" s="227">
        <f>IF(N1603="zákl. přenesená",J1603,0)</f>
        <v>0</v>
      </c>
      <c r="BH1603" s="227">
        <f>IF(N1603="sníž. přenesená",J1603,0)</f>
        <v>0</v>
      </c>
      <c r="BI1603" s="227">
        <f>IF(N1603="nulová",J1603,0)</f>
        <v>0</v>
      </c>
      <c r="BJ1603" s="19" t="s">
        <v>81</v>
      </c>
      <c r="BK1603" s="227">
        <f>ROUND(I1603*H1603,2)</f>
        <v>0</v>
      </c>
      <c r="BL1603" s="19" t="s">
        <v>1452</v>
      </c>
      <c r="BM1603" s="226" t="s">
        <v>2446</v>
      </c>
    </row>
    <row r="1604" s="2" customFormat="1">
      <c r="A1604" s="40"/>
      <c r="B1604" s="41"/>
      <c r="C1604" s="42"/>
      <c r="D1604" s="228" t="s">
        <v>227</v>
      </c>
      <c r="E1604" s="42"/>
      <c r="F1604" s="229" t="s">
        <v>2445</v>
      </c>
      <c r="G1604" s="42"/>
      <c r="H1604" s="42"/>
      <c r="I1604" s="230"/>
      <c r="J1604" s="42"/>
      <c r="K1604" s="42"/>
      <c r="L1604" s="46"/>
      <c r="M1604" s="231"/>
      <c r="N1604" s="232"/>
      <c r="O1604" s="86"/>
      <c r="P1604" s="86"/>
      <c r="Q1604" s="86"/>
      <c r="R1604" s="86"/>
      <c r="S1604" s="86"/>
      <c r="T1604" s="87"/>
      <c r="U1604" s="40"/>
      <c r="V1604" s="40"/>
      <c r="W1604" s="40"/>
      <c r="X1604" s="40"/>
      <c r="Y1604" s="40"/>
      <c r="Z1604" s="40"/>
      <c r="AA1604" s="40"/>
      <c r="AB1604" s="40"/>
      <c r="AC1604" s="40"/>
      <c r="AD1604" s="40"/>
      <c r="AE1604" s="40"/>
      <c r="AT1604" s="19" t="s">
        <v>227</v>
      </c>
      <c r="AU1604" s="19" t="s">
        <v>83</v>
      </c>
    </row>
    <row r="1605" s="2" customFormat="1" ht="37.8" customHeight="1">
      <c r="A1605" s="40"/>
      <c r="B1605" s="41"/>
      <c r="C1605" s="215" t="s">
        <v>2447</v>
      </c>
      <c r="D1605" s="215" t="s">
        <v>220</v>
      </c>
      <c r="E1605" s="216" t="s">
        <v>2448</v>
      </c>
      <c r="F1605" s="217" t="s">
        <v>2449</v>
      </c>
      <c r="G1605" s="218" t="s">
        <v>319</v>
      </c>
      <c r="H1605" s="219">
        <v>2</v>
      </c>
      <c r="I1605" s="220"/>
      <c r="J1605" s="221">
        <f>ROUND(I1605*H1605,2)</f>
        <v>0</v>
      </c>
      <c r="K1605" s="217" t="s">
        <v>400</v>
      </c>
      <c r="L1605" s="46"/>
      <c r="M1605" s="222" t="s">
        <v>28</v>
      </c>
      <c r="N1605" s="223" t="s">
        <v>45</v>
      </c>
      <c r="O1605" s="86"/>
      <c r="P1605" s="224">
        <f>O1605*H1605</f>
        <v>0</v>
      </c>
      <c r="Q1605" s="224">
        <v>0</v>
      </c>
      <c r="R1605" s="224">
        <f>Q1605*H1605</f>
        <v>0</v>
      </c>
      <c r="S1605" s="224">
        <v>0</v>
      </c>
      <c r="T1605" s="225">
        <f>S1605*H1605</f>
        <v>0</v>
      </c>
      <c r="U1605" s="40"/>
      <c r="V1605" s="40"/>
      <c r="W1605" s="40"/>
      <c r="X1605" s="40"/>
      <c r="Y1605" s="40"/>
      <c r="Z1605" s="40"/>
      <c r="AA1605" s="40"/>
      <c r="AB1605" s="40"/>
      <c r="AC1605" s="40"/>
      <c r="AD1605" s="40"/>
      <c r="AE1605" s="40"/>
      <c r="AR1605" s="226" t="s">
        <v>1452</v>
      </c>
      <c r="AT1605" s="226" t="s">
        <v>220</v>
      </c>
      <c r="AU1605" s="226" t="s">
        <v>83</v>
      </c>
      <c r="AY1605" s="19" t="s">
        <v>218</v>
      </c>
      <c r="BE1605" s="227">
        <f>IF(N1605="základní",J1605,0)</f>
        <v>0</v>
      </c>
      <c r="BF1605" s="227">
        <f>IF(N1605="snížená",J1605,0)</f>
        <v>0</v>
      </c>
      <c r="BG1605" s="227">
        <f>IF(N1605="zákl. přenesená",J1605,0)</f>
        <v>0</v>
      </c>
      <c r="BH1605" s="227">
        <f>IF(N1605="sníž. přenesená",J1605,0)</f>
        <v>0</v>
      </c>
      <c r="BI1605" s="227">
        <f>IF(N1605="nulová",J1605,0)</f>
        <v>0</v>
      </c>
      <c r="BJ1605" s="19" t="s">
        <v>81</v>
      </c>
      <c r="BK1605" s="227">
        <f>ROUND(I1605*H1605,2)</f>
        <v>0</v>
      </c>
      <c r="BL1605" s="19" t="s">
        <v>1452</v>
      </c>
      <c r="BM1605" s="226" t="s">
        <v>2450</v>
      </c>
    </row>
    <row r="1606" s="2" customFormat="1">
      <c r="A1606" s="40"/>
      <c r="B1606" s="41"/>
      <c r="C1606" s="42"/>
      <c r="D1606" s="228" t="s">
        <v>227</v>
      </c>
      <c r="E1606" s="42"/>
      <c r="F1606" s="229" t="s">
        <v>2449</v>
      </c>
      <c r="G1606" s="42"/>
      <c r="H1606" s="42"/>
      <c r="I1606" s="230"/>
      <c r="J1606" s="42"/>
      <c r="K1606" s="42"/>
      <c r="L1606" s="46"/>
      <c r="M1606" s="231"/>
      <c r="N1606" s="232"/>
      <c r="O1606" s="86"/>
      <c r="P1606" s="86"/>
      <c r="Q1606" s="86"/>
      <c r="R1606" s="86"/>
      <c r="S1606" s="86"/>
      <c r="T1606" s="87"/>
      <c r="U1606" s="40"/>
      <c r="V1606" s="40"/>
      <c r="W1606" s="40"/>
      <c r="X1606" s="40"/>
      <c r="Y1606" s="40"/>
      <c r="Z1606" s="40"/>
      <c r="AA1606" s="40"/>
      <c r="AB1606" s="40"/>
      <c r="AC1606" s="40"/>
      <c r="AD1606" s="40"/>
      <c r="AE1606" s="40"/>
      <c r="AT1606" s="19" t="s">
        <v>227</v>
      </c>
      <c r="AU1606" s="19" t="s">
        <v>83</v>
      </c>
    </row>
    <row r="1607" s="2" customFormat="1" ht="37.8" customHeight="1">
      <c r="A1607" s="40"/>
      <c r="B1607" s="41"/>
      <c r="C1607" s="215" t="s">
        <v>2451</v>
      </c>
      <c r="D1607" s="215" t="s">
        <v>220</v>
      </c>
      <c r="E1607" s="216" t="s">
        <v>2452</v>
      </c>
      <c r="F1607" s="217" t="s">
        <v>2453</v>
      </c>
      <c r="G1607" s="218" t="s">
        <v>319</v>
      </c>
      <c r="H1607" s="219">
        <v>3</v>
      </c>
      <c r="I1607" s="220"/>
      <c r="J1607" s="221">
        <f>ROUND(I1607*H1607,2)</f>
        <v>0</v>
      </c>
      <c r="K1607" s="217" t="s">
        <v>400</v>
      </c>
      <c r="L1607" s="46"/>
      <c r="M1607" s="222" t="s">
        <v>28</v>
      </c>
      <c r="N1607" s="223" t="s">
        <v>45</v>
      </c>
      <c r="O1607" s="86"/>
      <c r="P1607" s="224">
        <f>O1607*H1607</f>
        <v>0</v>
      </c>
      <c r="Q1607" s="224">
        <v>0</v>
      </c>
      <c r="R1607" s="224">
        <f>Q1607*H1607</f>
        <v>0</v>
      </c>
      <c r="S1607" s="224">
        <v>0</v>
      </c>
      <c r="T1607" s="225">
        <f>S1607*H1607</f>
        <v>0</v>
      </c>
      <c r="U1607" s="40"/>
      <c r="V1607" s="40"/>
      <c r="W1607" s="40"/>
      <c r="X1607" s="40"/>
      <c r="Y1607" s="40"/>
      <c r="Z1607" s="40"/>
      <c r="AA1607" s="40"/>
      <c r="AB1607" s="40"/>
      <c r="AC1607" s="40"/>
      <c r="AD1607" s="40"/>
      <c r="AE1607" s="40"/>
      <c r="AR1607" s="226" t="s">
        <v>1452</v>
      </c>
      <c r="AT1607" s="226" t="s">
        <v>220</v>
      </c>
      <c r="AU1607" s="226" t="s">
        <v>83</v>
      </c>
      <c r="AY1607" s="19" t="s">
        <v>218</v>
      </c>
      <c r="BE1607" s="227">
        <f>IF(N1607="základní",J1607,0)</f>
        <v>0</v>
      </c>
      <c r="BF1607" s="227">
        <f>IF(N1607="snížená",J1607,0)</f>
        <v>0</v>
      </c>
      <c r="BG1607" s="227">
        <f>IF(N1607="zákl. přenesená",J1607,0)</f>
        <v>0</v>
      </c>
      <c r="BH1607" s="227">
        <f>IF(N1607="sníž. přenesená",J1607,0)</f>
        <v>0</v>
      </c>
      <c r="BI1607" s="227">
        <f>IF(N1607="nulová",J1607,0)</f>
        <v>0</v>
      </c>
      <c r="BJ1607" s="19" t="s">
        <v>81</v>
      </c>
      <c r="BK1607" s="227">
        <f>ROUND(I1607*H1607,2)</f>
        <v>0</v>
      </c>
      <c r="BL1607" s="19" t="s">
        <v>1452</v>
      </c>
      <c r="BM1607" s="226" t="s">
        <v>2454</v>
      </c>
    </row>
    <row r="1608" s="2" customFormat="1">
      <c r="A1608" s="40"/>
      <c r="B1608" s="41"/>
      <c r="C1608" s="42"/>
      <c r="D1608" s="228" t="s">
        <v>227</v>
      </c>
      <c r="E1608" s="42"/>
      <c r="F1608" s="229" t="s">
        <v>2453</v>
      </c>
      <c r="G1608" s="42"/>
      <c r="H1608" s="42"/>
      <c r="I1608" s="230"/>
      <c r="J1608" s="42"/>
      <c r="K1608" s="42"/>
      <c r="L1608" s="46"/>
      <c r="M1608" s="231"/>
      <c r="N1608" s="232"/>
      <c r="O1608" s="86"/>
      <c r="P1608" s="86"/>
      <c r="Q1608" s="86"/>
      <c r="R1608" s="86"/>
      <c r="S1608" s="86"/>
      <c r="T1608" s="87"/>
      <c r="U1608" s="40"/>
      <c r="V1608" s="40"/>
      <c r="W1608" s="40"/>
      <c r="X1608" s="40"/>
      <c r="Y1608" s="40"/>
      <c r="Z1608" s="40"/>
      <c r="AA1608" s="40"/>
      <c r="AB1608" s="40"/>
      <c r="AC1608" s="40"/>
      <c r="AD1608" s="40"/>
      <c r="AE1608" s="40"/>
      <c r="AT1608" s="19" t="s">
        <v>227</v>
      </c>
      <c r="AU1608" s="19" t="s">
        <v>83</v>
      </c>
    </row>
    <row r="1609" s="2" customFormat="1" ht="37.8" customHeight="1">
      <c r="A1609" s="40"/>
      <c r="B1609" s="41"/>
      <c r="C1609" s="215" t="s">
        <v>2455</v>
      </c>
      <c r="D1609" s="215" t="s">
        <v>220</v>
      </c>
      <c r="E1609" s="216" t="s">
        <v>2456</v>
      </c>
      <c r="F1609" s="217" t="s">
        <v>2457</v>
      </c>
      <c r="G1609" s="218" t="s">
        <v>319</v>
      </c>
      <c r="H1609" s="219">
        <v>2</v>
      </c>
      <c r="I1609" s="220"/>
      <c r="J1609" s="221">
        <f>ROUND(I1609*H1609,2)</f>
        <v>0</v>
      </c>
      <c r="K1609" s="217" t="s">
        <v>400</v>
      </c>
      <c r="L1609" s="46"/>
      <c r="M1609" s="222" t="s">
        <v>28</v>
      </c>
      <c r="N1609" s="223" t="s">
        <v>45</v>
      </c>
      <c r="O1609" s="86"/>
      <c r="P1609" s="224">
        <f>O1609*H1609</f>
        <v>0</v>
      </c>
      <c r="Q1609" s="224">
        <v>0</v>
      </c>
      <c r="R1609" s="224">
        <f>Q1609*H1609</f>
        <v>0</v>
      </c>
      <c r="S1609" s="224">
        <v>0</v>
      </c>
      <c r="T1609" s="225">
        <f>S1609*H1609</f>
        <v>0</v>
      </c>
      <c r="U1609" s="40"/>
      <c r="V1609" s="40"/>
      <c r="W1609" s="40"/>
      <c r="X1609" s="40"/>
      <c r="Y1609" s="40"/>
      <c r="Z1609" s="40"/>
      <c r="AA1609" s="40"/>
      <c r="AB1609" s="40"/>
      <c r="AC1609" s="40"/>
      <c r="AD1609" s="40"/>
      <c r="AE1609" s="40"/>
      <c r="AR1609" s="226" t="s">
        <v>1452</v>
      </c>
      <c r="AT1609" s="226" t="s">
        <v>220</v>
      </c>
      <c r="AU1609" s="226" t="s">
        <v>83</v>
      </c>
      <c r="AY1609" s="19" t="s">
        <v>218</v>
      </c>
      <c r="BE1609" s="227">
        <f>IF(N1609="základní",J1609,0)</f>
        <v>0</v>
      </c>
      <c r="BF1609" s="227">
        <f>IF(N1609="snížená",J1609,0)</f>
        <v>0</v>
      </c>
      <c r="BG1609" s="227">
        <f>IF(N1609="zákl. přenesená",J1609,0)</f>
        <v>0</v>
      </c>
      <c r="BH1609" s="227">
        <f>IF(N1609="sníž. přenesená",J1609,0)</f>
        <v>0</v>
      </c>
      <c r="BI1609" s="227">
        <f>IF(N1609="nulová",J1609,0)</f>
        <v>0</v>
      </c>
      <c r="BJ1609" s="19" t="s">
        <v>81</v>
      </c>
      <c r="BK1609" s="227">
        <f>ROUND(I1609*H1609,2)</f>
        <v>0</v>
      </c>
      <c r="BL1609" s="19" t="s">
        <v>1452</v>
      </c>
      <c r="BM1609" s="226" t="s">
        <v>2458</v>
      </c>
    </row>
    <row r="1610" s="2" customFormat="1">
      <c r="A1610" s="40"/>
      <c r="B1610" s="41"/>
      <c r="C1610" s="42"/>
      <c r="D1610" s="228" t="s">
        <v>227</v>
      </c>
      <c r="E1610" s="42"/>
      <c r="F1610" s="229" t="s">
        <v>2457</v>
      </c>
      <c r="G1610" s="42"/>
      <c r="H1610" s="42"/>
      <c r="I1610" s="230"/>
      <c r="J1610" s="42"/>
      <c r="K1610" s="42"/>
      <c r="L1610" s="46"/>
      <c r="M1610" s="231"/>
      <c r="N1610" s="232"/>
      <c r="O1610" s="86"/>
      <c r="P1610" s="86"/>
      <c r="Q1610" s="86"/>
      <c r="R1610" s="86"/>
      <c r="S1610" s="86"/>
      <c r="T1610" s="87"/>
      <c r="U1610" s="40"/>
      <c r="V1610" s="40"/>
      <c r="W1610" s="40"/>
      <c r="X1610" s="40"/>
      <c r="Y1610" s="40"/>
      <c r="Z1610" s="40"/>
      <c r="AA1610" s="40"/>
      <c r="AB1610" s="40"/>
      <c r="AC1610" s="40"/>
      <c r="AD1610" s="40"/>
      <c r="AE1610" s="40"/>
      <c r="AT1610" s="19" t="s">
        <v>227</v>
      </c>
      <c r="AU1610" s="19" t="s">
        <v>83</v>
      </c>
    </row>
    <row r="1611" s="2" customFormat="1" ht="37.8" customHeight="1">
      <c r="A1611" s="40"/>
      <c r="B1611" s="41"/>
      <c r="C1611" s="215" t="s">
        <v>2459</v>
      </c>
      <c r="D1611" s="215" t="s">
        <v>220</v>
      </c>
      <c r="E1611" s="216" t="s">
        <v>2460</v>
      </c>
      <c r="F1611" s="217" t="s">
        <v>2461</v>
      </c>
      <c r="G1611" s="218" t="s">
        <v>319</v>
      </c>
      <c r="H1611" s="219">
        <v>1</v>
      </c>
      <c r="I1611" s="220"/>
      <c r="J1611" s="221">
        <f>ROUND(I1611*H1611,2)</f>
        <v>0</v>
      </c>
      <c r="K1611" s="217" t="s">
        <v>400</v>
      </c>
      <c r="L1611" s="46"/>
      <c r="M1611" s="222" t="s">
        <v>28</v>
      </c>
      <c r="N1611" s="223" t="s">
        <v>45</v>
      </c>
      <c r="O1611" s="86"/>
      <c r="P1611" s="224">
        <f>O1611*H1611</f>
        <v>0</v>
      </c>
      <c r="Q1611" s="224">
        <v>0</v>
      </c>
      <c r="R1611" s="224">
        <f>Q1611*H1611</f>
        <v>0</v>
      </c>
      <c r="S1611" s="224">
        <v>0</v>
      </c>
      <c r="T1611" s="225">
        <f>S1611*H1611</f>
        <v>0</v>
      </c>
      <c r="U1611" s="40"/>
      <c r="V1611" s="40"/>
      <c r="W1611" s="40"/>
      <c r="X1611" s="40"/>
      <c r="Y1611" s="40"/>
      <c r="Z1611" s="40"/>
      <c r="AA1611" s="40"/>
      <c r="AB1611" s="40"/>
      <c r="AC1611" s="40"/>
      <c r="AD1611" s="40"/>
      <c r="AE1611" s="40"/>
      <c r="AR1611" s="226" t="s">
        <v>1452</v>
      </c>
      <c r="AT1611" s="226" t="s">
        <v>220</v>
      </c>
      <c r="AU1611" s="226" t="s">
        <v>83</v>
      </c>
      <c r="AY1611" s="19" t="s">
        <v>218</v>
      </c>
      <c r="BE1611" s="227">
        <f>IF(N1611="základní",J1611,0)</f>
        <v>0</v>
      </c>
      <c r="BF1611" s="227">
        <f>IF(N1611="snížená",J1611,0)</f>
        <v>0</v>
      </c>
      <c r="BG1611" s="227">
        <f>IF(N1611="zákl. přenesená",J1611,0)</f>
        <v>0</v>
      </c>
      <c r="BH1611" s="227">
        <f>IF(N1611="sníž. přenesená",J1611,0)</f>
        <v>0</v>
      </c>
      <c r="BI1611" s="227">
        <f>IF(N1611="nulová",J1611,0)</f>
        <v>0</v>
      </c>
      <c r="BJ1611" s="19" t="s">
        <v>81</v>
      </c>
      <c r="BK1611" s="227">
        <f>ROUND(I1611*H1611,2)</f>
        <v>0</v>
      </c>
      <c r="BL1611" s="19" t="s">
        <v>1452</v>
      </c>
      <c r="BM1611" s="226" t="s">
        <v>2462</v>
      </c>
    </row>
    <row r="1612" s="2" customFormat="1">
      <c r="A1612" s="40"/>
      <c r="B1612" s="41"/>
      <c r="C1612" s="42"/>
      <c r="D1612" s="228" t="s">
        <v>227</v>
      </c>
      <c r="E1612" s="42"/>
      <c r="F1612" s="229" t="s">
        <v>2461</v>
      </c>
      <c r="G1612" s="42"/>
      <c r="H1612" s="42"/>
      <c r="I1612" s="230"/>
      <c r="J1612" s="42"/>
      <c r="K1612" s="42"/>
      <c r="L1612" s="46"/>
      <c r="M1612" s="231"/>
      <c r="N1612" s="232"/>
      <c r="O1612" s="86"/>
      <c r="P1612" s="86"/>
      <c r="Q1612" s="86"/>
      <c r="R1612" s="86"/>
      <c r="S1612" s="86"/>
      <c r="T1612" s="87"/>
      <c r="U1612" s="40"/>
      <c r="V1612" s="40"/>
      <c r="W1612" s="40"/>
      <c r="X1612" s="40"/>
      <c r="Y1612" s="40"/>
      <c r="Z1612" s="40"/>
      <c r="AA1612" s="40"/>
      <c r="AB1612" s="40"/>
      <c r="AC1612" s="40"/>
      <c r="AD1612" s="40"/>
      <c r="AE1612" s="40"/>
      <c r="AT1612" s="19" t="s">
        <v>227</v>
      </c>
      <c r="AU1612" s="19" t="s">
        <v>83</v>
      </c>
    </row>
    <row r="1613" s="2" customFormat="1" ht="37.8" customHeight="1">
      <c r="A1613" s="40"/>
      <c r="B1613" s="41"/>
      <c r="C1613" s="215" t="s">
        <v>2463</v>
      </c>
      <c r="D1613" s="215" t="s">
        <v>220</v>
      </c>
      <c r="E1613" s="216" t="s">
        <v>2464</v>
      </c>
      <c r="F1613" s="217" t="s">
        <v>2465</v>
      </c>
      <c r="G1613" s="218" t="s">
        <v>319</v>
      </c>
      <c r="H1613" s="219">
        <v>4</v>
      </c>
      <c r="I1613" s="220"/>
      <c r="J1613" s="221">
        <f>ROUND(I1613*H1613,2)</f>
        <v>0</v>
      </c>
      <c r="K1613" s="217" t="s">
        <v>400</v>
      </c>
      <c r="L1613" s="46"/>
      <c r="M1613" s="222" t="s">
        <v>28</v>
      </c>
      <c r="N1613" s="223" t="s">
        <v>45</v>
      </c>
      <c r="O1613" s="86"/>
      <c r="P1613" s="224">
        <f>O1613*H1613</f>
        <v>0</v>
      </c>
      <c r="Q1613" s="224">
        <v>0</v>
      </c>
      <c r="R1613" s="224">
        <f>Q1613*H1613</f>
        <v>0</v>
      </c>
      <c r="S1613" s="224">
        <v>0</v>
      </c>
      <c r="T1613" s="225">
        <f>S1613*H1613</f>
        <v>0</v>
      </c>
      <c r="U1613" s="40"/>
      <c r="V1613" s="40"/>
      <c r="W1613" s="40"/>
      <c r="X1613" s="40"/>
      <c r="Y1613" s="40"/>
      <c r="Z1613" s="40"/>
      <c r="AA1613" s="40"/>
      <c r="AB1613" s="40"/>
      <c r="AC1613" s="40"/>
      <c r="AD1613" s="40"/>
      <c r="AE1613" s="40"/>
      <c r="AR1613" s="226" t="s">
        <v>1452</v>
      </c>
      <c r="AT1613" s="226" t="s">
        <v>220</v>
      </c>
      <c r="AU1613" s="226" t="s">
        <v>83</v>
      </c>
      <c r="AY1613" s="19" t="s">
        <v>218</v>
      </c>
      <c r="BE1613" s="227">
        <f>IF(N1613="základní",J1613,0)</f>
        <v>0</v>
      </c>
      <c r="BF1613" s="227">
        <f>IF(N1613="snížená",J1613,0)</f>
        <v>0</v>
      </c>
      <c r="BG1613" s="227">
        <f>IF(N1613="zákl. přenesená",J1613,0)</f>
        <v>0</v>
      </c>
      <c r="BH1613" s="227">
        <f>IF(N1613="sníž. přenesená",J1613,0)</f>
        <v>0</v>
      </c>
      <c r="BI1613" s="227">
        <f>IF(N1613="nulová",J1613,0)</f>
        <v>0</v>
      </c>
      <c r="BJ1613" s="19" t="s">
        <v>81</v>
      </c>
      <c r="BK1613" s="227">
        <f>ROUND(I1613*H1613,2)</f>
        <v>0</v>
      </c>
      <c r="BL1613" s="19" t="s">
        <v>1452</v>
      </c>
      <c r="BM1613" s="226" t="s">
        <v>2466</v>
      </c>
    </row>
    <row r="1614" s="2" customFormat="1">
      <c r="A1614" s="40"/>
      <c r="B1614" s="41"/>
      <c r="C1614" s="42"/>
      <c r="D1614" s="228" t="s">
        <v>227</v>
      </c>
      <c r="E1614" s="42"/>
      <c r="F1614" s="229" t="s">
        <v>2465</v>
      </c>
      <c r="G1614" s="42"/>
      <c r="H1614" s="42"/>
      <c r="I1614" s="230"/>
      <c r="J1614" s="42"/>
      <c r="K1614" s="42"/>
      <c r="L1614" s="46"/>
      <c r="M1614" s="231"/>
      <c r="N1614" s="232"/>
      <c r="O1614" s="86"/>
      <c r="P1614" s="86"/>
      <c r="Q1614" s="86"/>
      <c r="R1614" s="86"/>
      <c r="S1614" s="86"/>
      <c r="T1614" s="87"/>
      <c r="U1614" s="40"/>
      <c r="V1614" s="40"/>
      <c r="W1614" s="40"/>
      <c r="X1614" s="40"/>
      <c r="Y1614" s="40"/>
      <c r="Z1614" s="40"/>
      <c r="AA1614" s="40"/>
      <c r="AB1614" s="40"/>
      <c r="AC1614" s="40"/>
      <c r="AD1614" s="40"/>
      <c r="AE1614" s="40"/>
      <c r="AT1614" s="19" t="s">
        <v>227</v>
      </c>
      <c r="AU1614" s="19" t="s">
        <v>83</v>
      </c>
    </row>
    <row r="1615" s="2" customFormat="1" ht="37.8" customHeight="1">
      <c r="A1615" s="40"/>
      <c r="B1615" s="41"/>
      <c r="C1615" s="215" t="s">
        <v>2467</v>
      </c>
      <c r="D1615" s="215" t="s">
        <v>220</v>
      </c>
      <c r="E1615" s="216" t="s">
        <v>2468</v>
      </c>
      <c r="F1615" s="217" t="s">
        <v>2469</v>
      </c>
      <c r="G1615" s="218" t="s">
        <v>319</v>
      </c>
      <c r="H1615" s="219">
        <v>1</v>
      </c>
      <c r="I1615" s="220"/>
      <c r="J1615" s="221">
        <f>ROUND(I1615*H1615,2)</f>
        <v>0</v>
      </c>
      <c r="K1615" s="217" t="s">
        <v>400</v>
      </c>
      <c r="L1615" s="46"/>
      <c r="M1615" s="222" t="s">
        <v>28</v>
      </c>
      <c r="N1615" s="223" t="s">
        <v>45</v>
      </c>
      <c r="O1615" s="86"/>
      <c r="P1615" s="224">
        <f>O1615*H1615</f>
        <v>0</v>
      </c>
      <c r="Q1615" s="224">
        <v>0</v>
      </c>
      <c r="R1615" s="224">
        <f>Q1615*H1615</f>
        <v>0</v>
      </c>
      <c r="S1615" s="224">
        <v>0</v>
      </c>
      <c r="T1615" s="225">
        <f>S1615*H1615</f>
        <v>0</v>
      </c>
      <c r="U1615" s="40"/>
      <c r="V1615" s="40"/>
      <c r="W1615" s="40"/>
      <c r="X1615" s="40"/>
      <c r="Y1615" s="40"/>
      <c r="Z1615" s="40"/>
      <c r="AA1615" s="40"/>
      <c r="AB1615" s="40"/>
      <c r="AC1615" s="40"/>
      <c r="AD1615" s="40"/>
      <c r="AE1615" s="40"/>
      <c r="AR1615" s="226" t="s">
        <v>1452</v>
      </c>
      <c r="AT1615" s="226" t="s">
        <v>220</v>
      </c>
      <c r="AU1615" s="226" t="s">
        <v>83</v>
      </c>
      <c r="AY1615" s="19" t="s">
        <v>218</v>
      </c>
      <c r="BE1615" s="227">
        <f>IF(N1615="základní",J1615,0)</f>
        <v>0</v>
      </c>
      <c r="BF1615" s="227">
        <f>IF(N1615="snížená",J1615,0)</f>
        <v>0</v>
      </c>
      <c r="BG1615" s="227">
        <f>IF(N1615="zákl. přenesená",J1615,0)</f>
        <v>0</v>
      </c>
      <c r="BH1615" s="227">
        <f>IF(N1615="sníž. přenesená",J1615,0)</f>
        <v>0</v>
      </c>
      <c r="BI1615" s="227">
        <f>IF(N1615="nulová",J1615,0)</f>
        <v>0</v>
      </c>
      <c r="BJ1615" s="19" t="s">
        <v>81</v>
      </c>
      <c r="BK1615" s="227">
        <f>ROUND(I1615*H1615,2)</f>
        <v>0</v>
      </c>
      <c r="BL1615" s="19" t="s">
        <v>1452</v>
      </c>
      <c r="BM1615" s="226" t="s">
        <v>2470</v>
      </c>
    </row>
    <row r="1616" s="2" customFormat="1">
      <c r="A1616" s="40"/>
      <c r="B1616" s="41"/>
      <c r="C1616" s="42"/>
      <c r="D1616" s="228" t="s">
        <v>227</v>
      </c>
      <c r="E1616" s="42"/>
      <c r="F1616" s="229" t="s">
        <v>2469</v>
      </c>
      <c r="G1616" s="42"/>
      <c r="H1616" s="42"/>
      <c r="I1616" s="230"/>
      <c r="J1616" s="42"/>
      <c r="K1616" s="42"/>
      <c r="L1616" s="46"/>
      <c r="M1616" s="231"/>
      <c r="N1616" s="232"/>
      <c r="O1616" s="86"/>
      <c r="P1616" s="86"/>
      <c r="Q1616" s="86"/>
      <c r="R1616" s="86"/>
      <c r="S1616" s="86"/>
      <c r="T1616" s="87"/>
      <c r="U1616" s="40"/>
      <c r="V1616" s="40"/>
      <c r="W1616" s="40"/>
      <c r="X1616" s="40"/>
      <c r="Y1616" s="40"/>
      <c r="Z1616" s="40"/>
      <c r="AA1616" s="40"/>
      <c r="AB1616" s="40"/>
      <c r="AC1616" s="40"/>
      <c r="AD1616" s="40"/>
      <c r="AE1616" s="40"/>
      <c r="AT1616" s="19" t="s">
        <v>227</v>
      </c>
      <c r="AU1616" s="19" t="s">
        <v>83</v>
      </c>
    </row>
    <row r="1617" s="2" customFormat="1" ht="37.8" customHeight="1">
      <c r="A1617" s="40"/>
      <c r="B1617" s="41"/>
      <c r="C1617" s="215" t="s">
        <v>2471</v>
      </c>
      <c r="D1617" s="215" t="s">
        <v>220</v>
      </c>
      <c r="E1617" s="216" t="s">
        <v>2472</v>
      </c>
      <c r="F1617" s="217" t="s">
        <v>2473</v>
      </c>
      <c r="G1617" s="218" t="s">
        <v>319</v>
      </c>
      <c r="H1617" s="219">
        <v>1</v>
      </c>
      <c r="I1617" s="220"/>
      <c r="J1617" s="221">
        <f>ROUND(I1617*H1617,2)</f>
        <v>0</v>
      </c>
      <c r="K1617" s="217" t="s">
        <v>400</v>
      </c>
      <c r="L1617" s="46"/>
      <c r="M1617" s="222" t="s">
        <v>28</v>
      </c>
      <c r="N1617" s="223" t="s">
        <v>45</v>
      </c>
      <c r="O1617" s="86"/>
      <c r="P1617" s="224">
        <f>O1617*H1617</f>
        <v>0</v>
      </c>
      <c r="Q1617" s="224">
        <v>0</v>
      </c>
      <c r="R1617" s="224">
        <f>Q1617*H1617</f>
        <v>0</v>
      </c>
      <c r="S1617" s="224">
        <v>0</v>
      </c>
      <c r="T1617" s="225">
        <f>S1617*H1617</f>
        <v>0</v>
      </c>
      <c r="U1617" s="40"/>
      <c r="V1617" s="40"/>
      <c r="W1617" s="40"/>
      <c r="X1617" s="40"/>
      <c r="Y1617" s="40"/>
      <c r="Z1617" s="40"/>
      <c r="AA1617" s="40"/>
      <c r="AB1617" s="40"/>
      <c r="AC1617" s="40"/>
      <c r="AD1617" s="40"/>
      <c r="AE1617" s="40"/>
      <c r="AR1617" s="226" t="s">
        <v>1452</v>
      </c>
      <c r="AT1617" s="226" t="s">
        <v>220</v>
      </c>
      <c r="AU1617" s="226" t="s">
        <v>83</v>
      </c>
      <c r="AY1617" s="19" t="s">
        <v>218</v>
      </c>
      <c r="BE1617" s="227">
        <f>IF(N1617="základní",J1617,0)</f>
        <v>0</v>
      </c>
      <c r="BF1617" s="227">
        <f>IF(N1617="snížená",J1617,0)</f>
        <v>0</v>
      </c>
      <c r="BG1617" s="227">
        <f>IF(N1617="zákl. přenesená",J1617,0)</f>
        <v>0</v>
      </c>
      <c r="BH1617" s="227">
        <f>IF(N1617="sníž. přenesená",J1617,0)</f>
        <v>0</v>
      </c>
      <c r="BI1617" s="227">
        <f>IF(N1617="nulová",J1617,0)</f>
        <v>0</v>
      </c>
      <c r="BJ1617" s="19" t="s">
        <v>81</v>
      </c>
      <c r="BK1617" s="227">
        <f>ROUND(I1617*H1617,2)</f>
        <v>0</v>
      </c>
      <c r="BL1617" s="19" t="s">
        <v>1452</v>
      </c>
      <c r="BM1617" s="226" t="s">
        <v>2474</v>
      </c>
    </row>
    <row r="1618" s="2" customFormat="1">
      <c r="A1618" s="40"/>
      <c r="B1618" s="41"/>
      <c r="C1618" s="42"/>
      <c r="D1618" s="228" t="s">
        <v>227</v>
      </c>
      <c r="E1618" s="42"/>
      <c r="F1618" s="229" t="s">
        <v>2473</v>
      </c>
      <c r="G1618" s="42"/>
      <c r="H1618" s="42"/>
      <c r="I1618" s="230"/>
      <c r="J1618" s="42"/>
      <c r="K1618" s="42"/>
      <c r="L1618" s="46"/>
      <c r="M1618" s="231"/>
      <c r="N1618" s="232"/>
      <c r="O1618" s="86"/>
      <c r="P1618" s="86"/>
      <c r="Q1618" s="86"/>
      <c r="R1618" s="86"/>
      <c r="S1618" s="86"/>
      <c r="T1618" s="87"/>
      <c r="U1618" s="40"/>
      <c r="V1618" s="40"/>
      <c r="W1618" s="40"/>
      <c r="X1618" s="40"/>
      <c r="Y1618" s="40"/>
      <c r="Z1618" s="40"/>
      <c r="AA1618" s="40"/>
      <c r="AB1618" s="40"/>
      <c r="AC1618" s="40"/>
      <c r="AD1618" s="40"/>
      <c r="AE1618" s="40"/>
      <c r="AT1618" s="19" t="s">
        <v>227</v>
      </c>
      <c r="AU1618" s="19" t="s">
        <v>83</v>
      </c>
    </row>
    <row r="1619" s="2" customFormat="1" ht="37.8" customHeight="1">
      <c r="A1619" s="40"/>
      <c r="B1619" s="41"/>
      <c r="C1619" s="215" t="s">
        <v>2475</v>
      </c>
      <c r="D1619" s="215" t="s">
        <v>220</v>
      </c>
      <c r="E1619" s="216" t="s">
        <v>2476</v>
      </c>
      <c r="F1619" s="217" t="s">
        <v>2477</v>
      </c>
      <c r="G1619" s="218" t="s">
        <v>319</v>
      </c>
      <c r="H1619" s="219">
        <v>1</v>
      </c>
      <c r="I1619" s="220"/>
      <c r="J1619" s="221">
        <f>ROUND(I1619*H1619,2)</f>
        <v>0</v>
      </c>
      <c r="K1619" s="217" t="s">
        <v>400</v>
      </c>
      <c r="L1619" s="46"/>
      <c r="M1619" s="222" t="s">
        <v>28</v>
      </c>
      <c r="N1619" s="223" t="s">
        <v>45</v>
      </c>
      <c r="O1619" s="86"/>
      <c r="P1619" s="224">
        <f>O1619*H1619</f>
        <v>0</v>
      </c>
      <c r="Q1619" s="224">
        <v>0</v>
      </c>
      <c r="R1619" s="224">
        <f>Q1619*H1619</f>
        <v>0</v>
      </c>
      <c r="S1619" s="224">
        <v>0</v>
      </c>
      <c r="T1619" s="225">
        <f>S1619*H1619</f>
        <v>0</v>
      </c>
      <c r="U1619" s="40"/>
      <c r="V1619" s="40"/>
      <c r="W1619" s="40"/>
      <c r="X1619" s="40"/>
      <c r="Y1619" s="40"/>
      <c r="Z1619" s="40"/>
      <c r="AA1619" s="40"/>
      <c r="AB1619" s="40"/>
      <c r="AC1619" s="40"/>
      <c r="AD1619" s="40"/>
      <c r="AE1619" s="40"/>
      <c r="AR1619" s="226" t="s">
        <v>1452</v>
      </c>
      <c r="AT1619" s="226" t="s">
        <v>220</v>
      </c>
      <c r="AU1619" s="226" t="s">
        <v>83</v>
      </c>
      <c r="AY1619" s="19" t="s">
        <v>218</v>
      </c>
      <c r="BE1619" s="227">
        <f>IF(N1619="základní",J1619,0)</f>
        <v>0</v>
      </c>
      <c r="BF1619" s="227">
        <f>IF(N1619="snížená",J1619,0)</f>
        <v>0</v>
      </c>
      <c r="BG1619" s="227">
        <f>IF(N1619="zákl. přenesená",J1619,0)</f>
        <v>0</v>
      </c>
      <c r="BH1619" s="227">
        <f>IF(N1619="sníž. přenesená",J1619,0)</f>
        <v>0</v>
      </c>
      <c r="BI1619" s="227">
        <f>IF(N1619="nulová",J1619,0)</f>
        <v>0</v>
      </c>
      <c r="BJ1619" s="19" t="s">
        <v>81</v>
      </c>
      <c r="BK1619" s="227">
        <f>ROUND(I1619*H1619,2)</f>
        <v>0</v>
      </c>
      <c r="BL1619" s="19" t="s">
        <v>1452</v>
      </c>
      <c r="BM1619" s="226" t="s">
        <v>2478</v>
      </c>
    </row>
    <row r="1620" s="2" customFormat="1">
      <c r="A1620" s="40"/>
      <c r="B1620" s="41"/>
      <c r="C1620" s="42"/>
      <c r="D1620" s="228" t="s">
        <v>227</v>
      </c>
      <c r="E1620" s="42"/>
      <c r="F1620" s="229" t="s">
        <v>2477</v>
      </c>
      <c r="G1620" s="42"/>
      <c r="H1620" s="42"/>
      <c r="I1620" s="230"/>
      <c r="J1620" s="42"/>
      <c r="K1620" s="42"/>
      <c r="L1620" s="46"/>
      <c r="M1620" s="231"/>
      <c r="N1620" s="232"/>
      <c r="O1620" s="86"/>
      <c r="P1620" s="86"/>
      <c r="Q1620" s="86"/>
      <c r="R1620" s="86"/>
      <c r="S1620" s="86"/>
      <c r="T1620" s="87"/>
      <c r="U1620" s="40"/>
      <c r="V1620" s="40"/>
      <c r="W1620" s="40"/>
      <c r="X1620" s="40"/>
      <c r="Y1620" s="40"/>
      <c r="Z1620" s="40"/>
      <c r="AA1620" s="40"/>
      <c r="AB1620" s="40"/>
      <c r="AC1620" s="40"/>
      <c r="AD1620" s="40"/>
      <c r="AE1620" s="40"/>
      <c r="AT1620" s="19" t="s">
        <v>227</v>
      </c>
      <c r="AU1620" s="19" t="s">
        <v>83</v>
      </c>
    </row>
    <row r="1621" s="2" customFormat="1" ht="37.8" customHeight="1">
      <c r="A1621" s="40"/>
      <c r="B1621" s="41"/>
      <c r="C1621" s="215" t="s">
        <v>2479</v>
      </c>
      <c r="D1621" s="215" t="s">
        <v>220</v>
      </c>
      <c r="E1621" s="216" t="s">
        <v>2480</v>
      </c>
      <c r="F1621" s="217" t="s">
        <v>2481</v>
      </c>
      <c r="G1621" s="218" t="s">
        <v>319</v>
      </c>
      <c r="H1621" s="219">
        <v>1</v>
      </c>
      <c r="I1621" s="220"/>
      <c r="J1621" s="221">
        <f>ROUND(I1621*H1621,2)</f>
        <v>0</v>
      </c>
      <c r="K1621" s="217" t="s">
        <v>400</v>
      </c>
      <c r="L1621" s="46"/>
      <c r="M1621" s="222" t="s">
        <v>28</v>
      </c>
      <c r="N1621" s="223" t="s">
        <v>45</v>
      </c>
      <c r="O1621" s="86"/>
      <c r="P1621" s="224">
        <f>O1621*H1621</f>
        <v>0</v>
      </c>
      <c r="Q1621" s="224">
        <v>0</v>
      </c>
      <c r="R1621" s="224">
        <f>Q1621*H1621</f>
        <v>0</v>
      </c>
      <c r="S1621" s="224">
        <v>0</v>
      </c>
      <c r="T1621" s="225">
        <f>S1621*H1621</f>
        <v>0</v>
      </c>
      <c r="U1621" s="40"/>
      <c r="V1621" s="40"/>
      <c r="W1621" s="40"/>
      <c r="X1621" s="40"/>
      <c r="Y1621" s="40"/>
      <c r="Z1621" s="40"/>
      <c r="AA1621" s="40"/>
      <c r="AB1621" s="40"/>
      <c r="AC1621" s="40"/>
      <c r="AD1621" s="40"/>
      <c r="AE1621" s="40"/>
      <c r="AR1621" s="226" t="s">
        <v>1452</v>
      </c>
      <c r="AT1621" s="226" t="s">
        <v>220</v>
      </c>
      <c r="AU1621" s="226" t="s">
        <v>83</v>
      </c>
      <c r="AY1621" s="19" t="s">
        <v>218</v>
      </c>
      <c r="BE1621" s="227">
        <f>IF(N1621="základní",J1621,0)</f>
        <v>0</v>
      </c>
      <c r="BF1621" s="227">
        <f>IF(N1621="snížená",J1621,0)</f>
        <v>0</v>
      </c>
      <c r="BG1621" s="227">
        <f>IF(N1621="zákl. přenesená",J1621,0)</f>
        <v>0</v>
      </c>
      <c r="BH1621" s="227">
        <f>IF(N1621="sníž. přenesená",J1621,0)</f>
        <v>0</v>
      </c>
      <c r="BI1621" s="227">
        <f>IF(N1621="nulová",J1621,0)</f>
        <v>0</v>
      </c>
      <c r="BJ1621" s="19" t="s">
        <v>81</v>
      </c>
      <c r="BK1621" s="227">
        <f>ROUND(I1621*H1621,2)</f>
        <v>0</v>
      </c>
      <c r="BL1621" s="19" t="s">
        <v>1452</v>
      </c>
      <c r="BM1621" s="226" t="s">
        <v>2482</v>
      </c>
    </row>
    <row r="1622" s="2" customFormat="1">
      <c r="A1622" s="40"/>
      <c r="B1622" s="41"/>
      <c r="C1622" s="42"/>
      <c r="D1622" s="228" t="s">
        <v>227</v>
      </c>
      <c r="E1622" s="42"/>
      <c r="F1622" s="229" t="s">
        <v>2481</v>
      </c>
      <c r="G1622" s="42"/>
      <c r="H1622" s="42"/>
      <c r="I1622" s="230"/>
      <c r="J1622" s="42"/>
      <c r="K1622" s="42"/>
      <c r="L1622" s="46"/>
      <c r="M1622" s="231"/>
      <c r="N1622" s="232"/>
      <c r="O1622" s="86"/>
      <c r="P1622" s="86"/>
      <c r="Q1622" s="86"/>
      <c r="R1622" s="86"/>
      <c r="S1622" s="86"/>
      <c r="T1622" s="87"/>
      <c r="U1622" s="40"/>
      <c r="V1622" s="40"/>
      <c r="W1622" s="40"/>
      <c r="X1622" s="40"/>
      <c r="Y1622" s="40"/>
      <c r="Z1622" s="40"/>
      <c r="AA1622" s="40"/>
      <c r="AB1622" s="40"/>
      <c r="AC1622" s="40"/>
      <c r="AD1622" s="40"/>
      <c r="AE1622" s="40"/>
      <c r="AT1622" s="19" t="s">
        <v>227</v>
      </c>
      <c r="AU1622" s="19" t="s">
        <v>83</v>
      </c>
    </row>
    <row r="1623" s="2" customFormat="1" ht="37.8" customHeight="1">
      <c r="A1623" s="40"/>
      <c r="B1623" s="41"/>
      <c r="C1623" s="215" t="s">
        <v>2483</v>
      </c>
      <c r="D1623" s="215" t="s">
        <v>220</v>
      </c>
      <c r="E1623" s="216" t="s">
        <v>2484</v>
      </c>
      <c r="F1623" s="217" t="s">
        <v>2485</v>
      </c>
      <c r="G1623" s="218" t="s">
        <v>319</v>
      </c>
      <c r="H1623" s="219">
        <v>2</v>
      </c>
      <c r="I1623" s="220"/>
      <c r="J1623" s="221">
        <f>ROUND(I1623*H1623,2)</f>
        <v>0</v>
      </c>
      <c r="K1623" s="217" t="s">
        <v>400</v>
      </c>
      <c r="L1623" s="46"/>
      <c r="M1623" s="222" t="s">
        <v>28</v>
      </c>
      <c r="N1623" s="223" t="s">
        <v>45</v>
      </c>
      <c r="O1623" s="86"/>
      <c r="P1623" s="224">
        <f>O1623*H1623</f>
        <v>0</v>
      </c>
      <c r="Q1623" s="224">
        <v>0</v>
      </c>
      <c r="R1623" s="224">
        <f>Q1623*H1623</f>
        <v>0</v>
      </c>
      <c r="S1623" s="224">
        <v>0</v>
      </c>
      <c r="T1623" s="225">
        <f>S1623*H1623</f>
        <v>0</v>
      </c>
      <c r="U1623" s="40"/>
      <c r="V1623" s="40"/>
      <c r="W1623" s="40"/>
      <c r="X1623" s="40"/>
      <c r="Y1623" s="40"/>
      <c r="Z1623" s="40"/>
      <c r="AA1623" s="40"/>
      <c r="AB1623" s="40"/>
      <c r="AC1623" s="40"/>
      <c r="AD1623" s="40"/>
      <c r="AE1623" s="40"/>
      <c r="AR1623" s="226" t="s">
        <v>1452</v>
      </c>
      <c r="AT1623" s="226" t="s">
        <v>220</v>
      </c>
      <c r="AU1623" s="226" t="s">
        <v>83</v>
      </c>
      <c r="AY1623" s="19" t="s">
        <v>218</v>
      </c>
      <c r="BE1623" s="227">
        <f>IF(N1623="základní",J1623,0)</f>
        <v>0</v>
      </c>
      <c r="BF1623" s="227">
        <f>IF(N1623="snížená",J1623,0)</f>
        <v>0</v>
      </c>
      <c r="BG1623" s="227">
        <f>IF(N1623="zákl. přenesená",J1623,0)</f>
        <v>0</v>
      </c>
      <c r="BH1623" s="227">
        <f>IF(N1623="sníž. přenesená",J1623,0)</f>
        <v>0</v>
      </c>
      <c r="BI1623" s="227">
        <f>IF(N1623="nulová",J1623,0)</f>
        <v>0</v>
      </c>
      <c r="BJ1623" s="19" t="s">
        <v>81</v>
      </c>
      <c r="BK1623" s="227">
        <f>ROUND(I1623*H1623,2)</f>
        <v>0</v>
      </c>
      <c r="BL1623" s="19" t="s">
        <v>1452</v>
      </c>
      <c r="BM1623" s="226" t="s">
        <v>2486</v>
      </c>
    </row>
    <row r="1624" s="2" customFormat="1">
      <c r="A1624" s="40"/>
      <c r="B1624" s="41"/>
      <c r="C1624" s="42"/>
      <c r="D1624" s="228" t="s">
        <v>227</v>
      </c>
      <c r="E1624" s="42"/>
      <c r="F1624" s="229" t="s">
        <v>2485</v>
      </c>
      <c r="G1624" s="42"/>
      <c r="H1624" s="42"/>
      <c r="I1624" s="230"/>
      <c r="J1624" s="42"/>
      <c r="K1624" s="42"/>
      <c r="L1624" s="46"/>
      <c r="M1624" s="231"/>
      <c r="N1624" s="232"/>
      <c r="O1624" s="86"/>
      <c r="P1624" s="86"/>
      <c r="Q1624" s="86"/>
      <c r="R1624" s="86"/>
      <c r="S1624" s="86"/>
      <c r="T1624" s="87"/>
      <c r="U1624" s="40"/>
      <c r="V1624" s="40"/>
      <c r="W1624" s="40"/>
      <c r="X1624" s="40"/>
      <c r="Y1624" s="40"/>
      <c r="Z1624" s="40"/>
      <c r="AA1624" s="40"/>
      <c r="AB1624" s="40"/>
      <c r="AC1624" s="40"/>
      <c r="AD1624" s="40"/>
      <c r="AE1624" s="40"/>
      <c r="AT1624" s="19" t="s">
        <v>227</v>
      </c>
      <c r="AU1624" s="19" t="s">
        <v>83</v>
      </c>
    </row>
    <row r="1625" s="2" customFormat="1" ht="37.8" customHeight="1">
      <c r="A1625" s="40"/>
      <c r="B1625" s="41"/>
      <c r="C1625" s="215" t="s">
        <v>2487</v>
      </c>
      <c r="D1625" s="215" t="s">
        <v>220</v>
      </c>
      <c r="E1625" s="216" t="s">
        <v>2488</v>
      </c>
      <c r="F1625" s="217" t="s">
        <v>2489</v>
      </c>
      <c r="G1625" s="218" t="s">
        <v>319</v>
      </c>
      <c r="H1625" s="219">
        <v>1</v>
      </c>
      <c r="I1625" s="220"/>
      <c r="J1625" s="221">
        <f>ROUND(I1625*H1625,2)</f>
        <v>0</v>
      </c>
      <c r="K1625" s="217" t="s">
        <v>400</v>
      </c>
      <c r="L1625" s="46"/>
      <c r="M1625" s="222" t="s">
        <v>28</v>
      </c>
      <c r="N1625" s="223" t="s">
        <v>45</v>
      </c>
      <c r="O1625" s="86"/>
      <c r="P1625" s="224">
        <f>O1625*H1625</f>
        <v>0</v>
      </c>
      <c r="Q1625" s="224">
        <v>0</v>
      </c>
      <c r="R1625" s="224">
        <f>Q1625*H1625</f>
        <v>0</v>
      </c>
      <c r="S1625" s="224">
        <v>0</v>
      </c>
      <c r="T1625" s="225">
        <f>S1625*H1625</f>
        <v>0</v>
      </c>
      <c r="U1625" s="40"/>
      <c r="V1625" s="40"/>
      <c r="W1625" s="40"/>
      <c r="X1625" s="40"/>
      <c r="Y1625" s="40"/>
      <c r="Z1625" s="40"/>
      <c r="AA1625" s="40"/>
      <c r="AB1625" s="40"/>
      <c r="AC1625" s="40"/>
      <c r="AD1625" s="40"/>
      <c r="AE1625" s="40"/>
      <c r="AR1625" s="226" t="s">
        <v>1452</v>
      </c>
      <c r="AT1625" s="226" t="s">
        <v>220</v>
      </c>
      <c r="AU1625" s="226" t="s">
        <v>83</v>
      </c>
      <c r="AY1625" s="19" t="s">
        <v>218</v>
      </c>
      <c r="BE1625" s="227">
        <f>IF(N1625="základní",J1625,0)</f>
        <v>0</v>
      </c>
      <c r="BF1625" s="227">
        <f>IF(N1625="snížená",J1625,0)</f>
        <v>0</v>
      </c>
      <c r="BG1625" s="227">
        <f>IF(N1625="zákl. přenesená",J1625,0)</f>
        <v>0</v>
      </c>
      <c r="BH1625" s="227">
        <f>IF(N1625="sníž. přenesená",J1625,0)</f>
        <v>0</v>
      </c>
      <c r="BI1625" s="227">
        <f>IF(N1625="nulová",J1625,0)</f>
        <v>0</v>
      </c>
      <c r="BJ1625" s="19" t="s">
        <v>81</v>
      </c>
      <c r="BK1625" s="227">
        <f>ROUND(I1625*H1625,2)</f>
        <v>0</v>
      </c>
      <c r="BL1625" s="19" t="s">
        <v>1452</v>
      </c>
      <c r="BM1625" s="226" t="s">
        <v>2490</v>
      </c>
    </row>
    <row r="1626" s="2" customFormat="1">
      <c r="A1626" s="40"/>
      <c r="B1626" s="41"/>
      <c r="C1626" s="42"/>
      <c r="D1626" s="228" t="s">
        <v>227</v>
      </c>
      <c r="E1626" s="42"/>
      <c r="F1626" s="229" t="s">
        <v>2489</v>
      </c>
      <c r="G1626" s="42"/>
      <c r="H1626" s="42"/>
      <c r="I1626" s="230"/>
      <c r="J1626" s="42"/>
      <c r="K1626" s="42"/>
      <c r="L1626" s="46"/>
      <c r="M1626" s="231"/>
      <c r="N1626" s="232"/>
      <c r="O1626" s="86"/>
      <c r="P1626" s="86"/>
      <c r="Q1626" s="86"/>
      <c r="R1626" s="86"/>
      <c r="S1626" s="86"/>
      <c r="T1626" s="87"/>
      <c r="U1626" s="40"/>
      <c r="V1626" s="40"/>
      <c r="W1626" s="40"/>
      <c r="X1626" s="40"/>
      <c r="Y1626" s="40"/>
      <c r="Z1626" s="40"/>
      <c r="AA1626" s="40"/>
      <c r="AB1626" s="40"/>
      <c r="AC1626" s="40"/>
      <c r="AD1626" s="40"/>
      <c r="AE1626" s="40"/>
      <c r="AT1626" s="19" t="s">
        <v>227</v>
      </c>
      <c r="AU1626" s="19" t="s">
        <v>83</v>
      </c>
    </row>
    <row r="1627" s="2" customFormat="1" ht="37.8" customHeight="1">
      <c r="A1627" s="40"/>
      <c r="B1627" s="41"/>
      <c r="C1627" s="215" t="s">
        <v>2491</v>
      </c>
      <c r="D1627" s="215" t="s">
        <v>220</v>
      </c>
      <c r="E1627" s="216" t="s">
        <v>2492</v>
      </c>
      <c r="F1627" s="217" t="s">
        <v>2493</v>
      </c>
      <c r="G1627" s="218" t="s">
        <v>319</v>
      </c>
      <c r="H1627" s="219">
        <v>1</v>
      </c>
      <c r="I1627" s="220"/>
      <c r="J1627" s="221">
        <f>ROUND(I1627*H1627,2)</f>
        <v>0</v>
      </c>
      <c r="K1627" s="217" t="s">
        <v>400</v>
      </c>
      <c r="L1627" s="46"/>
      <c r="M1627" s="222" t="s">
        <v>28</v>
      </c>
      <c r="N1627" s="223" t="s">
        <v>45</v>
      </c>
      <c r="O1627" s="86"/>
      <c r="P1627" s="224">
        <f>O1627*H1627</f>
        <v>0</v>
      </c>
      <c r="Q1627" s="224">
        <v>0</v>
      </c>
      <c r="R1627" s="224">
        <f>Q1627*H1627</f>
        <v>0</v>
      </c>
      <c r="S1627" s="224">
        <v>0</v>
      </c>
      <c r="T1627" s="225">
        <f>S1627*H1627</f>
        <v>0</v>
      </c>
      <c r="U1627" s="40"/>
      <c r="V1627" s="40"/>
      <c r="W1627" s="40"/>
      <c r="X1627" s="40"/>
      <c r="Y1627" s="40"/>
      <c r="Z1627" s="40"/>
      <c r="AA1627" s="40"/>
      <c r="AB1627" s="40"/>
      <c r="AC1627" s="40"/>
      <c r="AD1627" s="40"/>
      <c r="AE1627" s="40"/>
      <c r="AR1627" s="226" t="s">
        <v>1452</v>
      </c>
      <c r="AT1627" s="226" t="s">
        <v>220</v>
      </c>
      <c r="AU1627" s="226" t="s">
        <v>83</v>
      </c>
      <c r="AY1627" s="19" t="s">
        <v>218</v>
      </c>
      <c r="BE1627" s="227">
        <f>IF(N1627="základní",J1627,0)</f>
        <v>0</v>
      </c>
      <c r="BF1627" s="227">
        <f>IF(N1627="snížená",J1627,0)</f>
        <v>0</v>
      </c>
      <c r="BG1627" s="227">
        <f>IF(N1627="zákl. přenesená",J1627,0)</f>
        <v>0</v>
      </c>
      <c r="BH1627" s="227">
        <f>IF(N1627="sníž. přenesená",J1627,0)</f>
        <v>0</v>
      </c>
      <c r="BI1627" s="227">
        <f>IF(N1627="nulová",J1627,0)</f>
        <v>0</v>
      </c>
      <c r="BJ1627" s="19" t="s">
        <v>81</v>
      </c>
      <c r="BK1627" s="227">
        <f>ROUND(I1627*H1627,2)</f>
        <v>0</v>
      </c>
      <c r="BL1627" s="19" t="s">
        <v>1452</v>
      </c>
      <c r="BM1627" s="226" t="s">
        <v>2494</v>
      </c>
    </row>
    <row r="1628" s="2" customFormat="1">
      <c r="A1628" s="40"/>
      <c r="B1628" s="41"/>
      <c r="C1628" s="42"/>
      <c r="D1628" s="228" t="s">
        <v>227</v>
      </c>
      <c r="E1628" s="42"/>
      <c r="F1628" s="229" t="s">
        <v>2493</v>
      </c>
      <c r="G1628" s="42"/>
      <c r="H1628" s="42"/>
      <c r="I1628" s="230"/>
      <c r="J1628" s="42"/>
      <c r="K1628" s="42"/>
      <c r="L1628" s="46"/>
      <c r="M1628" s="231"/>
      <c r="N1628" s="232"/>
      <c r="O1628" s="86"/>
      <c r="P1628" s="86"/>
      <c r="Q1628" s="86"/>
      <c r="R1628" s="86"/>
      <c r="S1628" s="86"/>
      <c r="T1628" s="87"/>
      <c r="U1628" s="40"/>
      <c r="V1628" s="40"/>
      <c r="W1628" s="40"/>
      <c r="X1628" s="40"/>
      <c r="Y1628" s="40"/>
      <c r="Z1628" s="40"/>
      <c r="AA1628" s="40"/>
      <c r="AB1628" s="40"/>
      <c r="AC1628" s="40"/>
      <c r="AD1628" s="40"/>
      <c r="AE1628" s="40"/>
      <c r="AT1628" s="19" t="s">
        <v>227</v>
      </c>
      <c r="AU1628" s="19" t="s">
        <v>83</v>
      </c>
    </row>
    <row r="1629" s="2" customFormat="1" ht="37.8" customHeight="1">
      <c r="A1629" s="40"/>
      <c r="B1629" s="41"/>
      <c r="C1629" s="215" t="s">
        <v>2495</v>
      </c>
      <c r="D1629" s="215" t="s">
        <v>220</v>
      </c>
      <c r="E1629" s="216" t="s">
        <v>2496</v>
      </c>
      <c r="F1629" s="217" t="s">
        <v>2497</v>
      </c>
      <c r="G1629" s="218" t="s">
        <v>319</v>
      </c>
      <c r="H1629" s="219">
        <v>1</v>
      </c>
      <c r="I1629" s="220"/>
      <c r="J1629" s="221">
        <f>ROUND(I1629*H1629,2)</f>
        <v>0</v>
      </c>
      <c r="K1629" s="217" t="s">
        <v>400</v>
      </c>
      <c r="L1629" s="46"/>
      <c r="M1629" s="222" t="s">
        <v>28</v>
      </c>
      <c r="N1629" s="223" t="s">
        <v>45</v>
      </c>
      <c r="O1629" s="86"/>
      <c r="P1629" s="224">
        <f>O1629*H1629</f>
        <v>0</v>
      </c>
      <c r="Q1629" s="224">
        <v>0</v>
      </c>
      <c r="R1629" s="224">
        <f>Q1629*H1629</f>
        <v>0</v>
      </c>
      <c r="S1629" s="224">
        <v>0</v>
      </c>
      <c r="T1629" s="225">
        <f>S1629*H1629</f>
        <v>0</v>
      </c>
      <c r="U1629" s="40"/>
      <c r="V1629" s="40"/>
      <c r="W1629" s="40"/>
      <c r="X1629" s="40"/>
      <c r="Y1629" s="40"/>
      <c r="Z1629" s="40"/>
      <c r="AA1629" s="40"/>
      <c r="AB1629" s="40"/>
      <c r="AC1629" s="40"/>
      <c r="AD1629" s="40"/>
      <c r="AE1629" s="40"/>
      <c r="AR1629" s="226" t="s">
        <v>1452</v>
      </c>
      <c r="AT1629" s="226" t="s">
        <v>220</v>
      </c>
      <c r="AU1629" s="226" t="s">
        <v>83</v>
      </c>
      <c r="AY1629" s="19" t="s">
        <v>218</v>
      </c>
      <c r="BE1629" s="227">
        <f>IF(N1629="základní",J1629,0)</f>
        <v>0</v>
      </c>
      <c r="BF1629" s="227">
        <f>IF(N1629="snížená",J1629,0)</f>
        <v>0</v>
      </c>
      <c r="BG1629" s="227">
        <f>IF(N1629="zákl. přenesená",J1629,0)</f>
        <v>0</v>
      </c>
      <c r="BH1629" s="227">
        <f>IF(N1629="sníž. přenesená",J1629,0)</f>
        <v>0</v>
      </c>
      <c r="BI1629" s="227">
        <f>IF(N1629="nulová",J1629,0)</f>
        <v>0</v>
      </c>
      <c r="BJ1629" s="19" t="s">
        <v>81</v>
      </c>
      <c r="BK1629" s="227">
        <f>ROUND(I1629*H1629,2)</f>
        <v>0</v>
      </c>
      <c r="BL1629" s="19" t="s">
        <v>1452</v>
      </c>
      <c r="BM1629" s="226" t="s">
        <v>2498</v>
      </c>
    </row>
    <row r="1630" s="2" customFormat="1">
      <c r="A1630" s="40"/>
      <c r="B1630" s="41"/>
      <c r="C1630" s="42"/>
      <c r="D1630" s="228" t="s">
        <v>227</v>
      </c>
      <c r="E1630" s="42"/>
      <c r="F1630" s="229" t="s">
        <v>2497</v>
      </c>
      <c r="G1630" s="42"/>
      <c r="H1630" s="42"/>
      <c r="I1630" s="230"/>
      <c r="J1630" s="42"/>
      <c r="K1630" s="42"/>
      <c r="L1630" s="46"/>
      <c r="M1630" s="231"/>
      <c r="N1630" s="232"/>
      <c r="O1630" s="86"/>
      <c r="P1630" s="86"/>
      <c r="Q1630" s="86"/>
      <c r="R1630" s="86"/>
      <c r="S1630" s="86"/>
      <c r="T1630" s="87"/>
      <c r="U1630" s="40"/>
      <c r="V1630" s="40"/>
      <c r="W1630" s="40"/>
      <c r="X1630" s="40"/>
      <c r="Y1630" s="40"/>
      <c r="Z1630" s="40"/>
      <c r="AA1630" s="40"/>
      <c r="AB1630" s="40"/>
      <c r="AC1630" s="40"/>
      <c r="AD1630" s="40"/>
      <c r="AE1630" s="40"/>
      <c r="AT1630" s="19" t="s">
        <v>227</v>
      </c>
      <c r="AU1630" s="19" t="s">
        <v>83</v>
      </c>
    </row>
    <row r="1631" s="2" customFormat="1" ht="37.8" customHeight="1">
      <c r="A1631" s="40"/>
      <c r="B1631" s="41"/>
      <c r="C1631" s="215" t="s">
        <v>2499</v>
      </c>
      <c r="D1631" s="215" t="s">
        <v>220</v>
      </c>
      <c r="E1631" s="216" t="s">
        <v>2500</v>
      </c>
      <c r="F1631" s="217" t="s">
        <v>2501</v>
      </c>
      <c r="G1631" s="218" t="s">
        <v>319</v>
      </c>
      <c r="H1631" s="219">
        <v>1</v>
      </c>
      <c r="I1631" s="220"/>
      <c r="J1631" s="221">
        <f>ROUND(I1631*H1631,2)</f>
        <v>0</v>
      </c>
      <c r="K1631" s="217" t="s">
        <v>400</v>
      </c>
      <c r="L1631" s="46"/>
      <c r="M1631" s="222" t="s">
        <v>28</v>
      </c>
      <c r="N1631" s="223" t="s">
        <v>45</v>
      </c>
      <c r="O1631" s="86"/>
      <c r="P1631" s="224">
        <f>O1631*H1631</f>
        <v>0</v>
      </c>
      <c r="Q1631" s="224">
        <v>0</v>
      </c>
      <c r="R1631" s="224">
        <f>Q1631*H1631</f>
        <v>0</v>
      </c>
      <c r="S1631" s="224">
        <v>0</v>
      </c>
      <c r="T1631" s="225">
        <f>S1631*H1631</f>
        <v>0</v>
      </c>
      <c r="U1631" s="40"/>
      <c r="V1631" s="40"/>
      <c r="W1631" s="40"/>
      <c r="X1631" s="40"/>
      <c r="Y1631" s="40"/>
      <c r="Z1631" s="40"/>
      <c r="AA1631" s="40"/>
      <c r="AB1631" s="40"/>
      <c r="AC1631" s="40"/>
      <c r="AD1631" s="40"/>
      <c r="AE1631" s="40"/>
      <c r="AR1631" s="226" t="s">
        <v>1452</v>
      </c>
      <c r="AT1631" s="226" t="s">
        <v>220</v>
      </c>
      <c r="AU1631" s="226" t="s">
        <v>83</v>
      </c>
      <c r="AY1631" s="19" t="s">
        <v>218</v>
      </c>
      <c r="BE1631" s="227">
        <f>IF(N1631="základní",J1631,0)</f>
        <v>0</v>
      </c>
      <c r="BF1631" s="227">
        <f>IF(N1631="snížená",J1631,0)</f>
        <v>0</v>
      </c>
      <c r="BG1631" s="227">
        <f>IF(N1631="zákl. přenesená",J1631,0)</f>
        <v>0</v>
      </c>
      <c r="BH1631" s="227">
        <f>IF(N1631="sníž. přenesená",J1631,0)</f>
        <v>0</v>
      </c>
      <c r="BI1631" s="227">
        <f>IF(N1631="nulová",J1631,0)</f>
        <v>0</v>
      </c>
      <c r="BJ1631" s="19" t="s">
        <v>81</v>
      </c>
      <c r="BK1631" s="227">
        <f>ROUND(I1631*H1631,2)</f>
        <v>0</v>
      </c>
      <c r="BL1631" s="19" t="s">
        <v>1452</v>
      </c>
      <c r="BM1631" s="226" t="s">
        <v>2502</v>
      </c>
    </row>
    <row r="1632" s="2" customFormat="1">
      <c r="A1632" s="40"/>
      <c r="B1632" s="41"/>
      <c r="C1632" s="42"/>
      <c r="D1632" s="228" t="s">
        <v>227</v>
      </c>
      <c r="E1632" s="42"/>
      <c r="F1632" s="229" t="s">
        <v>2501</v>
      </c>
      <c r="G1632" s="42"/>
      <c r="H1632" s="42"/>
      <c r="I1632" s="230"/>
      <c r="J1632" s="42"/>
      <c r="K1632" s="42"/>
      <c r="L1632" s="46"/>
      <c r="M1632" s="231"/>
      <c r="N1632" s="232"/>
      <c r="O1632" s="86"/>
      <c r="P1632" s="86"/>
      <c r="Q1632" s="86"/>
      <c r="R1632" s="86"/>
      <c r="S1632" s="86"/>
      <c r="T1632" s="87"/>
      <c r="U1632" s="40"/>
      <c r="V1632" s="40"/>
      <c r="W1632" s="40"/>
      <c r="X1632" s="40"/>
      <c r="Y1632" s="40"/>
      <c r="Z1632" s="40"/>
      <c r="AA1632" s="40"/>
      <c r="AB1632" s="40"/>
      <c r="AC1632" s="40"/>
      <c r="AD1632" s="40"/>
      <c r="AE1632" s="40"/>
      <c r="AT1632" s="19" t="s">
        <v>227</v>
      </c>
      <c r="AU1632" s="19" t="s">
        <v>83</v>
      </c>
    </row>
    <row r="1633" s="2" customFormat="1" ht="37.8" customHeight="1">
      <c r="A1633" s="40"/>
      <c r="B1633" s="41"/>
      <c r="C1633" s="215" t="s">
        <v>2503</v>
      </c>
      <c r="D1633" s="215" t="s">
        <v>220</v>
      </c>
      <c r="E1633" s="216" t="s">
        <v>2504</v>
      </c>
      <c r="F1633" s="217" t="s">
        <v>2505</v>
      </c>
      <c r="G1633" s="218" t="s">
        <v>319</v>
      </c>
      <c r="H1633" s="219">
        <v>1</v>
      </c>
      <c r="I1633" s="220"/>
      <c r="J1633" s="221">
        <f>ROUND(I1633*H1633,2)</f>
        <v>0</v>
      </c>
      <c r="K1633" s="217" t="s">
        <v>400</v>
      </c>
      <c r="L1633" s="46"/>
      <c r="M1633" s="222" t="s">
        <v>28</v>
      </c>
      <c r="N1633" s="223" t="s">
        <v>45</v>
      </c>
      <c r="O1633" s="86"/>
      <c r="P1633" s="224">
        <f>O1633*H1633</f>
        <v>0</v>
      </c>
      <c r="Q1633" s="224">
        <v>0</v>
      </c>
      <c r="R1633" s="224">
        <f>Q1633*H1633</f>
        <v>0</v>
      </c>
      <c r="S1633" s="224">
        <v>0</v>
      </c>
      <c r="T1633" s="225">
        <f>S1633*H1633</f>
        <v>0</v>
      </c>
      <c r="U1633" s="40"/>
      <c r="V1633" s="40"/>
      <c r="W1633" s="40"/>
      <c r="X1633" s="40"/>
      <c r="Y1633" s="40"/>
      <c r="Z1633" s="40"/>
      <c r="AA1633" s="40"/>
      <c r="AB1633" s="40"/>
      <c r="AC1633" s="40"/>
      <c r="AD1633" s="40"/>
      <c r="AE1633" s="40"/>
      <c r="AR1633" s="226" t="s">
        <v>1452</v>
      </c>
      <c r="AT1633" s="226" t="s">
        <v>220</v>
      </c>
      <c r="AU1633" s="226" t="s">
        <v>83</v>
      </c>
      <c r="AY1633" s="19" t="s">
        <v>218</v>
      </c>
      <c r="BE1633" s="227">
        <f>IF(N1633="základní",J1633,0)</f>
        <v>0</v>
      </c>
      <c r="BF1633" s="227">
        <f>IF(N1633="snížená",J1633,0)</f>
        <v>0</v>
      </c>
      <c r="BG1633" s="227">
        <f>IF(N1633="zákl. přenesená",J1633,0)</f>
        <v>0</v>
      </c>
      <c r="BH1633" s="227">
        <f>IF(N1633="sníž. přenesená",J1633,0)</f>
        <v>0</v>
      </c>
      <c r="BI1633" s="227">
        <f>IF(N1633="nulová",J1633,0)</f>
        <v>0</v>
      </c>
      <c r="BJ1633" s="19" t="s">
        <v>81</v>
      </c>
      <c r="BK1633" s="227">
        <f>ROUND(I1633*H1633,2)</f>
        <v>0</v>
      </c>
      <c r="BL1633" s="19" t="s">
        <v>1452</v>
      </c>
      <c r="BM1633" s="226" t="s">
        <v>2506</v>
      </c>
    </row>
    <row r="1634" s="2" customFormat="1">
      <c r="A1634" s="40"/>
      <c r="B1634" s="41"/>
      <c r="C1634" s="42"/>
      <c r="D1634" s="228" t="s">
        <v>227</v>
      </c>
      <c r="E1634" s="42"/>
      <c r="F1634" s="229" t="s">
        <v>2505</v>
      </c>
      <c r="G1634" s="42"/>
      <c r="H1634" s="42"/>
      <c r="I1634" s="230"/>
      <c r="J1634" s="42"/>
      <c r="K1634" s="42"/>
      <c r="L1634" s="46"/>
      <c r="M1634" s="231"/>
      <c r="N1634" s="232"/>
      <c r="O1634" s="86"/>
      <c r="P1634" s="86"/>
      <c r="Q1634" s="86"/>
      <c r="R1634" s="86"/>
      <c r="S1634" s="86"/>
      <c r="T1634" s="87"/>
      <c r="U1634" s="40"/>
      <c r="V1634" s="40"/>
      <c r="W1634" s="40"/>
      <c r="X1634" s="40"/>
      <c r="Y1634" s="40"/>
      <c r="Z1634" s="40"/>
      <c r="AA1634" s="40"/>
      <c r="AB1634" s="40"/>
      <c r="AC1634" s="40"/>
      <c r="AD1634" s="40"/>
      <c r="AE1634" s="40"/>
      <c r="AT1634" s="19" t="s">
        <v>227</v>
      </c>
      <c r="AU1634" s="19" t="s">
        <v>83</v>
      </c>
    </row>
    <row r="1635" s="2" customFormat="1" ht="37.8" customHeight="1">
      <c r="A1635" s="40"/>
      <c r="B1635" s="41"/>
      <c r="C1635" s="215" t="s">
        <v>2507</v>
      </c>
      <c r="D1635" s="215" t="s">
        <v>220</v>
      </c>
      <c r="E1635" s="216" t="s">
        <v>2508</v>
      </c>
      <c r="F1635" s="217" t="s">
        <v>2509</v>
      </c>
      <c r="G1635" s="218" t="s">
        <v>319</v>
      </c>
      <c r="H1635" s="219">
        <v>1</v>
      </c>
      <c r="I1635" s="220"/>
      <c r="J1635" s="221">
        <f>ROUND(I1635*H1635,2)</f>
        <v>0</v>
      </c>
      <c r="K1635" s="217" t="s">
        <v>400</v>
      </c>
      <c r="L1635" s="46"/>
      <c r="M1635" s="222" t="s">
        <v>28</v>
      </c>
      <c r="N1635" s="223" t="s">
        <v>45</v>
      </c>
      <c r="O1635" s="86"/>
      <c r="P1635" s="224">
        <f>O1635*H1635</f>
        <v>0</v>
      </c>
      <c r="Q1635" s="224">
        <v>0</v>
      </c>
      <c r="R1635" s="224">
        <f>Q1635*H1635</f>
        <v>0</v>
      </c>
      <c r="S1635" s="224">
        <v>0</v>
      </c>
      <c r="T1635" s="225">
        <f>S1635*H1635</f>
        <v>0</v>
      </c>
      <c r="U1635" s="40"/>
      <c r="V1635" s="40"/>
      <c r="W1635" s="40"/>
      <c r="X1635" s="40"/>
      <c r="Y1635" s="40"/>
      <c r="Z1635" s="40"/>
      <c r="AA1635" s="40"/>
      <c r="AB1635" s="40"/>
      <c r="AC1635" s="40"/>
      <c r="AD1635" s="40"/>
      <c r="AE1635" s="40"/>
      <c r="AR1635" s="226" t="s">
        <v>1452</v>
      </c>
      <c r="AT1635" s="226" t="s">
        <v>220</v>
      </c>
      <c r="AU1635" s="226" t="s">
        <v>83</v>
      </c>
      <c r="AY1635" s="19" t="s">
        <v>218</v>
      </c>
      <c r="BE1635" s="227">
        <f>IF(N1635="základní",J1635,0)</f>
        <v>0</v>
      </c>
      <c r="BF1635" s="227">
        <f>IF(N1635="snížená",J1635,0)</f>
        <v>0</v>
      </c>
      <c r="BG1635" s="227">
        <f>IF(N1635="zákl. přenesená",J1635,0)</f>
        <v>0</v>
      </c>
      <c r="BH1635" s="227">
        <f>IF(N1635="sníž. přenesená",J1635,0)</f>
        <v>0</v>
      </c>
      <c r="BI1635" s="227">
        <f>IF(N1635="nulová",J1635,0)</f>
        <v>0</v>
      </c>
      <c r="BJ1635" s="19" t="s">
        <v>81</v>
      </c>
      <c r="BK1635" s="227">
        <f>ROUND(I1635*H1635,2)</f>
        <v>0</v>
      </c>
      <c r="BL1635" s="19" t="s">
        <v>1452</v>
      </c>
      <c r="BM1635" s="226" t="s">
        <v>2510</v>
      </c>
    </row>
    <row r="1636" s="2" customFormat="1">
      <c r="A1636" s="40"/>
      <c r="B1636" s="41"/>
      <c r="C1636" s="42"/>
      <c r="D1636" s="228" t="s">
        <v>227</v>
      </c>
      <c r="E1636" s="42"/>
      <c r="F1636" s="229" t="s">
        <v>2509</v>
      </c>
      <c r="G1636" s="42"/>
      <c r="H1636" s="42"/>
      <c r="I1636" s="230"/>
      <c r="J1636" s="42"/>
      <c r="K1636" s="42"/>
      <c r="L1636" s="46"/>
      <c r="M1636" s="231"/>
      <c r="N1636" s="232"/>
      <c r="O1636" s="86"/>
      <c r="P1636" s="86"/>
      <c r="Q1636" s="86"/>
      <c r="R1636" s="86"/>
      <c r="S1636" s="86"/>
      <c r="T1636" s="87"/>
      <c r="U1636" s="40"/>
      <c r="V1636" s="40"/>
      <c r="W1636" s="40"/>
      <c r="X1636" s="40"/>
      <c r="Y1636" s="40"/>
      <c r="Z1636" s="40"/>
      <c r="AA1636" s="40"/>
      <c r="AB1636" s="40"/>
      <c r="AC1636" s="40"/>
      <c r="AD1636" s="40"/>
      <c r="AE1636" s="40"/>
      <c r="AT1636" s="19" t="s">
        <v>227</v>
      </c>
      <c r="AU1636" s="19" t="s">
        <v>83</v>
      </c>
    </row>
    <row r="1637" s="2" customFormat="1" ht="37.8" customHeight="1">
      <c r="A1637" s="40"/>
      <c r="B1637" s="41"/>
      <c r="C1637" s="215" t="s">
        <v>2511</v>
      </c>
      <c r="D1637" s="215" t="s">
        <v>220</v>
      </c>
      <c r="E1637" s="216" t="s">
        <v>2512</v>
      </c>
      <c r="F1637" s="217" t="s">
        <v>2513</v>
      </c>
      <c r="G1637" s="218" t="s">
        <v>319</v>
      </c>
      <c r="H1637" s="219">
        <v>1</v>
      </c>
      <c r="I1637" s="220"/>
      <c r="J1637" s="221">
        <f>ROUND(I1637*H1637,2)</f>
        <v>0</v>
      </c>
      <c r="K1637" s="217" t="s">
        <v>400</v>
      </c>
      <c r="L1637" s="46"/>
      <c r="M1637" s="222" t="s">
        <v>28</v>
      </c>
      <c r="N1637" s="223" t="s">
        <v>45</v>
      </c>
      <c r="O1637" s="86"/>
      <c r="P1637" s="224">
        <f>O1637*H1637</f>
        <v>0</v>
      </c>
      <c r="Q1637" s="224">
        <v>0</v>
      </c>
      <c r="R1637" s="224">
        <f>Q1637*H1637</f>
        <v>0</v>
      </c>
      <c r="S1637" s="224">
        <v>0</v>
      </c>
      <c r="T1637" s="225">
        <f>S1637*H1637</f>
        <v>0</v>
      </c>
      <c r="U1637" s="40"/>
      <c r="V1637" s="40"/>
      <c r="W1637" s="40"/>
      <c r="X1637" s="40"/>
      <c r="Y1637" s="40"/>
      <c r="Z1637" s="40"/>
      <c r="AA1637" s="40"/>
      <c r="AB1637" s="40"/>
      <c r="AC1637" s="40"/>
      <c r="AD1637" s="40"/>
      <c r="AE1637" s="40"/>
      <c r="AR1637" s="226" t="s">
        <v>1452</v>
      </c>
      <c r="AT1637" s="226" t="s">
        <v>220</v>
      </c>
      <c r="AU1637" s="226" t="s">
        <v>83</v>
      </c>
      <c r="AY1637" s="19" t="s">
        <v>218</v>
      </c>
      <c r="BE1637" s="227">
        <f>IF(N1637="základní",J1637,0)</f>
        <v>0</v>
      </c>
      <c r="BF1637" s="227">
        <f>IF(N1637="snížená",J1637,0)</f>
        <v>0</v>
      </c>
      <c r="BG1637" s="227">
        <f>IF(N1637="zákl. přenesená",J1637,0)</f>
        <v>0</v>
      </c>
      <c r="BH1637" s="227">
        <f>IF(N1637="sníž. přenesená",J1637,0)</f>
        <v>0</v>
      </c>
      <c r="BI1637" s="227">
        <f>IF(N1637="nulová",J1637,0)</f>
        <v>0</v>
      </c>
      <c r="BJ1637" s="19" t="s">
        <v>81</v>
      </c>
      <c r="BK1637" s="227">
        <f>ROUND(I1637*H1637,2)</f>
        <v>0</v>
      </c>
      <c r="BL1637" s="19" t="s">
        <v>1452</v>
      </c>
      <c r="BM1637" s="226" t="s">
        <v>2514</v>
      </c>
    </row>
    <row r="1638" s="2" customFormat="1">
      <c r="A1638" s="40"/>
      <c r="B1638" s="41"/>
      <c r="C1638" s="42"/>
      <c r="D1638" s="228" t="s">
        <v>227</v>
      </c>
      <c r="E1638" s="42"/>
      <c r="F1638" s="229" t="s">
        <v>2513</v>
      </c>
      <c r="G1638" s="42"/>
      <c r="H1638" s="42"/>
      <c r="I1638" s="230"/>
      <c r="J1638" s="42"/>
      <c r="K1638" s="42"/>
      <c r="L1638" s="46"/>
      <c r="M1638" s="231"/>
      <c r="N1638" s="232"/>
      <c r="O1638" s="86"/>
      <c r="P1638" s="86"/>
      <c r="Q1638" s="86"/>
      <c r="R1638" s="86"/>
      <c r="S1638" s="86"/>
      <c r="T1638" s="87"/>
      <c r="U1638" s="40"/>
      <c r="V1638" s="40"/>
      <c r="W1638" s="40"/>
      <c r="X1638" s="40"/>
      <c r="Y1638" s="40"/>
      <c r="Z1638" s="40"/>
      <c r="AA1638" s="40"/>
      <c r="AB1638" s="40"/>
      <c r="AC1638" s="40"/>
      <c r="AD1638" s="40"/>
      <c r="AE1638" s="40"/>
      <c r="AT1638" s="19" t="s">
        <v>227</v>
      </c>
      <c r="AU1638" s="19" t="s">
        <v>83</v>
      </c>
    </row>
    <row r="1639" s="2" customFormat="1" ht="49.05" customHeight="1">
      <c r="A1639" s="40"/>
      <c r="B1639" s="41"/>
      <c r="C1639" s="215" t="s">
        <v>2515</v>
      </c>
      <c r="D1639" s="215" t="s">
        <v>220</v>
      </c>
      <c r="E1639" s="216" t="s">
        <v>2516</v>
      </c>
      <c r="F1639" s="217" t="s">
        <v>2517</v>
      </c>
      <c r="G1639" s="218" t="s">
        <v>319</v>
      </c>
      <c r="H1639" s="219">
        <v>2</v>
      </c>
      <c r="I1639" s="220"/>
      <c r="J1639" s="221">
        <f>ROUND(I1639*H1639,2)</f>
        <v>0</v>
      </c>
      <c r="K1639" s="217" t="s">
        <v>400</v>
      </c>
      <c r="L1639" s="46"/>
      <c r="M1639" s="222" t="s">
        <v>28</v>
      </c>
      <c r="N1639" s="223" t="s">
        <v>45</v>
      </c>
      <c r="O1639" s="86"/>
      <c r="P1639" s="224">
        <f>O1639*H1639</f>
        <v>0</v>
      </c>
      <c r="Q1639" s="224">
        <v>0</v>
      </c>
      <c r="R1639" s="224">
        <f>Q1639*H1639</f>
        <v>0</v>
      </c>
      <c r="S1639" s="224">
        <v>0</v>
      </c>
      <c r="T1639" s="225">
        <f>S1639*H1639</f>
        <v>0</v>
      </c>
      <c r="U1639" s="40"/>
      <c r="V1639" s="40"/>
      <c r="W1639" s="40"/>
      <c r="X1639" s="40"/>
      <c r="Y1639" s="40"/>
      <c r="Z1639" s="40"/>
      <c r="AA1639" s="40"/>
      <c r="AB1639" s="40"/>
      <c r="AC1639" s="40"/>
      <c r="AD1639" s="40"/>
      <c r="AE1639" s="40"/>
      <c r="AR1639" s="226" t="s">
        <v>1452</v>
      </c>
      <c r="AT1639" s="226" t="s">
        <v>220</v>
      </c>
      <c r="AU1639" s="226" t="s">
        <v>83</v>
      </c>
      <c r="AY1639" s="19" t="s">
        <v>218</v>
      </c>
      <c r="BE1639" s="227">
        <f>IF(N1639="základní",J1639,0)</f>
        <v>0</v>
      </c>
      <c r="BF1639" s="227">
        <f>IF(N1639="snížená",J1639,0)</f>
        <v>0</v>
      </c>
      <c r="BG1639" s="227">
        <f>IF(N1639="zákl. přenesená",J1639,0)</f>
        <v>0</v>
      </c>
      <c r="BH1639" s="227">
        <f>IF(N1639="sníž. přenesená",J1639,0)</f>
        <v>0</v>
      </c>
      <c r="BI1639" s="227">
        <f>IF(N1639="nulová",J1639,0)</f>
        <v>0</v>
      </c>
      <c r="BJ1639" s="19" t="s">
        <v>81</v>
      </c>
      <c r="BK1639" s="227">
        <f>ROUND(I1639*H1639,2)</f>
        <v>0</v>
      </c>
      <c r="BL1639" s="19" t="s">
        <v>1452</v>
      </c>
      <c r="BM1639" s="226" t="s">
        <v>2518</v>
      </c>
    </row>
    <row r="1640" s="2" customFormat="1">
      <c r="A1640" s="40"/>
      <c r="B1640" s="41"/>
      <c r="C1640" s="42"/>
      <c r="D1640" s="228" t="s">
        <v>227</v>
      </c>
      <c r="E1640" s="42"/>
      <c r="F1640" s="229" t="s">
        <v>2517</v>
      </c>
      <c r="G1640" s="42"/>
      <c r="H1640" s="42"/>
      <c r="I1640" s="230"/>
      <c r="J1640" s="42"/>
      <c r="K1640" s="42"/>
      <c r="L1640" s="46"/>
      <c r="M1640" s="231"/>
      <c r="N1640" s="232"/>
      <c r="O1640" s="86"/>
      <c r="P1640" s="86"/>
      <c r="Q1640" s="86"/>
      <c r="R1640" s="86"/>
      <c r="S1640" s="86"/>
      <c r="T1640" s="87"/>
      <c r="U1640" s="40"/>
      <c r="V1640" s="40"/>
      <c r="W1640" s="40"/>
      <c r="X1640" s="40"/>
      <c r="Y1640" s="40"/>
      <c r="Z1640" s="40"/>
      <c r="AA1640" s="40"/>
      <c r="AB1640" s="40"/>
      <c r="AC1640" s="40"/>
      <c r="AD1640" s="40"/>
      <c r="AE1640" s="40"/>
      <c r="AT1640" s="19" t="s">
        <v>227</v>
      </c>
      <c r="AU1640" s="19" t="s">
        <v>83</v>
      </c>
    </row>
    <row r="1641" s="2" customFormat="1" ht="49.05" customHeight="1">
      <c r="A1641" s="40"/>
      <c r="B1641" s="41"/>
      <c r="C1641" s="215" t="s">
        <v>2519</v>
      </c>
      <c r="D1641" s="215" t="s">
        <v>220</v>
      </c>
      <c r="E1641" s="216" t="s">
        <v>2520</v>
      </c>
      <c r="F1641" s="217" t="s">
        <v>2521</v>
      </c>
      <c r="G1641" s="218" t="s">
        <v>319</v>
      </c>
      <c r="H1641" s="219">
        <v>2</v>
      </c>
      <c r="I1641" s="220"/>
      <c r="J1641" s="221">
        <f>ROUND(I1641*H1641,2)</f>
        <v>0</v>
      </c>
      <c r="K1641" s="217" t="s">
        <v>400</v>
      </c>
      <c r="L1641" s="46"/>
      <c r="M1641" s="222" t="s">
        <v>28</v>
      </c>
      <c r="N1641" s="223" t="s">
        <v>45</v>
      </c>
      <c r="O1641" s="86"/>
      <c r="P1641" s="224">
        <f>O1641*H1641</f>
        <v>0</v>
      </c>
      <c r="Q1641" s="224">
        <v>0</v>
      </c>
      <c r="R1641" s="224">
        <f>Q1641*H1641</f>
        <v>0</v>
      </c>
      <c r="S1641" s="224">
        <v>0</v>
      </c>
      <c r="T1641" s="225">
        <f>S1641*H1641</f>
        <v>0</v>
      </c>
      <c r="U1641" s="40"/>
      <c r="V1641" s="40"/>
      <c r="W1641" s="40"/>
      <c r="X1641" s="40"/>
      <c r="Y1641" s="40"/>
      <c r="Z1641" s="40"/>
      <c r="AA1641" s="40"/>
      <c r="AB1641" s="40"/>
      <c r="AC1641" s="40"/>
      <c r="AD1641" s="40"/>
      <c r="AE1641" s="40"/>
      <c r="AR1641" s="226" t="s">
        <v>1452</v>
      </c>
      <c r="AT1641" s="226" t="s">
        <v>220</v>
      </c>
      <c r="AU1641" s="226" t="s">
        <v>83</v>
      </c>
      <c r="AY1641" s="19" t="s">
        <v>218</v>
      </c>
      <c r="BE1641" s="227">
        <f>IF(N1641="základní",J1641,0)</f>
        <v>0</v>
      </c>
      <c r="BF1641" s="227">
        <f>IF(N1641="snížená",J1641,0)</f>
        <v>0</v>
      </c>
      <c r="BG1641" s="227">
        <f>IF(N1641="zákl. přenesená",J1641,0)</f>
        <v>0</v>
      </c>
      <c r="BH1641" s="227">
        <f>IF(N1641="sníž. přenesená",J1641,0)</f>
        <v>0</v>
      </c>
      <c r="BI1641" s="227">
        <f>IF(N1641="nulová",J1641,0)</f>
        <v>0</v>
      </c>
      <c r="BJ1641" s="19" t="s">
        <v>81</v>
      </c>
      <c r="BK1641" s="227">
        <f>ROUND(I1641*H1641,2)</f>
        <v>0</v>
      </c>
      <c r="BL1641" s="19" t="s">
        <v>1452</v>
      </c>
      <c r="BM1641" s="226" t="s">
        <v>2522</v>
      </c>
    </row>
    <row r="1642" s="2" customFormat="1">
      <c r="A1642" s="40"/>
      <c r="B1642" s="41"/>
      <c r="C1642" s="42"/>
      <c r="D1642" s="228" t="s">
        <v>227</v>
      </c>
      <c r="E1642" s="42"/>
      <c r="F1642" s="229" t="s">
        <v>2521</v>
      </c>
      <c r="G1642" s="42"/>
      <c r="H1642" s="42"/>
      <c r="I1642" s="230"/>
      <c r="J1642" s="42"/>
      <c r="K1642" s="42"/>
      <c r="L1642" s="46"/>
      <c r="M1642" s="231"/>
      <c r="N1642" s="232"/>
      <c r="O1642" s="86"/>
      <c r="P1642" s="86"/>
      <c r="Q1642" s="86"/>
      <c r="R1642" s="86"/>
      <c r="S1642" s="86"/>
      <c r="T1642" s="87"/>
      <c r="U1642" s="40"/>
      <c r="V1642" s="40"/>
      <c r="W1642" s="40"/>
      <c r="X1642" s="40"/>
      <c r="Y1642" s="40"/>
      <c r="Z1642" s="40"/>
      <c r="AA1642" s="40"/>
      <c r="AB1642" s="40"/>
      <c r="AC1642" s="40"/>
      <c r="AD1642" s="40"/>
      <c r="AE1642" s="40"/>
      <c r="AT1642" s="19" t="s">
        <v>227</v>
      </c>
      <c r="AU1642" s="19" t="s">
        <v>83</v>
      </c>
    </row>
    <row r="1643" s="2" customFormat="1" ht="49.05" customHeight="1">
      <c r="A1643" s="40"/>
      <c r="B1643" s="41"/>
      <c r="C1643" s="215" t="s">
        <v>2523</v>
      </c>
      <c r="D1643" s="215" t="s">
        <v>220</v>
      </c>
      <c r="E1643" s="216" t="s">
        <v>2524</v>
      </c>
      <c r="F1643" s="217" t="s">
        <v>2525</v>
      </c>
      <c r="G1643" s="218" t="s">
        <v>319</v>
      </c>
      <c r="H1643" s="219">
        <v>2</v>
      </c>
      <c r="I1643" s="220"/>
      <c r="J1643" s="221">
        <f>ROUND(I1643*H1643,2)</f>
        <v>0</v>
      </c>
      <c r="K1643" s="217" t="s">
        <v>400</v>
      </c>
      <c r="L1643" s="46"/>
      <c r="M1643" s="222" t="s">
        <v>28</v>
      </c>
      <c r="N1643" s="223" t="s">
        <v>45</v>
      </c>
      <c r="O1643" s="86"/>
      <c r="P1643" s="224">
        <f>O1643*H1643</f>
        <v>0</v>
      </c>
      <c r="Q1643" s="224">
        <v>0</v>
      </c>
      <c r="R1643" s="224">
        <f>Q1643*H1643</f>
        <v>0</v>
      </c>
      <c r="S1643" s="224">
        <v>0</v>
      </c>
      <c r="T1643" s="225">
        <f>S1643*H1643</f>
        <v>0</v>
      </c>
      <c r="U1643" s="40"/>
      <c r="V1643" s="40"/>
      <c r="W1643" s="40"/>
      <c r="X1643" s="40"/>
      <c r="Y1643" s="40"/>
      <c r="Z1643" s="40"/>
      <c r="AA1643" s="40"/>
      <c r="AB1643" s="40"/>
      <c r="AC1643" s="40"/>
      <c r="AD1643" s="40"/>
      <c r="AE1643" s="40"/>
      <c r="AR1643" s="226" t="s">
        <v>1452</v>
      </c>
      <c r="AT1643" s="226" t="s">
        <v>220</v>
      </c>
      <c r="AU1643" s="226" t="s">
        <v>83</v>
      </c>
      <c r="AY1643" s="19" t="s">
        <v>218</v>
      </c>
      <c r="BE1643" s="227">
        <f>IF(N1643="základní",J1643,0)</f>
        <v>0</v>
      </c>
      <c r="BF1643" s="227">
        <f>IF(N1643="snížená",J1643,0)</f>
        <v>0</v>
      </c>
      <c r="BG1643" s="227">
        <f>IF(N1643="zákl. přenesená",J1643,0)</f>
        <v>0</v>
      </c>
      <c r="BH1643" s="227">
        <f>IF(N1643="sníž. přenesená",J1643,0)</f>
        <v>0</v>
      </c>
      <c r="BI1643" s="227">
        <f>IF(N1643="nulová",J1643,0)</f>
        <v>0</v>
      </c>
      <c r="BJ1643" s="19" t="s">
        <v>81</v>
      </c>
      <c r="BK1643" s="227">
        <f>ROUND(I1643*H1643,2)</f>
        <v>0</v>
      </c>
      <c r="BL1643" s="19" t="s">
        <v>1452</v>
      </c>
      <c r="BM1643" s="226" t="s">
        <v>2526</v>
      </c>
    </row>
    <row r="1644" s="2" customFormat="1">
      <c r="A1644" s="40"/>
      <c r="B1644" s="41"/>
      <c r="C1644" s="42"/>
      <c r="D1644" s="228" t="s">
        <v>227</v>
      </c>
      <c r="E1644" s="42"/>
      <c r="F1644" s="229" t="s">
        <v>2525</v>
      </c>
      <c r="G1644" s="42"/>
      <c r="H1644" s="42"/>
      <c r="I1644" s="230"/>
      <c r="J1644" s="42"/>
      <c r="K1644" s="42"/>
      <c r="L1644" s="46"/>
      <c r="M1644" s="231"/>
      <c r="N1644" s="232"/>
      <c r="O1644" s="86"/>
      <c r="P1644" s="86"/>
      <c r="Q1644" s="86"/>
      <c r="R1644" s="86"/>
      <c r="S1644" s="86"/>
      <c r="T1644" s="87"/>
      <c r="U1644" s="40"/>
      <c r="V1644" s="40"/>
      <c r="W1644" s="40"/>
      <c r="X1644" s="40"/>
      <c r="Y1644" s="40"/>
      <c r="Z1644" s="40"/>
      <c r="AA1644" s="40"/>
      <c r="AB1644" s="40"/>
      <c r="AC1644" s="40"/>
      <c r="AD1644" s="40"/>
      <c r="AE1644" s="40"/>
      <c r="AT1644" s="19" t="s">
        <v>227</v>
      </c>
      <c r="AU1644" s="19" t="s">
        <v>83</v>
      </c>
    </row>
    <row r="1645" s="2" customFormat="1" ht="49.05" customHeight="1">
      <c r="A1645" s="40"/>
      <c r="B1645" s="41"/>
      <c r="C1645" s="215" t="s">
        <v>2527</v>
      </c>
      <c r="D1645" s="215" t="s">
        <v>220</v>
      </c>
      <c r="E1645" s="216" t="s">
        <v>2528</v>
      </c>
      <c r="F1645" s="217" t="s">
        <v>2529</v>
      </c>
      <c r="G1645" s="218" t="s">
        <v>319</v>
      </c>
      <c r="H1645" s="219">
        <v>1</v>
      </c>
      <c r="I1645" s="220"/>
      <c r="J1645" s="221">
        <f>ROUND(I1645*H1645,2)</f>
        <v>0</v>
      </c>
      <c r="K1645" s="217" t="s">
        <v>400</v>
      </c>
      <c r="L1645" s="46"/>
      <c r="M1645" s="222" t="s">
        <v>28</v>
      </c>
      <c r="N1645" s="223" t="s">
        <v>45</v>
      </c>
      <c r="O1645" s="86"/>
      <c r="P1645" s="224">
        <f>O1645*H1645</f>
        <v>0</v>
      </c>
      <c r="Q1645" s="224">
        <v>0</v>
      </c>
      <c r="R1645" s="224">
        <f>Q1645*H1645</f>
        <v>0</v>
      </c>
      <c r="S1645" s="224">
        <v>0</v>
      </c>
      <c r="T1645" s="225">
        <f>S1645*H1645</f>
        <v>0</v>
      </c>
      <c r="U1645" s="40"/>
      <c r="V1645" s="40"/>
      <c r="W1645" s="40"/>
      <c r="X1645" s="40"/>
      <c r="Y1645" s="40"/>
      <c r="Z1645" s="40"/>
      <c r="AA1645" s="40"/>
      <c r="AB1645" s="40"/>
      <c r="AC1645" s="40"/>
      <c r="AD1645" s="40"/>
      <c r="AE1645" s="40"/>
      <c r="AR1645" s="226" t="s">
        <v>1452</v>
      </c>
      <c r="AT1645" s="226" t="s">
        <v>220</v>
      </c>
      <c r="AU1645" s="226" t="s">
        <v>83</v>
      </c>
      <c r="AY1645" s="19" t="s">
        <v>218</v>
      </c>
      <c r="BE1645" s="227">
        <f>IF(N1645="základní",J1645,0)</f>
        <v>0</v>
      </c>
      <c r="BF1645" s="227">
        <f>IF(N1645="snížená",J1645,0)</f>
        <v>0</v>
      </c>
      <c r="BG1645" s="227">
        <f>IF(N1645="zákl. přenesená",J1645,0)</f>
        <v>0</v>
      </c>
      <c r="BH1645" s="227">
        <f>IF(N1645="sníž. přenesená",J1645,0)</f>
        <v>0</v>
      </c>
      <c r="BI1645" s="227">
        <f>IF(N1645="nulová",J1645,0)</f>
        <v>0</v>
      </c>
      <c r="BJ1645" s="19" t="s">
        <v>81</v>
      </c>
      <c r="BK1645" s="227">
        <f>ROUND(I1645*H1645,2)</f>
        <v>0</v>
      </c>
      <c r="BL1645" s="19" t="s">
        <v>1452</v>
      </c>
      <c r="BM1645" s="226" t="s">
        <v>2530</v>
      </c>
    </row>
    <row r="1646" s="2" customFormat="1">
      <c r="A1646" s="40"/>
      <c r="B1646" s="41"/>
      <c r="C1646" s="42"/>
      <c r="D1646" s="228" t="s">
        <v>227</v>
      </c>
      <c r="E1646" s="42"/>
      <c r="F1646" s="229" t="s">
        <v>2529</v>
      </c>
      <c r="G1646" s="42"/>
      <c r="H1646" s="42"/>
      <c r="I1646" s="230"/>
      <c r="J1646" s="42"/>
      <c r="K1646" s="42"/>
      <c r="L1646" s="46"/>
      <c r="M1646" s="231"/>
      <c r="N1646" s="232"/>
      <c r="O1646" s="86"/>
      <c r="P1646" s="86"/>
      <c r="Q1646" s="86"/>
      <c r="R1646" s="86"/>
      <c r="S1646" s="86"/>
      <c r="T1646" s="87"/>
      <c r="U1646" s="40"/>
      <c r="V1646" s="40"/>
      <c r="W1646" s="40"/>
      <c r="X1646" s="40"/>
      <c r="Y1646" s="40"/>
      <c r="Z1646" s="40"/>
      <c r="AA1646" s="40"/>
      <c r="AB1646" s="40"/>
      <c r="AC1646" s="40"/>
      <c r="AD1646" s="40"/>
      <c r="AE1646" s="40"/>
      <c r="AT1646" s="19" t="s">
        <v>227</v>
      </c>
      <c r="AU1646" s="19" t="s">
        <v>83</v>
      </c>
    </row>
    <row r="1647" s="2" customFormat="1" ht="49.05" customHeight="1">
      <c r="A1647" s="40"/>
      <c r="B1647" s="41"/>
      <c r="C1647" s="215" t="s">
        <v>2531</v>
      </c>
      <c r="D1647" s="215" t="s">
        <v>220</v>
      </c>
      <c r="E1647" s="216" t="s">
        <v>2532</v>
      </c>
      <c r="F1647" s="217" t="s">
        <v>2533</v>
      </c>
      <c r="G1647" s="218" t="s">
        <v>319</v>
      </c>
      <c r="H1647" s="219">
        <v>1</v>
      </c>
      <c r="I1647" s="220"/>
      <c r="J1647" s="221">
        <f>ROUND(I1647*H1647,2)</f>
        <v>0</v>
      </c>
      <c r="K1647" s="217" t="s">
        <v>400</v>
      </c>
      <c r="L1647" s="46"/>
      <c r="M1647" s="222" t="s">
        <v>28</v>
      </c>
      <c r="N1647" s="223" t="s">
        <v>45</v>
      </c>
      <c r="O1647" s="86"/>
      <c r="P1647" s="224">
        <f>O1647*H1647</f>
        <v>0</v>
      </c>
      <c r="Q1647" s="224">
        <v>0</v>
      </c>
      <c r="R1647" s="224">
        <f>Q1647*H1647</f>
        <v>0</v>
      </c>
      <c r="S1647" s="224">
        <v>0</v>
      </c>
      <c r="T1647" s="225">
        <f>S1647*H1647</f>
        <v>0</v>
      </c>
      <c r="U1647" s="40"/>
      <c r="V1647" s="40"/>
      <c r="W1647" s="40"/>
      <c r="X1647" s="40"/>
      <c r="Y1647" s="40"/>
      <c r="Z1647" s="40"/>
      <c r="AA1647" s="40"/>
      <c r="AB1647" s="40"/>
      <c r="AC1647" s="40"/>
      <c r="AD1647" s="40"/>
      <c r="AE1647" s="40"/>
      <c r="AR1647" s="226" t="s">
        <v>1452</v>
      </c>
      <c r="AT1647" s="226" t="s">
        <v>220</v>
      </c>
      <c r="AU1647" s="226" t="s">
        <v>83</v>
      </c>
      <c r="AY1647" s="19" t="s">
        <v>218</v>
      </c>
      <c r="BE1647" s="227">
        <f>IF(N1647="základní",J1647,0)</f>
        <v>0</v>
      </c>
      <c r="BF1647" s="227">
        <f>IF(N1647="snížená",J1647,0)</f>
        <v>0</v>
      </c>
      <c r="BG1647" s="227">
        <f>IF(N1647="zákl. přenesená",J1647,0)</f>
        <v>0</v>
      </c>
      <c r="BH1647" s="227">
        <f>IF(N1647="sníž. přenesená",J1647,0)</f>
        <v>0</v>
      </c>
      <c r="BI1647" s="227">
        <f>IF(N1647="nulová",J1647,0)</f>
        <v>0</v>
      </c>
      <c r="BJ1647" s="19" t="s">
        <v>81</v>
      </c>
      <c r="BK1647" s="227">
        <f>ROUND(I1647*H1647,2)</f>
        <v>0</v>
      </c>
      <c r="BL1647" s="19" t="s">
        <v>1452</v>
      </c>
      <c r="BM1647" s="226" t="s">
        <v>2534</v>
      </c>
    </row>
    <row r="1648" s="2" customFormat="1">
      <c r="A1648" s="40"/>
      <c r="B1648" s="41"/>
      <c r="C1648" s="42"/>
      <c r="D1648" s="228" t="s">
        <v>227</v>
      </c>
      <c r="E1648" s="42"/>
      <c r="F1648" s="229" t="s">
        <v>2533</v>
      </c>
      <c r="G1648" s="42"/>
      <c r="H1648" s="42"/>
      <c r="I1648" s="230"/>
      <c r="J1648" s="42"/>
      <c r="K1648" s="42"/>
      <c r="L1648" s="46"/>
      <c r="M1648" s="231"/>
      <c r="N1648" s="232"/>
      <c r="O1648" s="86"/>
      <c r="P1648" s="86"/>
      <c r="Q1648" s="86"/>
      <c r="R1648" s="86"/>
      <c r="S1648" s="86"/>
      <c r="T1648" s="87"/>
      <c r="U1648" s="40"/>
      <c r="V1648" s="40"/>
      <c r="W1648" s="40"/>
      <c r="X1648" s="40"/>
      <c r="Y1648" s="40"/>
      <c r="Z1648" s="40"/>
      <c r="AA1648" s="40"/>
      <c r="AB1648" s="40"/>
      <c r="AC1648" s="40"/>
      <c r="AD1648" s="40"/>
      <c r="AE1648" s="40"/>
      <c r="AT1648" s="19" t="s">
        <v>227</v>
      </c>
      <c r="AU1648" s="19" t="s">
        <v>83</v>
      </c>
    </row>
    <row r="1649" s="2" customFormat="1" ht="49.05" customHeight="1">
      <c r="A1649" s="40"/>
      <c r="B1649" s="41"/>
      <c r="C1649" s="215" t="s">
        <v>2535</v>
      </c>
      <c r="D1649" s="215" t="s">
        <v>220</v>
      </c>
      <c r="E1649" s="216" t="s">
        <v>2536</v>
      </c>
      <c r="F1649" s="217" t="s">
        <v>2537</v>
      </c>
      <c r="G1649" s="218" t="s">
        <v>319</v>
      </c>
      <c r="H1649" s="219">
        <v>1</v>
      </c>
      <c r="I1649" s="220"/>
      <c r="J1649" s="221">
        <f>ROUND(I1649*H1649,2)</f>
        <v>0</v>
      </c>
      <c r="K1649" s="217" t="s">
        <v>400</v>
      </c>
      <c r="L1649" s="46"/>
      <c r="M1649" s="222" t="s">
        <v>28</v>
      </c>
      <c r="N1649" s="223" t="s">
        <v>45</v>
      </c>
      <c r="O1649" s="86"/>
      <c r="P1649" s="224">
        <f>O1649*H1649</f>
        <v>0</v>
      </c>
      <c r="Q1649" s="224">
        <v>0</v>
      </c>
      <c r="R1649" s="224">
        <f>Q1649*H1649</f>
        <v>0</v>
      </c>
      <c r="S1649" s="224">
        <v>0</v>
      </c>
      <c r="T1649" s="225">
        <f>S1649*H1649</f>
        <v>0</v>
      </c>
      <c r="U1649" s="40"/>
      <c r="V1649" s="40"/>
      <c r="W1649" s="40"/>
      <c r="X1649" s="40"/>
      <c r="Y1649" s="40"/>
      <c r="Z1649" s="40"/>
      <c r="AA1649" s="40"/>
      <c r="AB1649" s="40"/>
      <c r="AC1649" s="40"/>
      <c r="AD1649" s="40"/>
      <c r="AE1649" s="40"/>
      <c r="AR1649" s="226" t="s">
        <v>1452</v>
      </c>
      <c r="AT1649" s="226" t="s">
        <v>220</v>
      </c>
      <c r="AU1649" s="226" t="s">
        <v>83</v>
      </c>
      <c r="AY1649" s="19" t="s">
        <v>218</v>
      </c>
      <c r="BE1649" s="227">
        <f>IF(N1649="základní",J1649,0)</f>
        <v>0</v>
      </c>
      <c r="BF1649" s="227">
        <f>IF(N1649="snížená",J1649,0)</f>
        <v>0</v>
      </c>
      <c r="BG1649" s="227">
        <f>IF(N1649="zákl. přenesená",J1649,0)</f>
        <v>0</v>
      </c>
      <c r="BH1649" s="227">
        <f>IF(N1649="sníž. přenesená",J1649,0)</f>
        <v>0</v>
      </c>
      <c r="BI1649" s="227">
        <f>IF(N1649="nulová",J1649,0)</f>
        <v>0</v>
      </c>
      <c r="BJ1649" s="19" t="s">
        <v>81</v>
      </c>
      <c r="BK1649" s="227">
        <f>ROUND(I1649*H1649,2)</f>
        <v>0</v>
      </c>
      <c r="BL1649" s="19" t="s">
        <v>1452</v>
      </c>
      <c r="BM1649" s="226" t="s">
        <v>2538</v>
      </c>
    </row>
    <row r="1650" s="2" customFormat="1">
      <c r="A1650" s="40"/>
      <c r="B1650" s="41"/>
      <c r="C1650" s="42"/>
      <c r="D1650" s="228" t="s">
        <v>227</v>
      </c>
      <c r="E1650" s="42"/>
      <c r="F1650" s="229" t="s">
        <v>2537</v>
      </c>
      <c r="G1650" s="42"/>
      <c r="H1650" s="42"/>
      <c r="I1650" s="230"/>
      <c r="J1650" s="42"/>
      <c r="K1650" s="42"/>
      <c r="L1650" s="46"/>
      <c r="M1650" s="231"/>
      <c r="N1650" s="232"/>
      <c r="O1650" s="86"/>
      <c r="P1650" s="86"/>
      <c r="Q1650" s="86"/>
      <c r="R1650" s="86"/>
      <c r="S1650" s="86"/>
      <c r="T1650" s="87"/>
      <c r="U1650" s="40"/>
      <c r="V1650" s="40"/>
      <c r="W1650" s="40"/>
      <c r="X1650" s="40"/>
      <c r="Y1650" s="40"/>
      <c r="Z1650" s="40"/>
      <c r="AA1650" s="40"/>
      <c r="AB1650" s="40"/>
      <c r="AC1650" s="40"/>
      <c r="AD1650" s="40"/>
      <c r="AE1650" s="40"/>
      <c r="AT1650" s="19" t="s">
        <v>227</v>
      </c>
      <c r="AU1650" s="19" t="s">
        <v>83</v>
      </c>
    </row>
    <row r="1651" s="2" customFormat="1" ht="49.05" customHeight="1">
      <c r="A1651" s="40"/>
      <c r="B1651" s="41"/>
      <c r="C1651" s="215" t="s">
        <v>2539</v>
      </c>
      <c r="D1651" s="215" t="s">
        <v>220</v>
      </c>
      <c r="E1651" s="216" t="s">
        <v>2540</v>
      </c>
      <c r="F1651" s="217" t="s">
        <v>2541</v>
      </c>
      <c r="G1651" s="218" t="s">
        <v>319</v>
      </c>
      <c r="H1651" s="219">
        <v>1</v>
      </c>
      <c r="I1651" s="220"/>
      <c r="J1651" s="221">
        <f>ROUND(I1651*H1651,2)</f>
        <v>0</v>
      </c>
      <c r="K1651" s="217" t="s">
        <v>400</v>
      </c>
      <c r="L1651" s="46"/>
      <c r="M1651" s="222" t="s">
        <v>28</v>
      </c>
      <c r="N1651" s="223" t="s">
        <v>45</v>
      </c>
      <c r="O1651" s="86"/>
      <c r="P1651" s="224">
        <f>O1651*H1651</f>
        <v>0</v>
      </c>
      <c r="Q1651" s="224">
        <v>0</v>
      </c>
      <c r="R1651" s="224">
        <f>Q1651*H1651</f>
        <v>0</v>
      </c>
      <c r="S1651" s="224">
        <v>0</v>
      </c>
      <c r="T1651" s="225">
        <f>S1651*H1651</f>
        <v>0</v>
      </c>
      <c r="U1651" s="40"/>
      <c r="V1651" s="40"/>
      <c r="W1651" s="40"/>
      <c r="X1651" s="40"/>
      <c r="Y1651" s="40"/>
      <c r="Z1651" s="40"/>
      <c r="AA1651" s="40"/>
      <c r="AB1651" s="40"/>
      <c r="AC1651" s="40"/>
      <c r="AD1651" s="40"/>
      <c r="AE1651" s="40"/>
      <c r="AR1651" s="226" t="s">
        <v>1452</v>
      </c>
      <c r="AT1651" s="226" t="s">
        <v>220</v>
      </c>
      <c r="AU1651" s="226" t="s">
        <v>83</v>
      </c>
      <c r="AY1651" s="19" t="s">
        <v>218</v>
      </c>
      <c r="BE1651" s="227">
        <f>IF(N1651="základní",J1651,0)</f>
        <v>0</v>
      </c>
      <c r="BF1651" s="227">
        <f>IF(N1651="snížená",J1651,0)</f>
        <v>0</v>
      </c>
      <c r="BG1651" s="227">
        <f>IF(N1651="zákl. přenesená",J1651,0)</f>
        <v>0</v>
      </c>
      <c r="BH1651" s="227">
        <f>IF(N1651="sníž. přenesená",J1651,0)</f>
        <v>0</v>
      </c>
      <c r="BI1651" s="227">
        <f>IF(N1651="nulová",J1651,0)</f>
        <v>0</v>
      </c>
      <c r="BJ1651" s="19" t="s">
        <v>81</v>
      </c>
      <c r="BK1651" s="227">
        <f>ROUND(I1651*H1651,2)</f>
        <v>0</v>
      </c>
      <c r="BL1651" s="19" t="s">
        <v>1452</v>
      </c>
      <c r="BM1651" s="226" t="s">
        <v>2542</v>
      </c>
    </row>
    <row r="1652" s="2" customFormat="1">
      <c r="A1652" s="40"/>
      <c r="B1652" s="41"/>
      <c r="C1652" s="42"/>
      <c r="D1652" s="228" t="s">
        <v>227</v>
      </c>
      <c r="E1652" s="42"/>
      <c r="F1652" s="229" t="s">
        <v>2541</v>
      </c>
      <c r="G1652" s="42"/>
      <c r="H1652" s="42"/>
      <c r="I1652" s="230"/>
      <c r="J1652" s="42"/>
      <c r="K1652" s="42"/>
      <c r="L1652" s="46"/>
      <c r="M1652" s="231"/>
      <c r="N1652" s="232"/>
      <c r="O1652" s="86"/>
      <c r="P1652" s="86"/>
      <c r="Q1652" s="86"/>
      <c r="R1652" s="86"/>
      <c r="S1652" s="86"/>
      <c r="T1652" s="87"/>
      <c r="U1652" s="40"/>
      <c r="V1652" s="40"/>
      <c r="W1652" s="40"/>
      <c r="X1652" s="40"/>
      <c r="Y1652" s="40"/>
      <c r="Z1652" s="40"/>
      <c r="AA1652" s="40"/>
      <c r="AB1652" s="40"/>
      <c r="AC1652" s="40"/>
      <c r="AD1652" s="40"/>
      <c r="AE1652" s="40"/>
      <c r="AT1652" s="19" t="s">
        <v>227</v>
      </c>
      <c r="AU1652" s="19" t="s">
        <v>83</v>
      </c>
    </row>
    <row r="1653" s="2" customFormat="1" ht="49.05" customHeight="1">
      <c r="A1653" s="40"/>
      <c r="B1653" s="41"/>
      <c r="C1653" s="215" t="s">
        <v>2543</v>
      </c>
      <c r="D1653" s="215" t="s">
        <v>220</v>
      </c>
      <c r="E1653" s="216" t="s">
        <v>2544</v>
      </c>
      <c r="F1653" s="217" t="s">
        <v>2545</v>
      </c>
      <c r="G1653" s="218" t="s">
        <v>319</v>
      </c>
      <c r="H1653" s="219">
        <v>1</v>
      </c>
      <c r="I1653" s="220"/>
      <c r="J1653" s="221">
        <f>ROUND(I1653*H1653,2)</f>
        <v>0</v>
      </c>
      <c r="K1653" s="217" t="s">
        <v>400</v>
      </c>
      <c r="L1653" s="46"/>
      <c r="M1653" s="222" t="s">
        <v>28</v>
      </c>
      <c r="N1653" s="223" t="s">
        <v>45</v>
      </c>
      <c r="O1653" s="86"/>
      <c r="P1653" s="224">
        <f>O1653*H1653</f>
        <v>0</v>
      </c>
      <c r="Q1653" s="224">
        <v>0</v>
      </c>
      <c r="R1653" s="224">
        <f>Q1653*H1653</f>
        <v>0</v>
      </c>
      <c r="S1653" s="224">
        <v>0</v>
      </c>
      <c r="T1653" s="225">
        <f>S1653*H1653</f>
        <v>0</v>
      </c>
      <c r="U1653" s="40"/>
      <c r="V1653" s="40"/>
      <c r="W1653" s="40"/>
      <c r="X1653" s="40"/>
      <c r="Y1653" s="40"/>
      <c r="Z1653" s="40"/>
      <c r="AA1653" s="40"/>
      <c r="AB1653" s="40"/>
      <c r="AC1653" s="40"/>
      <c r="AD1653" s="40"/>
      <c r="AE1653" s="40"/>
      <c r="AR1653" s="226" t="s">
        <v>1452</v>
      </c>
      <c r="AT1653" s="226" t="s">
        <v>220</v>
      </c>
      <c r="AU1653" s="226" t="s">
        <v>83</v>
      </c>
      <c r="AY1653" s="19" t="s">
        <v>218</v>
      </c>
      <c r="BE1653" s="227">
        <f>IF(N1653="základní",J1653,0)</f>
        <v>0</v>
      </c>
      <c r="BF1653" s="227">
        <f>IF(N1653="snížená",J1653,0)</f>
        <v>0</v>
      </c>
      <c r="BG1653" s="227">
        <f>IF(N1653="zákl. přenesená",J1653,0)</f>
        <v>0</v>
      </c>
      <c r="BH1653" s="227">
        <f>IF(N1653="sníž. přenesená",J1653,0)</f>
        <v>0</v>
      </c>
      <c r="BI1653" s="227">
        <f>IF(N1653="nulová",J1653,0)</f>
        <v>0</v>
      </c>
      <c r="BJ1653" s="19" t="s">
        <v>81</v>
      </c>
      <c r="BK1653" s="227">
        <f>ROUND(I1653*H1653,2)</f>
        <v>0</v>
      </c>
      <c r="BL1653" s="19" t="s">
        <v>1452</v>
      </c>
      <c r="BM1653" s="226" t="s">
        <v>2546</v>
      </c>
    </row>
    <row r="1654" s="2" customFormat="1">
      <c r="A1654" s="40"/>
      <c r="B1654" s="41"/>
      <c r="C1654" s="42"/>
      <c r="D1654" s="228" t="s">
        <v>227</v>
      </c>
      <c r="E1654" s="42"/>
      <c r="F1654" s="229" t="s">
        <v>2545</v>
      </c>
      <c r="G1654" s="42"/>
      <c r="H1654" s="42"/>
      <c r="I1654" s="230"/>
      <c r="J1654" s="42"/>
      <c r="K1654" s="42"/>
      <c r="L1654" s="46"/>
      <c r="M1654" s="231"/>
      <c r="N1654" s="232"/>
      <c r="O1654" s="86"/>
      <c r="P1654" s="86"/>
      <c r="Q1654" s="86"/>
      <c r="R1654" s="86"/>
      <c r="S1654" s="86"/>
      <c r="T1654" s="87"/>
      <c r="U1654" s="40"/>
      <c r="V1654" s="40"/>
      <c r="W1654" s="40"/>
      <c r="X1654" s="40"/>
      <c r="Y1654" s="40"/>
      <c r="Z1654" s="40"/>
      <c r="AA1654" s="40"/>
      <c r="AB1654" s="40"/>
      <c r="AC1654" s="40"/>
      <c r="AD1654" s="40"/>
      <c r="AE1654" s="40"/>
      <c r="AT1654" s="19" t="s">
        <v>227</v>
      </c>
      <c r="AU1654" s="19" t="s">
        <v>83</v>
      </c>
    </row>
    <row r="1655" s="2" customFormat="1" ht="37.8" customHeight="1">
      <c r="A1655" s="40"/>
      <c r="B1655" s="41"/>
      <c r="C1655" s="215" t="s">
        <v>2547</v>
      </c>
      <c r="D1655" s="215" t="s">
        <v>220</v>
      </c>
      <c r="E1655" s="216" t="s">
        <v>2548</v>
      </c>
      <c r="F1655" s="217" t="s">
        <v>2549</v>
      </c>
      <c r="G1655" s="218" t="s">
        <v>319</v>
      </c>
      <c r="H1655" s="219">
        <v>1</v>
      </c>
      <c r="I1655" s="220"/>
      <c r="J1655" s="221">
        <f>ROUND(I1655*H1655,2)</f>
        <v>0</v>
      </c>
      <c r="K1655" s="217" t="s">
        <v>400</v>
      </c>
      <c r="L1655" s="46"/>
      <c r="M1655" s="222" t="s">
        <v>28</v>
      </c>
      <c r="N1655" s="223" t="s">
        <v>45</v>
      </c>
      <c r="O1655" s="86"/>
      <c r="P1655" s="224">
        <f>O1655*H1655</f>
        <v>0</v>
      </c>
      <c r="Q1655" s="224">
        <v>0</v>
      </c>
      <c r="R1655" s="224">
        <f>Q1655*H1655</f>
        <v>0</v>
      </c>
      <c r="S1655" s="224">
        <v>0</v>
      </c>
      <c r="T1655" s="225">
        <f>S1655*H1655</f>
        <v>0</v>
      </c>
      <c r="U1655" s="40"/>
      <c r="V1655" s="40"/>
      <c r="W1655" s="40"/>
      <c r="X1655" s="40"/>
      <c r="Y1655" s="40"/>
      <c r="Z1655" s="40"/>
      <c r="AA1655" s="40"/>
      <c r="AB1655" s="40"/>
      <c r="AC1655" s="40"/>
      <c r="AD1655" s="40"/>
      <c r="AE1655" s="40"/>
      <c r="AR1655" s="226" t="s">
        <v>1452</v>
      </c>
      <c r="AT1655" s="226" t="s">
        <v>220</v>
      </c>
      <c r="AU1655" s="226" t="s">
        <v>83</v>
      </c>
      <c r="AY1655" s="19" t="s">
        <v>218</v>
      </c>
      <c r="BE1655" s="227">
        <f>IF(N1655="základní",J1655,0)</f>
        <v>0</v>
      </c>
      <c r="BF1655" s="227">
        <f>IF(N1655="snížená",J1655,0)</f>
        <v>0</v>
      </c>
      <c r="BG1655" s="227">
        <f>IF(N1655="zákl. přenesená",J1655,0)</f>
        <v>0</v>
      </c>
      <c r="BH1655" s="227">
        <f>IF(N1655="sníž. přenesená",J1655,0)</f>
        <v>0</v>
      </c>
      <c r="BI1655" s="227">
        <f>IF(N1655="nulová",J1655,0)</f>
        <v>0</v>
      </c>
      <c r="BJ1655" s="19" t="s">
        <v>81</v>
      </c>
      <c r="BK1655" s="227">
        <f>ROUND(I1655*H1655,2)</f>
        <v>0</v>
      </c>
      <c r="BL1655" s="19" t="s">
        <v>1452</v>
      </c>
      <c r="BM1655" s="226" t="s">
        <v>2550</v>
      </c>
    </row>
    <row r="1656" s="2" customFormat="1">
      <c r="A1656" s="40"/>
      <c r="B1656" s="41"/>
      <c r="C1656" s="42"/>
      <c r="D1656" s="228" t="s">
        <v>227</v>
      </c>
      <c r="E1656" s="42"/>
      <c r="F1656" s="229" t="s">
        <v>2549</v>
      </c>
      <c r="G1656" s="42"/>
      <c r="H1656" s="42"/>
      <c r="I1656" s="230"/>
      <c r="J1656" s="42"/>
      <c r="K1656" s="42"/>
      <c r="L1656" s="46"/>
      <c r="M1656" s="231"/>
      <c r="N1656" s="232"/>
      <c r="O1656" s="86"/>
      <c r="P1656" s="86"/>
      <c r="Q1656" s="86"/>
      <c r="R1656" s="86"/>
      <c r="S1656" s="86"/>
      <c r="T1656" s="87"/>
      <c r="U1656" s="40"/>
      <c r="V1656" s="40"/>
      <c r="W1656" s="40"/>
      <c r="X1656" s="40"/>
      <c r="Y1656" s="40"/>
      <c r="Z1656" s="40"/>
      <c r="AA1656" s="40"/>
      <c r="AB1656" s="40"/>
      <c r="AC1656" s="40"/>
      <c r="AD1656" s="40"/>
      <c r="AE1656" s="40"/>
      <c r="AT1656" s="19" t="s">
        <v>227</v>
      </c>
      <c r="AU1656" s="19" t="s">
        <v>83</v>
      </c>
    </row>
    <row r="1657" s="2" customFormat="1" ht="49.05" customHeight="1">
      <c r="A1657" s="40"/>
      <c r="B1657" s="41"/>
      <c r="C1657" s="215" t="s">
        <v>2551</v>
      </c>
      <c r="D1657" s="215" t="s">
        <v>220</v>
      </c>
      <c r="E1657" s="216" t="s">
        <v>2552</v>
      </c>
      <c r="F1657" s="217" t="s">
        <v>2553</v>
      </c>
      <c r="G1657" s="218" t="s">
        <v>319</v>
      </c>
      <c r="H1657" s="219">
        <v>1</v>
      </c>
      <c r="I1657" s="220"/>
      <c r="J1657" s="221">
        <f>ROUND(I1657*H1657,2)</f>
        <v>0</v>
      </c>
      <c r="K1657" s="217" t="s">
        <v>400</v>
      </c>
      <c r="L1657" s="46"/>
      <c r="M1657" s="222" t="s">
        <v>28</v>
      </c>
      <c r="N1657" s="223" t="s">
        <v>45</v>
      </c>
      <c r="O1657" s="86"/>
      <c r="P1657" s="224">
        <f>O1657*H1657</f>
        <v>0</v>
      </c>
      <c r="Q1657" s="224">
        <v>0</v>
      </c>
      <c r="R1657" s="224">
        <f>Q1657*H1657</f>
        <v>0</v>
      </c>
      <c r="S1657" s="224">
        <v>0</v>
      </c>
      <c r="T1657" s="225">
        <f>S1657*H1657</f>
        <v>0</v>
      </c>
      <c r="U1657" s="40"/>
      <c r="V1657" s="40"/>
      <c r="W1657" s="40"/>
      <c r="X1657" s="40"/>
      <c r="Y1657" s="40"/>
      <c r="Z1657" s="40"/>
      <c r="AA1657" s="40"/>
      <c r="AB1657" s="40"/>
      <c r="AC1657" s="40"/>
      <c r="AD1657" s="40"/>
      <c r="AE1657" s="40"/>
      <c r="AR1657" s="226" t="s">
        <v>1452</v>
      </c>
      <c r="AT1657" s="226" t="s">
        <v>220</v>
      </c>
      <c r="AU1657" s="226" t="s">
        <v>83</v>
      </c>
      <c r="AY1657" s="19" t="s">
        <v>218</v>
      </c>
      <c r="BE1657" s="227">
        <f>IF(N1657="základní",J1657,0)</f>
        <v>0</v>
      </c>
      <c r="BF1657" s="227">
        <f>IF(N1657="snížená",J1657,0)</f>
        <v>0</v>
      </c>
      <c r="BG1657" s="227">
        <f>IF(N1657="zákl. přenesená",J1657,0)</f>
        <v>0</v>
      </c>
      <c r="BH1657" s="227">
        <f>IF(N1657="sníž. přenesená",J1657,0)</f>
        <v>0</v>
      </c>
      <c r="BI1657" s="227">
        <f>IF(N1657="nulová",J1657,0)</f>
        <v>0</v>
      </c>
      <c r="BJ1657" s="19" t="s">
        <v>81</v>
      </c>
      <c r="BK1657" s="227">
        <f>ROUND(I1657*H1657,2)</f>
        <v>0</v>
      </c>
      <c r="BL1657" s="19" t="s">
        <v>1452</v>
      </c>
      <c r="BM1657" s="226" t="s">
        <v>2554</v>
      </c>
    </row>
    <row r="1658" s="2" customFormat="1">
      <c r="A1658" s="40"/>
      <c r="B1658" s="41"/>
      <c r="C1658" s="42"/>
      <c r="D1658" s="228" t="s">
        <v>227</v>
      </c>
      <c r="E1658" s="42"/>
      <c r="F1658" s="229" t="s">
        <v>2553</v>
      </c>
      <c r="G1658" s="42"/>
      <c r="H1658" s="42"/>
      <c r="I1658" s="230"/>
      <c r="J1658" s="42"/>
      <c r="K1658" s="42"/>
      <c r="L1658" s="46"/>
      <c r="M1658" s="231"/>
      <c r="N1658" s="232"/>
      <c r="O1658" s="86"/>
      <c r="P1658" s="86"/>
      <c r="Q1658" s="86"/>
      <c r="R1658" s="86"/>
      <c r="S1658" s="86"/>
      <c r="T1658" s="87"/>
      <c r="U1658" s="40"/>
      <c r="V1658" s="40"/>
      <c r="W1658" s="40"/>
      <c r="X1658" s="40"/>
      <c r="Y1658" s="40"/>
      <c r="Z1658" s="40"/>
      <c r="AA1658" s="40"/>
      <c r="AB1658" s="40"/>
      <c r="AC1658" s="40"/>
      <c r="AD1658" s="40"/>
      <c r="AE1658" s="40"/>
      <c r="AT1658" s="19" t="s">
        <v>227</v>
      </c>
      <c r="AU1658" s="19" t="s">
        <v>83</v>
      </c>
    </row>
    <row r="1659" s="2" customFormat="1" ht="49.05" customHeight="1">
      <c r="A1659" s="40"/>
      <c r="B1659" s="41"/>
      <c r="C1659" s="215" t="s">
        <v>2555</v>
      </c>
      <c r="D1659" s="215" t="s">
        <v>220</v>
      </c>
      <c r="E1659" s="216" t="s">
        <v>2556</v>
      </c>
      <c r="F1659" s="217" t="s">
        <v>2557</v>
      </c>
      <c r="G1659" s="218" t="s">
        <v>319</v>
      </c>
      <c r="H1659" s="219">
        <v>1</v>
      </c>
      <c r="I1659" s="220"/>
      <c r="J1659" s="221">
        <f>ROUND(I1659*H1659,2)</f>
        <v>0</v>
      </c>
      <c r="K1659" s="217" t="s">
        <v>400</v>
      </c>
      <c r="L1659" s="46"/>
      <c r="M1659" s="222" t="s">
        <v>28</v>
      </c>
      <c r="N1659" s="223" t="s">
        <v>45</v>
      </c>
      <c r="O1659" s="86"/>
      <c r="P1659" s="224">
        <f>O1659*H1659</f>
        <v>0</v>
      </c>
      <c r="Q1659" s="224">
        <v>0</v>
      </c>
      <c r="R1659" s="224">
        <f>Q1659*H1659</f>
        <v>0</v>
      </c>
      <c r="S1659" s="224">
        <v>0</v>
      </c>
      <c r="T1659" s="225">
        <f>S1659*H1659</f>
        <v>0</v>
      </c>
      <c r="U1659" s="40"/>
      <c r="V1659" s="40"/>
      <c r="W1659" s="40"/>
      <c r="X1659" s="40"/>
      <c r="Y1659" s="40"/>
      <c r="Z1659" s="40"/>
      <c r="AA1659" s="40"/>
      <c r="AB1659" s="40"/>
      <c r="AC1659" s="40"/>
      <c r="AD1659" s="40"/>
      <c r="AE1659" s="40"/>
      <c r="AR1659" s="226" t="s">
        <v>1452</v>
      </c>
      <c r="AT1659" s="226" t="s">
        <v>220</v>
      </c>
      <c r="AU1659" s="226" t="s">
        <v>83</v>
      </c>
      <c r="AY1659" s="19" t="s">
        <v>218</v>
      </c>
      <c r="BE1659" s="227">
        <f>IF(N1659="základní",J1659,0)</f>
        <v>0</v>
      </c>
      <c r="BF1659" s="227">
        <f>IF(N1659="snížená",J1659,0)</f>
        <v>0</v>
      </c>
      <c r="BG1659" s="227">
        <f>IF(N1659="zákl. přenesená",J1659,0)</f>
        <v>0</v>
      </c>
      <c r="BH1659" s="227">
        <f>IF(N1659="sníž. přenesená",J1659,0)</f>
        <v>0</v>
      </c>
      <c r="BI1659" s="227">
        <f>IF(N1659="nulová",J1659,0)</f>
        <v>0</v>
      </c>
      <c r="BJ1659" s="19" t="s">
        <v>81</v>
      </c>
      <c r="BK1659" s="227">
        <f>ROUND(I1659*H1659,2)</f>
        <v>0</v>
      </c>
      <c r="BL1659" s="19" t="s">
        <v>1452</v>
      </c>
      <c r="BM1659" s="226" t="s">
        <v>2558</v>
      </c>
    </row>
    <row r="1660" s="2" customFormat="1">
      <c r="A1660" s="40"/>
      <c r="B1660" s="41"/>
      <c r="C1660" s="42"/>
      <c r="D1660" s="228" t="s">
        <v>227</v>
      </c>
      <c r="E1660" s="42"/>
      <c r="F1660" s="229" t="s">
        <v>2557</v>
      </c>
      <c r="G1660" s="42"/>
      <c r="H1660" s="42"/>
      <c r="I1660" s="230"/>
      <c r="J1660" s="42"/>
      <c r="K1660" s="42"/>
      <c r="L1660" s="46"/>
      <c r="M1660" s="231"/>
      <c r="N1660" s="232"/>
      <c r="O1660" s="86"/>
      <c r="P1660" s="86"/>
      <c r="Q1660" s="86"/>
      <c r="R1660" s="86"/>
      <c r="S1660" s="86"/>
      <c r="T1660" s="87"/>
      <c r="U1660" s="40"/>
      <c r="V1660" s="40"/>
      <c r="W1660" s="40"/>
      <c r="X1660" s="40"/>
      <c r="Y1660" s="40"/>
      <c r="Z1660" s="40"/>
      <c r="AA1660" s="40"/>
      <c r="AB1660" s="40"/>
      <c r="AC1660" s="40"/>
      <c r="AD1660" s="40"/>
      <c r="AE1660" s="40"/>
      <c r="AT1660" s="19" t="s">
        <v>227</v>
      </c>
      <c r="AU1660" s="19" t="s">
        <v>83</v>
      </c>
    </row>
    <row r="1661" s="2" customFormat="1" ht="49.05" customHeight="1">
      <c r="A1661" s="40"/>
      <c r="B1661" s="41"/>
      <c r="C1661" s="215" t="s">
        <v>2559</v>
      </c>
      <c r="D1661" s="215" t="s">
        <v>220</v>
      </c>
      <c r="E1661" s="216" t="s">
        <v>2560</v>
      </c>
      <c r="F1661" s="217" t="s">
        <v>2561</v>
      </c>
      <c r="G1661" s="218" t="s">
        <v>319</v>
      </c>
      <c r="H1661" s="219">
        <v>4</v>
      </c>
      <c r="I1661" s="220"/>
      <c r="J1661" s="221">
        <f>ROUND(I1661*H1661,2)</f>
        <v>0</v>
      </c>
      <c r="K1661" s="217" t="s">
        <v>400</v>
      </c>
      <c r="L1661" s="46"/>
      <c r="M1661" s="222" t="s">
        <v>28</v>
      </c>
      <c r="N1661" s="223" t="s">
        <v>45</v>
      </c>
      <c r="O1661" s="86"/>
      <c r="P1661" s="224">
        <f>O1661*H1661</f>
        <v>0</v>
      </c>
      <c r="Q1661" s="224">
        <v>0</v>
      </c>
      <c r="R1661" s="224">
        <f>Q1661*H1661</f>
        <v>0</v>
      </c>
      <c r="S1661" s="224">
        <v>0</v>
      </c>
      <c r="T1661" s="225">
        <f>S1661*H1661</f>
        <v>0</v>
      </c>
      <c r="U1661" s="40"/>
      <c r="V1661" s="40"/>
      <c r="W1661" s="40"/>
      <c r="X1661" s="40"/>
      <c r="Y1661" s="40"/>
      <c r="Z1661" s="40"/>
      <c r="AA1661" s="40"/>
      <c r="AB1661" s="40"/>
      <c r="AC1661" s="40"/>
      <c r="AD1661" s="40"/>
      <c r="AE1661" s="40"/>
      <c r="AR1661" s="226" t="s">
        <v>1452</v>
      </c>
      <c r="AT1661" s="226" t="s">
        <v>220</v>
      </c>
      <c r="AU1661" s="226" t="s">
        <v>83</v>
      </c>
      <c r="AY1661" s="19" t="s">
        <v>218</v>
      </c>
      <c r="BE1661" s="227">
        <f>IF(N1661="základní",J1661,0)</f>
        <v>0</v>
      </c>
      <c r="BF1661" s="227">
        <f>IF(N1661="snížená",J1661,0)</f>
        <v>0</v>
      </c>
      <c r="BG1661" s="227">
        <f>IF(N1661="zákl. přenesená",J1661,0)</f>
        <v>0</v>
      </c>
      <c r="BH1661" s="227">
        <f>IF(N1661="sníž. přenesená",J1661,0)</f>
        <v>0</v>
      </c>
      <c r="BI1661" s="227">
        <f>IF(N1661="nulová",J1661,0)</f>
        <v>0</v>
      </c>
      <c r="BJ1661" s="19" t="s">
        <v>81</v>
      </c>
      <c r="BK1661" s="227">
        <f>ROUND(I1661*H1661,2)</f>
        <v>0</v>
      </c>
      <c r="BL1661" s="19" t="s">
        <v>1452</v>
      </c>
      <c r="BM1661" s="226" t="s">
        <v>2562</v>
      </c>
    </row>
    <row r="1662" s="2" customFormat="1">
      <c r="A1662" s="40"/>
      <c r="B1662" s="41"/>
      <c r="C1662" s="42"/>
      <c r="D1662" s="228" t="s">
        <v>227</v>
      </c>
      <c r="E1662" s="42"/>
      <c r="F1662" s="229" t="s">
        <v>2561</v>
      </c>
      <c r="G1662" s="42"/>
      <c r="H1662" s="42"/>
      <c r="I1662" s="230"/>
      <c r="J1662" s="42"/>
      <c r="K1662" s="42"/>
      <c r="L1662" s="46"/>
      <c r="M1662" s="231"/>
      <c r="N1662" s="232"/>
      <c r="O1662" s="86"/>
      <c r="P1662" s="86"/>
      <c r="Q1662" s="86"/>
      <c r="R1662" s="86"/>
      <c r="S1662" s="86"/>
      <c r="T1662" s="87"/>
      <c r="U1662" s="40"/>
      <c r="V1662" s="40"/>
      <c r="W1662" s="40"/>
      <c r="X1662" s="40"/>
      <c r="Y1662" s="40"/>
      <c r="Z1662" s="40"/>
      <c r="AA1662" s="40"/>
      <c r="AB1662" s="40"/>
      <c r="AC1662" s="40"/>
      <c r="AD1662" s="40"/>
      <c r="AE1662" s="40"/>
      <c r="AT1662" s="19" t="s">
        <v>227</v>
      </c>
      <c r="AU1662" s="19" t="s">
        <v>83</v>
      </c>
    </row>
    <row r="1663" s="2" customFormat="1" ht="24.15" customHeight="1">
      <c r="A1663" s="40"/>
      <c r="B1663" s="41"/>
      <c r="C1663" s="215" t="s">
        <v>2563</v>
      </c>
      <c r="D1663" s="215" t="s">
        <v>220</v>
      </c>
      <c r="E1663" s="216" t="s">
        <v>2564</v>
      </c>
      <c r="F1663" s="217" t="s">
        <v>2565</v>
      </c>
      <c r="G1663" s="218" t="s">
        <v>319</v>
      </c>
      <c r="H1663" s="219">
        <v>4</v>
      </c>
      <c r="I1663" s="220"/>
      <c r="J1663" s="221">
        <f>ROUND(I1663*H1663,2)</f>
        <v>0</v>
      </c>
      <c r="K1663" s="217" t="s">
        <v>400</v>
      </c>
      <c r="L1663" s="46"/>
      <c r="M1663" s="222" t="s">
        <v>28</v>
      </c>
      <c r="N1663" s="223" t="s">
        <v>45</v>
      </c>
      <c r="O1663" s="86"/>
      <c r="P1663" s="224">
        <f>O1663*H1663</f>
        <v>0</v>
      </c>
      <c r="Q1663" s="224">
        <v>0</v>
      </c>
      <c r="R1663" s="224">
        <f>Q1663*H1663</f>
        <v>0</v>
      </c>
      <c r="S1663" s="224">
        <v>0</v>
      </c>
      <c r="T1663" s="225">
        <f>S1663*H1663</f>
        <v>0</v>
      </c>
      <c r="U1663" s="40"/>
      <c r="V1663" s="40"/>
      <c r="W1663" s="40"/>
      <c r="X1663" s="40"/>
      <c r="Y1663" s="40"/>
      <c r="Z1663" s="40"/>
      <c r="AA1663" s="40"/>
      <c r="AB1663" s="40"/>
      <c r="AC1663" s="40"/>
      <c r="AD1663" s="40"/>
      <c r="AE1663" s="40"/>
      <c r="AR1663" s="226" t="s">
        <v>1452</v>
      </c>
      <c r="AT1663" s="226" t="s">
        <v>220</v>
      </c>
      <c r="AU1663" s="226" t="s">
        <v>83</v>
      </c>
      <c r="AY1663" s="19" t="s">
        <v>218</v>
      </c>
      <c r="BE1663" s="227">
        <f>IF(N1663="základní",J1663,0)</f>
        <v>0</v>
      </c>
      <c r="BF1663" s="227">
        <f>IF(N1663="snížená",J1663,0)</f>
        <v>0</v>
      </c>
      <c r="BG1663" s="227">
        <f>IF(N1663="zákl. přenesená",J1663,0)</f>
        <v>0</v>
      </c>
      <c r="BH1663" s="227">
        <f>IF(N1663="sníž. přenesená",J1663,0)</f>
        <v>0</v>
      </c>
      <c r="BI1663" s="227">
        <f>IF(N1663="nulová",J1663,0)</f>
        <v>0</v>
      </c>
      <c r="BJ1663" s="19" t="s">
        <v>81</v>
      </c>
      <c r="BK1663" s="227">
        <f>ROUND(I1663*H1663,2)</f>
        <v>0</v>
      </c>
      <c r="BL1663" s="19" t="s">
        <v>1452</v>
      </c>
      <c r="BM1663" s="226" t="s">
        <v>2566</v>
      </c>
    </row>
    <row r="1664" s="2" customFormat="1">
      <c r="A1664" s="40"/>
      <c r="B1664" s="41"/>
      <c r="C1664" s="42"/>
      <c r="D1664" s="228" t="s">
        <v>227</v>
      </c>
      <c r="E1664" s="42"/>
      <c r="F1664" s="229" t="s">
        <v>2565</v>
      </c>
      <c r="G1664" s="42"/>
      <c r="H1664" s="42"/>
      <c r="I1664" s="230"/>
      <c r="J1664" s="42"/>
      <c r="K1664" s="42"/>
      <c r="L1664" s="46"/>
      <c r="M1664" s="231"/>
      <c r="N1664" s="232"/>
      <c r="O1664" s="86"/>
      <c r="P1664" s="86"/>
      <c r="Q1664" s="86"/>
      <c r="R1664" s="86"/>
      <c r="S1664" s="86"/>
      <c r="T1664" s="87"/>
      <c r="U1664" s="40"/>
      <c r="V1664" s="40"/>
      <c r="W1664" s="40"/>
      <c r="X1664" s="40"/>
      <c r="Y1664" s="40"/>
      <c r="Z1664" s="40"/>
      <c r="AA1664" s="40"/>
      <c r="AB1664" s="40"/>
      <c r="AC1664" s="40"/>
      <c r="AD1664" s="40"/>
      <c r="AE1664" s="40"/>
      <c r="AT1664" s="19" t="s">
        <v>227</v>
      </c>
      <c r="AU1664" s="19" t="s">
        <v>83</v>
      </c>
    </row>
    <row r="1665" s="2" customFormat="1" ht="37.8" customHeight="1">
      <c r="A1665" s="40"/>
      <c r="B1665" s="41"/>
      <c r="C1665" s="215" t="s">
        <v>2567</v>
      </c>
      <c r="D1665" s="215" t="s">
        <v>220</v>
      </c>
      <c r="E1665" s="216" t="s">
        <v>2568</v>
      </c>
      <c r="F1665" s="217" t="s">
        <v>2569</v>
      </c>
      <c r="G1665" s="218" t="s">
        <v>319</v>
      </c>
      <c r="H1665" s="219">
        <v>2</v>
      </c>
      <c r="I1665" s="220"/>
      <c r="J1665" s="221">
        <f>ROUND(I1665*H1665,2)</f>
        <v>0</v>
      </c>
      <c r="K1665" s="217" t="s">
        <v>400</v>
      </c>
      <c r="L1665" s="46"/>
      <c r="M1665" s="222" t="s">
        <v>28</v>
      </c>
      <c r="N1665" s="223" t="s">
        <v>45</v>
      </c>
      <c r="O1665" s="86"/>
      <c r="P1665" s="224">
        <f>O1665*H1665</f>
        <v>0</v>
      </c>
      <c r="Q1665" s="224">
        <v>0</v>
      </c>
      <c r="R1665" s="224">
        <f>Q1665*H1665</f>
        <v>0</v>
      </c>
      <c r="S1665" s="224">
        <v>0</v>
      </c>
      <c r="T1665" s="225">
        <f>S1665*H1665</f>
        <v>0</v>
      </c>
      <c r="U1665" s="40"/>
      <c r="V1665" s="40"/>
      <c r="W1665" s="40"/>
      <c r="X1665" s="40"/>
      <c r="Y1665" s="40"/>
      <c r="Z1665" s="40"/>
      <c r="AA1665" s="40"/>
      <c r="AB1665" s="40"/>
      <c r="AC1665" s="40"/>
      <c r="AD1665" s="40"/>
      <c r="AE1665" s="40"/>
      <c r="AR1665" s="226" t="s">
        <v>1452</v>
      </c>
      <c r="AT1665" s="226" t="s">
        <v>220</v>
      </c>
      <c r="AU1665" s="226" t="s">
        <v>83</v>
      </c>
      <c r="AY1665" s="19" t="s">
        <v>218</v>
      </c>
      <c r="BE1665" s="227">
        <f>IF(N1665="základní",J1665,0)</f>
        <v>0</v>
      </c>
      <c r="BF1665" s="227">
        <f>IF(N1665="snížená",J1665,0)</f>
        <v>0</v>
      </c>
      <c r="BG1665" s="227">
        <f>IF(N1665="zákl. přenesená",J1665,0)</f>
        <v>0</v>
      </c>
      <c r="BH1665" s="227">
        <f>IF(N1665="sníž. přenesená",J1665,0)</f>
        <v>0</v>
      </c>
      <c r="BI1665" s="227">
        <f>IF(N1665="nulová",J1665,0)</f>
        <v>0</v>
      </c>
      <c r="BJ1665" s="19" t="s">
        <v>81</v>
      </c>
      <c r="BK1665" s="227">
        <f>ROUND(I1665*H1665,2)</f>
        <v>0</v>
      </c>
      <c r="BL1665" s="19" t="s">
        <v>1452</v>
      </c>
      <c r="BM1665" s="226" t="s">
        <v>2570</v>
      </c>
    </row>
    <row r="1666" s="2" customFormat="1">
      <c r="A1666" s="40"/>
      <c r="B1666" s="41"/>
      <c r="C1666" s="42"/>
      <c r="D1666" s="228" t="s">
        <v>227</v>
      </c>
      <c r="E1666" s="42"/>
      <c r="F1666" s="229" t="s">
        <v>2569</v>
      </c>
      <c r="G1666" s="42"/>
      <c r="H1666" s="42"/>
      <c r="I1666" s="230"/>
      <c r="J1666" s="42"/>
      <c r="K1666" s="42"/>
      <c r="L1666" s="46"/>
      <c r="M1666" s="231"/>
      <c r="N1666" s="232"/>
      <c r="O1666" s="86"/>
      <c r="P1666" s="86"/>
      <c r="Q1666" s="86"/>
      <c r="R1666" s="86"/>
      <c r="S1666" s="86"/>
      <c r="T1666" s="87"/>
      <c r="U1666" s="40"/>
      <c r="V1666" s="40"/>
      <c r="W1666" s="40"/>
      <c r="X1666" s="40"/>
      <c r="Y1666" s="40"/>
      <c r="Z1666" s="40"/>
      <c r="AA1666" s="40"/>
      <c r="AB1666" s="40"/>
      <c r="AC1666" s="40"/>
      <c r="AD1666" s="40"/>
      <c r="AE1666" s="40"/>
      <c r="AT1666" s="19" t="s">
        <v>227</v>
      </c>
      <c r="AU1666" s="19" t="s">
        <v>83</v>
      </c>
    </row>
    <row r="1667" s="12" customFormat="1" ht="22.8" customHeight="1">
      <c r="A1667" s="12"/>
      <c r="B1667" s="199"/>
      <c r="C1667" s="200"/>
      <c r="D1667" s="201" t="s">
        <v>73</v>
      </c>
      <c r="E1667" s="213" t="s">
        <v>2571</v>
      </c>
      <c r="F1667" s="213" t="s">
        <v>2572</v>
      </c>
      <c r="G1667" s="200"/>
      <c r="H1667" s="200"/>
      <c r="I1667" s="203"/>
      <c r="J1667" s="214">
        <f>BK1667</f>
        <v>0</v>
      </c>
      <c r="K1667" s="200"/>
      <c r="L1667" s="205"/>
      <c r="M1667" s="206"/>
      <c r="N1667" s="207"/>
      <c r="O1667" s="207"/>
      <c r="P1667" s="208">
        <f>SUM(P1668:P1707)</f>
        <v>0</v>
      </c>
      <c r="Q1667" s="207"/>
      <c r="R1667" s="208">
        <f>SUM(R1668:R1707)</f>
        <v>45.691692199999999</v>
      </c>
      <c r="S1667" s="207"/>
      <c r="T1667" s="209">
        <f>SUM(T1668:T1707)</f>
        <v>75.078918460000011</v>
      </c>
      <c r="U1667" s="12"/>
      <c r="V1667" s="12"/>
      <c r="W1667" s="12"/>
      <c r="X1667" s="12"/>
      <c r="Y1667" s="12"/>
      <c r="Z1667" s="12"/>
      <c r="AA1667" s="12"/>
      <c r="AB1667" s="12"/>
      <c r="AC1667" s="12"/>
      <c r="AD1667" s="12"/>
      <c r="AE1667" s="12"/>
      <c r="AR1667" s="210" t="s">
        <v>83</v>
      </c>
      <c r="AT1667" s="211" t="s">
        <v>73</v>
      </c>
      <c r="AU1667" s="211" t="s">
        <v>81</v>
      </c>
      <c r="AY1667" s="210" t="s">
        <v>218</v>
      </c>
      <c r="BK1667" s="212">
        <f>SUM(BK1668:BK1707)</f>
        <v>0</v>
      </c>
    </row>
    <row r="1668" s="2" customFormat="1" ht="24.15" customHeight="1">
      <c r="A1668" s="40"/>
      <c r="B1668" s="41"/>
      <c r="C1668" s="215" t="s">
        <v>2573</v>
      </c>
      <c r="D1668" s="215" t="s">
        <v>220</v>
      </c>
      <c r="E1668" s="216" t="s">
        <v>2574</v>
      </c>
      <c r="F1668" s="217" t="s">
        <v>2575</v>
      </c>
      <c r="G1668" s="218" t="s">
        <v>223</v>
      </c>
      <c r="H1668" s="219">
        <v>1267.9000000000001</v>
      </c>
      <c r="I1668" s="220"/>
      <c r="J1668" s="221">
        <f>ROUND(I1668*H1668,2)</f>
        <v>0</v>
      </c>
      <c r="K1668" s="217" t="s">
        <v>224</v>
      </c>
      <c r="L1668" s="46"/>
      <c r="M1668" s="222" t="s">
        <v>28</v>
      </c>
      <c r="N1668" s="223" t="s">
        <v>45</v>
      </c>
      <c r="O1668" s="86"/>
      <c r="P1668" s="224">
        <f>O1668*H1668</f>
        <v>0</v>
      </c>
      <c r="Q1668" s="224">
        <v>0.00029999999999999997</v>
      </c>
      <c r="R1668" s="224">
        <f>Q1668*H1668</f>
        <v>0.38036999999999999</v>
      </c>
      <c r="S1668" s="224">
        <v>0</v>
      </c>
      <c r="T1668" s="225">
        <f>S1668*H1668</f>
        <v>0</v>
      </c>
      <c r="U1668" s="40"/>
      <c r="V1668" s="40"/>
      <c r="W1668" s="40"/>
      <c r="X1668" s="40"/>
      <c r="Y1668" s="40"/>
      <c r="Z1668" s="40"/>
      <c r="AA1668" s="40"/>
      <c r="AB1668" s="40"/>
      <c r="AC1668" s="40"/>
      <c r="AD1668" s="40"/>
      <c r="AE1668" s="40"/>
      <c r="AR1668" s="226" t="s">
        <v>1452</v>
      </c>
      <c r="AT1668" s="226" t="s">
        <v>220</v>
      </c>
      <c r="AU1668" s="226" t="s">
        <v>83</v>
      </c>
      <c r="AY1668" s="19" t="s">
        <v>218</v>
      </c>
      <c r="BE1668" s="227">
        <f>IF(N1668="základní",J1668,0)</f>
        <v>0</v>
      </c>
      <c r="BF1668" s="227">
        <f>IF(N1668="snížená",J1668,0)</f>
        <v>0</v>
      </c>
      <c r="BG1668" s="227">
        <f>IF(N1668="zákl. přenesená",J1668,0)</f>
        <v>0</v>
      </c>
      <c r="BH1668" s="227">
        <f>IF(N1668="sníž. přenesená",J1668,0)</f>
        <v>0</v>
      </c>
      <c r="BI1668" s="227">
        <f>IF(N1668="nulová",J1668,0)</f>
        <v>0</v>
      </c>
      <c r="BJ1668" s="19" t="s">
        <v>81</v>
      </c>
      <c r="BK1668" s="227">
        <f>ROUND(I1668*H1668,2)</f>
        <v>0</v>
      </c>
      <c r="BL1668" s="19" t="s">
        <v>1452</v>
      </c>
      <c r="BM1668" s="226" t="s">
        <v>2576</v>
      </c>
    </row>
    <row r="1669" s="2" customFormat="1">
      <c r="A1669" s="40"/>
      <c r="B1669" s="41"/>
      <c r="C1669" s="42"/>
      <c r="D1669" s="228" t="s">
        <v>227</v>
      </c>
      <c r="E1669" s="42"/>
      <c r="F1669" s="229" t="s">
        <v>2575</v>
      </c>
      <c r="G1669" s="42"/>
      <c r="H1669" s="42"/>
      <c r="I1669" s="230"/>
      <c r="J1669" s="42"/>
      <c r="K1669" s="42"/>
      <c r="L1669" s="46"/>
      <c r="M1669" s="231"/>
      <c r="N1669" s="232"/>
      <c r="O1669" s="86"/>
      <c r="P1669" s="86"/>
      <c r="Q1669" s="86"/>
      <c r="R1669" s="86"/>
      <c r="S1669" s="86"/>
      <c r="T1669" s="87"/>
      <c r="U1669" s="40"/>
      <c r="V1669" s="40"/>
      <c r="W1669" s="40"/>
      <c r="X1669" s="40"/>
      <c r="Y1669" s="40"/>
      <c r="Z1669" s="40"/>
      <c r="AA1669" s="40"/>
      <c r="AB1669" s="40"/>
      <c r="AC1669" s="40"/>
      <c r="AD1669" s="40"/>
      <c r="AE1669" s="40"/>
      <c r="AT1669" s="19" t="s">
        <v>227</v>
      </c>
      <c r="AU1669" s="19" t="s">
        <v>83</v>
      </c>
    </row>
    <row r="1670" s="2" customFormat="1" ht="24.15" customHeight="1">
      <c r="A1670" s="40"/>
      <c r="B1670" s="41"/>
      <c r="C1670" s="215" t="s">
        <v>2577</v>
      </c>
      <c r="D1670" s="215" t="s">
        <v>220</v>
      </c>
      <c r="E1670" s="216" t="s">
        <v>2578</v>
      </c>
      <c r="F1670" s="217" t="s">
        <v>2579</v>
      </c>
      <c r="G1670" s="218" t="s">
        <v>351</v>
      </c>
      <c r="H1670" s="219">
        <v>242.75399999999999</v>
      </c>
      <c r="I1670" s="220"/>
      <c r="J1670" s="221">
        <f>ROUND(I1670*H1670,2)</f>
        <v>0</v>
      </c>
      <c r="K1670" s="217" t="s">
        <v>224</v>
      </c>
      <c r="L1670" s="46"/>
      <c r="M1670" s="222" t="s">
        <v>28</v>
      </c>
      <c r="N1670" s="223" t="s">
        <v>45</v>
      </c>
      <c r="O1670" s="86"/>
      <c r="P1670" s="224">
        <f>O1670*H1670</f>
        <v>0</v>
      </c>
      <c r="Q1670" s="224">
        <v>0</v>
      </c>
      <c r="R1670" s="224">
        <f>Q1670*H1670</f>
        <v>0</v>
      </c>
      <c r="S1670" s="224">
        <v>0.01174</v>
      </c>
      <c r="T1670" s="225">
        <f>S1670*H1670</f>
        <v>2.8499319600000002</v>
      </c>
      <c r="U1670" s="40"/>
      <c r="V1670" s="40"/>
      <c r="W1670" s="40"/>
      <c r="X1670" s="40"/>
      <c r="Y1670" s="40"/>
      <c r="Z1670" s="40"/>
      <c r="AA1670" s="40"/>
      <c r="AB1670" s="40"/>
      <c r="AC1670" s="40"/>
      <c r="AD1670" s="40"/>
      <c r="AE1670" s="40"/>
      <c r="AR1670" s="226" t="s">
        <v>1452</v>
      </c>
      <c r="AT1670" s="226" t="s">
        <v>220</v>
      </c>
      <c r="AU1670" s="226" t="s">
        <v>83</v>
      </c>
      <c r="AY1670" s="19" t="s">
        <v>218</v>
      </c>
      <c r="BE1670" s="227">
        <f>IF(N1670="základní",J1670,0)</f>
        <v>0</v>
      </c>
      <c r="BF1670" s="227">
        <f>IF(N1670="snížená",J1670,0)</f>
        <v>0</v>
      </c>
      <c r="BG1670" s="227">
        <f>IF(N1670="zákl. přenesená",J1670,0)</f>
        <v>0</v>
      </c>
      <c r="BH1670" s="227">
        <f>IF(N1670="sníž. přenesená",J1670,0)</f>
        <v>0</v>
      </c>
      <c r="BI1670" s="227">
        <f>IF(N1670="nulová",J1670,0)</f>
        <v>0</v>
      </c>
      <c r="BJ1670" s="19" t="s">
        <v>81</v>
      </c>
      <c r="BK1670" s="227">
        <f>ROUND(I1670*H1670,2)</f>
        <v>0</v>
      </c>
      <c r="BL1670" s="19" t="s">
        <v>1452</v>
      </c>
      <c r="BM1670" s="226" t="s">
        <v>2580</v>
      </c>
    </row>
    <row r="1671" s="2" customFormat="1">
      <c r="A1671" s="40"/>
      <c r="B1671" s="41"/>
      <c r="C1671" s="42"/>
      <c r="D1671" s="228" t="s">
        <v>227</v>
      </c>
      <c r="E1671" s="42"/>
      <c r="F1671" s="229" t="s">
        <v>2579</v>
      </c>
      <c r="G1671" s="42"/>
      <c r="H1671" s="42"/>
      <c r="I1671" s="230"/>
      <c r="J1671" s="42"/>
      <c r="K1671" s="42"/>
      <c r="L1671" s="46"/>
      <c r="M1671" s="231"/>
      <c r="N1671" s="232"/>
      <c r="O1671" s="86"/>
      <c r="P1671" s="86"/>
      <c r="Q1671" s="86"/>
      <c r="R1671" s="86"/>
      <c r="S1671" s="86"/>
      <c r="T1671" s="87"/>
      <c r="U1671" s="40"/>
      <c r="V1671" s="40"/>
      <c r="W1671" s="40"/>
      <c r="X1671" s="40"/>
      <c r="Y1671" s="40"/>
      <c r="Z1671" s="40"/>
      <c r="AA1671" s="40"/>
      <c r="AB1671" s="40"/>
      <c r="AC1671" s="40"/>
      <c r="AD1671" s="40"/>
      <c r="AE1671" s="40"/>
      <c r="AT1671" s="19" t="s">
        <v>227</v>
      </c>
      <c r="AU1671" s="19" t="s">
        <v>83</v>
      </c>
    </row>
    <row r="1672" s="13" customFormat="1">
      <c r="A1672" s="13"/>
      <c r="B1672" s="233"/>
      <c r="C1672" s="234"/>
      <c r="D1672" s="228" t="s">
        <v>232</v>
      </c>
      <c r="E1672" s="235" t="s">
        <v>28</v>
      </c>
      <c r="F1672" s="236" t="s">
        <v>2581</v>
      </c>
      <c r="G1672" s="234"/>
      <c r="H1672" s="237">
        <v>183.012</v>
      </c>
      <c r="I1672" s="238"/>
      <c r="J1672" s="234"/>
      <c r="K1672" s="234"/>
      <c r="L1672" s="239"/>
      <c r="M1672" s="240"/>
      <c r="N1672" s="241"/>
      <c r="O1672" s="241"/>
      <c r="P1672" s="241"/>
      <c r="Q1672" s="241"/>
      <c r="R1672" s="241"/>
      <c r="S1672" s="241"/>
      <c r="T1672" s="242"/>
      <c r="U1672" s="13"/>
      <c r="V1672" s="13"/>
      <c r="W1672" s="13"/>
      <c r="X1672" s="13"/>
      <c r="Y1672" s="13"/>
      <c r="Z1672" s="13"/>
      <c r="AA1672" s="13"/>
      <c r="AB1672" s="13"/>
      <c r="AC1672" s="13"/>
      <c r="AD1672" s="13"/>
      <c r="AE1672" s="13"/>
      <c r="AT1672" s="243" t="s">
        <v>232</v>
      </c>
      <c r="AU1672" s="243" t="s">
        <v>83</v>
      </c>
      <c r="AV1672" s="13" t="s">
        <v>83</v>
      </c>
      <c r="AW1672" s="13" t="s">
        <v>35</v>
      </c>
      <c r="AX1672" s="13" t="s">
        <v>74</v>
      </c>
      <c r="AY1672" s="243" t="s">
        <v>218</v>
      </c>
    </row>
    <row r="1673" s="13" customFormat="1">
      <c r="A1673" s="13"/>
      <c r="B1673" s="233"/>
      <c r="C1673" s="234"/>
      <c r="D1673" s="228" t="s">
        <v>232</v>
      </c>
      <c r="E1673" s="235" t="s">
        <v>28</v>
      </c>
      <c r="F1673" s="236" t="s">
        <v>2582</v>
      </c>
      <c r="G1673" s="234"/>
      <c r="H1673" s="237">
        <v>59.741999999999997</v>
      </c>
      <c r="I1673" s="238"/>
      <c r="J1673" s="234"/>
      <c r="K1673" s="234"/>
      <c r="L1673" s="239"/>
      <c r="M1673" s="240"/>
      <c r="N1673" s="241"/>
      <c r="O1673" s="241"/>
      <c r="P1673" s="241"/>
      <c r="Q1673" s="241"/>
      <c r="R1673" s="241"/>
      <c r="S1673" s="241"/>
      <c r="T1673" s="242"/>
      <c r="U1673" s="13"/>
      <c r="V1673" s="13"/>
      <c r="W1673" s="13"/>
      <c r="X1673" s="13"/>
      <c r="Y1673" s="13"/>
      <c r="Z1673" s="13"/>
      <c r="AA1673" s="13"/>
      <c r="AB1673" s="13"/>
      <c r="AC1673" s="13"/>
      <c r="AD1673" s="13"/>
      <c r="AE1673" s="13"/>
      <c r="AT1673" s="243" t="s">
        <v>232</v>
      </c>
      <c r="AU1673" s="243" t="s">
        <v>83</v>
      </c>
      <c r="AV1673" s="13" t="s">
        <v>83</v>
      </c>
      <c r="AW1673" s="13" t="s">
        <v>35</v>
      </c>
      <c r="AX1673" s="13" t="s">
        <v>74</v>
      </c>
      <c r="AY1673" s="243" t="s">
        <v>218</v>
      </c>
    </row>
    <row r="1674" s="14" customFormat="1">
      <c r="A1674" s="14"/>
      <c r="B1674" s="244"/>
      <c r="C1674" s="245"/>
      <c r="D1674" s="228" t="s">
        <v>232</v>
      </c>
      <c r="E1674" s="246" t="s">
        <v>28</v>
      </c>
      <c r="F1674" s="247" t="s">
        <v>248</v>
      </c>
      <c r="G1674" s="245"/>
      <c r="H1674" s="248">
        <v>242.75399999999999</v>
      </c>
      <c r="I1674" s="249"/>
      <c r="J1674" s="245"/>
      <c r="K1674" s="245"/>
      <c r="L1674" s="250"/>
      <c r="M1674" s="251"/>
      <c r="N1674" s="252"/>
      <c r="O1674" s="252"/>
      <c r="P1674" s="252"/>
      <c r="Q1674" s="252"/>
      <c r="R1674" s="252"/>
      <c r="S1674" s="252"/>
      <c r="T1674" s="253"/>
      <c r="U1674" s="14"/>
      <c r="V1674" s="14"/>
      <c r="W1674" s="14"/>
      <c r="X1674" s="14"/>
      <c r="Y1674" s="14"/>
      <c r="Z1674" s="14"/>
      <c r="AA1674" s="14"/>
      <c r="AB1674" s="14"/>
      <c r="AC1674" s="14"/>
      <c r="AD1674" s="14"/>
      <c r="AE1674" s="14"/>
      <c r="AT1674" s="254" t="s">
        <v>232</v>
      </c>
      <c r="AU1674" s="254" t="s">
        <v>83</v>
      </c>
      <c r="AV1674" s="14" t="s">
        <v>225</v>
      </c>
      <c r="AW1674" s="14" t="s">
        <v>35</v>
      </c>
      <c r="AX1674" s="14" t="s">
        <v>81</v>
      </c>
      <c r="AY1674" s="254" t="s">
        <v>218</v>
      </c>
    </row>
    <row r="1675" s="2" customFormat="1" ht="24.15" customHeight="1">
      <c r="A1675" s="40"/>
      <c r="B1675" s="41"/>
      <c r="C1675" s="215" t="s">
        <v>2583</v>
      </c>
      <c r="D1675" s="215" t="s">
        <v>220</v>
      </c>
      <c r="E1675" s="216" t="s">
        <v>2584</v>
      </c>
      <c r="F1675" s="217" t="s">
        <v>2585</v>
      </c>
      <c r="G1675" s="218" t="s">
        <v>351</v>
      </c>
      <c r="H1675" s="219">
        <v>1185</v>
      </c>
      <c r="I1675" s="220"/>
      <c r="J1675" s="221">
        <f>ROUND(I1675*H1675,2)</f>
        <v>0</v>
      </c>
      <c r="K1675" s="217" t="s">
        <v>400</v>
      </c>
      <c r="L1675" s="46"/>
      <c r="M1675" s="222" t="s">
        <v>28</v>
      </c>
      <c r="N1675" s="223" t="s">
        <v>45</v>
      </c>
      <c r="O1675" s="86"/>
      <c r="P1675" s="224">
        <f>O1675*H1675</f>
        <v>0</v>
      </c>
      <c r="Q1675" s="224">
        <v>0.00042999999999999999</v>
      </c>
      <c r="R1675" s="224">
        <f>Q1675*H1675</f>
        <v>0.50954999999999995</v>
      </c>
      <c r="S1675" s="224">
        <v>0</v>
      </c>
      <c r="T1675" s="225">
        <f>S1675*H1675</f>
        <v>0</v>
      </c>
      <c r="U1675" s="40"/>
      <c r="V1675" s="40"/>
      <c r="W1675" s="40"/>
      <c r="X1675" s="40"/>
      <c r="Y1675" s="40"/>
      <c r="Z1675" s="40"/>
      <c r="AA1675" s="40"/>
      <c r="AB1675" s="40"/>
      <c r="AC1675" s="40"/>
      <c r="AD1675" s="40"/>
      <c r="AE1675" s="40"/>
      <c r="AR1675" s="226" t="s">
        <v>1452</v>
      </c>
      <c r="AT1675" s="226" t="s">
        <v>220</v>
      </c>
      <c r="AU1675" s="226" t="s">
        <v>83</v>
      </c>
      <c r="AY1675" s="19" t="s">
        <v>218</v>
      </c>
      <c r="BE1675" s="227">
        <f>IF(N1675="základní",J1675,0)</f>
        <v>0</v>
      </c>
      <c r="BF1675" s="227">
        <f>IF(N1675="snížená",J1675,0)</f>
        <v>0</v>
      </c>
      <c r="BG1675" s="227">
        <f>IF(N1675="zákl. přenesená",J1675,0)</f>
        <v>0</v>
      </c>
      <c r="BH1675" s="227">
        <f>IF(N1675="sníž. přenesená",J1675,0)</f>
        <v>0</v>
      </c>
      <c r="BI1675" s="227">
        <f>IF(N1675="nulová",J1675,0)</f>
        <v>0</v>
      </c>
      <c r="BJ1675" s="19" t="s">
        <v>81</v>
      </c>
      <c r="BK1675" s="227">
        <f>ROUND(I1675*H1675,2)</f>
        <v>0</v>
      </c>
      <c r="BL1675" s="19" t="s">
        <v>1452</v>
      </c>
      <c r="BM1675" s="226" t="s">
        <v>2586</v>
      </c>
    </row>
    <row r="1676" s="2" customFormat="1">
      <c r="A1676" s="40"/>
      <c r="B1676" s="41"/>
      <c r="C1676" s="42"/>
      <c r="D1676" s="228" t="s">
        <v>227</v>
      </c>
      <c r="E1676" s="42"/>
      <c r="F1676" s="229" t="s">
        <v>2585</v>
      </c>
      <c r="G1676" s="42"/>
      <c r="H1676" s="42"/>
      <c r="I1676" s="230"/>
      <c r="J1676" s="42"/>
      <c r="K1676" s="42"/>
      <c r="L1676" s="46"/>
      <c r="M1676" s="231"/>
      <c r="N1676" s="232"/>
      <c r="O1676" s="86"/>
      <c r="P1676" s="86"/>
      <c r="Q1676" s="86"/>
      <c r="R1676" s="86"/>
      <c r="S1676" s="86"/>
      <c r="T1676" s="87"/>
      <c r="U1676" s="40"/>
      <c r="V1676" s="40"/>
      <c r="W1676" s="40"/>
      <c r="X1676" s="40"/>
      <c r="Y1676" s="40"/>
      <c r="Z1676" s="40"/>
      <c r="AA1676" s="40"/>
      <c r="AB1676" s="40"/>
      <c r="AC1676" s="40"/>
      <c r="AD1676" s="40"/>
      <c r="AE1676" s="40"/>
      <c r="AT1676" s="19" t="s">
        <v>227</v>
      </c>
      <c r="AU1676" s="19" t="s">
        <v>83</v>
      </c>
    </row>
    <row r="1677" s="2" customFormat="1" ht="24.15" customHeight="1">
      <c r="A1677" s="40"/>
      <c r="B1677" s="41"/>
      <c r="C1677" s="255" t="s">
        <v>2587</v>
      </c>
      <c r="D1677" s="255" t="s">
        <v>335</v>
      </c>
      <c r="E1677" s="256" t="s">
        <v>2588</v>
      </c>
      <c r="F1677" s="257" t="s">
        <v>2589</v>
      </c>
      <c r="G1677" s="258" t="s">
        <v>319</v>
      </c>
      <c r="H1677" s="259">
        <v>304.95600000000002</v>
      </c>
      <c r="I1677" s="260"/>
      <c r="J1677" s="261">
        <f>ROUND(I1677*H1677,2)</f>
        <v>0</v>
      </c>
      <c r="K1677" s="257" t="s">
        <v>400</v>
      </c>
      <c r="L1677" s="262"/>
      <c r="M1677" s="263" t="s">
        <v>28</v>
      </c>
      <c r="N1677" s="264" t="s">
        <v>45</v>
      </c>
      <c r="O1677" s="86"/>
      <c r="P1677" s="224">
        <f>O1677*H1677</f>
        <v>0</v>
      </c>
      <c r="Q1677" s="224">
        <v>0.00044999999999999999</v>
      </c>
      <c r="R1677" s="224">
        <f>Q1677*H1677</f>
        <v>0.1372302</v>
      </c>
      <c r="S1677" s="224">
        <v>0</v>
      </c>
      <c r="T1677" s="225">
        <f>S1677*H1677</f>
        <v>0</v>
      </c>
      <c r="U1677" s="40"/>
      <c r="V1677" s="40"/>
      <c r="W1677" s="40"/>
      <c r="X1677" s="40"/>
      <c r="Y1677" s="40"/>
      <c r="Z1677" s="40"/>
      <c r="AA1677" s="40"/>
      <c r="AB1677" s="40"/>
      <c r="AC1677" s="40"/>
      <c r="AD1677" s="40"/>
      <c r="AE1677" s="40"/>
      <c r="AR1677" s="226" t="s">
        <v>1472</v>
      </c>
      <c r="AT1677" s="226" t="s">
        <v>335</v>
      </c>
      <c r="AU1677" s="226" t="s">
        <v>83</v>
      </c>
      <c r="AY1677" s="19" t="s">
        <v>218</v>
      </c>
      <c r="BE1677" s="227">
        <f>IF(N1677="základní",J1677,0)</f>
        <v>0</v>
      </c>
      <c r="BF1677" s="227">
        <f>IF(N1677="snížená",J1677,0)</f>
        <v>0</v>
      </c>
      <c r="BG1677" s="227">
        <f>IF(N1677="zákl. přenesená",J1677,0)</f>
        <v>0</v>
      </c>
      <c r="BH1677" s="227">
        <f>IF(N1677="sníž. přenesená",J1677,0)</f>
        <v>0</v>
      </c>
      <c r="BI1677" s="227">
        <f>IF(N1677="nulová",J1677,0)</f>
        <v>0</v>
      </c>
      <c r="BJ1677" s="19" t="s">
        <v>81</v>
      </c>
      <c r="BK1677" s="227">
        <f>ROUND(I1677*H1677,2)</f>
        <v>0</v>
      </c>
      <c r="BL1677" s="19" t="s">
        <v>1452</v>
      </c>
      <c r="BM1677" s="226" t="s">
        <v>2590</v>
      </c>
    </row>
    <row r="1678" s="2" customFormat="1">
      <c r="A1678" s="40"/>
      <c r="B1678" s="41"/>
      <c r="C1678" s="42"/>
      <c r="D1678" s="228" t="s">
        <v>227</v>
      </c>
      <c r="E1678" s="42"/>
      <c r="F1678" s="229" t="s">
        <v>2589</v>
      </c>
      <c r="G1678" s="42"/>
      <c r="H1678" s="42"/>
      <c r="I1678" s="230"/>
      <c r="J1678" s="42"/>
      <c r="K1678" s="42"/>
      <c r="L1678" s="46"/>
      <c r="M1678" s="231"/>
      <c r="N1678" s="232"/>
      <c r="O1678" s="86"/>
      <c r="P1678" s="86"/>
      <c r="Q1678" s="86"/>
      <c r="R1678" s="86"/>
      <c r="S1678" s="86"/>
      <c r="T1678" s="87"/>
      <c r="U1678" s="40"/>
      <c r="V1678" s="40"/>
      <c r="W1678" s="40"/>
      <c r="X1678" s="40"/>
      <c r="Y1678" s="40"/>
      <c r="Z1678" s="40"/>
      <c r="AA1678" s="40"/>
      <c r="AB1678" s="40"/>
      <c r="AC1678" s="40"/>
      <c r="AD1678" s="40"/>
      <c r="AE1678" s="40"/>
      <c r="AT1678" s="19" t="s">
        <v>227</v>
      </c>
      <c r="AU1678" s="19" t="s">
        <v>83</v>
      </c>
    </row>
    <row r="1679" s="13" customFormat="1">
      <c r="A1679" s="13"/>
      <c r="B1679" s="233"/>
      <c r="C1679" s="234"/>
      <c r="D1679" s="228" t="s">
        <v>232</v>
      </c>
      <c r="E1679" s="235" t="s">
        <v>28</v>
      </c>
      <c r="F1679" s="236" t="s">
        <v>2591</v>
      </c>
      <c r="G1679" s="234"/>
      <c r="H1679" s="237">
        <v>277.233</v>
      </c>
      <c r="I1679" s="238"/>
      <c r="J1679" s="234"/>
      <c r="K1679" s="234"/>
      <c r="L1679" s="239"/>
      <c r="M1679" s="240"/>
      <c r="N1679" s="241"/>
      <c r="O1679" s="241"/>
      <c r="P1679" s="241"/>
      <c r="Q1679" s="241"/>
      <c r="R1679" s="241"/>
      <c r="S1679" s="241"/>
      <c r="T1679" s="242"/>
      <c r="U1679" s="13"/>
      <c r="V1679" s="13"/>
      <c r="W1679" s="13"/>
      <c r="X1679" s="13"/>
      <c r="Y1679" s="13"/>
      <c r="Z1679" s="13"/>
      <c r="AA1679" s="13"/>
      <c r="AB1679" s="13"/>
      <c r="AC1679" s="13"/>
      <c r="AD1679" s="13"/>
      <c r="AE1679" s="13"/>
      <c r="AT1679" s="243" t="s">
        <v>232</v>
      </c>
      <c r="AU1679" s="243" t="s">
        <v>83</v>
      </c>
      <c r="AV1679" s="13" t="s">
        <v>83</v>
      </c>
      <c r="AW1679" s="13" t="s">
        <v>35</v>
      </c>
      <c r="AX1679" s="13" t="s">
        <v>74</v>
      </c>
      <c r="AY1679" s="243" t="s">
        <v>218</v>
      </c>
    </row>
    <row r="1680" s="13" customFormat="1">
      <c r="A1680" s="13"/>
      <c r="B1680" s="233"/>
      <c r="C1680" s="234"/>
      <c r="D1680" s="228" t="s">
        <v>232</v>
      </c>
      <c r="E1680" s="235" t="s">
        <v>28</v>
      </c>
      <c r="F1680" s="236" t="s">
        <v>2592</v>
      </c>
      <c r="G1680" s="234"/>
      <c r="H1680" s="237">
        <v>304.95600000000002</v>
      </c>
      <c r="I1680" s="238"/>
      <c r="J1680" s="234"/>
      <c r="K1680" s="234"/>
      <c r="L1680" s="239"/>
      <c r="M1680" s="240"/>
      <c r="N1680" s="241"/>
      <c r="O1680" s="241"/>
      <c r="P1680" s="241"/>
      <c r="Q1680" s="241"/>
      <c r="R1680" s="241"/>
      <c r="S1680" s="241"/>
      <c r="T1680" s="242"/>
      <c r="U1680" s="13"/>
      <c r="V1680" s="13"/>
      <c r="W1680" s="13"/>
      <c r="X1680" s="13"/>
      <c r="Y1680" s="13"/>
      <c r="Z1680" s="13"/>
      <c r="AA1680" s="13"/>
      <c r="AB1680" s="13"/>
      <c r="AC1680" s="13"/>
      <c r="AD1680" s="13"/>
      <c r="AE1680" s="13"/>
      <c r="AT1680" s="243" t="s">
        <v>232</v>
      </c>
      <c r="AU1680" s="243" t="s">
        <v>83</v>
      </c>
      <c r="AV1680" s="13" t="s">
        <v>83</v>
      </c>
      <c r="AW1680" s="13" t="s">
        <v>35</v>
      </c>
      <c r="AX1680" s="13" t="s">
        <v>81</v>
      </c>
      <c r="AY1680" s="243" t="s">
        <v>218</v>
      </c>
    </row>
    <row r="1681" s="2" customFormat="1" ht="24.15" customHeight="1">
      <c r="A1681" s="40"/>
      <c r="B1681" s="41"/>
      <c r="C1681" s="215" t="s">
        <v>2593</v>
      </c>
      <c r="D1681" s="215" t="s">
        <v>220</v>
      </c>
      <c r="E1681" s="216" t="s">
        <v>2594</v>
      </c>
      <c r="F1681" s="217" t="s">
        <v>2595</v>
      </c>
      <c r="G1681" s="218" t="s">
        <v>223</v>
      </c>
      <c r="H1681" s="219">
        <v>868.45000000000005</v>
      </c>
      <c r="I1681" s="220"/>
      <c r="J1681" s="221">
        <f>ROUND(I1681*H1681,2)</f>
        <v>0</v>
      </c>
      <c r="K1681" s="217" t="s">
        <v>224</v>
      </c>
      <c r="L1681" s="46"/>
      <c r="M1681" s="222" t="s">
        <v>28</v>
      </c>
      <c r="N1681" s="223" t="s">
        <v>45</v>
      </c>
      <c r="O1681" s="86"/>
      <c r="P1681" s="224">
        <f>O1681*H1681</f>
        <v>0</v>
      </c>
      <c r="Q1681" s="224">
        <v>0</v>
      </c>
      <c r="R1681" s="224">
        <f>Q1681*H1681</f>
        <v>0</v>
      </c>
      <c r="S1681" s="224">
        <v>0.083169999999999994</v>
      </c>
      <c r="T1681" s="225">
        <f>S1681*H1681</f>
        <v>72.228986500000005</v>
      </c>
      <c r="U1681" s="40"/>
      <c r="V1681" s="40"/>
      <c r="W1681" s="40"/>
      <c r="X1681" s="40"/>
      <c r="Y1681" s="40"/>
      <c r="Z1681" s="40"/>
      <c r="AA1681" s="40"/>
      <c r="AB1681" s="40"/>
      <c r="AC1681" s="40"/>
      <c r="AD1681" s="40"/>
      <c r="AE1681" s="40"/>
      <c r="AR1681" s="226" t="s">
        <v>1452</v>
      </c>
      <c r="AT1681" s="226" t="s">
        <v>220</v>
      </c>
      <c r="AU1681" s="226" t="s">
        <v>83</v>
      </c>
      <c r="AY1681" s="19" t="s">
        <v>218</v>
      </c>
      <c r="BE1681" s="227">
        <f>IF(N1681="základní",J1681,0)</f>
        <v>0</v>
      </c>
      <c r="BF1681" s="227">
        <f>IF(N1681="snížená",J1681,0)</f>
        <v>0</v>
      </c>
      <c r="BG1681" s="227">
        <f>IF(N1681="zákl. přenesená",J1681,0)</f>
        <v>0</v>
      </c>
      <c r="BH1681" s="227">
        <f>IF(N1681="sníž. přenesená",J1681,0)</f>
        <v>0</v>
      </c>
      <c r="BI1681" s="227">
        <f>IF(N1681="nulová",J1681,0)</f>
        <v>0</v>
      </c>
      <c r="BJ1681" s="19" t="s">
        <v>81</v>
      </c>
      <c r="BK1681" s="227">
        <f>ROUND(I1681*H1681,2)</f>
        <v>0</v>
      </c>
      <c r="BL1681" s="19" t="s">
        <v>1452</v>
      </c>
      <c r="BM1681" s="226" t="s">
        <v>2596</v>
      </c>
    </row>
    <row r="1682" s="2" customFormat="1">
      <c r="A1682" s="40"/>
      <c r="B1682" s="41"/>
      <c r="C1682" s="42"/>
      <c r="D1682" s="228" t="s">
        <v>227</v>
      </c>
      <c r="E1682" s="42"/>
      <c r="F1682" s="229" t="s">
        <v>2595</v>
      </c>
      <c r="G1682" s="42"/>
      <c r="H1682" s="42"/>
      <c r="I1682" s="230"/>
      <c r="J1682" s="42"/>
      <c r="K1682" s="42"/>
      <c r="L1682" s="46"/>
      <c r="M1682" s="231"/>
      <c r="N1682" s="232"/>
      <c r="O1682" s="86"/>
      <c r="P1682" s="86"/>
      <c r="Q1682" s="86"/>
      <c r="R1682" s="86"/>
      <c r="S1682" s="86"/>
      <c r="T1682" s="87"/>
      <c r="U1682" s="40"/>
      <c r="V1682" s="40"/>
      <c r="W1682" s="40"/>
      <c r="X1682" s="40"/>
      <c r="Y1682" s="40"/>
      <c r="Z1682" s="40"/>
      <c r="AA1682" s="40"/>
      <c r="AB1682" s="40"/>
      <c r="AC1682" s="40"/>
      <c r="AD1682" s="40"/>
      <c r="AE1682" s="40"/>
      <c r="AT1682" s="19" t="s">
        <v>227</v>
      </c>
      <c r="AU1682" s="19" t="s">
        <v>83</v>
      </c>
    </row>
    <row r="1683" s="13" customFormat="1">
      <c r="A1683" s="13"/>
      <c r="B1683" s="233"/>
      <c r="C1683" s="234"/>
      <c r="D1683" s="228" t="s">
        <v>232</v>
      </c>
      <c r="E1683" s="235" t="s">
        <v>28</v>
      </c>
      <c r="F1683" s="236" t="s">
        <v>2597</v>
      </c>
      <c r="G1683" s="234"/>
      <c r="H1683" s="237">
        <v>500.58999999999998</v>
      </c>
      <c r="I1683" s="238"/>
      <c r="J1683" s="234"/>
      <c r="K1683" s="234"/>
      <c r="L1683" s="239"/>
      <c r="M1683" s="240"/>
      <c r="N1683" s="241"/>
      <c r="O1683" s="241"/>
      <c r="P1683" s="241"/>
      <c r="Q1683" s="241"/>
      <c r="R1683" s="241"/>
      <c r="S1683" s="241"/>
      <c r="T1683" s="242"/>
      <c r="U1683" s="13"/>
      <c r="V1683" s="13"/>
      <c r="W1683" s="13"/>
      <c r="X1683" s="13"/>
      <c r="Y1683" s="13"/>
      <c r="Z1683" s="13"/>
      <c r="AA1683" s="13"/>
      <c r="AB1683" s="13"/>
      <c r="AC1683" s="13"/>
      <c r="AD1683" s="13"/>
      <c r="AE1683" s="13"/>
      <c r="AT1683" s="243" t="s">
        <v>232</v>
      </c>
      <c r="AU1683" s="243" t="s">
        <v>83</v>
      </c>
      <c r="AV1683" s="13" t="s">
        <v>83</v>
      </c>
      <c r="AW1683" s="13" t="s">
        <v>35</v>
      </c>
      <c r="AX1683" s="13" t="s">
        <v>74</v>
      </c>
      <c r="AY1683" s="243" t="s">
        <v>218</v>
      </c>
    </row>
    <row r="1684" s="13" customFormat="1">
      <c r="A1684" s="13"/>
      <c r="B1684" s="233"/>
      <c r="C1684" s="234"/>
      <c r="D1684" s="228" t="s">
        <v>232</v>
      </c>
      <c r="E1684" s="235" t="s">
        <v>28</v>
      </c>
      <c r="F1684" s="236" t="s">
        <v>2598</v>
      </c>
      <c r="G1684" s="234"/>
      <c r="H1684" s="237">
        <v>268.89999999999998</v>
      </c>
      <c r="I1684" s="238"/>
      <c r="J1684" s="234"/>
      <c r="K1684" s="234"/>
      <c r="L1684" s="239"/>
      <c r="M1684" s="240"/>
      <c r="N1684" s="241"/>
      <c r="O1684" s="241"/>
      <c r="P1684" s="241"/>
      <c r="Q1684" s="241"/>
      <c r="R1684" s="241"/>
      <c r="S1684" s="241"/>
      <c r="T1684" s="242"/>
      <c r="U1684" s="13"/>
      <c r="V1684" s="13"/>
      <c r="W1684" s="13"/>
      <c r="X1684" s="13"/>
      <c r="Y1684" s="13"/>
      <c r="Z1684" s="13"/>
      <c r="AA1684" s="13"/>
      <c r="AB1684" s="13"/>
      <c r="AC1684" s="13"/>
      <c r="AD1684" s="13"/>
      <c r="AE1684" s="13"/>
      <c r="AT1684" s="243" t="s">
        <v>232</v>
      </c>
      <c r="AU1684" s="243" t="s">
        <v>83</v>
      </c>
      <c r="AV1684" s="13" t="s">
        <v>83</v>
      </c>
      <c r="AW1684" s="13" t="s">
        <v>35</v>
      </c>
      <c r="AX1684" s="13" t="s">
        <v>74</v>
      </c>
      <c r="AY1684" s="243" t="s">
        <v>218</v>
      </c>
    </row>
    <row r="1685" s="13" customFormat="1">
      <c r="A1685" s="13"/>
      <c r="B1685" s="233"/>
      <c r="C1685" s="234"/>
      <c r="D1685" s="228" t="s">
        <v>232</v>
      </c>
      <c r="E1685" s="235" t="s">
        <v>28</v>
      </c>
      <c r="F1685" s="236" t="s">
        <v>2599</v>
      </c>
      <c r="G1685" s="234"/>
      <c r="H1685" s="237">
        <v>6.3399999999999999</v>
      </c>
      <c r="I1685" s="238"/>
      <c r="J1685" s="234"/>
      <c r="K1685" s="234"/>
      <c r="L1685" s="239"/>
      <c r="M1685" s="240"/>
      <c r="N1685" s="241"/>
      <c r="O1685" s="241"/>
      <c r="P1685" s="241"/>
      <c r="Q1685" s="241"/>
      <c r="R1685" s="241"/>
      <c r="S1685" s="241"/>
      <c r="T1685" s="242"/>
      <c r="U1685" s="13"/>
      <c r="V1685" s="13"/>
      <c r="W1685" s="13"/>
      <c r="X1685" s="13"/>
      <c r="Y1685" s="13"/>
      <c r="Z1685" s="13"/>
      <c r="AA1685" s="13"/>
      <c r="AB1685" s="13"/>
      <c r="AC1685" s="13"/>
      <c r="AD1685" s="13"/>
      <c r="AE1685" s="13"/>
      <c r="AT1685" s="243" t="s">
        <v>232</v>
      </c>
      <c r="AU1685" s="243" t="s">
        <v>83</v>
      </c>
      <c r="AV1685" s="13" t="s">
        <v>83</v>
      </c>
      <c r="AW1685" s="13" t="s">
        <v>35</v>
      </c>
      <c r="AX1685" s="13" t="s">
        <v>74</v>
      </c>
      <c r="AY1685" s="243" t="s">
        <v>218</v>
      </c>
    </row>
    <row r="1686" s="13" customFormat="1">
      <c r="A1686" s="13"/>
      <c r="B1686" s="233"/>
      <c r="C1686" s="234"/>
      <c r="D1686" s="228" t="s">
        <v>232</v>
      </c>
      <c r="E1686" s="235" t="s">
        <v>28</v>
      </c>
      <c r="F1686" s="236" t="s">
        <v>2600</v>
      </c>
      <c r="G1686" s="234"/>
      <c r="H1686" s="237">
        <v>92.620000000000005</v>
      </c>
      <c r="I1686" s="238"/>
      <c r="J1686" s="234"/>
      <c r="K1686" s="234"/>
      <c r="L1686" s="239"/>
      <c r="M1686" s="240"/>
      <c r="N1686" s="241"/>
      <c r="O1686" s="241"/>
      <c r="P1686" s="241"/>
      <c r="Q1686" s="241"/>
      <c r="R1686" s="241"/>
      <c r="S1686" s="241"/>
      <c r="T1686" s="242"/>
      <c r="U1686" s="13"/>
      <c r="V1686" s="13"/>
      <c r="W1686" s="13"/>
      <c r="X1686" s="13"/>
      <c r="Y1686" s="13"/>
      <c r="Z1686" s="13"/>
      <c r="AA1686" s="13"/>
      <c r="AB1686" s="13"/>
      <c r="AC1686" s="13"/>
      <c r="AD1686" s="13"/>
      <c r="AE1686" s="13"/>
      <c r="AT1686" s="243" t="s">
        <v>232</v>
      </c>
      <c r="AU1686" s="243" t="s">
        <v>83</v>
      </c>
      <c r="AV1686" s="13" t="s">
        <v>83</v>
      </c>
      <c r="AW1686" s="13" t="s">
        <v>35</v>
      </c>
      <c r="AX1686" s="13" t="s">
        <v>74</v>
      </c>
      <c r="AY1686" s="243" t="s">
        <v>218</v>
      </c>
    </row>
    <row r="1687" s="14" customFormat="1">
      <c r="A1687" s="14"/>
      <c r="B1687" s="244"/>
      <c r="C1687" s="245"/>
      <c r="D1687" s="228" t="s">
        <v>232</v>
      </c>
      <c r="E1687" s="246" t="s">
        <v>28</v>
      </c>
      <c r="F1687" s="247" t="s">
        <v>248</v>
      </c>
      <c r="G1687" s="245"/>
      <c r="H1687" s="248">
        <v>868.45000000000005</v>
      </c>
      <c r="I1687" s="249"/>
      <c r="J1687" s="245"/>
      <c r="K1687" s="245"/>
      <c r="L1687" s="250"/>
      <c r="M1687" s="251"/>
      <c r="N1687" s="252"/>
      <c r="O1687" s="252"/>
      <c r="P1687" s="252"/>
      <c r="Q1687" s="252"/>
      <c r="R1687" s="252"/>
      <c r="S1687" s="252"/>
      <c r="T1687" s="253"/>
      <c r="U1687" s="14"/>
      <c r="V1687" s="14"/>
      <c r="W1687" s="14"/>
      <c r="X1687" s="14"/>
      <c r="Y1687" s="14"/>
      <c r="Z1687" s="14"/>
      <c r="AA1687" s="14"/>
      <c r="AB1687" s="14"/>
      <c r="AC1687" s="14"/>
      <c r="AD1687" s="14"/>
      <c r="AE1687" s="14"/>
      <c r="AT1687" s="254" t="s">
        <v>232</v>
      </c>
      <c r="AU1687" s="254" t="s">
        <v>83</v>
      </c>
      <c r="AV1687" s="14" t="s">
        <v>225</v>
      </c>
      <c r="AW1687" s="14" t="s">
        <v>35</v>
      </c>
      <c r="AX1687" s="14" t="s">
        <v>81</v>
      </c>
      <c r="AY1687" s="254" t="s">
        <v>218</v>
      </c>
    </row>
    <row r="1688" s="2" customFormat="1" ht="49.05" customHeight="1">
      <c r="A1688" s="40"/>
      <c r="B1688" s="41"/>
      <c r="C1688" s="215" t="s">
        <v>2601</v>
      </c>
      <c r="D1688" s="215" t="s">
        <v>220</v>
      </c>
      <c r="E1688" s="216" t="s">
        <v>2602</v>
      </c>
      <c r="F1688" s="217" t="s">
        <v>2603</v>
      </c>
      <c r="G1688" s="218" t="s">
        <v>223</v>
      </c>
      <c r="H1688" s="219">
        <v>524.60000000000002</v>
      </c>
      <c r="I1688" s="220"/>
      <c r="J1688" s="221">
        <f>ROUND(I1688*H1688,2)</f>
        <v>0</v>
      </c>
      <c r="K1688" s="217" t="s">
        <v>224</v>
      </c>
      <c r="L1688" s="46"/>
      <c r="M1688" s="222" t="s">
        <v>28</v>
      </c>
      <c r="N1688" s="223" t="s">
        <v>45</v>
      </c>
      <c r="O1688" s="86"/>
      <c r="P1688" s="224">
        <f>O1688*H1688</f>
        <v>0</v>
      </c>
      <c r="Q1688" s="224">
        <v>0.0089999999999999993</v>
      </c>
      <c r="R1688" s="224">
        <f>Q1688*H1688</f>
        <v>4.7214</v>
      </c>
      <c r="S1688" s="224">
        <v>0</v>
      </c>
      <c r="T1688" s="225">
        <f>S1688*H1688</f>
        <v>0</v>
      </c>
      <c r="U1688" s="40"/>
      <c r="V1688" s="40"/>
      <c r="W1688" s="40"/>
      <c r="X1688" s="40"/>
      <c r="Y1688" s="40"/>
      <c r="Z1688" s="40"/>
      <c r="AA1688" s="40"/>
      <c r="AB1688" s="40"/>
      <c r="AC1688" s="40"/>
      <c r="AD1688" s="40"/>
      <c r="AE1688" s="40"/>
      <c r="AR1688" s="226" t="s">
        <v>1452</v>
      </c>
      <c r="AT1688" s="226" t="s">
        <v>220</v>
      </c>
      <c r="AU1688" s="226" t="s">
        <v>83</v>
      </c>
      <c r="AY1688" s="19" t="s">
        <v>218</v>
      </c>
      <c r="BE1688" s="227">
        <f>IF(N1688="základní",J1688,0)</f>
        <v>0</v>
      </c>
      <c r="BF1688" s="227">
        <f>IF(N1688="snížená",J1688,0)</f>
        <v>0</v>
      </c>
      <c r="BG1688" s="227">
        <f>IF(N1688="zákl. přenesená",J1688,0)</f>
        <v>0</v>
      </c>
      <c r="BH1688" s="227">
        <f>IF(N1688="sníž. přenesená",J1688,0)</f>
        <v>0</v>
      </c>
      <c r="BI1688" s="227">
        <f>IF(N1688="nulová",J1688,0)</f>
        <v>0</v>
      </c>
      <c r="BJ1688" s="19" t="s">
        <v>81</v>
      </c>
      <c r="BK1688" s="227">
        <f>ROUND(I1688*H1688,2)</f>
        <v>0</v>
      </c>
      <c r="BL1688" s="19" t="s">
        <v>1452</v>
      </c>
      <c r="BM1688" s="226" t="s">
        <v>2604</v>
      </c>
    </row>
    <row r="1689" s="2" customFormat="1">
      <c r="A1689" s="40"/>
      <c r="B1689" s="41"/>
      <c r="C1689" s="42"/>
      <c r="D1689" s="228" t="s">
        <v>227</v>
      </c>
      <c r="E1689" s="42"/>
      <c r="F1689" s="229" t="s">
        <v>2603</v>
      </c>
      <c r="G1689" s="42"/>
      <c r="H1689" s="42"/>
      <c r="I1689" s="230"/>
      <c r="J1689" s="42"/>
      <c r="K1689" s="42"/>
      <c r="L1689" s="46"/>
      <c r="M1689" s="231"/>
      <c r="N1689" s="232"/>
      <c r="O1689" s="86"/>
      <c r="P1689" s="86"/>
      <c r="Q1689" s="86"/>
      <c r="R1689" s="86"/>
      <c r="S1689" s="86"/>
      <c r="T1689" s="87"/>
      <c r="U1689" s="40"/>
      <c r="V1689" s="40"/>
      <c r="W1689" s="40"/>
      <c r="X1689" s="40"/>
      <c r="Y1689" s="40"/>
      <c r="Z1689" s="40"/>
      <c r="AA1689" s="40"/>
      <c r="AB1689" s="40"/>
      <c r="AC1689" s="40"/>
      <c r="AD1689" s="40"/>
      <c r="AE1689" s="40"/>
      <c r="AT1689" s="19" t="s">
        <v>227</v>
      </c>
      <c r="AU1689" s="19" t="s">
        <v>83</v>
      </c>
    </row>
    <row r="1690" s="13" customFormat="1">
      <c r="A1690" s="13"/>
      <c r="B1690" s="233"/>
      <c r="C1690" s="234"/>
      <c r="D1690" s="228" t="s">
        <v>232</v>
      </c>
      <c r="E1690" s="235" t="s">
        <v>28</v>
      </c>
      <c r="F1690" s="236" t="s">
        <v>2605</v>
      </c>
      <c r="G1690" s="234"/>
      <c r="H1690" s="237">
        <v>524.60000000000002</v>
      </c>
      <c r="I1690" s="238"/>
      <c r="J1690" s="234"/>
      <c r="K1690" s="234"/>
      <c r="L1690" s="239"/>
      <c r="M1690" s="240"/>
      <c r="N1690" s="241"/>
      <c r="O1690" s="241"/>
      <c r="P1690" s="241"/>
      <c r="Q1690" s="241"/>
      <c r="R1690" s="241"/>
      <c r="S1690" s="241"/>
      <c r="T1690" s="242"/>
      <c r="U1690" s="13"/>
      <c r="V1690" s="13"/>
      <c r="W1690" s="13"/>
      <c r="X1690" s="13"/>
      <c r="Y1690" s="13"/>
      <c r="Z1690" s="13"/>
      <c r="AA1690" s="13"/>
      <c r="AB1690" s="13"/>
      <c r="AC1690" s="13"/>
      <c r="AD1690" s="13"/>
      <c r="AE1690" s="13"/>
      <c r="AT1690" s="243" t="s">
        <v>232</v>
      </c>
      <c r="AU1690" s="243" t="s">
        <v>83</v>
      </c>
      <c r="AV1690" s="13" t="s">
        <v>83</v>
      </c>
      <c r="AW1690" s="13" t="s">
        <v>35</v>
      </c>
      <c r="AX1690" s="13" t="s">
        <v>81</v>
      </c>
      <c r="AY1690" s="243" t="s">
        <v>218</v>
      </c>
    </row>
    <row r="1691" s="2" customFormat="1" ht="37.8" customHeight="1">
      <c r="A1691" s="40"/>
      <c r="B1691" s="41"/>
      <c r="C1691" s="255" t="s">
        <v>2606</v>
      </c>
      <c r="D1691" s="255" t="s">
        <v>335</v>
      </c>
      <c r="E1691" s="256" t="s">
        <v>2607</v>
      </c>
      <c r="F1691" s="257" t="s">
        <v>2608</v>
      </c>
      <c r="G1691" s="258" t="s">
        <v>223</v>
      </c>
      <c r="H1691" s="259">
        <v>380.00599999999997</v>
      </c>
      <c r="I1691" s="260"/>
      <c r="J1691" s="261">
        <f>ROUND(I1691*H1691,2)</f>
        <v>0</v>
      </c>
      <c r="K1691" s="257" t="s">
        <v>224</v>
      </c>
      <c r="L1691" s="262"/>
      <c r="M1691" s="263" t="s">
        <v>28</v>
      </c>
      <c r="N1691" s="264" t="s">
        <v>45</v>
      </c>
      <c r="O1691" s="86"/>
      <c r="P1691" s="224">
        <f>O1691*H1691</f>
        <v>0</v>
      </c>
      <c r="Q1691" s="224">
        <v>0.025000000000000001</v>
      </c>
      <c r="R1691" s="224">
        <f>Q1691*H1691</f>
        <v>9.5001499999999997</v>
      </c>
      <c r="S1691" s="224">
        <v>0</v>
      </c>
      <c r="T1691" s="225">
        <f>S1691*H1691</f>
        <v>0</v>
      </c>
      <c r="U1691" s="40"/>
      <c r="V1691" s="40"/>
      <c r="W1691" s="40"/>
      <c r="X1691" s="40"/>
      <c r="Y1691" s="40"/>
      <c r="Z1691" s="40"/>
      <c r="AA1691" s="40"/>
      <c r="AB1691" s="40"/>
      <c r="AC1691" s="40"/>
      <c r="AD1691" s="40"/>
      <c r="AE1691" s="40"/>
      <c r="AR1691" s="226" t="s">
        <v>1472</v>
      </c>
      <c r="AT1691" s="226" t="s">
        <v>335</v>
      </c>
      <c r="AU1691" s="226" t="s">
        <v>83</v>
      </c>
      <c r="AY1691" s="19" t="s">
        <v>218</v>
      </c>
      <c r="BE1691" s="227">
        <f>IF(N1691="základní",J1691,0)</f>
        <v>0</v>
      </c>
      <c r="BF1691" s="227">
        <f>IF(N1691="snížená",J1691,0)</f>
        <v>0</v>
      </c>
      <c r="BG1691" s="227">
        <f>IF(N1691="zákl. přenesená",J1691,0)</f>
        <v>0</v>
      </c>
      <c r="BH1691" s="227">
        <f>IF(N1691="sníž. přenesená",J1691,0)</f>
        <v>0</v>
      </c>
      <c r="BI1691" s="227">
        <f>IF(N1691="nulová",J1691,0)</f>
        <v>0</v>
      </c>
      <c r="BJ1691" s="19" t="s">
        <v>81</v>
      </c>
      <c r="BK1691" s="227">
        <f>ROUND(I1691*H1691,2)</f>
        <v>0</v>
      </c>
      <c r="BL1691" s="19" t="s">
        <v>1452</v>
      </c>
      <c r="BM1691" s="226" t="s">
        <v>2609</v>
      </c>
    </row>
    <row r="1692" s="2" customFormat="1">
      <c r="A1692" s="40"/>
      <c r="B1692" s="41"/>
      <c r="C1692" s="42"/>
      <c r="D1692" s="228" t="s">
        <v>227</v>
      </c>
      <c r="E1692" s="42"/>
      <c r="F1692" s="229" t="s">
        <v>2608</v>
      </c>
      <c r="G1692" s="42"/>
      <c r="H1692" s="42"/>
      <c r="I1692" s="230"/>
      <c r="J1692" s="42"/>
      <c r="K1692" s="42"/>
      <c r="L1692" s="46"/>
      <c r="M1692" s="231"/>
      <c r="N1692" s="232"/>
      <c r="O1692" s="86"/>
      <c r="P1692" s="86"/>
      <c r="Q1692" s="86"/>
      <c r="R1692" s="86"/>
      <c r="S1692" s="86"/>
      <c r="T1692" s="87"/>
      <c r="U1692" s="40"/>
      <c r="V1692" s="40"/>
      <c r="W1692" s="40"/>
      <c r="X1692" s="40"/>
      <c r="Y1692" s="40"/>
      <c r="Z1692" s="40"/>
      <c r="AA1692" s="40"/>
      <c r="AB1692" s="40"/>
      <c r="AC1692" s="40"/>
      <c r="AD1692" s="40"/>
      <c r="AE1692" s="40"/>
      <c r="AT1692" s="19" t="s">
        <v>227</v>
      </c>
      <c r="AU1692" s="19" t="s">
        <v>83</v>
      </c>
    </row>
    <row r="1693" s="13" customFormat="1">
      <c r="A1693" s="13"/>
      <c r="B1693" s="233"/>
      <c r="C1693" s="234"/>
      <c r="D1693" s="228" t="s">
        <v>232</v>
      </c>
      <c r="E1693" s="235" t="s">
        <v>28</v>
      </c>
      <c r="F1693" s="236" t="s">
        <v>2610</v>
      </c>
      <c r="G1693" s="234"/>
      <c r="H1693" s="237">
        <v>380.00599999999997</v>
      </c>
      <c r="I1693" s="238"/>
      <c r="J1693" s="234"/>
      <c r="K1693" s="234"/>
      <c r="L1693" s="239"/>
      <c r="M1693" s="240"/>
      <c r="N1693" s="241"/>
      <c r="O1693" s="241"/>
      <c r="P1693" s="241"/>
      <c r="Q1693" s="241"/>
      <c r="R1693" s="241"/>
      <c r="S1693" s="241"/>
      <c r="T1693" s="242"/>
      <c r="U1693" s="13"/>
      <c r="V1693" s="13"/>
      <c r="W1693" s="13"/>
      <c r="X1693" s="13"/>
      <c r="Y1693" s="13"/>
      <c r="Z1693" s="13"/>
      <c r="AA1693" s="13"/>
      <c r="AB1693" s="13"/>
      <c r="AC1693" s="13"/>
      <c r="AD1693" s="13"/>
      <c r="AE1693" s="13"/>
      <c r="AT1693" s="243" t="s">
        <v>232</v>
      </c>
      <c r="AU1693" s="243" t="s">
        <v>83</v>
      </c>
      <c r="AV1693" s="13" t="s">
        <v>83</v>
      </c>
      <c r="AW1693" s="13" t="s">
        <v>35</v>
      </c>
      <c r="AX1693" s="13" t="s">
        <v>81</v>
      </c>
      <c r="AY1693" s="243" t="s">
        <v>218</v>
      </c>
    </row>
    <row r="1694" s="2" customFormat="1" ht="37.8" customHeight="1">
      <c r="A1694" s="40"/>
      <c r="B1694" s="41"/>
      <c r="C1694" s="255" t="s">
        <v>2611</v>
      </c>
      <c r="D1694" s="255" t="s">
        <v>335</v>
      </c>
      <c r="E1694" s="256" t="s">
        <v>2612</v>
      </c>
      <c r="F1694" s="257" t="s">
        <v>2608</v>
      </c>
      <c r="G1694" s="258" t="s">
        <v>223</v>
      </c>
      <c r="H1694" s="259">
        <v>223.28399999999999</v>
      </c>
      <c r="I1694" s="260"/>
      <c r="J1694" s="261">
        <f>ROUND(I1694*H1694,2)</f>
        <v>0</v>
      </c>
      <c r="K1694" s="257" t="s">
        <v>224</v>
      </c>
      <c r="L1694" s="262"/>
      <c r="M1694" s="263" t="s">
        <v>28</v>
      </c>
      <c r="N1694" s="264" t="s">
        <v>45</v>
      </c>
      <c r="O1694" s="86"/>
      <c r="P1694" s="224">
        <f>O1694*H1694</f>
        <v>0</v>
      </c>
      <c r="Q1694" s="224">
        <v>0.025000000000000001</v>
      </c>
      <c r="R1694" s="224">
        <f>Q1694*H1694</f>
        <v>5.5821000000000005</v>
      </c>
      <c r="S1694" s="224">
        <v>0</v>
      </c>
      <c r="T1694" s="225">
        <f>S1694*H1694</f>
        <v>0</v>
      </c>
      <c r="U1694" s="40"/>
      <c r="V1694" s="40"/>
      <c r="W1694" s="40"/>
      <c r="X1694" s="40"/>
      <c r="Y1694" s="40"/>
      <c r="Z1694" s="40"/>
      <c r="AA1694" s="40"/>
      <c r="AB1694" s="40"/>
      <c r="AC1694" s="40"/>
      <c r="AD1694" s="40"/>
      <c r="AE1694" s="40"/>
      <c r="AR1694" s="226" t="s">
        <v>1472</v>
      </c>
      <c r="AT1694" s="226" t="s">
        <v>335</v>
      </c>
      <c r="AU1694" s="226" t="s">
        <v>83</v>
      </c>
      <c r="AY1694" s="19" t="s">
        <v>218</v>
      </c>
      <c r="BE1694" s="227">
        <f>IF(N1694="základní",J1694,0)</f>
        <v>0</v>
      </c>
      <c r="BF1694" s="227">
        <f>IF(N1694="snížená",J1694,0)</f>
        <v>0</v>
      </c>
      <c r="BG1694" s="227">
        <f>IF(N1694="zákl. přenesená",J1694,0)</f>
        <v>0</v>
      </c>
      <c r="BH1694" s="227">
        <f>IF(N1694="sníž. přenesená",J1694,0)</f>
        <v>0</v>
      </c>
      <c r="BI1694" s="227">
        <f>IF(N1694="nulová",J1694,0)</f>
        <v>0</v>
      </c>
      <c r="BJ1694" s="19" t="s">
        <v>81</v>
      </c>
      <c r="BK1694" s="227">
        <f>ROUND(I1694*H1694,2)</f>
        <v>0</v>
      </c>
      <c r="BL1694" s="19" t="s">
        <v>1452</v>
      </c>
      <c r="BM1694" s="226" t="s">
        <v>2613</v>
      </c>
    </row>
    <row r="1695" s="2" customFormat="1">
      <c r="A1695" s="40"/>
      <c r="B1695" s="41"/>
      <c r="C1695" s="42"/>
      <c r="D1695" s="228" t="s">
        <v>227</v>
      </c>
      <c r="E1695" s="42"/>
      <c r="F1695" s="229" t="s">
        <v>2608</v>
      </c>
      <c r="G1695" s="42"/>
      <c r="H1695" s="42"/>
      <c r="I1695" s="230"/>
      <c r="J1695" s="42"/>
      <c r="K1695" s="42"/>
      <c r="L1695" s="46"/>
      <c r="M1695" s="231"/>
      <c r="N1695" s="232"/>
      <c r="O1695" s="86"/>
      <c r="P1695" s="86"/>
      <c r="Q1695" s="86"/>
      <c r="R1695" s="86"/>
      <c r="S1695" s="86"/>
      <c r="T1695" s="87"/>
      <c r="U1695" s="40"/>
      <c r="V1695" s="40"/>
      <c r="W1695" s="40"/>
      <c r="X1695" s="40"/>
      <c r="Y1695" s="40"/>
      <c r="Z1695" s="40"/>
      <c r="AA1695" s="40"/>
      <c r="AB1695" s="40"/>
      <c r="AC1695" s="40"/>
      <c r="AD1695" s="40"/>
      <c r="AE1695" s="40"/>
      <c r="AT1695" s="19" t="s">
        <v>227</v>
      </c>
      <c r="AU1695" s="19" t="s">
        <v>83</v>
      </c>
    </row>
    <row r="1696" s="15" customFormat="1">
      <c r="A1696" s="15"/>
      <c r="B1696" s="265"/>
      <c r="C1696" s="266"/>
      <c r="D1696" s="228" t="s">
        <v>232</v>
      </c>
      <c r="E1696" s="267" t="s">
        <v>28</v>
      </c>
      <c r="F1696" s="268" t="s">
        <v>2614</v>
      </c>
      <c r="G1696" s="266"/>
      <c r="H1696" s="267" t="s">
        <v>28</v>
      </c>
      <c r="I1696" s="269"/>
      <c r="J1696" s="266"/>
      <c r="K1696" s="266"/>
      <c r="L1696" s="270"/>
      <c r="M1696" s="271"/>
      <c r="N1696" s="272"/>
      <c r="O1696" s="272"/>
      <c r="P1696" s="272"/>
      <c r="Q1696" s="272"/>
      <c r="R1696" s="272"/>
      <c r="S1696" s="272"/>
      <c r="T1696" s="273"/>
      <c r="U1696" s="15"/>
      <c r="V1696" s="15"/>
      <c r="W1696" s="15"/>
      <c r="X1696" s="15"/>
      <c r="Y1696" s="15"/>
      <c r="Z1696" s="15"/>
      <c r="AA1696" s="15"/>
      <c r="AB1696" s="15"/>
      <c r="AC1696" s="15"/>
      <c r="AD1696" s="15"/>
      <c r="AE1696" s="15"/>
      <c r="AT1696" s="274" t="s">
        <v>232</v>
      </c>
      <c r="AU1696" s="274" t="s">
        <v>83</v>
      </c>
      <c r="AV1696" s="15" t="s">
        <v>81</v>
      </c>
      <c r="AW1696" s="15" t="s">
        <v>35</v>
      </c>
      <c r="AX1696" s="15" t="s">
        <v>74</v>
      </c>
      <c r="AY1696" s="274" t="s">
        <v>218</v>
      </c>
    </row>
    <row r="1697" s="13" customFormat="1">
      <c r="A1697" s="13"/>
      <c r="B1697" s="233"/>
      <c r="C1697" s="234"/>
      <c r="D1697" s="228" t="s">
        <v>232</v>
      </c>
      <c r="E1697" s="235" t="s">
        <v>28</v>
      </c>
      <c r="F1697" s="236" t="s">
        <v>2615</v>
      </c>
      <c r="G1697" s="234"/>
      <c r="H1697" s="237">
        <v>194.16</v>
      </c>
      <c r="I1697" s="238"/>
      <c r="J1697" s="234"/>
      <c r="K1697" s="234"/>
      <c r="L1697" s="239"/>
      <c r="M1697" s="240"/>
      <c r="N1697" s="241"/>
      <c r="O1697" s="241"/>
      <c r="P1697" s="241"/>
      <c r="Q1697" s="241"/>
      <c r="R1697" s="241"/>
      <c r="S1697" s="241"/>
      <c r="T1697" s="242"/>
      <c r="U1697" s="13"/>
      <c r="V1697" s="13"/>
      <c r="W1697" s="13"/>
      <c r="X1697" s="13"/>
      <c r="Y1697" s="13"/>
      <c r="Z1697" s="13"/>
      <c r="AA1697" s="13"/>
      <c r="AB1697" s="13"/>
      <c r="AC1697" s="13"/>
      <c r="AD1697" s="13"/>
      <c r="AE1697" s="13"/>
      <c r="AT1697" s="243" t="s">
        <v>232</v>
      </c>
      <c r="AU1697" s="243" t="s">
        <v>83</v>
      </c>
      <c r="AV1697" s="13" t="s">
        <v>83</v>
      </c>
      <c r="AW1697" s="13" t="s">
        <v>35</v>
      </c>
      <c r="AX1697" s="13" t="s">
        <v>74</v>
      </c>
      <c r="AY1697" s="243" t="s">
        <v>218</v>
      </c>
    </row>
    <row r="1698" s="13" customFormat="1">
      <c r="A1698" s="13"/>
      <c r="B1698" s="233"/>
      <c r="C1698" s="234"/>
      <c r="D1698" s="228" t="s">
        <v>232</v>
      </c>
      <c r="E1698" s="235" t="s">
        <v>28</v>
      </c>
      <c r="F1698" s="236" t="s">
        <v>2616</v>
      </c>
      <c r="G1698" s="234"/>
      <c r="H1698" s="237">
        <v>223.28399999999999</v>
      </c>
      <c r="I1698" s="238"/>
      <c r="J1698" s="234"/>
      <c r="K1698" s="234"/>
      <c r="L1698" s="239"/>
      <c r="M1698" s="240"/>
      <c r="N1698" s="241"/>
      <c r="O1698" s="241"/>
      <c r="P1698" s="241"/>
      <c r="Q1698" s="241"/>
      <c r="R1698" s="241"/>
      <c r="S1698" s="241"/>
      <c r="T1698" s="242"/>
      <c r="U1698" s="13"/>
      <c r="V1698" s="13"/>
      <c r="W1698" s="13"/>
      <c r="X1698" s="13"/>
      <c r="Y1698" s="13"/>
      <c r="Z1698" s="13"/>
      <c r="AA1698" s="13"/>
      <c r="AB1698" s="13"/>
      <c r="AC1698" s="13"/>
      <c r="AD1698" s="13"/>
      <c r="AE1698" s="13"/>
      <c r="AT1698" s="243" t="s">
        <v>232</v>
      </c>
      <c r="AU1698" s="243" t="s">
        <v>83</v>
      </c>
      <c r="AV1698" s="13" t="s">
        <v>83</v>
      </c>
      <c r="AW1698" s="13" t="s">
        <v>35</v>
      </c>
      <c r="AX1698" s="13" t="s">
        <v>81</v>
      </c>
      <c r="AY1698" s="243" t="s">
        <v>218</v>
      </c>
    </row>
    <row r="1699" s="2" customFormat="1" ht="49.05" customHeight="1">
      <c r="A1699" s="40"/>
      <c r="B1699" s="41"/>
      <c r="C1699" s="215" t="s">
        <v>2617</v>
      </c>
      <c r="D1699" s="215" t="s">
        <v>220</v>
      </c>
      <c r="E1699" s="216" t="s">
        <v>2618</v>
      </c>
      <c r="F1699" s="217" t="s">
        <v>2619</v>
      </c>
      <c r="G1699" s="218" t="s">
        <v>223</v>
      </c>
      <c r="H1699" s="219">
        <v>799.89999999999998</v>
      </c>
      <c r="I1699" s="220"/>
      <c r="J1699" s="221">
        <f>ROUND(I1699*H1699,2)</f>
        <v>0</v>
      </c>
      <c r="K1699" s="217" t="s">
        <v>224</v>
      </c>
      <c r="L1699" s="46"/>
      <c r="M1699" s="222" t="s">
        <v>28</v>
      </c>
      <c r="N1699" s="223" t="s">
        <v>45</v>
      </c>
      <c r="O1699" s="86"/>
      <c r="P1699" s="224">
        <f>O1699*H1699</f>
        <v>0</v>
      </c>
      <c r="Q1699" s="224">
        <v>0.0089999999999999993</v>
      </c>
      <c r="R1699" s="224">
        <f>Q1699*H1699</f>
        <v>7.1990999999999996</v>
      </c>
      <c r="S1699" s="224">
        <v>0</v>
      </c>
      <c r="T1699" s="225">
        <f>S1699*H1699</f>
        <v>0</v>
      </c>
      <c r="U1699" s="40"/>
      <c r="V1699" s="40"/>
      <c r="W1699" s="40"/>
      <c r="X1699" s="40"/>
      <c r="Y1699" s="40"/>
      <c r="Z1699" s="40"/>
      <c r="AA1699" s="40"/>
      <c r="AB1699" s="40"/>
      <c r="AC1699" s="40"/>
      <c r="AD1699" s="40"/>
      <c r="AE1699" s="40"/>
      <c r="AR1699" s="226" t="s">
        <v>1452</v>
      </c>
      <c r="AT1699" s="226" t="s">
        <v>220</v>
      </c>
      <c r="AU1699" s="226" t="s">
        <v>83</v>
      </c>
      <c r="AY1699" s="19" t="s">
        <v>218</v>
      </c>
      <c r="BE1699" s="227">
        <f>IF(N1699="základní",J1699,0)</f>
        <v>0</v>
      </c>
      <c r="BF1699" s="227">
        <f>IF(N1699="snížená",J1699,0)</f>
        <v>0</v>
      </c>
      <c r="BG1699" s="227">
        <f>IF(N1699="zákl. přenesená",J1699,0)</f>
        <v>0</v>
      </c>
      <c r="BH1699" s="227">
        <f>IF(N1699="sníž. přenesená",J1699,0)</f>
        <v>0</v>
      </c>
      <c r="BI1699" s="227">
        <f>IF(N1699="nulová",J1699,0)</f>
        <v>0</v>
      </c>
      <c r="BJ1699" s="19" t="s">
        <v>81</v>
      </c>
      <c r="BK1699" s="227">
        <f>ROUND(I1699*H1699,2)</f>
        <v>0</v>
      </c>
      <c r="BL1699" s="19" t="s">
        <v>1452</v>
      </c>
      <c r="BM1699" s="226" t="s">
        <v>2620</v>
      </c>
    </row>
    <row r="1700" s="2" customFormat="1">
      <c r="A1700" s="40"/>
      <c r="B1700" s="41"/>
      <c r="C1700" s="42"/>
      <c r="D1700" s="228" t="s">
        <v>227</v>
      </c>
      <c r="E1700" s="42"/>
      <c r="F1700" s="229" t="s">
        <v>2619</v>
      </c>
      <c r="G1700" s="42"/>
      <c r="H1700" s="42"/>
      <c r="I1700" s="230"/>
      <c r="J1700" s="42"/>
      <c r="K1700" s="42"/>
      <c r="L1700" s="46"/>
      <c r="M1700" s="231"/>
      <c r="N1700" s="232"/>
      <c r="O1700" s="86"/>
      <c r="P1700" s="86"/>
      <c r="Q1700" s="86"/>
      <c r="R1700" s="86"/>
      <c r="S1700" s="86"/>
      <c r="T1700" s="87"/>
      <c r="U1700" s="40"/>
      <c r="V1700" s="40"/>
      <c r="W1700" s="40"/>
      <c r="X1700" s="40"/>
      <c r="Y1700" s="40"/>
      <c r="Z1700" s="40"/>
      <c r="AA1700" s="40"/>
      <c r="AB1700" s="40"/>
      <c r="AC1700" s="40"/>
      <c r="AD1700" s="40"/>
      <c r="AE1700" s="40"/>
      <c r="AT1700" s="19" t="s">
        <v>227</v>
      </c>
      <c r="AU1700" s="19" t="s">
        <v>83</v>
      </c>
    </row>
    <row r="1701" s="13" customFormat="1">
      <c r="A1701" s="13"/>
      <c r="B1701" s="233"/>
      <c r="C1701" s="234"/>
      <c r="D1701" s="228" t="s">
        <v>232</v>
      </c>
      <c r="E1701" s="235" t="s">
        <v>28</v>
      </c>
      <c r="F1701" s="236" t="s">
        <v>2621</v>
      </c>
      <c r="G1701" s="234"/>
      <c r="H1701" s="237">
        <v>799.89999999999998</v>
      </c>
      <c r="I1701" s="238"/>
      <c r="J1701" s="234"/>
      <c r="K1701" s="234"/>
      <c r="L1701" s="239"/>
      <c r="M1701" s="240"/>
      <c r="N1701" s="241"/>
      <c r="O1701" s="241"/>
      <c r="P1701" s="241"/>
      <c r="Q1701" s="241"/>
      <c r="R1701" s="241"/>
      <c r="S1701" s="241"/>
      <c r="T1701" s="242"/>
      <c r="U1701" s="13"/>
      <c r="V1701" s="13"/>
      <c r="W1701" s="13"/>
      <c r="X1701" s="13"/>
      <c r="Y1701" s="13"/>
      <c r="Z1701" s="13"/>
      <c r="AA1701" s="13"/>
      <c r="AB1701" s="13"/>
      <c r="AC1701" s="13"/>
      <c r="AD1701" s="13"/>
      <c r="AE1701" s="13"/>
      <c r="AT1701" s="243" t="s">
        <v>232</v>
      </c>
      <c r="AU1701" s="243" t="s">
        <v>83</v>
      </c>
      <c r="AV1701" s="13" t="s">
        <v>83</v>
      </c>
      <c r="AW1701" s="13" t="s">
        <v>35</v>
      </c>
      <c r="AX1701" s="13" t="s">
        <v>81</v>
      </c>
      <c r="AY1701" s="243" t="s">
        <v>218</v>
      </c>
    </row>
    <row r="1702" s="2" customFormat="1" ht="37.8" customHeight="1">
      <c r="A1702" s="40"/>
      <c r="B1702" s="41"/>
      <c r="C1702" s="255" t="s">
        <v>2622</v>
      </c>
      <c r="D1702" s="255" t="s">
        <v>335</v>
      </c>
      <c r="E1702" s="256" t="s">
        <v>2623</v>
      </c>
      <c r="F1702" s="257" t="s">
        <v>2624</v>
      </c>
      <c r="G1702" s="258" t="s">
        <v>223</v>
      </c>
      <c r="H1702" s="259">
        <v>919.88499999999999</v>
      </c>
      <c r="I1702" s="260"/>
      <c r="J1702" s="261">
        <f>ROUND(I1702*H1702,2)</f>
        <v>0</v>
      </c>
      <c r="K1702" s="257" t="s">
        <v>224</v>
      </c>
      <c r="L1702" s="262"/>
      <c r="M1702" s="263" t="s">
        <v>28</v>
      </c>
      <c r="N1702" s="264" t="s">
        <v>45</v>
      </c>
      <c r="O1702" s="86"/>
      <c r="P1702" s="224">
        <f>O1702*H1702</f>
        <v>0</v>
      </c>
      <c r="Q1702" s="224">
        <v>0.019199999999999998</v>
      </c>
      <c r="R1702" s="224">
        <f>Q1702*H1702</f>
        <v>17.661791999999998</v>
      </c>
      <c r="S1702" s="224">
        <v>0</v>
      </c>
      <c r="T1702" s="225">
        <f>S1702*H1702</f>
        <v>0</v>
      </c>
      <c r="U1702" s="40"/>
      <c r="V1702" s="40"/>
      <c r="W1702" s="40"/>
      <c r="X1702" s="40"/>
      <c r="Y1702" s="40"/>
      <c r="Z1702" s="40"/>
      <c r="AA1702" s="40"/>
      <c r="AB1702" s="40"/>
      <c r="AC1702" s="40"/>
      <c r="AD1702" s="40"/>
      <c r="AE1702" s="40"/>
      <c r="AR1702" s="226" t="s">
        <v>1472</v>
      </c>
      <c r="AT1702" s="226" t="s">
        <v>335</v>
      </c>
      <c r="AU1702" s="226" t="s">
        <v>83</v>
      </c>
      <c r="AY1702" s="19" t="s">
        <v>218</v>
      </c>
      <c r="BE1702" s="227">
        <f>IF(N1702="základní",J1702,0)</f>
        <v>0</v>
      </c>
      <c r="BF1702" s="227">
        <f>IF(N1702="snížená",J1702,0)</f>
        <v>0</v>
      </c>
      <c r="BG1702" s="227">
        <f>IF(N1702="zákl. přenesená",J1702,0)</f>
        <v>0</v>
      </c>
      <c r="BH1702" s="227">
        <f>IF(N1702="sníž. přenesená",J1702,0)</f>
        <v>0</v>
      </c>
      <c r="BI1702" s="227">
        <f>IF(N1702="nulová",J1702,0)</f>
        <v>0</v>
      </c>
      <c r="BJ1702" s="19" t="s">
        <v>81</v>
      </c>
      <c r="BK1702" s="227">
        <f>ROUND(I1702*H1702,2)</f>
        <v>0</v>
      </c>
      <c r="BL1702" s="19" t="s">
        <v>1452</v>
      </c>
      <c r="BM1702" s="226" t="s">
        <v>2625</v>
      </c>
    </row>
    <row r="1703" s="2" customFormat="1">
      <c r="A1703" s="40"/>
      <c r="B1703" s="41"/>
      <c r="C1703" s="42"/>
      <c r="D1703" s="228" t="s">
        <v>227</v>
      </c>
      <c r="E1703" s="42"/>
      <c r="F1703" s="229" t="s">
        <v>2624</v>
      </c>
      <c r="G1703" s="42"/>
      <c r="H1703" s="42"/>
      <c r="I1703" s="230"/>
      <c r="J1703" s="42"/>
      <c r="K1703" s="42"/>
      <c r="L1703" s="46"/>
      <c r="M1703" s="231"/>
      <c r="N1703" s="232"/>
      <c r="O1703" s="86"/>
      <c r="P1703" s="86"/>
      <c r="Q1703" s="86"/>
      <c r="R1703" s="86"/>
      <c r="S1703" s="86"/>
      <c r="T1703" s="87"/>
      <c r="U1703" s="40"/>
      <c r="V1703" s="40"/>
      <c r="W1703" s="40"/>
      <c r="X1703" s="40"/>
      <c r="Y1703" s="40"/>
      <c r="Z1703" s="40"/>
      <c r="AA1703" s="40"/>
      <c r="AB1703" s="40"/>
      <c r="AC1703" s="40"/>
      <c r="AD1703" s="40"/>
      <c r="AE1703" s="40"/>
      <c r="AT1703" s="19" t="s">
        <v>227</v>
      </c>
      <c r="AU1703" s="19" t="s">
        <v>83</v>
      </c>
    </row>
    <row r="1704" s="13" customFormat="1">
      <c r="A1704" s="13"/>
      <c r="B1704" s="233"/>
      <c r="C1704" s="234"/>
      <c r="D1704" s="228" t="s">
        <v>232</v>
      </c>
      <c r="E1704" s="235" t="s">
        <v>28</v>
      </c>
      <c r="F1704" s="236" t="s">
        <v>2626</v>
      </c>
      <c r="G1704" s="234"/>
      <c r="H1704" s="237">
        <v>919.88499999999999</v>
      </c>
      <c r="I1704" s="238"/>
      <c r="J1704" s="234"/>
      <c r="K1704" s="234"/>
      <c r="L1704" s="239"/>
      <c r="M1704" s="240"/>
      <c r="N1704" s="241"/>
      <c r="O1704" s="241"/>
      <c r="P1704" s="241"/>
      <c r="Q1704" s="241"/>
      <c r="R1704" s="241"/>
      <c r="S1704" s="241"/>
      <c r="T1704" s="242"/>
      <c r="U1704" s="13"/>
      <c r="V1704" s="13"/>
      <c r="W1704" s="13"/>
      <c r="X1704" s="13"/>
      <c r="Y1704" s="13"/>
      <c r="Z1704" s="13"/>
      <c r="AA1704" s="13"/>
      <c r="AB1704" s="13"/>
      <c r="AC1704" s="13"/>
      <c r="AD1704" s="13"/>
      <c r="AE1704" s="13"/>
      <c r="AT1704" s="243" t="s">
        <v>232</v>
      </c>
      <c r="AU1704" s="243" t="s">
        <v>83</v>
      </c>
      <c r="AV1704" s="13" t="s">
        <v>83</v>
      </c>
      <c r="AW1704" s="13" t="s">
        <v>35</v>
      </c>
      <c r="AX1704" s="13" t="s">
        <v>81</v>
      </c>
      <c r="AY1704" s="243" t="s">
        <v>218</v>
      </c>
    </row>
    <row r="1705" s="2" customFormat="1" ht="37.8" customHeight="1">
      <c r="A1705" s="40"/>
      <c r="B1705" s="41"/>
      <c r="C1705" s="215" t="s">
        <v>2627</v>
      </c>
      <c r="D1705" s="215" t="s">
        <v>220</v>
      </c>
      <c r="E1705" s="216" t="s">
        <v>2628</v>
      </c>
      <c r="F1705" s="217" t="s">
        <v>2629</v>
      </c>
      <c r="G1705" s="218" t="s">
        <v>223</v>
      </c>
      <c r="H1705" s="219">
        <v>1311.3499999999999</v>
      </c>
      <c r="I1705" s="220"/>
      <c r="J1705" s="221">
        <f>ROUND(I1705*H1705,2)</f>
        <v>0</v>
      </c>
      <c r="K1705" s="217" t="s">
        <v>400</v>
      </c>
      <c r="L1705" s="46"/>
      <c r="M1705" s="222" t="s">
        <v>28</v>
      </c>
      <c r="N1705" s="223" t="s">
        <v>45</v>
      </c>
      <c r="O1705" s="86"/>
      <c r="P1705" s="224">
        <f>O1705*H1705</f>
        <v>0</v>
      </c>
      <c r="Q1705" s="224">
        <v>0</v>
      </c>
      <c r="R1705" s="224">
        <f>Q1705*H1705</f>
        <v>0</v>
      </c>
      <c r="S1705" s="224">
        <v>0</v>
      </c>
      <c r="T1705" s="225">
        <f>S1705*H1705</f>
        <v>0</v>
      </c>
      <c r="U1705" s="40"/>
      <c r="V1705" s="40"/>
      <c r="W1705" s="40"/>
      <c r="X1705" s="40"/>
      <c r="Y1705" s="40"/>
      <c r="Z1705" s="40"/>
      <c r="AA1705" s="40"/>
      <c r="AB1705" s="40"/>
      <c r="AC1705" s="40"/>
      <c r="AD1705" s="40"/>
      <c r="AE1705" s="40"/>
      <c r="AR1705" s="226" t="s">
        <v>1452</v>
      </c>
      <c r="AT1705" s="226" t="s">
        <v>220</v>
      </c>
      <c r="AU1705" s="226" t="s">
        <v>83</v>
      </c>
      <c r="AY1705" s="19" t="s">
        <v>218</v>
      </c>
      <c r="BE1705" s="227">
        <f>IF(N1705="základní",J1705,0)</f>
        <v>0</v>
      </c>
      <c r="BF1705" s="227">
        <f>IF(N1705="snížená",J1705,0)</f>
        <v>0</v>
      </c>
      <c r="BG1705" s="227">
        <f>IF(N1705="zákl. přenesená",J1705,0)</f>
        <v>0</v>
      </c>
      <c r="BH1705" s="227">
        <f>IF(N1705="sníž. přenesená",J1705,0)</f>
        <v>0</v>
      </c>
      <c r="BI1705" s="227">
        <f>IF(N1705="nulová",J1705,0)</f>
        <v>0</v>
      </c>
      <c r="BJ1705" s="19" t="s">
        <v>81</v>
      </c>
      <c r="BK1705" s="227">
        <f>ROUND(I1705*H1705,2)</f>
        <v>0</v>
      </c>
      <c r="BL1705" s="19" t="s">
        <v>1452</v>
      </c>
      <c r="BM1705" s="226" t="s">
        <v>2630</v>
      </c>
    </row>
    <row r="1706" s="2" customFormat="1">
      <c r="A1706" s="40"/>
      <c r="B1706" s="41"/>
      <c r="C1706" s="42"/>
      <c r="D1706" s="228" t="s">
        <v>227</v>
      </c>
      <c r="E1706" s="42"/>
      <c r="F1706" s="229" t="s">
        <v>2629</v>
      </c>
      <c r="G1706" s="42"/>
      <c r="H1706" s="42"/>
      <c r="I1706" s="230"/>
      <c r="J1706" s="42"/>
      <c r="K1706" s="42"/>
      <c r="L1706" s="46"/>
      <c r="M1706" s="231"/>
      <c r="N1706" s="232"/>
      <c r="O1706" s="86"/>
      <c r="P1706" s="86"/>
      <c r="Q1706" s="86"/>
      <c r="R1706" s="86"/>
      <c r="S1706" s="86"/>
      <c r="T1706" s="87"/>
      <c r="U1706" s="40"/>
      <c r="V1706" s="40"/>
      <c r="W1706" s="40"/>
      <c r="X1706" s="40"/>
      <c r="Y1706" s="40"/>
      <c r="Z1706" s="40"/>
      <c r="AA1706" s="40"/>
      <c r="AB1706" s="40"/>
      <c r="AC1706" s="40"/>
      <c r="AD1706" s="40"/>
      <c r="AE1706" s="40"/>
      <c r="AT1706" s="19" t="s">
        <v>227</v>
      </c>
      <c r="AU1706" s="19" t="s">
        <v>83</v>
      </c>
    </row>
    <row r="1707" s="13" customFormat="1">
      <c r="A1707" s="13"/>
      <c r="B1707" s="233"/>
      <c r="C1707" s="234"/>
      <c r="D1707" s="228" t="s">
        <v>232</v>
      </c>
      <c r="E1707" s="235" t="s">
        <v>28</v>
      </c>
      <c r="F1707" s="236" t="s">
        <v>2631</v>
      </c>
      <c r="G1707" s="234"/>
      <c r="H1707" s="237">
        <v>1311.3499999999999</v>
      </c>
      <c r="I1707" s="238"/>
      <c r="J1707" s="234"/>
      <c r="K1707" s="234"/>
      <c r="L1707" s="239"/>
      <c r="M1707" s="240"/>
      <c r="N1707" s="241"/>
      <c r="O1707" s="241"/>
      <c r="P1707" s="241"/>
      <c r="Q1707" s="241"/>
      <c r="R1707" s="241"/>
      <c r="S1707" s="241"/>
      <c r="T1707" s="242"/>
      <c r="U1707" s="13"/>
      <c r="V1707" s="13"/>
      <c r="W1707" s="13"/>
      <c r="X1707" s="13"/>
      <c r="Y1707" s="13"/>
      <c r="Z1707" s="13"/>
      <c r="AA1707" s="13"/>
      <c r="AB1707" s="13"/>
      <c r="AC1707" s="13"/>
      <c r="AD1707" s="13"/>
      <c r="AE1707" s="13"/>
      <c r="AT1707" s="243" t="s">
        <v>232</v>
      </c>
      <c r="AU1707" s="243" t="s">
        <v>83</v>
      </c>
      <c r="AV1707" s="13" t="s">
        <v>83</v>
      </c>
      <c r="AW1707" s="13" t="s">
        <v>35</v>
      </c>
      <c r="AX1707" s="13" t="s">
        <v>81</v>
      </c>
      <c r="AY1707" s="243" t="s">
        <v>218</v>
      </c>
    </row>
    <row r="1708" s="12" customFormat="1" ht="22.8" customHeight="1">
      <c r="A1708" s="12"/>
      <c r="B1708" s="199"/>
      <c r="C1708" s="200"/>
      <c r="D1708" s="201" t="s">
        <v>73</v>
      </c>
      <c r="E1708" s="213" t="s">
        <v>2632</v>
      </c>
      <c r="F1708" s="213" t="s">
        <v>2633</v>
      </c>
      <c r="G1708" s="200"/>
      <c r="H1708" s="200"/>
      <c r="I1708" s="203"/>
      <c r="J1708" s="214">
        <f>BK1708</f>
        <v>0</v>
      </c>
      <c r="K1708" s="200"/>
      <c r="L1708" s="205"/>
      <c r="M1708" s="206"/>
      <c r="N1708" s="207"/>
      <c r="O1708" s="207"/>
      <c r="P1708" s="208">
        <f>SUM(P1709:P1714)</f>
        <v>0</v>
      </c>
      <c r="Q1708" s="207"/>
      <c r="R1708" s="208">
        <f>SUM(R1709:R1714)</f>
        <v>0</v>
      </c>
      <c r="S1708" s="207"/>
      <c r="T1708" s="209">
        <f>SUM(T1709:T1714)</f>
        <v>6.0740030000000003</v>
      </c>
      <c r="U1708" s="12"/>
      <c r="V1708" s="12"/>
      <c r="W1708" s="12"/>
      <c r="X1708" s="12"/>
      <c r="Y1708" s="12"/>
      <c r="Z1708" s="12"/>
      <c r="AA1708" s="12"/>
      <c r="AB1708" s="12"/>
      <c r="AC1708" s="12"/>
      <c r="AD1708" s="12"/>
      <c r="AE1708" s="12"/>
      <c r="AR1708" s="210" t="s">
        <v>83</v>
      </c>
      <c r="AT1708" s="211" t="s">
        <v>73</v>
      </c>
      <c r="AU1708" s="211" t="s">
        <v>81</v>
      </c>
      <c r="AY1708" s="210" t="s">
        <v>218</v>
      </c>
      <c r="BK1708" s="212">
        <f>SUM(BK1709:BK1714)</f>
        <v>0</v>
      </c>
    </row>
    <row r="1709" s="2" customFormat="1" ht="14.4" customHeight="1">
      <c r="A1709" s="40"/>
      <c r="B1709" s="41"/>
      <c r="C1709" s="215" t="s">
        <v>2634</v>
      </c>
      <c r="D1709" s="215" t="s">
        <v>220</v>
      </c>
      <c r="E1709" s="216" t="s">
        <v>2635</v>
      </c>
      <c r="F1709" s="217" t="s">
        <v>2636</v>
      </c>
      <c r="G1709" s="218" t="s">
        <v>223</v>
      </c>
      <c r="H1709" s="219">
        <v>367.81</v>
      </c>
      <c r="I1709" s="220"/>
      <c r="J1709" s="221">
        <f>ROUND(I1709*H1709,2)</f>
        <v>0</v>
      </c>
      <c r="K1709" s="217" t="s">
        <v>224</v>
      </c>
      <c r="L1709" s="46"/>
      <c r="M1709" s="222" t="s">
        <v>28</v>
      </c>
      <c r="N1709" s="223" t="s">
        <v>45</v>
      </c>
      <c r="O1709" s="86"/>
      <c r="P1709" s="224">
        <f>O1709*H1709</f>
        <v>0</v>
      </c>
      <c r="Q1709" s="224">
        <v>0</v>
      </c>
      <c r="R1709" s="224">
        <f>Q1709*H1709</f>
        <v>0</v>
      </c>
      <c r="S1709" s="224">
        <v>0.014999999999999999</v>
      </c>
      <c r="T1709" s="225">
        <f>S1709*H1709</f>
        <v>5.51715</v>
      </c>
      <c r="U1709" s="40"/>
      <c r="V1709" s="40"/>
      <c r="W1709" s="40"/>
      <c r="X1709" s="40"/>
      <c r="Y1709" s="40"/>
      <c r="Z1709" s="40"/>
      <c r="AA1709" s="40"/>
      <c r="AB1709" s="40"/>
      <c r="AC1709" s="40"/>
      <c r="AD1709" s="40"/>
      <c r="AE1709" s="40"/>
      <c r="AR1709" s="226" t="s">
        <v>1452</v>
      </c>
      <c r="AT1709" s="226" t="s">
        <v>220</v>
      </c>
      <c r="AU1709" s="226" t="s">
        <v>83</v>
      </c>
      <c r="AY1709" s="19" t="s">
        <v>218</v>
      </c>
      <c r="BE1709" s="227">
        <f>IF(N1709="základní",J1709,0)</f>
        <v>0</v>
      </c>
      <c r="BF1709" s="227">
        <f>IF(N1709="snížená",J1709,0)</f>
        <v>0</v>
      </c>
      <c r="BG1709" s="227">
        <f>IF(N1709="zákl. přenesená",J1709,0)</f>
        <v>0</v>
      </c>
      <c r="BH1709" s="227">
        <f>IF(N1709="sníž. přenesená",J1709,0)</f>
        <v>0</v>
      </c>
      <c r="BI1709" s="227">
        <f>IF(N1709="nulová",J1709,0)</f>
        <v>0</v>
      </c>
      <c r="BJ1709" s="19" t="s">
        <v>81</v>
      </c>
      <c r="BK1709" s="227">
        <f>ROUND(I1709*H1709,2)</f>
        <v>0</v>
      </c>
      <c r="BL1709" s="19" t="s">
        <v>1452</v>
      </c>
      <c r="BM1709" s="226" t="s">
        <v>2637</v>
      </c>
    </row>
    <row r="1710" s="2" customFormat="1">
      <c r="A1710" s="40"/>
      <c r="B1710" s="41"/>
      <c r="C1710" s="42"/>
      <c r="D1710" s="228" t="s">
        <v>227</v>
      </c>
      <c r="E1710" s="42"/>
      <c r="F1710" s="229" t="s">
        <v>2636</v>
      </c>
      <c r="G1710" s="42"/>
      <c r="H1710" s="42"/>
      <c r="I1710" s="230"/>
      <c r="J1710" s="42"/>
      <c r="K1710" s="42"/>
      <c r="L1710" s="46"/>
      <c r="M1710" s="231"/>
      <c r="N1710" s="232"/>
      <c r="O1710" s="86"/>
      <c r="P1710" s="86"/>
      <c r="Q1710" s="86"/>
      <c r="R1710" s="86"/>
      <c r="S1710" s="86"/>
      <c r="T1710" s="87"/>
      <c r="U1710" s="40"/>
      <c r="V1710" s="40"/>
      <c r="W1710" s="40"/>
      <c r="X1710" s="40"/>
      <c r="Y1710" s="40"/>
      <c r="Z1710" s="40"/>
      <c r="AA1710" s="40"/>
      <c r="AB1710" s="40"/>
      <c r="AC1710" s="40"/>
      <c r="AD1710" s="40"/>
      <c r="AE1710" s="40"/>
      <c r="AT1710" s="19" t="s">
        <v>227</v>
      </c>
      <c r="AU1710" s="19" t="s">
        <v>83</v>
      </c>
    </row>
    <row r="1711" s="13" customFormat="1">
      <c r="A1711" s="13"/>
      <c r="B1711" s="233"/>
      <c r="C1711" s="234"/>
      <c r="D1711" s="228" t="s">
        <v>232</v>
      </c>
      <c r="E1711" s="235" t="s">
        <v>28</v>
      </c>
      <c r="F1711" s="236" t="s">
        <v>2638</v>
      </c>
      <c r="G1711" s="234"/>
      <c r="H1711" s="237">
        <v>367.81</v>
      </c>
      <c r="I1711" s="238"/>
      <c r="J1711" s="234"/>
      <c r="K1711" s="234"/>
      <c r="L1711" s="239"/>
      <c r="M1711" s="240"/>
      <c r="N1711" s="241"/>
      <c r="O1711" s="241"/>
      <c r="P1711" s="241"/>
      <c r="Q1711" s="241"/>
      <c r="R1711" s="241"/>
      <c r="S1711" s="241"/>
      <c r="T1711" s="242"/>
      <c r="U1711" s="13"/>
      <c r="V1711" s="13"/>
      <c r="W1711" s="13"/>
      <c r="X1711" s="13"/>
      <c r="Y1711" s="13"/>
      <c r="Z1711" s="13"/>
      <c r="AA1711" s="13"/>
      <c r="AB1711" s="13"/>
      <c r="AC1711" s="13"/>
      <c r="AD1711" s="13"/>
      <c r="AE1711" s="13"/>
      <c r="AT1711" s="243" t="s">
        <v>232</v>
      </c>
      <c r="AU1711" s="243" t="s">
        <v>83</v>
      </c>
      <c r="AV1711" s="13" t="s">
        <v>83</v>
      </c>
      <c r="AW1711" s="13" t="s">
        <v>35</v>
      </c>
      <c r="AX1711" s="13" t="s">
        <v>81</v>
      </c>
      <c r="AY1711" s="243" t="s">
        <v>218</v>
      </c>
    </row>
    <row r="1712" s="2" customFormat="1" ht="14.4" customHeight="1">
      <c r="A1712" s="40"/>
      <c r="B1712" s="41"/>
      <c r="C1712" s="215" t="s">
        <v>2639</v>
      </c>
      <c r="D1712" s="215" t="s">
        <v>220</v>
      </c>
      <c r="E1712" s="216" t="s">
        <v>2640</v>
      </c>
      <c r="F1712" s="217" t="s">
        <v>2641</v>
      </c>
      <c r="G1712" s="218" t="s">
        <v>223</v>
      </c>
      <c r="H1712" s="219">
        <v>78.430000000000007</v>
      </c>
      <c r="I1712" s="220"/>
      <c r="J1712" s="221">
        <f>ROUND(I1712*H1712,2)</f>
        <v>0</v>
      </c>
      <c r="K1712" s="217" t="s">
        <v>224</v>
      </c>
      <c r="L1712" s="46"/>
      <c r="M1712" s="222" t="s">
        <v>28</v>
      </c>
      <c r="N1712" s="223" t="s">
        <v>45</v>
      </c>
      <c r="O1712" s="86"/>
      <c r="P1712" s="224">
        <f>O1712*H1712</f>
        <v>0</v>
      </c>
      <c r="Q1712" s="224">
        <v>0</v>
      </c>
      <c r="R1712" s="224">
        <f>Q1712*H1712</f>
        <v>0</v>
      </c>
      <c r="S1712" s="224">
        <v>0.0071000000000000004</v>
      </c>
      <c r="T1712" s="225">
        <f>S1712*H1712</f>
        <v>0.55685300000000004</v>
      </c>
      <c r="U1712" s="40"/>
      <c r="V1712" s="40"/>
      <c r="W1712" s="40"/>
      <c r="X1712" s="40"/>
      <c r="Y1712" s="40"/>
      <c r="Z1712" s="40"/>
      <c r="AA1712" s="40"/>
      <c r="AB1712" s="40"/>
      <c r="AC1712" s="40"/>
      <c r="AD1712" s="40"/>
      <c r="AE1712" s="40"/>
      <c r="AR1712" s="226" t="s">
        <v>1452</v>
      </c>
      <c r="AT1712" s="226" t="s">
        <v>220</v>
      </c>
      <c r="AU1712" s="226" t="s">
        <v>83</v>
      </c>
      <c r="AY1712" s="19" t="s">
        <v>218</v>
      </c>
      <c r="BE1712" s="227">
        <f>IF(N1712="základní",J1712,0)</f>
        <v>0</v>
      </c>
      <c r="BF1712" s="227">
        <f>IF(N1712="snížená",J1712,0)</f>
        <v>0</v>
      </c>
      <c r="BG1712" s="227">
        <f>IF(N1712="zákl. přenesená",J1712,0)</f>
        <v>0</v>
      </c>
      <c r="BH1712" s="227">
        <f>IF(N1712="sníž. přenesená",J1712,0)</f>
        <v>0</v>
      </c>
      <c r="BI1712" s="227">
        <f>IF(N1712="nulová",J1712,0)</f>
        <v>0</v>
      </c>
      <c r="BJ1712" s="19" t="s">
        <v>81</v>
      </c>
      <c r="BK1712" s="227">
        <f>ROUND(I1712*H1712,2)</f>
        <v>0</v>
      </c>
      <c r="BL1712" s="19" t="s">
        <v>1452</v>
      </c>
      <c r="BM1712" s="226" t="s">
        <v>2642</v>
      </c>
    </row>
    <row r="1713" s="2" customFormat="1">
      <c r="A1713" s="40"/>
      <c r="B1713" s="41"/>
      <c r="C1713" s="42"/>
      <c r="D1713" s="228" t="s">
        <v>227</v>
      </c>
      <c r="E1713" s="42"/>
      <c r="F1713" s="229" t="s">
        <v>2641</v>
      </c>
      <c r="G1713" s="42"/>
      <c r="H1713" s="42"/>
      <c r="I1713" s="230"/>
      <c r="J1713" s="42"/>
      <c r="K1713" s="42"/>
      <c r="L1713" s="46"/>
      <c r="M1713" s="231"/>
      <c r="N1713" s="232"/>
      <c r="O1713" s="86"/>
      <c r="P1713" s="86"/>
      <c r="Q1713" s="86"/>
      <c r="R1713" s="86"/>
      <c r="S1713" s="86"/>
      <c r="T1713" s="87"/>
      <c r="U1713" s="40"/>
      <c r="V1713" s="40"/>
      <c r="W1713" s="40"/>
      <c r="X1713" s="40"/>
      <c r="Y1713" s="40"/>
      <c r="Z1713" s="40"/>
      <c r="AA1713" s="40"/>
      <c r="AB1713" s="40"/>
      <c r="AC1713" s="40"/>
      <c r="AD1713" s="40"/>
      <c r="AE1713" s="40"/>
      <c r="AT1713" s="19" t="s">
        <v>227</v>
      </c>
      <c r="AU1713" s="19" t="s">
        <v>83</v>
      </c>
    </row>
    <row r="1714" s="13" customFormat="1">
      <c r="A1714" s="13"/>
      <c r="B1714" s="233"/>
      <c r="C1714" s="234"/>
      <c r="D1714" s="228" t="s">
        <v>232</v>
      </c>
      <c r="E1714" s="235" t="s">
        <v>28</v>
      </c>
      <c r="F1714" s="236" t="s">
        <v>2643</v>
      </c>
      <c r="G1714" s="234"/>
      <c r="H1714" s="237">
        <v>78.430000000000007</v>
      </c>
      <c r="I1714" s="238"/>
      <c r="J1714" s="234"/>
      <c r="K1714" s="234"/>
      <c r="L1714" s="239"/>
      <c r="M1714" s="240"/>
      <c r="N1714" s="241"/>
      <c r="O1714" s="241"/>
      <c r="P1714" s="241"/>
      <c r="Q1714" s="241"/>
      <c r="R1714" s="241"/>
      <c r="S1714" s="241"/>
      <c r="T1714" s="242"/>
      <c r="U1714" s="13"/>
      <c r="V1714" s="13"/>
      <c r="W1714" s="13"/>
      <c r="X1714" s="13"/>
      <c r="Y1714" s="13"/>
      <c r="Z1714" s="13"/>
      <c r="AA1714" s="13"/>
      <c r="AB1714" s="13"/>
      <c r="AC1714" s="13"/>
      <c r="AD1714" s="13"/>
      <c r="AE1714" s="13"/>
      <c r="AT1714" s="243" t="s">
        <v>232</v>
      </c>
      <c r="AU1714" s="243" t="s">
        <v>83</v>
      </c>
      <c r="AV1714" s="13" t="s">
        <v>83</v>
      </c>
      <c r="AW1714" s="13" t="s">
        <v>35</v>
      </c>
      <c r="AX1714" s="13" t="s">
        <v>81</v>
      </c>
      <c r="AY1714" s="243" t="s">
        <v>218</v>
      </c>
    </row>
    <row r="1715" s="12" customFormat="1" ht="22.8" customHeight="1">
      <c r="A1715" s="12"/>
      <c r="B1715" s="199"/>
      <c r="C1715" s="200"/>
      <c r="D1715" s="201" t="s">
        <v>73</v>
      </c>
      <c r="E1715" s="213" t="s">
        <v>2644</v>
      </c>
      <c r="F1715" s="213" t="s">
        <v>2645</v>
      </c>
      <c r="G1715" s="200"/>
      <c r="H1715" s="200"/>
      <c r="I1715" s="203"/>
      <c r="J1715" s="214">
        <f>BK1715</f>
        <v>0</v>
      </c>
      <c r="K1715" s="200"/>
      <c r="L1715" s="205"/>
      <c r="M1715" s="206"/>
      <c r="N1715" s="207"/>
      <c r="O1715" s="207"/>
      <c r="P1715" s="208">
        <f>SUM(P1716:P1760)</f>
        <v>0</v>
      </c>
      <c r="Q1715" s="207"/>
      <c r="R1715" s="208">
        <f>SUM(R1716:R1760)</f>
        <v>10.150524419999998</v>
      </c>
      <c r="S1715" s="207"/>
      <c r="T1715" s="209">
        <f>SUM(T1716:T1760)</f>
        <v>1.5906100000000001</v>
      </c>
      <c r="U1715" s="12"/>
      <c r="V1715" s="12"/>
      <c r="W1715" s="12"/>
      <c r="X1715" s="12"/>
      <c r="Y1715" s="12"/>
      <c r="Z1715" s="12"/>
      <c r="AA1715" s="12"/>
      <c r="AB1715" s="12"/>
      <c r="AC1715" s="12"/>
      <c r="AD1715" s="12"/>
      <c r="AE1715" s="12"/>
      <c r="AR1715" s="210" t="s">
        <v>83</v>
      </c>
      <c r="AT1715" s="211" t="s">
        <v>73</v>
      </c>
      <c r="AU1715" s="211" t="s">
        <v>81</v>
      </c>
      <c r="AY1715" s="210" t="s">
        <v>218</v>
      </c>
      <c r="BK1715" s="212">
        <f>SUM(BK1716:BK1760)</f>
        <v>0</v>
      </c>
    </row>
    <row r="1716" s="2" customFormat="1" ht="14.4" customHeight="1">
      <c r="A1716" s="40"/>
      <c r="B1716" s="41"/>
      <c r="C1716" s="215" t="s">
        <v>2646</v>
      </c>
      <c r="D1716" s="215" t="s">
        <v>220</v>
      </c>
      <c r="E1716" s="216" t="s">
        <v>2647</v>
      </c>
      <c r="F1716" s="217" t="s">
        <v>2648</v>
      </c>
      <c r="G1716" s="218" t="s">
        <v>223</v>
      </c>
      <c r="H1716" s="219">
        <v>1157.77</v>
      </c>
      <c r="I1716" s="220"/>
      <c r="J1716" s="221">
        <f>ROUND(I1716*H1716,2)</f>
        <v>0</v>
      </c>
      <c r="K1716" s="217" t="s">
        <v>224</v>
      </c>
      <c r="L1716" s="46"/>
      <c r="M1716" s="222" t="s">
        <v>28</v>
      </c>
      <c r="N1716" s="223" t="s">
        <v>45</v>
      </c>
      <c r="O1716" s="86"/>
      <c r="P1716" s="224">
        <f>O1716*H1716</f>
        <v>0</v>
      </c>
      <c r="Q1716" s="224">
        <v>0</v>
      </c>
      <c r="R1716" s="224">
        <f>Q1716*H1716</f>
        <v>0</v>
      </c>
      <c r="S1716" s="224">
        <v>0</v>
      </c>
      <c r="T1716" s="225">
        <f>S1716*H1716</f>
        <v>0</v>
      </c>
      <c r="U1716" s="40"/>
      <c r="V1716" s="40"/>
      <c r="W1716" s="40"/>
      <c r="X1716" s="40"/>
      <c r="Y1716" s="40"/>
      <c r="Z1716" s="40"/>
      <c r="AA1716" s="40"/>
      <c r="AB1716" s="40"/>
      <c r="AC1716" s="40"/>
      <c r="AD1716" s="40"/>
      <c r="AE1716" s="40"/>
      <c r="AR1716" s="226" t="s">
        <v>1452</v>
      </c>
      <c r="AT1716" s="226" t="s">
        <v>220</v>
      </c>
      <c r="AU1716" s="226" t="s">
        <v>83</v>
      </c>
      <c r="AY1716" s="19" t="s">
        <v>218</v>
      </c>
      <c r="BE1716" s="227">
        <f>IF(N1716="základní",J1716,0)</f>
        <v>0</v>
      </c>
      <c r="BF1716" s="227">
        <f>IF(N1716="snížená",J1716,0)</f>
        <v>0</v>
      </c>
      <c r="BG1716" s="227">
        <f>IF(N1716="zákl. přenesená",J1716,0)</f>
        <v>0</v>
      </c>
      <c r="BH1716" s="227">
        <f>IF(N1716="sníž. přenesená",J1716,0)</f>
        <v>0</v>
      </c>
      <c r="BI1716" s="227">
        <f>IF(N1716="nulová",J1716,0)</f>
        <v>0</v>
      </c>
      <c r="BJ1716" s="19" t="s">
        <v>81</v>
      </c>
      <c r="BK1716" s="227">
        <f>ROUND(I1716*H1716,2)</f>
        <v>0</v>
      </c>
      <c r="BL1716" s="19" t="s">
        <v>1452</v>
      </c>
      <c r="BM1716" s="226" t="s">
        <v>2649</v>
      </c>
    </row>
    <row r="1717" s="2" customFormat="1">
      <c r="A1717" s="40"/>
      <c r="B1717" s="41"/>
      <c r="C1717" s="42"/>
      <c r="D1717" s="228" t="s">
        <v>227</v>
      </c>
      <c r="E1717" s="42"/>
      <c r="F1717" s="229" t="s">
        <v>2648</v>
      </c>
      <c r="G1717" s="42"/>
      <c r="H1717" s="42"/>
      <c r="I1717" s="230"/>
      <c r="J1717" s="42"/>
      <c r="K1717" s="42"/>
      <c r="L1717" s="46"/>
      <c r="M1717" s="231"/>
      <c r="N1717" s="232"/>
      <c r="O1717" s="86"/>
      <c r="P1717" s="86"/>
      <c r="Q1717" s="86"/>
      <c r="R1717" s="86"/>
      <c r="S1717" s="86"/>
      <c r="T1717" s="87"/>
      <c r="U1717" s="40"/>
      <c r="V1717" s="40"/>
      <c r="W1717" s="40"/>
      <c r="X1717" s="40"/>
      <c r="Y1717" s="40"/>
      <c r="Z1717" s="40"/>
      <c r="AA1717" s="40"/>
      <c r="AB1717" s="40"/>
      <c r="AC1717" s="40"/>
      <c r="AD1717" s="40"/>
      <c r="AE1717" s="40"/>
      <c r="AT1717" s="19" t="s">
        <v>227</v>
      </c>
      <c r="AU1717" s="19" t="s">
        <v>83</v>
      </c>
    </row>
    <row r="1718" s="13" customFormat="1">
      <c r="A1718" s="13"/>
      <c r="B1718" s="233"/>
      <c r="C1718" s="234"/>
      <c r="D1718" s="228" t="s">
        <v>232</v>
      </c>
      <c r="E1718" s="235" t="s">
        <v>28</v>
      </c>
      <c r="F1718" s="236" t="s">
        <v>2650</v>
      </c>
      <c r="G1718" s="234"/>
      <c r="H1718" s="237">
        <v>1157.77</v>
      </c>
      <c r="I1718" s="238"/>
      <c r="J1718" s="234"/>
      <c r="K1718" s="234"/>
      <c r="L1718" s="239"/>
      <c r="M1718" s="240"/>
      <c r="N1718" s="241"/>
      <c r="O1718" s="241"/>
      <c r="P1718" s="241"/>
      <c r="Q1718" s="241"/>
      <c r="R1718" s="241"/>
      <c r="S1718" s="241"/>
      <c r="T1718" s="242"/>
      <c r="U1718" s="13"/>
      <c r="V1718" s="13"/>
      <c r="W1718" s="13"/>
      <c r="X1718" s="13"/>
      <c r="Y1718" s="13"/>
      <c r="Z1718" s="13"/>
      <c r="AA1718" s="13"/>
      <c r="AB1718" s="13"/>
      <c r="AC1718" s="13"/>
      <c r="AD1718" s="13"/>
      <c r="AE1718" s="13"/>
      <c r="AT1718" s="243" t="s">
        <v>232</v>
      </c>
      <c r="AU1718" s="243" t="s">
        <v>83</v>
      </c>
      <c r="AV1718" s="13" t="s">
        <v>83</v>
      </c>
      <c r="AW1718" s="13" t="s">
        <v>35</v>
      </c>
      <c r="AX1718" s="13" t="s">
        <v>81</v>
      </c>
      <c r="AY1718" s="243" t="s">
        <v>218</v>
      </c>
    </row>
    <row r="1719" s="2" customFormat="1" ht="24.15" customHeight="1">
      <c r="A1719" s="40"/>
      <c r="B1719" s="41"/>
      <c r="C1719" s="215" t="s">
        <v>2651</v>
      </c>
      <c r="D1719" s="215" t="s">
        <v>220</v>
      </c>
      <c r="E1719" s="216" t="s">
        <v>2652</v>
      </c>
      <c r="F1719" s="217" t="s">
        <v>2653</v>
      </c>
      <c r="G1719" s="218" t="s">
        <v>223</v>
      </c>
      <c r="H1719" s="219">
        <v>1157.77</v>
      </c>
      <c r="I1719" s="220"/>
      <c r="J1719" s="221">
        <f>ROUND(I1719*H1719,2)</f>
        <v>0</v>
      </c>
      <c r="K1719" s="217" t="s">
        <v>224</v>
      </c>
      <c r="L1719" s="46"/>
      <c r="M1719" s="222" t="s">
        <v>28</v>
      </c>
      <c r="N1719" s="223" t="s">
        <v>45</v>
      </c>
      <c r="O1719" s="86"/>
      <c r="P1719" s="224">
        <f>O1719*H1719</f>
        <v>0</v>
      </c>
      <c r="Q1719" s="224">
        <v>6.9999999999999994E-05</v>
      </c>
      <c r="R1719" s="224">
        <f>Q1719*H1719</f>
        <v>0.081043899999999988</v>
      </c>
      <c r="S1719" s="224">
        <v>0</v>
      </c>
      <c r="T1719" s="225">
        <f>S1719*H1719</f>
        <v>0</v>
      </c>
      <c r="U1719" s="40"/>
      <c r="V1719" s="40"/>
      <c r="W1719" s="40"/>
      <c r="X1719" s="40"/>
      <c r="Y1719" s="40"/>
      <c r="Z1719" s="40"/>
      <c r="AA1719" s="40"/>
      <c r="AB1719" s="40"/>
      <c r="AC1719" s="40"/>
      <c r="AD1719" s="40"/>
      <c r="AE1719" s="40"/>
      <c r="AR1719" s="226" t="s">
        <v>1452</v>
      </c>
      <c r="AT1719" s="226" t="s">
        <v>220</v>
      </c>
      <c r="AU1719" s="226" t="s">
        <v>83</v>
      </c>
      <c r="AY1719" s="19" t="s">
        <v>218</v>
      </c>
      <c r="BE1719" s="227">
        <f>IF(N1719="základní",J1719,0)</f>
        <v>0</v>
      </c>
      <c r="BF1719" s="227">
        <f>IF(N1719="snížená",J1719,0)</f>
        <v>0</v>
      </c>
      <c r="BG1719" s="227">
        <f>IF(N1719="zákl. přenesená",J1719,0)</f>
        <v>0</v>
      </c>
      <c r="BH1719" s="227">
        <f>IF(N1719="sníž. přenesená",J1719,0)</f>
        <v>0</v>
      </c>
      <c r="BI1719" s="227">
        <f>IF(N1719="nulová",J1719,0)</f>
        <v>0</v>
      </c>
      <c r="BJ1719" s="19" t="s">
        <v>81</v>
      </c>
      <c r="BK1719" s="227">
        <f>ROUND(I1719*H1719,2)</f>
        <v>0</v>
      </c>
      <c r="BL1719" s="19" t="s">
        <v>1452</v>
      </c>
      <c r="BM1719" s="226" t="s">
        <v>2654</v>
      </c>
    </row>
    <row r="1720" s="2" customFormat="1">
      <c r="A1720" s="40"/>
      <c r="B1720" s="41"/>
      <c r="C1720" s="42"/>
      <c r="D1720" s="228" t="s">
        <v>227</v>
      </c>
      <c r="E1720" s="42"/>
      <c r="F1720" s="229" t="s">
        <v>2653</v>
      </c>
      <c r="G1720" s="42"/>
      <c r="H1720" s="42"/>
      <c r="I1720" s="230"/>
      <c r="J1720" s="42"/>
      <c r="K1720" s="42"/>
      <c r="L1720" s="46"/>
      <c r="M1720" s="231"/>
      <c r="N1720" s="232"/>
      <c r="O1720" s="86"/>
      <c r="P1720" s="86"/>
      <c r="Q1720" s="86"/>
      <c r="R1720" s="86"/>
      <c r="S1720" s="86"/>
      <c r="T1720" s="87"/>
      <c r="U1720" s="40"/>
      <c r="V1720" s="40"/>
      <c r="W1720" s="40"/>
      <c r="X1720" s="40"/>
      <c r="Y1720" s="40"/>
      <c r="Z1720" s="40"/>
      <c r="AA1720" s="40"/>
      <c r="AB1720" s="40"/>
      <c r="AC1720" s="40"/>
      <c r="AD1720" s="40"/>
      <c r="AE1720" s="40"/>
      <c r="AT1720" s="19" t="s">
        <v>227</v>
      </c>
      <c r="AU1720" s="19" t="s">
        <v>83</v>
      </c>
    </row>
    <row r="1721" s="2" customFormat="1" ht="24.15" customHeight="1">
      <c r="A1721" s="40"/>
      <c r="B1721" s="41"/>
      <c r="C1721" s="215" t="s">
        <v>2655</v>
      </c>
      <c r="D1721" s="215" t="s">
        <v>220</v>
      </c>
      <c r="E1721" s="216" t="s">
        <v>2656</v>
      </c>
      <c r="F1721" s="217" t="s">
        <v>2657</v>
      </c>
      <c r="G1721" s="218" t="s">
        <v>223</v>
      </c>
      <c r="H1721" s="219">
        <v>1088.76</v>
      </c>
      <c r="I1721" s="220"/>
      <c r="J1721" s="221">
        <f>ROUND(I1721*H1721,2)</f>
        <v>0</v>
      </c>
      <c r="K1721" s="217" t="s">
        <v>224</v>
      </c>
      <c r="L1721" s="46"/>
      <c r="M1721" s="222" t="s">
        <v>28</v>
      </c>
      <c r="N1721" s="223" t="s">
        <v>45</v>
      </c>
      <c r="O1721" s="86"/>
      <c r="P1721" s="224">
        <f>O1721*H1721</f>
        <v>0</v>
      </c>
      <c r="Q1721" s="224">
        <v>0.0044999999999999997</v>
      </c>
      <c r="R1721" s="224">
        <f>Q1721*H1721</f>
        <v>4.8994199999999992</v>
      </c>
      <c r="S1721" s="224">
        <v>0</v>
      </c>
      <c r="T1721" s="225">
        <f>S1721*H1721</f>
        <v>0</v>
      </c>
      <c r="U1721" s="40"/>
      <c r="V1721" s="40"/>
      <c r="W1721" s="40"/>
      <c r="X1721" s="40"/>
      <c r="Y1721" s="40"/>
      <c r="Z1721" s="40"/>
      <c r="AA1721" s="40"/>
      <c r="AB1721" s="40"/>
      <c r="AC1721" s="40"/>
      <c r="AD1721" s="40"/>
      <c r="AE1721" s="40"/>
      <c r="AR1721" s="226" t="s">
        <v>1452</v>
      </c>
      <c r="AT1721" s="226" t="s">
        <v>220</v>
      </c>
      <c r="AU1721" s="226" t="s">
        <v>83</v>
      </c>
      <c r="AY1721" s="19" t="s">
        <v>218</v>
      </c>
      <c r="BE1721" s="227">
        <f>IF(N1721="základní",J1721,0)</f>
        <v>0</v>
      </c>
      <c r="BF1721" s="227">
        <f>IF(N1721="snížená",J1721,0)</f>
        <v>0</v>
      </c>
      <c r="BG1721" s="227">
        <f>IF(N1721="zákl. přenesená",J1721,0)</f>
        <v>0</v>
      </c>
      <c r="BH1721" s="227">
        <f>IF(N1721="sníž. přenesená",J1721,0)</f>
        <v>0</v>
      </c>
      <c r="BI1721" s="227">
        <f>IF(N1721="nulová",J1721,0)</f>
        <v>0</v>
      </c>
      <c r="BJ1721" s="19" t="s">
        <v>81</v>
      </c>
      <c r="BK1721" s="227">
        <f>ROUND(I1721*H1721,2)</f>
        <v>0</v>
      </c>
      <c r="BL1721" s="19" t="s">
        <v>1452</v>
      </c>
      <c r="BM1721" s="226" t="s">
        <v>2658</v>
      </c>
    </row>
    <row r="1722" s="2" customFormat="1">
      <c r="A1722" s="40"/>
      <c r="B1722" s="41"/>
      <c r="C1722" s="42"/>
      <c r="D1722" s="228" t="s">
        <v>227</v>
      </c>
      <c r="E1722" s="42"/>
      <c r="F1722" s="229" t="s">
        <v>2657</v>
      </c>
      <c r="G1722" s="42"/>
      <c r="H1722" s="42"/>
      <c r="I1722" s="230"/>
      <c r="J1722" s="42"/>
      <c r="K1722" s="42"/>
      <c r="L1722" s="46"/>
      <c r="M1722" s="231"/>
      <c r="N1722" s="232"/>
      <c r="O1722" s="86"/>
      <c r="P1722" s="86"/>
      <c r="Q1722" s="86"/>
      <c r="R1722" s="86"/>
      <c r="S1722" s="86"/>
      <c r="T1722" s="87"/>
      <c r="U1722" s="40"/>
      <c r="V1722" s="40"/>
      <c r="W1722" s="40"/>
      <c r="X1722" s="40"/>
      <c r="Y1722" s="40"/>
      <c r="Z1722" s="40"/>
      <c r="AA1722" s="40"/>
      <c r="AB1722" s="40"/>
      <c r="AC1722" s="40"/>
      <c r="AD1722" s="40"/>
      <c r="AE1722" s="40"/>
      <c r="AT1722" s="19" t="s">
        <v>227</v>
      </c>
      <c r="AU1722" s="19" t="s">
        <v>83</v>
      </c>
    </row>
    <row r="1723" s="13" customFormat="1">
      <c r="A1723" s="13"/>
      <c r="B1723" s="233"/>
      <c r="C1723" s="234"/>
      <c r="D1723" s="228" t="s">
        <v>232</v>
      </c>
      <c r="E1723" s="235" t="s">
        <v>28</v>
      </c>
      <c r="F1723" s="236" t="s">
        <v>2659</v>
      </c>
      <c r="G1723" s="234"/>
      <c r="H1723" s="237">
        <v>1088.76</v>
      </c>
      <c r="I1723" s="238"/>
      <c r="J1723" s="234"/>
      <c r="K1723" s="234"/>
      <c r="L1723" s="239"/>
      <c r="M1723" s="240"/>
      <c r="N1723" s="241"/>
      <c r="O1723" s="241"/>
      <c r="P1723" s="241"/>
      <c r="Q1723" s="241"/>
      <c r="R1723" s="241"/>
      <c r="S1723" s="241"/>
      <c r="T1723" s="242"/>
      <c r="U1723" s="13"/>
      <c r="V1723" s="13"/>
      <c r="W1723" s="13"/>
      <c r="X1723" s="13"/>
      <c r="Y1723" s="13"/>
      <c r="Z1723" s="13"/>
      <c r="AA1723" s="13"/>
      <c r="AB1723" s="13"/>
      <c r="AC1723" s="13"/>
      <c r="AD1723" s="13"/>
      <c r="AE1723" s="13"/>
      <c r="AT1723" s="243" t="s">
        <v>232</v>
      </c>
      <c r="AU1723" s="243" t="s">
        <v>83</v>
      </c>
      <c r="AV1723" s="13" t="s">
        <v>83</v>
      </c>
      <c r="AW1723" s="13" t="s">
        <v>35</v>
      </c>
      <c r="AX1723" s="13" t="s">
        <v>81</v>
      </c>
      <c r="AY1723" s="243" t="s">
        <v>218</v>
      </c>
    </row>
    <row r="1724" s="2" customFormat="1" ht="24.15" customHeight="1">
      <c r="A1724" s="40"/>
      <c r="B1724" s="41"/>
      <c r="C1724" s="215" t="s">
        <v>2660</v>
      </c>
      <c r="D1724" s="215" t="s">
        <v>220</v>
      </c>
      <c r="E1724" s="216" t="s">
        <v>2661</v>
      </c>
      <c r="F1724" s="217" t="s">
        <v>2662</v>
      </c>
      <c r="G1724" s="218" t="s">
        <v>223</v>
      </c>
      <c r="H1724" s="219">
        <v>69.010000000000005</v>
      </c>
      <c r="I1724" s="220"/>
      <c r="J1724" s="221">
        <f>ROUND(I1724*H1724,2)</f>
        <v>0</v>
      </c>
      <c r="K1724" s="217" t="s">
        <v>224</v>
      </c>
      <c r="L1724" s="46"/>
      <c r="M1724" s="222" t="s">
        <v>28</v>
      </c>
      <c r="N1724" s="223" t="s">
        <v>45</v>
      </c>
      <c r="O1724" s="86"/>
      <c r="P1724" s="224">
        <f>O1724*H1724</f>
        <v>0</v>
      </c>
      <c r="Q1724" s="224">
        <v>0.0074999999999999997</v>
      </c>
      <c r="R1724" s="224">
        <f>Q1724*H1724</f>
        <v>0.51757500000000001</v>
      </c>
      <c r="S1724" s="224">
        <v>0</v>
      </c>
      <c r="T1724" s="225">
        <f>S1724*H1724</f>
        <v>0</v>
      </c>
      <c r="U1724" s="40"/>
      <c r="V1724" s="40"/>
      <c r="W1724" s="40"/>
      <c r="X1724" s="40"/>
      <c r="Y1724" s="40"/>
      <c r="Z1724" s="40"/>
      <c r="AA1724" s="40"/>
      <c r="AB1724" s="40"/>
      <c r="AC1724" s="40"/>
      <c r="AD1724" s="40"/>
      <c r="AE1724" s="40"/>
      <c r="AR1724" s="226" t="s">
        <v>1452</v>
      </c>
      <c r="AT1724" s="226" t="s">
        <v>220</v>
      </c>
      <c r="AU1724" s="226" t="s">
        <v>83</v>
      </c>
      <c r="AY1724" s="19" t="s">
        <v>218</v>
      </c>
      <c r="BE1724" s="227">
        <f>IF(N1724="základní",J1724,0)</f>
        <v>0</v>
      </c>
      <c r="BF1724" s="227">
        <f>IF(N1724="snížená",J1724,0)</f>
        <v>0</v>
      </c>
      <c r="BG1724" s="227">
        <f>IF(N1724="zákl. přenesená",J1724,0)</f>
        <v>0</v>
      </c>
      <c r="BH1724" s="227">
        <f>IF(N1724="sníž. přenesená",J1724,0)</f>
        <v>0</v>
      </c>
      <c r="BI1724" s="227">
        <f>IF(N1724="nulová",J1724,0)</f>
        <v>0</v>
      </c>
      <c r="BJ1724" s="19" t="s">
        <v>81</v>
      </c>
      <c r="BK1724" s="227">
        <f>ROUND(I1724*H1724,2)</f>
        <v>0</v>
      </c>
      <c r="BL1724" s="19" t="s">
        <v>1452</v>
      </c>
      <c r="BM1724" s="226" t="s">
        <v>2663</v>
      </c>
    </row>
    <row r="1725" s="2" customFormat="1">
      <c r="A1725" s="40"/>
      <c r="B1725" s="41"/>
      <c r="C1725" s="42"/>
      <c r="D1725" s="228" t="s">
        <v>227</v>
      </c>
      <c r="E1725" s="42"/>
      <c r="F1725" s="229" t="s">
        <v>2662</v>
      </c>
      <c r="G1725" s="42"/>
      <c r="H1725" s="42"/>
      <c r="I1725" s="230"/>
      <c r="J1725" s="42"/>
      <c r="K1725" s="42"/>
      <c r="L1725" s="46"/>
      <c r="M1725" s="231"/>
      <c r="N1725" s="232"/>
      <c r="O1725" s="86"/>
      <c r="P1725" s="86"/>
      <c r="Q1725" s="86"/>
      <c r="R1725" s="86"/>
      <c r="S1725" s="86"/>
      <c r="T1725" s="87"/>
      <c r="U1725" s="40"/>
      <c r="V1725" s="40"/>
      <c r="W1725" s="40"/>
      <c r="X1725" s="40"/>
      <c r="Y1725" s="40"/>
      <c r="Z1725" s="40"/>
      <c r="AA1725" s="40"/>
      <c r="AB1725" s="40"/>
      <c r="AC1725" s="40"/>
      <c r="AD1725" s="40"/>
      <c r="AE1725" s="40"/>
      <c r="AT1725" s="19" t="s">
        <v>227</v>
      </c>
      <c r="AU1725" s="19" t="s">
        <v>83</v>
      </c>
    </row>
    <row r="1726" s="13" customFormat="1">
      <c r="A1726" s="13"/>
      <c r="B1726" s="233"/>
      <c r="C1726" s="234"/>
      <c r="D1726" s="228" t="s">
        <v>232</v>
      </c>
      <c r="E1726" s="235" t="s">
        <v>28</v>
      </c>
      <c r="F1726" s="236" t="s">
        <v>2664</v>
      </c>
      <c r="G1726" s="234"/>
      <c r="H1726" s="237">
        <v>69.010000000000005</v>
      </c>
      <c r="I1726" s="238"/>
      <c r="J1726" s="234"/>
      <c r="K1726" s="234"/>
      <c r="L1726" s="239"/>
      <c r="M1726" s="240"/>
      <c r="N1726" s="241"/>
      <c r="O1726" s="241"/>
      <c r="P1726" s="241"/>
      <c r="Q1726" s="241"/>
      <c r="R1726" s="241"/>
      <c r="S1726" s="241"/>
      <c r="T1726" s="242"/>
      <c r="U1726" s="13"/>
      <c r="V1726" s="13"/>
      <c r="W1726" s="13"/>
      <c r="X1726" s="13"/>
      <c r="Y1726" s="13"/>
      <c r="Z1726" s="13"/>
      <c r="AA1726" s="13"/>
      <c r="AB1726" s="13"/>
      <c r="AC1726" s="13"/>
      <c r="AD1726" s="13"/>
      <c r="AE1726" s="13"/>
      <c r="AT1726" s="243" t="s">
        <v>232</v>
      </c>
      <c r="AU1726" s="243" t="s">
        <v>83</v>
      </c>
      <c r="AV1726" s="13" t="s">
        <v>83</v>
      </c>
      <c r="AW1726" s="13" t="s">
        <v>35</v>
      </c>
      <c r="AX1726" s="13" t="s">
        <v>81</v>
      </c>
      <c r="AY1726" s="243" t="s">
        <v>218</v>
      </c>
    </row>
    <row r="1727" s="2" customFormat="1" ht="24.15" customHeight="1">
      <c r="A1727" s="40"/>
      <c r="B1727" s="41"/>
      <c r="C1727" s="215" t="s">
        <v>2665</v>
      </c>
      <c r="D1727" s="215" t="s">
        <v>220</v>
      </c>
      <c r="E1727" s="216" t="s">
        <v>2666</v>
      </c>
      <c r="F1727" s="217" t="s">
        <v>2667</v>
      </c>
      <c r="G1727" s="218" t="s">
        <v>223</v>
      </c>
      <c r="H1727" s="219">
        <v>594.15999999999997</v>
      </c>
      <c r="I1727" s="220"/>
      <c r="J1727" s="221">
        <f>ROUND(I1727*H1727,2)</f>
        <v>0</v>
      </c>
      <c r="K1727" s="217" t="s">
        <v>224</v>
      </c>
      <c r="L1727" s="46"/>
      <c r="M1727" s="222" t="s">
        <v>28</v>
      </c>
      <c r="N1727" s="223" t="s">
        <v>45</v>
      </c>
      <c r="O1727" s="86"/>
      <c r="P1727" s="224">
        <f>O1727*H1727</f>
        <v>0</v>
      </c>
      <c r="Q1727" s="224">
        <v>0</v>
      </c>
      <c r="R1727" s="224">
        <f>Q1727*H1727</f>
        <v>0</v>
      </c>
      <c r="S1727" s="224">
        <v>0.0025000000000000001</v>
      </c>
      <c r="T1727" s="225">
        <f>S1727*H1727</f>
        <v>1.4854000000000001</v>
      </c>
      <c r="U1727" s="40"/>
      <c r="V1727" s="40"/>
      <c r="W1727" s="40"/>
      <c r="X1727" s="40"/>
      <c r="Y1727" s="40"/>
      <c r="Z1727" s="40"/>
      <c r="AA1727" s="40"/>
      <c r="AB1727" s="40"/>
      <c r="AC1727" s="40"/>
      <c r="AD1727" s="40"/>
      <c r="AE1727" s="40"/>
      <c r="AR1727" s="226" t="s">
        <v>1452</v>
      </c>
      <c r="AT1727" s="226" t="s">
        <v>220</v>
      </c>
      <c r="AU1727" s="226" t="s">
        <v>83</v>
      </c>
      <c r="AY1727" s="19" t="s">
        <v>218</v>
      </c>
      <c r="BE1727" s="227">
        <f>IF(N1727="základní",J1727,0)</f>
        <v>0</v>
      </c>
      <c r="BF1727" s="227">
        <f>IF(N1727="snížená",J1727,0)</f>
        <v>0</v>
      </c>
      <c r="BG1727" s="227">
        <f>IF(N1727="zákl. přenesená",J1727,0)</f>
        <v>0</v>
      </c>
      <c r="BH1727" s="227">
        <f>IF(N1727="sníž. přenesená",J1727,0)</f>
        <v>0</v>
      </c>
      <c r="BI1727" s="227">
        <f>IF(N1727="nulová",J1727,0)</f>
        <v>0</v>
      </c>
      <c r="BJ1727" s="19" t="s">
        <v>81</v>
      </c>
      <c r="BK1727" s="227">
        <f>ROUND(I1727*H1727,2)</f>
        <v>0</v>
      </c>
      <c r="BL1727" s="19" t="s">
        <v>1452</v>
      </c>
      <c r="BM1727" s="226" t="s">
        <v>2668</v>
      </c>
    </row>
    <row r="1728" s="2" customFormat="1">
      <c r="A1728" s="40"/>
      <c r="B1728" s="41"/>
      <c r="C1728" s="42"/>
      <c r="D1728" s="228" t="s">
        <v>227</v>
      </c>
      <c r="E1728" s="42"/>
      <c r="F1728" s="229" t="s">
        <v>2667</v>
      </c>
      <c r="G1728" s="42"/>
      <c r="H1728" s="42"/>
      <c r="I1728" s="230"/>
      <c r="J1728" s="42"/>
      <c r="K1728" s="42"/>
      <c r="L1728" s="46"/>
      <c r="M1728" s="231"/>
      <c r="N1728" s="232"/>
      <c r="O1728" s="86"/>
      <c r="P1728" s="86"/>
      <c r="Q1728" s="86"/>
      <c r="R1728" s="86"/>
      <c r="S1728" s="86"/>
      <c r="T1728" s="87"/>
      <c r="U1728" s="40"/>
      <c r="V1728" s="40"/>
      <c r="W1728" s="40"/>
      <c r="X1728" s="40"/>
      <c r="Y1728" s="40"/>
      <c r="Z1728" s="40"/>
      <c r="AA1728" s="40"/>
      <c r="AB1728" s="40"/>
      <c r="AC1728" s="40"/>
      <c r="AD1728" s="40"/>
      <c r="AE1728" s="40"/>
      <c r="AT1728" s="19" t="s">
        <v>227</v>
      </c>
      <c r="AU1728" s="19" t="s">
        <v>83</v>
      </c>
    </row>
    <row r="1729" s="13" customFormat="1">
      <c r="A1729" s="13"/>
      <c r="B1729" s="233"/>
      <c r="C1729" s="234"/>
      <c r="D1729" s="228" t="s">
        <v>232</v>
      </c>
      <c r="E1729" s="235" t="s">
        <v>28</v>
      </c>
      <c r="F1729" s="236" t="s">
        <v>2669</v>
      </c>
      <c r="G1729" s="234"/>
      <c r="H1729" s="237">
        <v>387.70999999999998</v>
      </c>
      <c r="I1729" s="238"/>
      <c r="J1729" s="234"/>
      <c r="K1729" s="234"/>
      <c r="L1729" s="239"/>
      <c r="M1729" s="240"/>
      <c r="N1729" s="241"/>
      <c r="O1729" s="241"/>
      <c r="P1729" s="241"/>
      <c r="Q1729" s="241"/>
      <c r="R1729" s="241"/>
      <c r="S1729" s="241"/>
      <c r="T1729" s="242"/>
      <c r="U1729" s="13"/>
      <c r="V1729" s="13"/>
      <c r="W1729" s="13"/>
      <c r="X1729" s="13"/>
      <c r="Y1729" s="13"/>
      <c r="Z1729" s="13"/>
      <c r="AA1729" s="13"/>
      <c r="AB1729" s="13"/>
      <c r="AC1729" s="13"/>
      <c r="AD1729" s="13"/>
      <c r="AE1729" s="13"/>
      <c r="AT1729" s="243" t="s">
        <v>232</v>
      </c>
      <c r="AU1729" s="243" t="s">
        <v>83</v>
      </c>
      <c r="AV1729" s="13" t="s">
        <v>83</v>
      </c>
      <c r="AW1729" s="13" t="s">
        <v>35</v>
      </c>
      <c r="AX1729" s="13" t="s">
        <v>74</v>
      </c>
      <c r="AY1729" s="243" t="s">
        <v>218</v>
      </c>
    </row>
    <row r="1730" s="13" customFormat="1">
      <c r="A1730" s="13"/>
      <c r="B1730" s="233"/>
      <c r="C1730" s="234"/>
      <c r="D1730" s="228" t="s">
        <v>232</v>
      </c>
      <c r="E1730" s="235" t="s">
        <v>28</v>
      </c>
      <c r="F1730" s="236" t="s">
        <v>2670</v>
      </c>
      <c r="G1730" s="234"/>
      <c r="H1730" s="237">
        <v>101.13</v>
      </c>
      <c r="I1730" s="238"/>
      <c r="J1730" s="234"/>
      <c r="K1730" s="234"/>
      <c r="L1730" s="239"/>
      <c r="M1730" s="240"/>
      <c r="N1730" s="241"/>
      <c r="O1730" s="241"/>
      <c r="P1730" s="241"/>
      <c r="Q1730" s="241"/>
      <c r="R1730" s="241"/>
      <c r="S1730" s="241"/>
      <c r="T1730" s="242"/>
      <c r="U1730" s="13"/>
      <c r="V1730" s="13"/>
      <c r="W1730" s="13"/>
      <c r="X1730" s="13"/>
      <c r="Y1730" s="13"/>
      <c r="Z1730" s="13"/>
      <c r="AA1730" s="13"/>
      <c r="AB1730" s="13"/>
      <c r="AC1730" s="13"/>
      <c r="AD1730" s="13"/>
      <c r="AE1730" s="13"/>
      <c r="AT1730" s="243" t="s">
        <v>232</v>
      </c>
      <c r="AU1730" s="243" t="s">
        <v>83</v>
      </c>
      <c r="AV1730" s="13" t="s">
        <v>83</v>
      </c>
      <c r="AW1730" s="13" t="s">
        <v>35</v>
      </c>
      <c r="AX1730" s="13" t="s">
        <v>74</v>
      </c>
      <c r="AY1730" s="243" t="s">
        <v>218</v>
      </c>
    </row>
    <row r="1731" s="13" customFormat="1">
      <c r="A1731" s="13"/>
      <c r="B1731" s="233"/>
      <c r="C1731" s="234"/>
      <c r="D1731" s="228" t="s">
        <v>232</v>
      </c>
      <c r="E1731" s="235" t="s">
        <v>28</v>
      </c>
      <c r="F1731" s="236" t="s">
        <v>2671</v>
      </c>
      <c r="G1731" s="234"/>
      <c r="H1731" s="237">
        <v>105.31999999999999</v>
      </c>
      <c r="I1731" s="238"/>
      <c r="J1731" s="234"/>
      <c r="K1731" s="234"/>
      <c r="L1731" s="239"/>
      <c r="M1731" s="240"/>
      <c r="N1731" s="241"/>
      <c r="O1731" s="241"/>
      <c r="P1731" s="241"/>
      <c r="Q1731" s="241"/>
      <c r="R1731" s="241"/>
      <c r="S1731" s="241"/>
      <c r="T1731" s="242"/>
      <c r="U1731" s="13"/>
      <c r="V1731" s="13"/>
      <c r="W1731" s="13"/>
      <c r="X1731" s="13"/>
      <c r="Y1731" s="13"/>
      <c r="Z1731" s="13"/>
      <c r="AA1731" s="13"/>
      <c r="AB1731" s="13"/>
      <c r="AC1731" s="13"/>
      <c r="AD1731" s="13"/>
      <c r="AE1731" s="13"/>
      <c r="AT1731" s="243" t="s">
        <v>232</v>
      </c>
      <c r="AU1731" s="243" t="s">
        <v>83</v>
      </c>
      <c r="AV1731" s="13" t="s">
        <v>83</v>
      </c>
      <c r="AW1731" s="13" t="s">
        <v>35</v>
      </c>
      <c r="AX1731" s="13" t="s">
        <v>74</v>
      </c>
      <c r="AY1731" s="243" t="s">
        <v>218</v>
      </c>
    </row>
    <row r="1732" s="14" customFormat="1">
      <c r="A1732" s="14"/>
      <c r="B1732" s="244"/>
      <c r="C1732" s="245"/>
      <c r="D1732" s="228" t="s">
        <v>232</v>
      </c>
      <c r="E1732" s="246" t="s">
        <v>28</v>
      </c>
      <c r="F1732" s="247" t="s">
        <v>248</v>
      </c>
      <c r="G1732" s="245"/>
      <c r="H1732" s="248">
        <v>594.15999999999997</v>
      </c>
      <c r="I1732" s="249"/>
      <c r="J1732" s="245"/>
      <c r="K1732" s="245"/>
      <c r="L1732" s="250"/>
      <c r="M1732" s="251"/>
      <c r="N1732" s="252"/>
      <c r="O1732" s="252"/>
      <c r="P1732" s="252"/>
      <c r="Q1732" s="252"/>
      <c r="R1732" s="252"/>
      <c r="S1732" s="252"/>
      <c r="T1732" s="253"/>
      <c r="U1732" s="14"/>
      <c r="V1732" s="14"/>
      <c r="W1732" s="14"/>
      <c r="X1732" s="14"/>
      <c r="Y1732" s="14"/>
      <c r="Z1732" s="14"/>
      <c r="AA1732" s="14"/>
      <c r="AB1732" s="14"/>
      <c r="AC1732" s="14"/>
      <c r="AD1732" s="14"/>
      <c r="AE1732" s="14"/>
      <c r="AT1732" s="254" t="s">
        <v>232</v>
      </c>
      <c r="AU1732" s="254" t="s">
        <v>83</v>
      </c>
      <c r="AV1732" s="14" t="s">
        <v>225</v>
      </c>
      <c r="AW1732" s="14" t="s">
        <v>35</v>
      </c>
      <c r="AX1732" s="14" t="s">
        <v>81</v>
      </c>
      <c r="AY1732" s="254" t="s">
        <v>218</v>
      </c>
    </row>
    <row r="1733" s="2" customFormat="1" ht="24.15" customHeight="1">
      <c r="A1733" s="40"/>
      <c r="B1733" s="41"/>
      <c r="C1733" s="215" t="s">
        <v>2672</v>
      </c>
      <c r="D1733" s="215" t="s">
        <v>220</v>
      </c>
      <c r="E1733" s="216" t="s">
        <v>2673</v>
      </c>
      <c r="F1733" s="217" t="s">
        <v>2674</v>
      </c>
      <c r="G1733" s="218" t="s">
        <v>223</v>
      </c>
      <c r="H1733" s="219">
        <v>35.07</v>
      </c>
      <c r="I1733" s="220"/>
      <c r="J1733" s="221">
        <f>ROUND(I1733*H1733,2)</f>
        <v>0</v>
      </c>
      <c r="K1733" s="217" t="s">
        <v>224</v>
      </c>
      <c r="L1733" s="46"/>
      <c r="M1733" s="222" t="s">
        <v>28</v>
      </c>
      <c r="N1733" s="223" t="s">
        <v>45</v>
      </c>
      <c r="O1733" s="86"/>
      <c r="P1733" s="224">
        <f>O1733*H1733</f>
        <v>0</v>
      </c>
      <c r="Q1733" s="224">
        <v>0</v>
      </c>
      <c r="R1733" s="224">
        <f>Q1733*H1733</f>
        <v>0</v>
      </c>
      <c r="S1733" s="224">
        <v>0.0030000000000000001</v>
      </c>
      <c r="T1733" s="225">
        <f>S1733*H1733</f>
        <v>0.10521</v>
      </c>
      <c r="U1733" s="40"/>
      <c r="V1733" s="40"/>
      <c r="W1733" s="40"/>
      <c r="X1733" s="40"/>
      <c r="Y1733" s="40"/>
      <c r="Z1733" s="40"/>
      <c r="AA1733" s="40"/>
      <c r="AB1733" s="40"/>
      <c r="AC1733" s="40"/>
      <c r="AD1733" s="40"/>
      <c r="AE1733" s="40"/>
      <c r="AR1733" s="226" t="s">
        <v>1452</v>
      </c>
      <c r="AT1733" s="226" t="s">
        <v>220</v>
      </c>
      <c r="AU1733" s="226" t="s">
        <v>83</v>
      </c>
      <c r="AY1733" s="19" t="s">
        <v>218</v>
      </c>
      <c r="BE1733" s="227">
        <f>IF(N1733="základní",J1733,0)</f>
        <v>0</v>
      </c>
      <c r="BF1733" s="227">
        <f>IF(N1733="snížená",J1733,0)</f>
        <v>0</v>
      </c>
      <c r="BG1733" s="227">
        <f>IF(N1733="zákl. přenesená",J1733,0)</f>
        <v>0</v>
      </c>
      <c r="BH1733" s="227">
        <f>IF(N1733="sníž. přenesená",J1733,0)</f>
        <v>0</v>
      </c>
      <c r="BI1733" s="227">
        <f>IF(N1733="nulová",J1733,0)</f>
        <v>0</v>
      </c>
      <c r="BJ1733" s="19" t="s">
        <v>81</v>
      </c>
      <c r="BK1733" s="227">
        <f>ROUND(I1733*H1733,2)</f>
        <v>0</v>
      </c>
      <c r="BL1733" s="19" t="s">
        <v>1452</v>
      </c>
      <c r="BM1733" s="226" t="s">
        <v>2675</v>
      </c>
    </row>
    <row r="1734" s="2" customFormat="1">
      <c r="A1734" s="40"/>
      <c r="B1734" s="41"/>
      <c r="C1734" s="42"/>
      <c r="D1734" s="228" t="s">
        <v>227</v>
      </c>
      <c r="E1734" s="42"/>
      <c r="F1734" s="229" t="s">
        <v>2674</v>
      </c>
      <c r="G1734" s="42"/>
      <c r="H1734" s="42"/>
      <c r="I1734" s="230"/>
      <c r="J1734" s="42"/>
      <c r="K1734" s="42"/>
      <c r="L1734" s="46"/>
      <c r="M1734" s="231"/>
      <c r="N1734" s="232"/>
      <c r="O1734" s="86"/>
      <c r="P1734" s="86"/>
      <c r="Q1734" s="86"/>
      <c r="R1734" s="86"/>
      <c r="S1734" s="86"/>
      <c r="T1734" s="87"/>
      <c r="U1734" s="40"/>
      <c r="V1734" s="40"/>
      <c r="W1734" s="40"/>
      <c r="X1734" s="40"/>
      <c r="Y1734" s="40"/>
      <c r="Z1734" s="40"/>
      <c r="AA1734" s="40"/>
      <c r="AB1734" s="40"/>
      <c r="AC1734" s="40"/>
      <c r="AD1734" s="40"/>
      <c r="AE1734" s="40"/>
      <c r="AT1734" s="19" t="s">
        <v>227</v>
      </c>
      <c r="AU1734" s="19" t="s">
        <v>83</v>
      </c>
    </row>
    <row r="1735" s="13" customFormat="1">
      <c r="A1735" s="13"/>
      <c r="B1735" s="233"/>
      <c r="C1735" s="234"/>
      <c r="D1735" s="228" t="s">
        <v>232</v>
      </c>
      <c r="E1735" s="235" t="s">
        <v>28</v>
      </c>
      <c r="F1735" s="236" t="s">
        <v>2676</v>
      </c>
      <c r="G1735" s="234"/>
      <c r="H1735" s="237">
        <v>35.07</v>
      </c>
      <c r="I1735" s="238"/>
      <c r="J1735" s="234"/>
      <c r="K1735" s="234"/>
      <c r="L1735" s="239"/>
      <c r="M1735" s="240"/>
      <c r="N1735" s="241"/>
      <c r="O1735" s="241"/>
      <c r="P1735" s="241"/>
      <c r="Q1735" s="241"/>
      <c r="R1735" s="241"/>
      <c r="S1735" s="241"/>
      <c r="T1735" s="242"/>
      <c r="U1735" s="13"/>
      <c r="V1735" s="13"/>
      <c r="W1735" s="13"/>
      <c r="X1735" s="13"/>
      <c r="Y1735" s="13"/>
      <c r="Z1735" s="13"/>
      <c r="AA1735" s="13"/>
      <c r="AB1735" s="13"/>
      <c r="AC1735" s="13"/>
      <c r="AD1735" s="13"/>
      <c r="AE1735" s="13"/>
      <c r="AT1735" s="243" t="s">
        <v>232</v>
      </c>
      <c r="AU1735" s="243" t="s">
        <v>83</v>
      </c>
      <c r="AV1735" s="13" t="s">
        <v>83</v>
      </c>
      <c r="AW1735" s="13" t="s">
        <v>35</v>
      </c>
      <c r="AX1735" s="13" t="s">
        <v>81</v>
      </c>
      <c r="AY1735" s="243" t="s">
        <v>218</v>
      </c>
    </row>
    <row r="1736" s="2" customFormat="1" ht="24.15" customHeight="1">
      <c r="A1736" s="40"/>
      <c r="B1736" s="41"/>
      <c r="C1736" s="215" t="s">
        <v>2677</v>
      </c>
      <c r="D1736" s="215" t="s">
        <v>220</v>
      </c>
      <c r="E1736" s="216" t="s">
        <v>2678</v>
      </c>
      <c r="F1736" s="217" t="s">
        <v>2679</v>
      </c>
      <c r="G1736" s="218" t="s">
        <v>223</v>
      </c>
      <c r="H1736" s="219">
        <v>1088.76</v>
      </c>
      <c r="I1736" s="220"/>
      <c r="J1736" s="221">
        <f>ROUND(I1736*H1736,2)</f>
        <v>0</v>
      </c>
      <c r="K1736" s="217" t="s">
        <v>224</v>
      </c>
      <c r="L1736" s="46"/>
      <c r="M1736" s="222" t="s">
        <v>28</v>
      </c>
      <c r="N1736" s="223" t="s">
        <v>45</v>
      </c>
      <c r="O1736" s="86"/>
      <c r="P1736" s="224">
        <f>O1736*H1736</f>
        <v>0</v>
      </c>
      <c r="Q1736" s="224">
        <v>0.00029999999999999997</v>
      </c>
      <c r="R1736" s="224">
        <f>Q1736*H1736</f>
        <v>0.32662799999999997</v>
      </c>
      <c r="S1736" s="224">
        <v>0</v>
      </c>
      <c r="T1736" s="225">
        <f>S1736*H1736</f>
        <v>0</v>
      </c>
      <c r="U1736" s="40"/>
      <c r="V1736" s="40"/>
      <c r="W1736" s="40"/>
      <c r="X1736" s="40"/>
      <c r="Y1736" s="40"/>
      <c r="Z1736" s="40"/>
      <c r="AA1736" s="40"/>
      <c r="AB1736" s="40"/>
      <c r="AC1736" s="40"/>
      <c r="AD1736" s="40"/>
      <c r="AE1736" s="40"/>
      <c r="AR1736" s="226" t="s">
        <v>1452</v>
      </c>
      <c r="AT1736" s="226" t="s">
        <v>220</v>
      </c>
      <c r="AU1736" s="226" t="s">
        <v>83</v>
      </c>
      <c r="AY1736" s="19" t="s">
        <v>218</v>
      </c>
      <c r="BE1736" s="227">
        <f>IF(N1736="základní",J1736,0)</f>
        <v>0</v>
      </c>
      <c r="BF1736" s="227">
        <f>IF(N1736="snížená",J1736,0)</f>
        <v>0</v>
      </c>
      <c r="BG1736" s="227">
        <f>IF(N1736="zákl. přenesená",J1736,0)</f>
        <v>0</v>
      </c>
      <c r="BH1736" s="227">
        <f>IF(N1736="sníž. přenesená",J1736,0)</f>
        <v>0</v>
      </c>
      <c r="BI1736" s="227">
        <f>IF(N1736="nulová",J1736,0)</f>
        <v>0</v>
      </c>
      <c r="BJ1736" s="19" t="s">
        <v>81</v>
      </c>
      <c r="BK1736" s="227">
        <f>ROUND(I1736*H1736,2)</f>
        <v>0</v>
      </c>
      <c r="BL1736" s="19" t="s">
        <v>1452</v>
      </c>
      <c r="BM1736" s="226" t="s">
        <v>2680</v>
      </c>
    </row>
    <row r="1737" s="2" customFormat="1">
      <c r="A1737" s="40"/>
      <c r="B1737" s="41"/>
      <c r="C1737" s="42"/>
      <c r="D1737" s="228" t="s">
        <v>227</v>
      </c>
      <c r="E1737" s="42"/>
      <c r="F1737" s="229" t="s">
        <v>2679</v>
      </c>
      <c r="G1737" s="42"/>
      <c r="H1737" s="42"/>
      <c r="I1737" s="230"/>
      <c r="J1737" s="42"/>
      <c r="K1737" s="42"/>
      <c r="L1737" s="46"/>
      <c r="M1737" s="231"/>
      <c r="N1737" s="232"/>
      <c r="O1737" s="86"/>
      <c r="P1737" s="86"/>
      <c r="Q1737" s="86"/>
      <c r="R1737" s="86"/>
      <c r="S1737" s="86"/>
      <c r="T1737" s="87"/>
      <c r="U1737" s="40"/>
      <c r="V1737" s="40"/>
      <c r="W1737" s="40"/>
      <c r="X1737" s="40"/>
      <c r="Y1737" s="40"/>
      <c r="Z1737" s="40"/>
      <c r="AA1737" s="40"/>
      <c r="AB1737" s="40"/>
      <c r="AC1737" s="40"/>
      <c r="AD1737" s="40"/>
      <c r="AE1737" s="40"/>
      <c r="AT1737" s="19" t="s">
        <v>227</v>
      </c>
      <c r="AU1737" s="19" t="s">
        <v>83</v>
      </c>
    </row>
    <row r="1738" s="13" customFormat="1">
      <c r="A1738" s="13"/>
      <c r="B1738" s="233"/>
      <c r="C1738" s="234"/>
      <c r="D1738" s="228" t="s">
        <v>232</v>
      </c>
      <c r="E1738" s="235" t="s">
        <v>28</v>
      </c>
      <c r="F1738" s="236" t="s">
        <v>2659</v>
      </c>
      <c r="G1738" s="234"/>
      <c r="H1738" s="237">
        <v>1088.76</v>
      </c>
      <c r="I1738" s="238"/>
      <c r="J1738" s="234"/>
      <c r="K1738" s="234"/>
      <c r="L1738" s="239"/>
      <c r="M1738" s="240"/>
      <c r="N1738" s="241"/>
      <c r="O1738" s="241"/>
      <c r="P1738" s="241"/>
      <c r="Q1738" s="241"/>
      <c r="R1738" s="241"/>
      <c r="S1738" s="241"/>
      <c r="T1738" s="242"/>
      <c r="U1738" s="13"/>
      <c r="V1738" s="13"/>
      <c r="W1738" s="13"/>
      <c r="X1738" s="13"/>
      <c r="Y1738" s="13"/>
      <c r="Z1738" s="13"/>
      <c r="AA1738" s="13"/>
      <c r="AB1738" s="13"/>
      <c r="AC1738" s="13"/>
      <c r="AD1738" s="13"/>
      <c r="AE1738" s="13"/>
      <c r="AT1738" s="243" t="s">
        <v>232</v>
      </c>
      <c r="AU1738" s="243" t="s">
        <v>83</v>
      </c>
      <c r="AV1738" s="13" t="s">
        <v>83</v>
      </c>
      <c r="AW1738" s="13" t="s">
        <v>35</v>
      </c>
      <c r="AX1738" s="13" t="s">
        <v>81</v>
      </c>
      <c r="AY1738" s="243" t="s">
        <v>218</v>
      </c>
    </row>
    <row r="1739" s="2" customFormat="1" ht="14.4" customHeight="1">
      <c r="A1739" s="40"/>
      <c r="B1739" s="41"/>
      <c r="C1739" s="255" t="s">
        <v>2681</v>
      </c>
      <c r="D1739" s="255" t="s">
        <v>335</v>
      </c>
      <c r="E1739" s="256" t="s">
        <v>2682</v>
      </c>
      <c r="F1739" s="257" t="s">
        <v>2683</v>
      </c>
      <c r="G1739" s="258" t="s">
        <v>223</v>
      </c>
      <c r="H1739" s="259">
        <v>1197.636</v>
      </c>
      <c r="I1739" s="260"/>
      <c r="J1739" s="261">
        <f>ROUND(I1739*H1739,2)</f>
        <v>0</v>
      </c>
      <c r="K1739" s="257" t="s">
        <v>2115</v>
      </c>
      <c r="L1739" s="262"/>
      <c r="M1739" s="263" t="s">
        <v>28</v>
      </c>
      <c r="N1739" s="264" t="s">
        <v>45</v>
      </c>
      <c r="O1739" s="86"/>
      <c r="P1739" s="224">
        <f>O1739*H1739</f>
        <v>0</v>
      </c>
      <c r="Q1739" s="224">
        <v>0.0028700000000000002</v>
      </c>
      <c r="R1739" s="224">
        <f>Q1739*H1739</f>
        <v>3.43721532</v>
      </c>
      <c r="S1739" s="224">
        <v>0</v>
      </c>
      <c r="T1739" s="225">
        <f>S1739*H1739</f>
        <v>0</v>
      </c>
      <c r="U1739" s="40"/>
      <c r="V1739" s="40"/>
      <c r="W1739" s="40"/>
      <c r="X1739" s="40"/>
      <c r="Y1739" s="40"/>
      <c r="Z1739" s="40"/>
      <c r="AA1739" s="40"/>
      <c r="AB1739" s="40"/>
      <c r="AC1739" s="40"/>
      <c r="AD1739" s="40"/>
      <c r="AE1739" s="40"/>
      <c r="AR1739" s="226" t="s">
        <v>1472</v>
      </c>
      <c r="AT1739" s="226" t="s">
        <v>335</v>
      </c>
      <c r="AU1739" s="226" t="s">
        <v>83</v>
      </c>
      <c r="AY1739" s="19" t="s">
        <v>218</v>
      </c>
      <c r="BE1739" s="227">
        <f>IF(N1739="základní",J1739,0)</f>
        <v>0</v>
      </c>
      <c r="BF1739" s="227">
        <f>IF(N1739="snížená",J1739,0)</f>
        <v>0</v>
      </c>
      <c r="BG1739" s="227">
        <f>IF(N1739="zákl. přenesená",J1739,0)</f>
        <v>0</v>
      </c>
      <c r="BH1739" s="227">
        <f>IF(N1739="sníž. přenesená",J1739,0)</f>
        <v>0</v>
      </c>
      <c r="BI1739" s="227">
        <f>IF(N1739="nulová",J1739,0)</f>
        <v>0</v>
      </c>
      <c r="BJ1739" s="19" t="s">
        <v>81</v>
      </c>
      <c r="BK1739" s="227">
        <f>ROUND(I1739*H1739,2)</f>
        <v>0</v>
      </c>
      <c r="BL1739" s="19" t="s">
        <v>1452</v>
      </c>
      <c r="BM1739" s="226" t="s">
        <v>2684</v>
      </c>
    </row>
    <row r="1740" s="2" customFormat="1">
      <c r="A1740" s="40"/>
      <c r="B1740" s="41"/>
      <c r="C1740" s="42"/>
      <c r="D1740" s="228" t="s">
        <v>227</v>
      </c>
      <c r="E1740" s="42"/>
      <c r="F1740" s="229" t="s">
        <v>2683</v>
      </c>
      <c r="G1740" s="42"/>
      <c r="H1740" s="42"/>
      <c r="I1740" s="230"/>
      <c r="J1740" s="42"/>
      <c r="K1740" s="42"/>
      <c r="L1740" s="46"/>
      <c r="M1740" s="231"/>
      <c r="N1740" s="232"/>
      <c r="O1740" s="86"/>
      <c r="P1740" s="86"/>
      <c r="Q1740" s="86"/>
      <c r="R1740" s="86"/>
      <c r="S1740" s="86"/>
      <c r="T1740" s="87"/>
      <c r="U1740" s="40"/>
      <c r="V1740" s="40"/>
      <c r="W1740" s="40"/>
      <c r="X1740" s="40"/>
      <c r="Y1740" s="40"/>
      <c r="Z1740" s="40"/>
      <c r="AA1740" s="40"/>
      <c r="AB1740" s="40"/>
      <c r="AC1740" s="40"/>
      <c r="AD1740" s="40"/>
      <c r="AE1740" s="40"/>
      <c r="AT1740" s="19" t="s">
        <v>227</v>
      </c>
      <c r="AU1740" s="19" t="s">
        <v>83</v>
      </c>
    </row>
    <row r="1741" s="13" customFormat="1">
      <c r="A1741" s="13"/>
      <c r="B1741" s="233"/>
      <c r="C1741" s="234"/>
      <c r="D1741" s="228" t="s">
        <v>232</v>
      </c>
      <c r="E1741" s="235" t="s">
        <v>28</v>
      </c>
      <c r="F1741" s="236" t="s">
        <v>2685</v>
      </c>
      <c r="G1741" s="234"/>
      <c r="H1741" s="237">
        <v>1197.636</v>
      </c>
      <c r="I1741" s="238"/>
      <c r="J1741" s="234"/>
      <c r="K1741" s="234"/>
      <c r="L1741" s="239"/>
      <c r="M1741" s="240"/>
      <c r="N1741" s="241"/>
      <c r="O1741" s="241"/>
      <c r="P1741" s="241"/>
      <c r="Q1741" s="241"/>
      <c r="R1741" s="241"/>
      <c r="S1741" s="241"/>
      <c r="T1741" s="242"/>
      <c r="U1741" s="13"/>
      <c r="V1741" s="13"/>
      <c r="W1741" s="13"/>
      <c r="X1741" s="13"/>
      <c r="Y1741" s="13"/>
      <c r="Z1741" s="13"/>
      <c r="AA1741" s="13"/>
      <c r="AB1741" s="13"/>
      <c r="AC1741" s="13"/>
      <c r="AD1741" s="13"/>
      <c r="AE1741" s="13"/>
      <c r="AT1741" s="243" t="s">
        <v>232</v>
      </c>
      <c r="AU1741" s="243" t="s">
        <v>83</v>
      </c>
      <c r="AV1741" s="13" t="s">
        <v>83</v>
      </c>
      <c r="AW1741" s="13" t="s">
        <v>35</v>
      </c>
      <c r="AX1741" s="13" t="s">
        <v>81</v>
      </c>
      <c r="AY1741" s="243" t="s">
        <v>218</v>
      </c>
    </row>
    <row r="1742" s="2" customFormat="1" ht="24.15" customHeight="1">
      <c r="A1742" s="40"/>
      <c r="B1742" s="41"/>
      <c r="C1742" s="215" t="s">
        <v>2686</v>
      </c>
      <c r="D1742" s="215" t="s">
        <v>220</v>
      </c>
      <c r="E1742" s="216" t="s">
        <v>2687</v>
      </c>
      <c r="F1742" s="217" t="s">
        <v>2688</v>
      </c>
      <c r="G1742" s="218" t="s">
        <v>223</v>
      </c>
      <c r="H1742" s="219">
        <v>40.990000000000002</v>
      </c>
      <c r="I1742" s="220"/>
      <c r="J1742" s="221">
        <f>ROUND(I1742*H1742,2)</f>
        <v>0</v>
      </c>
      <c r="K1742" s="217" t="s">
        <v>224</v>
      </c>
      <c r="L1742" s="46"/>
      <c r="M1742" s="222" t="s">
        <v>28</v>
      </c>
      <c r="N1742" s="223" t="s">
        <v>45</v>
      </c>
      <c r="O1742" s="86"/>
      <c r="P1742" s="224">
        <f>O1742*H1742</f>
        <v>0</v>
      </c>
      <c r="Q1742" s="224">
        <v>0.00040000000000000002</v>
      </c>
      <c r="R1742" s="224">
        <f>Q1742*H1742</f>
        <v>0.016396000000000001</v>
      </c>
      <c r="S1742" s="224">
        <v>0</v>
      </c>
      <c r="T1742" s="225">
        <f>S1742*H1742</f>
        <v>0</v>
      </c>
      <c r="U1742" s="40"/>
      <c r="V1742" s="40"/>
      <c r="W1742" s="40"/>
      <c r="X1742" s="40"/>
      <c r="Y1742" s="40"/>
      <c r="Z1742" s="40"/>
      <c r="AA1742" s="40"/>
      <c r="AB1742" s="40"/>
      <c r="AC1742" s="40"/>
      <c r="AD1742" s="40"/>
      <c r="AE1742" s="40"/>
      <c r="AR1742" s="226" t="s">
        <v>1452</v>
      </c>
      <c r="AT1742" s="226" t="s">
        <v>220</v>
      </c>
      <c r="AU1742" s="226" t="s">
        <v>83</v>
      </c>
      <c r="AY1742" s="19" t="s">
        <v>218</v>
      </c>
      <c r="BE1742" s="227">
        <f>IF(N1742="základní",J1742,0)</f>
        <v>0</v>
      </c>
      <c r="BF1742" s="227">
        <f>IF(N1742="snížená",J1742,0)</f>
        <v>0</v>
      </c>
      <c r="BG1742" s="227">
        <f>IF(N1742="zákl. přenesená",J1742,0)</f>
        <v>0</v>
      </c>
      <c r="BH1742" s="227">
        <f>IF(N1742="sníž. přenesená",J1742,0)</f>
        <v>0</v>
      </c>
      <c r="BI1742" s="227">
        <f>IF(N1742="nulová",J1742,0)</f>
        <v>0</v>
      </c>
      <c r="BJ1742" s="19" t="s">
        <v>81</v>
      </c>
      <c r="BK1742" s="227">
        <f>ROUND(I1742*H1742,2)</f>
        <v>0</v>
      </c>
      <c r="BL1742" s="19" t="s">
        <v>1452</v>
      </c>
      <c r="BM1742" s="226" t="s">
        <v>2689</v>
      </c>
    </row>
    <row r="1743" s="2" customFormat="1">
      <c r="A1743" s="40"/>
      <c r="B1743" s="41"/>
      <c r="C1743" s="42"/>
      <c r="D1743" s="228" t="s">
        <v>227</v>
      </c>
      <c r="E1743" s="42"/>
      <c r="F1743" s="229" t="s">
        <v>2688</v>
      </c>
      <c r="G1743" s="42"/>
      <c r="H1743" s="42"/>
      <c r="I1743" s="230"/>
      <c r="J1743" s="42"/>
      <c r="K1743" s="42"/>
      <c r="L1743" s="46"/>
      <c r="M1743" s="231"/>
      <c r="N1743" s="232"/>
      <c r="O1743" s="86"/>
      <c r="P1743" s="86"/>
      <c r="Q1743" s="86"/>
      <c r="R1743" s="86"/>
      <c r="S1743" s="86"/>
      <c r="T1743" s="87"/>
      <c r="U1743" s="40"/>
      <c r="V1743" s="40"/>
      <c r="W1743" s="40"/>
      <c r="X1743" s="40"/>
      <c r="Y1743" s="40"/>
      <c r="Z1743" s="40"/>
      <c r="AA1743" s="40"/>
      <c r="AB1743" s="40"/>
      <c r="AC1743" s="40"/>
      <c r="AD1743" s="40"/>
      <c r="AE1743" s="40"/>
      <c r="AT1743" s="19" t="s">
        <v>227</v>
      </c>
      <c r="AU1743" s="19" t="s">
        <v>83</v>
      </c>
    </row>
    <row r="1744" s="13" customFormat="1">
      <c r="A1744" s="13"/>
      <c r="B1744" s="233"/>
      <c r="C1744" s="234"/>
      <c r="D1744" s="228" t="s">
        <v>232</v>
      </c>
      <c r="E1744" s="235" t="s">
        <v>28</v>
      </c>
      <c r="F1744" s="236" t="s">
        <v>2690</v>
      </c>
      <c r="G1744" s="234"/>
      <c r="H1744" s="237">
        <v>40.990000000000002</v>
      </c>
      <c r="I1744" s="238"/>
      <c r="J1744" s="234"/>
      <c r="K1744" s="234"/>
      <c r="L1744" s="239"/>
      <c r="M1744" s="240"/>
      <c r="N1744" s="241"/>
      <c r="O1744" s="241"/>
      <c r="P1744" s="241"/>
      <c r="Q1744" s="241"/>
      <c r="R1744" s="241"/>
      <c r="S1744" s="241"/>
      <c r="T1744" s="242"/>
      <c r="U1744" s="13"/>
      <c r="V1744" s="13"/>
      <c r="W1744" s="13"/>
      <c r="X1744" s="13"/>
      <c r="Y1744" s="13"/>
      <c r="Z1744" s="13"/>
      <c r="AA1744" s="13"/>
      <c r="AB1744" s="13"/>
      <c r="AC1744" s="13"/>
      <c r="AD1744" s="13"/>
      <c r="AE1744" s="13"/>
      <c r="AT1744" s="243" t="s">
        <v>232</v>
      </c>
      <c r="AU1744" s="243" t="s">
        <v>83</v>
      </c>
      <c r="AV1744" s="13" t="s">
        <v>83</v>
      </c>
      <c r="AW1744" s="13" t="s">
        <v>35</v>
      </c>
      <c r="AX1744" s="13" t="s">
        <v>81</v>
      </c>
      <c r="AY1744" s="243" t="s">
        <v>218</v>
      </c>
    </row>
    <row r="1745" s="2" customFormat="1" ht="37.8" customHeight="1">
      <c r="A1745" s="40"/>
      <c r="B1745" s="41"/>
      <c r="C1745" s="255" t="s">
        <v>2691</v>
      </c>
      <c r="D1745" s="255" t="s">
        <v>335</v>
      </c>
      <c r="E1745" s="256" t="s">
        <v>2692</v>
      </c>
      <c r="F1745" s="257" t="s">
        <v>2693</v>
      </c>
      <c r="G1745" s="258" t="s">
        <v>223</v>
      </c>
      <c r="H1745" s="259">
        <v>45.088999999999999</v>
      </c>
      <c r="I1745" s="260"/>
      <c r="J1745" s="261">
        <f>ROUND(I1745*H1745,2)</f>
        <v>0</v>
      </c>
      <c r="K1745" s="257" t="s">
        <v>224</v>
      </c>
      <c r="L1745" s="262"/>
      <c r="M1745" s="263" t="s">
        <v>28</v>
      </c>
      <c r="N1745" s="264" t="s">
        <v>45</v>
      </c>
      <c r="O1745" s="86"/>
      <c r="P1745" s="224">
        <f>O1745*H1745</f>
        <v>0</v>
      </c>
      <c r="Q1745" s="224">
        <v>0.0032000000000000002</v>
      </c>
      <c r="R1745" s="224">
        <f>Q1745*H1745</f>
        <v>0.14428479999999999</v>
      </c>
      <c r="S1745" s="224">
        <v>0</v>
      </c>
      <c r="T1745" s="225">
        <f>S1745*H1745</f>
        <v>0</v>
      </c>
      <c r="U1745" s="40"/>
      <c r="V1745" s="40"/>
      <c r="W1745" s="40"/>
      <c r="X1745" s="40"/>
      <c r="Y1745" s="40"/>
      <c r="Z1745" s="40"/>
      <c r="AA1745" s="40"/>
      <c r="AB1745" s="40"/>
      <c r="AC1745" s="40"/>
      <c r="AD1745" s="40"/>
      <c r="AE1745" s="40"/>
      <c r="AR1745" s="226" t="s">
        <v>1472</v>
      </c>
      <c r="AT1745" s="226" t="s">
        <v>335</v>
      </c>
      <c r="AU1745" s="226" t="s">
        <v>83</v>
      </c>
      <c r="AY1745" s="19" t="s">
        <v>218</v>
      </c>
      <c r="BE1745" s="227">
        <f>IF(N1745="základní",J1745,0)</f>
        <v>0</v>
      </c>
      <c r="BF1745" s="227">
        <f>IF(N1745="snížená",J1745,0)</f>
        <v>0</v>
      </c>
      <c r="BG1745" s="227">
        <f>IF(N1745="zákl. přenesená",J1745,0)</f>
        <v>0</v>
      </c>
      <c r="BH1745" s="227">
        <f>IF(N1745="sníž. přenesená",J1745,0)</f>
        <v>0</v>
      </c>
      <c r="BI1745" s="227">
        <f>IF(N1745="nulová",J1745,0)</f>
        <v>0</v>
      </c>
      <c r="BJ1745" s="19" t="s">
        <v>81</v>
      </c>
      <c r="BK1745" s="227">
        <f>ROUND(I1745*H1745,2)</f>
        <v>0</v>
      </c>
      <c r="BL1745" s="19" t="s">
        <v>1452</v>
      </c>
      <c r="BM1745" s="226" t="s">
        <v>2694</v>
      </c>
    </row>
    <row r="1746" s="2" customFormat="1">
      <c r="A1746" s="40"/>
      <c r="B1746" s="41"/>
      <c r="C1746" s="42"/>
      <c r="D1746" s="228" t="s">
        <v>227</v>
      </c>
      <c r="E1746" s="42"/>
      <c r="F1746" s="229" t="s">
        <v>2693</v>
      </c>
      <c r="G1746" s="42"/>
      <c r="H1746" s="42"/>
      <c r="I1746" s="230"/>
      <c r="J1746" s="42"/>
      <c r="K1746" s="42"/>
      <c r="L1746" s="46"/>
      <c r="M1746" s="231"/>
      <c r="N1746" s="232"/>
      <c r="O1746" s="86"/>
      <c r="P1746" s="86"/>
      <c r="Q1746" s="86"/>
      <c r="R1746" s="86"/>
      <c r="S1746" s="86"/>
      <c r="T1746" s="87"/>
      <c r="U1746" s="40"/>
      <c r="V1746" s="40"/>
      <c r="W1746" s="40"/>
      <c r="X1746" s="40"/>
      <c r="Y1746" s="40"/>
      <c r="Z1746" s="40"/>
      <c r="AA1746" s="40"/>
      <c r="AB1746" s="40"/>
      <c r="AC1746" s="40"/>
      <c r="AD1746" s="40"/>
      <c r="AE1746" s="40"/>
      <c r="AT1746" s="19" t="s">
        <v>227</v>
      </c>
      <c r="AU1746" s="19" t="s">
        <v>83</v>
      </c>
    </row>
    <row r="1747" s="13" customFormat="1">
      <c r="A1747" s="13"/>
      <c r="B1747" s="233"/>
      <c r="C1747" s="234"/>
      <c r="D1747" s="228" t="s">
        <v>232</v>
      </c>
      <c r="E1747" s="235" t="s">
        <v>28</v>
      </c>
      <c r="F1747" s="236" t="s">
        <v>2695</v>
      </c>
      <c r="G1747" s="234"/>
      <c r="H1747" s="237">
        <v>45.088999999999999</v>
      </c>
      <c r="I1747" s="238"/>
      <c r="J1747" s="234"/>
      <c r="K1747" s="234"/>
      <c r="L1747" s="239"/>
      <c r="M1747" s="240"/>
      <c r="N1747" s="241"/>
      <c r="O1747" s="241"/>
      <c r="P1747" s="241"/>
      <c r="Q1747" s="241"/>
      <c r="R1747" s="241"/>
      <c r="S1747" s="241"/>
      <c r="T1747" s="242"/>
      <c r="U1747" s="13"/>
      <c r="V1747" s="13"/>
      <c r="W1747" s="13"/>
      <c r="X1747" s="13"/>
      <c r="Y1747" s="13"/>
      <c r="Z1747" s="13"/>
      <c r="AA1747" s="13"/>
      <c r="AB1747" s="13"/>
      <c r="AC1747" s="13"/>
      <c r="AD1747" s="13"/>
      <c r="AE1747" s="13"/>
      <c r="AT1747" s="243" t="s">
        <v>232</v>
      </c>
      <c r="AU1747" s="243" t="s">
        <v>83</v>
      </c>
      <c r="AV1747" s="13" t="s">
        <v>83</v>
      </c>
      <c r="AW1747" s="13" t="s">
        <v>35</v>
      </c>
      <c r="AX1747" s="13" t="s">
        <v>81</v>
      </c>
      <c r="AY1747" s="243" t="s">
        <v>218</v>
      </c>
    </row>
    <row r="1748" s="2" customFormat="1" ht="24.15" customHeight="1">
      <c r="A1748" s="40"/>
      <c r="B1748" s="41"/>
      <c r="C1748" s="215" t="s">
        <v>2696</v>
      </c>
      <c r="D1748" s="215" t="s">
        <v>220</v>
      </c>
      <c r="E1748" s="216" t="s">
        <v>2697</v>
      </c>
      <c r="F1748" s="217" t="s">
        <v>2698</v>
      </c>
      <c r="G1748" s="218" t="s">
        <v>223</v>
      </c>
      <c r="H1748" s="219">
        <v>28.02</v>
      </c>
      <c r="I1748" s="220"/>
      <c r="J1748" s="221">
        <f>ROUND(I1748*H1748,2)</f>
        <v>0</v>
      </c>
      <c r="K1748" s="217" t="s">
        <v>224</v>
      </c>
      <c r="L1748" s="46"/>
      <c r="M1748" s="222" t="s">
        <v>28</v>
      </c>
      <c r="N1748" s="223" t="s">
        <v>45</v>
      </c>
      <c r="O1748" s="86"/>
      <c r="P1748" s="224">
        <f>O1748*H1748</f>
        <v>0</v>
      </c>
      <c r="Q1748" s="224">
        <v>0.00059999999999999995</v>
      </c>
      <c r="R1748" s="224">
        <f>Q1748*H1748</f>
        <v>0.016811999999999997</v>
      </c>
      <c r="S1748" s="224">
        <v>0</v>
      </c>
      <c r="T1748" s="225">
        <f>S1748*H1748</f>
        <v>0</v>
      </c>
      <c r="U1748" s="40"/>
      <c r="V1748" s="40"/>
      <c r="W1748" s="40"/>
      <c r="X1748" s="40"/>
      <c r="Y1748" s="40"/>
      <c r="Z1748" s="40"/>
      <c r="AA1748" s="40"/>
      <c r="AB1748" s="40"/>
      <c r="AC1748" s="40"/>
      <c r="AD1748" s="40"/>
      <c r="AE1748" s="40"/>
      <c r="AR1748" s="226" t="s">
        <v>1452</v>
      </c>
      <c r="AT1748" s="226" t="s">
        <v>220</v>
      </c>
      <c r="AU1748" s="226" t="s">
        <v>83</v>
      </c>
      <c r="AY1748" s="19" t="s">
        <v>218</v>
      </c>
      <c r="BE1748" s="227">
        <f>IF(N1748="základní",J1748,0)</f>
        <v>0</v>
      </c>
      <c r="BF1748" s="227">
        <f>IF(N1748="snížená",J1748,0)</f>
        <v>0</v>
      </c>
      <c r="BG1748" s="227">
        <f>IF(N1748="zákl. přenesená",J1748,0)</f>
        <v>0</v>
      </c>
      <c r="BH1748" s="227">
        <f>IF(N1748="sníž. přenesená",J1748,0)</f>
        <v>0</v>
      </c>
      <c r="BI1748" s="227">
        <f>IF(N1748="nulová",J1748,0)</f>
        <v>0</v>
      </c>
      <c r="BJ1748" s="19" t="s">
        <v>81</v>
      </c>
      <c r="BK1748" s="227">
        <f>ROUND(I1748*H1748,2)</f>
        <v>0</v>
      </c>
      <c r="BL1748" s="19" t="s">
        <v>1452</v>
      </c>
      <c r="BM1748" s="226" t="s">
        <v>2699</v>
      </c>
    </row>
    <row r="1749" s="2" customFormat="1">
      <c r="A1749" s="40"/>
      <c r="B1749" s="41"/>
      <c r="C1749" s="42"/>
      <c r="D1749" s="228" t="s">
        <v>227</v>
      </c>
      <c r="E1749" s="42"/>
      <c r="F1749" s="229" t="s">
        <v>2698</v>
      </c>
      <c r="G1749" s="42"/>
      <c r="H1749" s="42"/>
      <c r="I1749" s="230"/>
      <c r="J1749" s="42"/>
      <c r="K1749" s="42"/>
      <c r="L1749" s="46"/>
      <c r="M1749" s="231"/>
      <c r="N1749" s="232"/>
      <c r="O1749" s="86"/>
      <c r="P1749" s="86"/>
      <c r="Q1749" s="86"/>
      <c r="R1749" s="86"/>
      <c r="S1749" s="86"/>
      <c r="T1749" s="87"/>
      <c r="U1749" s="40"/>
      <c r="V1749" s="40"/>
      <c r="W1749" s="40"/>
      <c r="X1749" s="40"/>
      <c r="Y1749" s="40"/>
      <c r="Z1749" s="40"/>
      <c r="AA1749" s="40"/>
      <c r="AB1749" s="40"/>
      <c r="AC1749" s="40"/>
      <c r="AD1749" s="40"/>
      <c r="AE1749" s="40"/>
      <c r="AT1749" s="19" t="s">
        <v>227</v>
      </c>
      <c r="AU1749" s="19" t="s">
        <v>83</v>
      </c>
    </row>
    <row r="1750" s="2" customFormat="1" ht="14.4" customHeight="1">
      <c r="A1750" s="40"/>
      <c r="B1750" s="41"/>
      <c r="C1750" s="255" t="s">
        <v>2700</v>
      </c>
      <c r="D1750" s="255" t="s">
        <v>335</v>
      </c>
      <c r="E1750" s="256" t="s">
        <v>2701</v>
      </c>
      <c r="F1750" s="257" t="s">
        <v>2702</v>
      </c>
      <c r="G1750" s="258" t="s">
        <v>223</v>
      </c>
      <c r="H1750" s="259">
        <v>30.821999999999999</v>
      </c>
      <c r="I1750" s="260"/>
      <c r="J1750" s="261">
        <f>ROUND(I1750*H1750,2)</f>
        <v>0</v>
      </c>
      <c r="K1750" s="257" t="s">
        <v>400</v>
      </c>
      <c r="L1750" s="262"/>
      <c r="M1750" s="263" t="s">
        <v>28</v>
      </c>
      <c r="N1750" s="264" t="s">
        <v>45</v>
      </c>
      <c r="O1750" s="86"/>
      <c r="P1750" s="224">
        <f>O1750*H1750</f>
        <v>0</v>
      </c>
      <c r="Q1750" s="224">
        <v>0.0065300000000000002</v>
      </c>
      <c r="R1750" s="224">
        <f>Q1750*H1750</f>
        <v>0.20126766000000002</v>
      </c>
      <c r="S1750" s="224">
        <v>0</v>
      </c>
      <c r="T1750" s="225">
        <f>S1750*H1750</f>
        <v>0</v>
      </c>
      <c r="U1750" s="40"/>
      <c r="V1750" s="40"/>
      <c r="W1750" s="40"/>
      <c r="X1750" s="40"/>
      <c r="Y1750" s="40"/>
      <c r="Z1750" s="40"/>
      <c r="AA1750" s="40"/>
      <c r="AB1750" s="40"/>
      <c r="AC1750" s="40"/>
      <c r="AD1750" s="40"/>
      <c r="AE1750" s="40"/>
      <c r="AR1750" s="226" t="s">
        <v>1472</v>
      </c>
      <c r="AT1750" s="226" t="s">
        <v>335</v>
      </c>
      <c r="AU1750" s="226" t="s">
        <v>83</v>
      </c>
      <c r="AY1750" s="19" t="s">
        <v>218</v>
      </c>
      <c r="BE1750" s="227">
        <f>IF(N1750="základní",J1750,0)</f>
        <v>0</v>
      </c>
      <c r="BF1750" s="227">
        <f>IF(N1750="snížená",J1750,0)</f>
        <v>0</v>
      </c>
      <c r="BG1750" s="227">
        <f>IF(N1750="zákl. přenesená",J1750,0)</f>
        <v>0</v>
      </c>
      <c r="BH1750" s="227">
        <f>IF(N1750="sníž. přenesená",J1750,0)</f>
        <v>0</v>
      </c>
      <c r="BI1750" s="227">
        <f>IF(N1750="nulová",J1750,0)</f>
        <v>0</v>
      </c>
      <c r="BJ1750" s="19" t="s">
        <v>81</v>
      </c>
      <c r="BK1750" s="227">
        <f>ROUND(I1750*H1750,2)</f>
        <v>0</v>
      </c>
      <c r="BL1750" s="19" t="s">
        <v>1452</v>
      </c>
      <c r="BM1750" s="226" t="s">
        <v>2703</v>
      </c>
    </row>
    <row r="1751" s="2" customFormat="1">
      <c r="A1751" s="40"/>
      <c r="B1751" s="41"/>
      <c r="C1751" s="42"/>
      <c r="D1751" s="228" t="s">
        <v>227</v>
      </c>
      <c r="E1751" s="42"/>
      <c r="F1751" s="229" t="s">
        <v>2702</v>
      </c>
      <c r="G1751" s="42"/>
      <c r="H1751" s="42"/>
      <c r="I1751" s="230"/>
      <c r="J1751" s="42"/>
      <c r="K1751" s="42"/>
      <c r="L1751" s="46"/>
      <c r="M1751" s="231"/>
      <c r="N1751" s="232"/>
      <c r="O1751" s="86"/>
      <c r="P1751" s="86"/>
      <c r="Q1751" s="86"/>
      <c r="R1751" s="86"/>
      <c r="S1751" s="86"/>
      <c r="T1751" s="87"/>
      <c r="U1751" s="40"/>
      <c r="V1751" s="40"/>
      <c r="W1751" s="40"/>
      <c r="X1751" s="40"/>
      <c r="Y1751" s="40"/>
      <c r="Z1751" s="40"/>
      <c r="AA1751" s="40"/>
      <c r="AB1751" s="40"/>
      <c r="AC1751" s="40"/>
      <c r="AD1751" s="40"/>
      <c r="AE1751" s="40"/>
      <c r="AT1751" s="19" t="s">
        <v>227</v>
      </c>
      <c r="AU1751" s="19" t="s">
        <v>83</v>
      </c>
    </row>
    <row r="1752" s="13" customFormat="1">
      <c r="A1752" s="13"/>
      <c r="B1752" s="233"/>
      <c r="C1752" s="234"/>
      <c r="D1752" s="228" t="s">
        <v>232</v>
      </c>
      <c r="E1752" s="235" t="s">
        <v>28</v>
      </c>
      <c r="F1752" s="236" t="s">
        <v>2704</v>
      </c>
      <c r="G1752" s="234"/>
      <c r="H1752" s="237">
        <v>30.821999999999999</v>
      </c>
      <c r="I1752" s="238"/>
      <c r="J1752" s="234"/>
      <c r="K1752" s="234"/>
      <c r="L1752" s="239"/>
      <c r="M1752" s="240"/>
      <c r="N1752" s="241"/>
      <c r="O1752" s="241"/>
      <c r="P1752" s="241"/>
      <c r="Q1752" s="241"/>
      <c r="R1752" s="241"/>
      <c r="S1752" s="241"/>
      <c r="T1752" s="242"/>
      <c r="U1752" s="13"/>
      <c r="V1752" s="13"/>
      <c r="W1752" s="13"/>
      <c r="X1752" s="13"/>
      <c r="Y1752" s="13"/>
      <c r="Z1752" s="13"/>
      <c r="AA1752" s="13"/>
      <c r="AB1752" s="13"/>
      <c r="AC1752" s="13"/>
      <c r="AD1752" s="13"/>
      <c r="AE1752" s="13"/>
      <c r="AT1752" s="243" t="s">
        <v>232</v>
      </c>
      <c r="AU1752" s="243" t="s">
        <v>83</v>
      </c>
      <c r="AV1752" s="13" t="s">
        <v>83</v>
      </c>
      <c r="AW1752" s="13" t="s">
        <v>35</v>
      </c>
      <c r="AX1752" s="13" t="s">
        <v>81</v>
      </c>
      <c r="AY1752" s="243" t="s">
        <v>218</v>
      </c>
    </row>
    <row r="1753" s="2" customFormat="1" ht="14.4" customHeight="1">
      <c r="A1753" s="40"/>
      <c r="B1753" s="41"/>
      <c r="C1753" s="215" t="s">
        <v>2705</v>
      </c>
      <c r="D1753" s="215" t="s">
        <v>220</v>
      </c>
      <c r="E1753" s="216" t="s">
        <v>2706</v>
      </c>
      <c r="F1753" s="217" t="s">
        <v>2707</v>
      </c>
      <c r="G1753" s="218" t="s">
        <v>351</v>
      </c>
      <c r="H1753" s="219">
        <v>1389.3240000000001</v>
      </c>
      <c r="I1753" s="220"/>
      <c r="J1753" s="221">
        <f>ROUND(I1753*H1753,2)</f>
        <v>0</v>
      </c>
      <c r="K1753" s="217" t="s">
        <v>224</v>
      </c>
      <c r="L1753" s="46"/>
      <c r="M1753" s="222" t="s">
        <v>28</v>
      </c>
      <c r="N1753" s="223" t="s">
        <v>45</v>
      </c>
      <c r="O1753" s="86"/>
      <c r="P1753" s="224">
        <f>O1753*H1753</f>
        <v>0</v>
      </c>
      <c r="Q1753" s="224">
        <v>1.0000000000000001E-05</v>
      </c>
      <c r="R1753" s="224">
        <f>Q1753*H1753</f>
        <v>0.013893240000000001</v>
      </c>
      <c r="S1753" s="224">
        <v>0</v>
      </c>
      <c r="T1753" s="225">
        <f>S1753*H1753</f>
        <v>0</v>
      </c>
      <c r="U1753" s="40"/>
      <c r="V1753" s="40"/>
      <c r="W1753" s="40"/>
      <c r="X1753" s="40"/>
      <c r="Y1753" s="40"/>
      <c r="Z1753" s="40"/>
      <c r="AA1753" s="40"/>
      <c r="AB1753" s="40"/>
      <c r="AC1753" s="40"/>
      <c r="AD1753" s="40"/>
      <c r="AE1753" s="40"/>
      <c r="AR1753" s="226" t="s">
        <v>1452</v>
      </c>
      <c r="AT1753" s="226" t="s">
        <v>220</v>
      </c>
      <c r="AU1753" s="226" t="s">
        <v>83</v>
      </c>
      <c r="AY1753" s="19" t="s">
        <v>218</v>
      </c>
      <c r="BE1753" s="227">
        <f>IF(N1753="základní",J1753,0)</f>
        <v>0</v>
      </c>
      <c r="BF1753" s="227">
        <f>IF(N1753="snížená",J1753,0)</f>
        <v>0</v>
      </c>
      <c r="BG1753" s="227">
        <f>IF(N1753="zákl. přenesená",J1753,0)</f>
        <v>0</v>
      </c>
      <c r="BH1753" s="227">
        <f>IF(N1753="sníž. přenesená",J1753,0)</f>
        <v>0</v>
      </c>
      <c r="BI1753" s="227">
        <f>IF(N1753="nulová",J1753,0)</f>
        <v>0</v>
      </c>
      <c r="BJ1753" s="19" t="s">
        <v>81</v>
      </c>
      <c r="BK1753" s="227">
        <f>ROUND(I1753*H1753,2)</f>
        <v>0</v>
      </c>
      <c r="BL1753" s="19" t="s">
        <v>1452</v>
      </c>
      <c r="BM1753" s="226" t="s">
        <v>2708</v>
      </c>
    </row>
    <row r="1754" s="2" customFormat="1">
      <c r="A1754" s="40"/>
      <c r="B1754" s="41"/>
      <c r="C1754" s="42"/>
      <c r="D1754" s="228" t="s">
        <v>227</v>
      </c>
      <c r="E1754" s="42"/>
      <c r="F1754" s="229" t="s">
        <v>2707</v>
      </c>
      <c r="G1754" s="42"/>
      <c r="H1754" s="42"/>
      <c r="I1754" s="230"/>
      <c r="J1754" s="42"/>
      <c r="K1754" s="42"/>
      <c r="L1754" s="46"/>
      <c r="M1754" s="231"/>
      <c r="N1754" s="232"/>
      <c r="O1754" s="86"/>
      <c r="P1754" s="86"/>
      <c r="Q1754" s="86"/>
      <c r="R1754" s="86"/>
      <c r="S1754" s="86"/>
      <c r="T1754" s="87"/>
      <c r="U1754" s="40"/>
      <c r="V1754" s="40"/>
      <c r="W1754" s="40"/>
      <c r="X1754" s="40"/>
      <c r="Y1754" s="40"/>
      <c r="Z1754" s="40"/>
      <c r="AA1754" s="40"/>
      <c r="AB1754" s="40"/>
      <c r="AC1754" s="40"/>
      <c r="AD1754" s="40"/>
      <c r="AE1754" s="40"/>
      <c r="AT1754" s="19" t="s">
        <v>227</v>
      </c>
      <c r="AU1754" s="19" t="s">
        <v>83</v>
      </c>
    </row>
    <row r="1755" s="13" customFormat="1">
      <c r="A1755" s="13"/>
      <c r="B1755" s="233"/>
      <c r="C1755" s="234"/>
      <c r="D1755" s="228" t="s">
        <v>232</v>
      </c>
      <c r="E1755" s="235" t="s">
        <v>28</v>
      </c>
      <c r="F1755" s="236" t="s">
        <v>2709</v>
      </c>
      <c r="G1755" s="234"/>
      <c r="H1755" s="237">
        <v>1389.3240000000001</v>
      </c>
      <c r="I1755" s="238"/>
      <c r="J1755" s="234"/>
      <c r="K1755" s="234"/>
      <c r="L1755" s="239"/>
      <c r="M1755" s="240"/>
      <c r="N1755" s="241"/>
      <c r="O1755" s="241"/>
      <c r="P1755" s="241"/>
      <c r="Q1755" s="241"/>
      <c r="R1755" s="241"/>
      <c r="S1755" s="241"/>
      <c r="T1755" s="242"/>
      <c r="U1755" s="13"/>
      <c r="V1755" s="13"/>
      <c r="W1755" s="13"/>
      <c r="X1755" s="13"/>
      <c r="Y1755" s="13"/>
      <c r="Z1755" s="13"/>
      <c r="AA1755" s="13"/>
      <c r="AB1755" s="13"/>
      <c r="AC1755" s="13"/>
      <c r="AD1755" s="13"/>
      <c r="AE1755" s="13"/>
      <c r="AT1755" s="243" t="s">
        <v>232</v>
      </c>
      <c r="AU1755" s="243" t="s">
        <v>83</v>
      </c>
      <c r="AV1755" s="13" t="s">
        <v>83</v>
      </c>
      <c r="AW1755" s="13" t="s">
        <v>35</v>
      </c>
      <c r="AX1755" s="13" t="s">
        <v>81</v>
      </c>
      <c r="AY1755" s="243" t="s">
        <v>218</v>
      </c>
    </row>
    <row r="1756" s="2" customFormat="1" ht="14.4" customHeight="1">
      <c r="A1756" s="40"/>
      <c r="B1756" s="41"/>
      <c r="C1756" s="255" t="s">
        <v>2710</v>
      </c>
      <c r="D1756" s="255" t="s">
        <v>335</v>
      </c>
      <c r="E1756" s="256" t="s">
        <v>2711</v>
      </c>
      <c r="F1756" s="257" t="s">
        <v>2712</v>
      </c>
      <c r="G1756" s="258" t="s">
        <v>351</v>
      </c>
      <c r="H1756" s="259">
        <v>1417.1099999999999</v>
      </c>
      <c r="I1756" s="260"/>
      <c r="J1756" s="261">
        <f>ROUND(I1756*H1756,2)</f>
        <v>0</v>
      </c>
      <c r="K1756" s="257" t="s">
        <v>224</v>
      </c>
      <c r="L1756" s="262"/>
      <c r="M1756" s="263" t="s">
        <v>28</v>
      </c>
      <c r="N1756" s="264" t="s">
        <v>45</v>
      </c>
      <c r="O1756" s="86"/>
      <c r="P1756" s="224">
        <f>O1756*H1756</f>
        <v>0</v>
      </c>
      <c r="Q1756" s="224">
        <v>0.00035</v>
      </c>
      <c r="R1756" s="224">
        <f>Q1756*H1756</f>
        <v>0.49598849999999994</v>
      </c>
      <c r="S1756" s="224">
        <v>0</v>
      </c>
      <c r="T1756" s="225">
        <f>S1756*H1756</f>
        <v>0</v>
      </c>
      <c r="U1756" s="40"/>
      <c r="V1756" s="40"/>
      <c r="W1756" s="40"/>
      <c r="X1756" s="40"/>
      <c r="Y1756" s="40"/>
      <c r="Z1756" s="40"/>
      <c r="AA1756" s="40"/>
      <c r="AB1756" s="40"/>
      <c r="AC1756" s="40"/>
      <c r="AD1756" s="40"/>
      <c r="AE1756" s="40"/>
      <c r="AR1756" s="226" t="s">
        <v>1472</v>
      </c>
      <c r="AT1756" s="226" t="s">
        <v>335</v>
      </c>
      <c r="AU1756" s="226" t="s">
        <v>83</v>
      </c>
      <c r="AY1756" s="19" t="s">
        <v>218</v>
      </c>
      <c r="BE1756" s="227">
        <f>IF(N1756="základní",J1756,0)</f>
        <v>0</v>
      </c>
      <c r="BF1756" s="227">
        <f>IF(N1756="snížená",J1756,0)</f>
        <v>0</v>
      </c>
      <c r="BG1756" s="227">
        <f>IF(N1756="zákl. přenesená",J1756,0)</f>
        <v>0</v>
      </c>
      <c r="BH1756" s="227">
        <f>IF(N1756="sníž. přenesená",J1756,0)</f>
        <v>0</v>
      </c>
      <c r="BI1756" s="227">
        <f>IF(N1756="nulová",J1756,0)</f>
        <v>0</v>
      </c>
      <c r="BJ1756" s="19" t="s">
        <v>81</v>
      </c>
      <c r="BK1756" s="227">
        <f>ROUND(I1756*H1756,2)</f>
        <v>0</v>
      </c>
      <c r="BL1756" s="19" t="s">
        <v>1452</v>
      </c>
      <c r="BM1756" s="226" t="s">
        <v>2713</v>
      </c>
    </row>
    <row r="1757" s="2" customFormat="1">
      <c r="A1757" s="40"/>
      <c r="B1757" s="41"/>
      <c r="C1757" s="42"/>
      <c r="D1757" s="228" t="s">
        <v>227</v>
      </c>
      <c r="E1757" s="42"/>
      <c r="F1757" s="229" t="s">
        <v>2712</v>
      </c>
      <c r="G1757" s="42"/>
      <c r="H1757" s="42"/>
      <c r="I1757" s="230"/>
      <c r="J1757" s="42"/>
      <c r="K1757" s="42"/>
      <c r="L1757" s="46"/>
      <c r="M1757" s="231"/>
      <c r="N1757" s="232"/>
      <c r="O1757" s="86"/>
      <c r="P1757" s="86"/>
      <c r="Q1757" s="86"/>
      <c r="R1757" s="86"/>
      <c r="S1757" s="86"/>
      <c r="T1757" s="87"/>
      <c r="U1757" s="40"/>
      <c r="V1757" s="40"/>
      <c r="W1757" s="40"/>
      <c r="X1757" s="40"/>
      <c r="Y1757" s="40"/>
      <c r="Z1757" s="40"/>
      <c r="AA1757" s="40"/>
      <c r="AB1757" s="40"/>
      <c r="AC1757" s="40"/>
      <c r="AD1757" s="40"/>
      <c r="AE1757" s="40"/>
      <c r="AT1757" s="19" t="s">
        <v>227</v>
      </c>
      <c r="AU1757" s="19" t="s">
        <v>83</v>
      </c>
    </row>
    <row r="1758" s="13" customFormat="1">
      <c r="A1758" s="13"/>
      <c r="B1758" s="233"/>
      <c r="C1758" s="234"/>
      <c r="D1758" s="228" t="s">
        <v>232</v>
      </c>
      <c r="E1758" s="235" t="s">
        <v>28</v>
      </c>
      <c r="F1758" s="236" t="s">
        <v>2714</v>
      </c>
      <c r="G1758" s="234"/>
      <c r="H1758" s="237">
        <v>1417.1099999999999</v>
      </c>
      <c r="I1758" s="238"/>
      <c r="J1758" s="234"/>
      <c r="K1758" s="234"/>
      <c r="L1758" s="239"/>
      <c r="M1758" s="240"/>
      <c r="N1758" s="241"/>
      <c r="O1758" s="241"/>
      <c r="P1758" s="241"/>
      <c r="Q1758" s="241"/>
      <c r="R1758" s="241"/>
      <c r="S1758" s="241"/>
      <c r="T1758" s="242"/>
      <c r="U1758" s="13"/>
      <c r="V1758" s="13"/>
      <c r="W1758" s="13"/>
      <c r="X1758" s="13"/>
      <c r="Y1758" s="13"/>
      <c r="Z1758" s="13"/>
      <c r="AA1758" s="13"/>
      <c r="AB1758" s="13"/>
      <c r="AC1758" s="13"/>
      <c r="AD1758" s="13"/>
      <c r="AE1758" s="13"/>
      <c r="AT1758" s="243" t="s">
        <v>232</v>
      </c>
      <c r="AU1758" s="243" t="s">
        <v>83</v>
      </c>
      <c r="AV1758" s="13" t="s">
        <v>83</v>
      </c>
      <c r="AW1758" s="13" t="s">
        <v>35</v>
      </c>
      <c r="AX1758" s="13" t="s">
        <v>81</v>
      </c>
      <c r="AY1758" s="243" t="s">
        <v>218</v>
      </c>
    </row>
    <row r="1759" s="2" customFormat="1" ht="37.8" customHeight="1">
      <c r="A1759" s="40"/>
      <c r="B1759" s="41"/>
      <c r="C1759" s="215" t="s">
        <v>2715</v>
      </c>
      <c r="D1759" s="215" t="s">
        <v>220</v>
      </c>
      <c r="E1759" s="216" t="s">
        <v>2716</v>
      </c>
      <c r="F1759" s="217" t="s">
        <v>2717</v>
      </c>
      <c r="G1759" s="218" t="s">
        <v>223</v>
      </c>
      <c r="H1759" s="219">
        <v>1157.77</v>
      </c>
      <c r="I1759" s="220"/>
      <c r="J1759" s="221">
        <f>ROUND(I1759*H1759,2)</f>
        <v>0</v>
      </c>
      <c r="K1759" s="217" t="s">
        <v>400</v>
      </c>
      <c r="L1759" s="46"/>
      <c r="M1759" s="222" t="s">
        <v>28</v>
      </c>
      <c r="N1759" s="223" t="s">
        <v>45</v>
      </c>
      <c r="O1759" s="86"/>
      <c r="P1759" s="224">
        <f>O1759*H1759</f>
        <v>0</v>
      </c>
      <c r="Q1759" s="224">
        <v>0</v>
      </c>
      <c r="R1759" s="224">
        <f>Q1759*H1759</f>
        <v>0</v>
      </c>
      <c r="S1759" s="224">
        <v>0</v>
      </c>
      <c r="T1759" s="225">
        <f>S1759*H1759</f>
        <v>0</v>
      </c>
      <c r="U1759" s="40"/>
      <c r="V1759" s="40"/>
      <c r="W1759" s="40"/>
      <c r="X1759" s="40"/>
      <c r="Y1759" s="40"/>
      <c r="Z1759" s="40"/>
      <c r="AA1759" s="40"/>
      <c r="AB1759" s="40"/>
      <c r="AC1759" s="40"/>
      <c r="AD1759" s="40"/>
      <c r="AE1759" s="40"/>
      <c r="AR1759" s="226" t="s">
        <v>1452</v>
      </c>
      <c r="AT1759" s="226" t="s">
        <v>220</v>
      </c>
      <c r="AU1759" s="226" t="s">
        <v>83</v>
      </c>
      <c r="AY1759" s="19" t="s">
        <v>218</v>
      </c>
      <c r="BE1759" s="227">
        <f>IF(N1759="základní",J1759,0)</f>
        <v>0</v>
      </c>
      <c r="BF1759" s="227">
        <f>IF(N1759="snížená",J1759,0)</f>
        <v>0</v>
      </c>
      <c r="BG1759" s="227">
        <f>IF(N1759="zákl. přenesená",J1759,0)</f>
        <v>0</v>
      </c>
      <c r="BH1759" s="227">
        <f>IF(N1759="sníž. přenesená",J1759,0)</f>
        <v>0</v>
      </c>
      <c r="BI1759" s="227">
        <f>IF(N1759="nulová",J1759,0)</f>
        <v>0</v>
      </c>
      <c r="BJ1759" s="19" t="s">
        <v>81</v>
      </c>
      <c r="BK1759" s="227">
        <f>ROUND(I1759*H1759,2)</f>
        <v>0</v>
      </c>
      <c r="BL1759" s="19" t="s">
        <v>1452</v>
      </c>
      <c r="BM1759" s="226" t="s">
        <v>2718</v>
      </c>
    </row>
    <row r="1760" s="2" customFormat="1">
      <c r="A1760" s="40"/>
      <c r="B1760" s="41"/>
      <c r="C1760" s="42"/>
      <c r="D1760" s="228" t="s">
        <v>227</v>
      </c>
      <c r="E1760" s="42"/>
      <c r="F1760" s="229" t="s">
        <v>2717</v>
      </c>
      <c r="G1760" s="42"/>
      <c r="H1760" s="42"/>
      <c r="I1760" s="230"/>
      <c r="J1760" s="42"/>
      <c r="K1760" s="42"/>
      <c r="L1760" s="46"/>
      <c r="M1760" s="231"/>
      <c r="N1760" s="232"/>
      <c r="O1760" s="86"/>
      <c r="P1760" s="86"/>
      <c r="Q1760" s="86"/>
      <c r="R1760" s="86"/>
      <c r="S1760" s="86"/>
      <c r="T1760" s="87"/>
      <c r="U1760" s="40"/>
      <c r="V1760" s="40"/>
      <c r="W1760" s="40"/>
      <c r="X1760" s="40"/>
      <c r="Y1760" s="40"/>
      <c r="Z1760" s="40"/>
      <c r="AA1760" s="40"/>
      <c r="AB1760" s="40"/>
      <c r="AC1760" s="40"/>
      <c r="AD1760" s="40"/>
      <c r="AE1760" s="40"/>
      <c r="AT1760" s="19" t="s">
        <v>227</v>
      </c>
      <c r="AU1760" s="19" t="s">
        <v>83</v>
      </c>
    </row>
    <row r="1761" s="12" customFormat="1" ht="22.8" customHeight="1">
      <c r="A1761" s="12"/>
      <c r="B1761" s="199"/>
      <c r="C1761" s="200"/>
      <c r="D1761" s="201" t="s">
        <v>73</v>
      </c>
      <c r="E1761" s="213" t="s">
        <v>2719</v>
      </c>
      <c r="F1761" s="213" t="s">
        <v>2720</v>
      </c>
      <c r="G1761" s="200"/>
      <c r="H1761" s="200"/>
      <c r="I1761" s="203"/>
      <c r="J1761" s="214">
        <f>BK1761</f>
        <v>0</v>
      </c>
      <c r="K1761" s="200"/>
      <c r="L1761" s="205"/>
      <c r="M1761" s="206"/>
      <c r="N1761" s="207"/>
      <c r="O1761" s="207"/>
      <c r="P1761" s="208">
        <f>SUM(P1762:P1795)</f>
        <v>0</v>
      </c>
      <c r="Q1761" s="207"/>
      <c r="R1761" s="208">
        <f>SUM(R1762:R1795)</f>
        <v>11.046067000000001</v>
      </c>
      <c r="S1761" s="207"/>
      <c r="T1761" s="209">
        <f>SUM(T1762:T1795)</f>
        <v>0</v>
      </c>
      <c r="U1761" s="12"/>
      <c r="V1761" s="12"/>
      <c r="W1761" s="12"/>
      <c r="X1761" s="12"/>
      <c r="Y1761" s="12"/>
      <c r="Z1761" s="12"/>
      <c r="AA1761" s="12"/>
      <c r="AB1761" s="12"/>
      <c r="AC1761" s="12"/>
      <c r="AD1761" s="12"/>
      <c r="AE1761" s="12"/>
      <c r="AR1761" s="210" t="s">
        <v>83</v>
      </c>
      <c r="AT1761" s="211" t="s">
        <v>73</v>
      </c>
      <c r="AU1761" s="211" t="s">
        <v>81</v>
      </c>
      <c r="AY1761" s="210" t="s">
        <v>218</v>
      </c>
      <c r="BK1761" s="212">
        <f>SUM(BK1762:BK1795)</f>
        <v>0</v>
      </c>
    </row>
    <row r="1762" s="2" customFormat="1" ht="24.15" customHeight="1">
      <c r="A1762" s="40"/>
      <c r="B1762" s="41"/>
      <c r="C1762" s="215" t="s">
        <v>2721</v>
      </c>
      <c r="D1762" s="215" t="s">
        <v>220</v>
      </c>
      <c r="E1762" s="216" t="s">
        <v>2722</v>
      </c>
      <c r="F1762" s="217" t="s">
        <v>2723</v>
      </c>
      <c r="G1762" s="218" t="s">
        <v>223</v>
      </c>
      <c r="H1762" s="219">
        <v>140</v>
      </c>
      <c r="I1762" s="220"/>
      <c r="J1762" s="221">
        <f>ROUND(I1762*H1762,2)</f>
        <v>0</v>
      </c>
      <c r="K1762" s="217" t="s">
        <v>224</v>
      </c>
      <c r="L1762" s="46"/>
      <c r="M1762" s="222" t="s">
        <v>28</v>
      </c>
      <c r="N1762" s="223" t="s">
        <v>45</v>
      </c>
      <c r="O1762" s="86"/>
      <c r="P1762" s="224">
        <f>O1762*H1762</f>
        <v>0</v>
      </c>
      <c r="Q1762" s="224">
        <v>0.0015</v>
      </c>
      <c r="R1762" s="224">
        <f>Q1762*H1762</f>
        <v>0.20999999999999999</v>
      </c>
      <c r="S1762" s="224">
        <v>0</v>
      </c>
      <c r="T1762" s="225">
        <f>S1762*H1762</f>
        <v>0</v>
      </c>
      <c r="U1762" s="40"/>
      <c r="V1762" s="40"/>
      <c r="W1762" s="40"/>
      <c r="X1762" s="40"/>
      <c r="Y1762" s="40"/>
      <c r="Z1762" s="40"/>
      <c r="AA1762" s="40"/>
      <c r="AB1762" s="40"/>
      <c r="AC1762" s="40"/>
      <c r="AD1762" s="40"/>
      <c r="AE1762" s="40"/>
      <c r="AR1762" s="226" t="s">
        <v>1452</v>
      </c>
      <c r="AT1762" s="226" t="s">
        <v>220</v>
      </c>
      <c r="AU1762" s="226" t="s">
        <v>83</v>
      </c>
      <c r="AY1762" s="19" t="s">
        <v>218</v>
      </c>
      <c r="BE1762" s="227">
        <f>IF(N1762="základní",J1762,0)</f>
        <v>0</v>
      </c>
      <c r="BF1762" s="227">
        <f>IF(N1762="snížená",J1762,0)</f>
        <v>0</v>
      </c>
      <c r="BG1762" s="227">
        <f>IF(N1762="zákl. přenesená",J1762,0)</f>
        <v>0</v>
      </c>
      <c r="BH1762" s="227">
        <f>IF(N1762="sníž. přenesená",J1762,0)</f>
        <v>0</v>
      </c>
      <c r="BI1762" s="227">
        <f>IF(N1762="nulová",J1762,0)</f>
        <v>0</v>
      </c>
      <c r="BJ1762" s="19" t="s">
        <v>81</v>
      </c>
      <c r="BK1762" s="227">
        <f>ROUND(I1762*H1762,2)</f>
        <v>0</v>
      </c>
      <c r="BL1762" s="19" t="s">
        <v>1452</v>
      </c>
      <c r="BM1762" s="226" t="s">
        <v>2724</v>
      </c>
    </row>
    <row r="1763" s="2" customFormat="1">
      <c r="A1763" s="40"/>
      <c r="B1763" s="41"/>
      <c r="C1763" s="42"/>
      <c r="D1763" s="228" t="s">
        <v>227</v>
      </c>
      <c r="E1763" s="42"/>
      <c r="F1763" s="229" t="s">
        <v>2723</v>
      </c>
      <c r="G1763" s="42"/>
      <c r="H1763" s="42"/>
      <c r="I1763" s="230"/>
      <c r="J1763" s="42"/>
      <c r="K1763" s="42"/>
      <c r="L1763" s="46"/>
      <c r="M1763" s="231"/>
      <c r="N1763" s="232"/>
      <c r="O1763" s="86"/>
      <c r="P1763" s="86"/>
      <c r="Q1763" s="86"/>
      <c r="R1763" s="86"/>
      <c r="S1763" s="86"/>
      <c r="T1763" s="87"/>
      <c r="U1763" s="40"/>
      <c r="V1763" s="40"/>
      <c r="W1763" s="40"/>
      <c r="X1763" s="40"/>
      <c r="Y1763" s="40"/>
      <c r="Z1763" s="40"/>
      <c r="AA1763" s="40"/>
      <c r="AB1763" s="40"/>
      <c r="AC1763" s="40"/>
      <c r="AD1763" s="40"/>
      <c r="AE1763" s="40"/>
      <c r="AT1763" s="19" t="s">
        <v>227</v>
      </c>
      <c r="AU1763" s="19" t="s">
        <v>83</v>
      </c>
    </row>
    <row r="1764" s="2" customFormat="1" ht="37.8" customHeight="1">
      <c r="A1764" s="40"/>
      <c r="B1764" s="41"/>
      <c r="C1764" s="215" t="s">
        <v>2725</v>
      </c>
      <c r="D1764" s="215" t="s">
        <v>220</v>
      </c>
      <c r="E1764" s="216" t="s">
        <v>2726</v>
      </c>
      <c r="F1764" s="217" t="s">
        <v>2727</v>
      </c>
      <c r="G1764" s="218" t="s">
        <v>223</v>
      </c>
      <c r="H1764" s="219">
        <v>560.01199999999994</v>
      </c>
      <c r="I1764" s="220"/>
      <c r="J1764" s="221">
        <f>ROUND(I1764*H1764,2)</f>
        <v>0</v>
      </c>
      <c r="K1764" s="217" t="s">
        <v>224</v>
      </c>
      <c r="L1764" s="46"/>
      <c r="M1764" s="222" t="s">
        <v>28</v>
      </c>
      <c r="N1764" s="223" t="s">
        <v>45</v>
      </c>
      <c r="O1764" s="86"/>
      <c r="P1764" s="224">
        <f>O1764*H1764</f>
        <v>0</v>
      </c>
      <c r="Q1764" s="224">
        <v>0.0053</v>
      </c>
      <c r="R1764" s="224">
        <f>Q1764*H1764</f>
        <v>2.9680635999999998</v>
      </c>
      <c r="S1764" s="224">
        <v>0</v>
      </c>
      <c r="T1764" s="225">
        <f>S1764*H1764</f>
        <v>0</v>
      </c>
      <c r="U1764" s="40"/>
      <c r="V1764" s="40"/>
      <c r="W1764" s="40"/>
      <c r="X1764" s="40"/>
      <c r="Y1764" s="40"/>
      <c r="Z1764" s="40"/>
      <c r="AA1764" s="40"/>
      <c r="AB1764" s="40"/>
      <c r="AC1764" s="40"/>
      <c r="AD1764" s="40"/>
      <c r="AE1764" s="40"/>
      <c r="AR1764" s="226" t="s">
        <v>1452</v>
      </c>
      <c r="AT1764" s="226" t="s">
        <v>220</v>
      </c>
      <c r="AU1764" s="226" t="s">
        <v>83</v>
      </c>
      <c r="AY1764" s="19" t="s">
        <v>218</v>
      </c>
      <c r="BE1764" s="227">
        <f>IF(N1764="základní",J1764,0)</f>
        <v>0</v>
      </c>
      <c r="BF1764" s="227">
        <f>IF(N1764="snížená",J1764,0)</f>
        <v>0</v>
      </c>
      <c r="BG1764" s="227">
        <f>IF(N1764="zákl. přenesená",J1764,0)</f>
        <v>0</v>
      </c>
      <c r="BH1764" s="227">
        <f>IF(N1764="sníž. přenesená",J1764,0)</f>
        <v>0</v>
      </c>
      <c r="BI1764" s="227">
        <f>IF(N1764="nulová",J1764,0)</f>
        <v>0</v>
      </c>
      <c r="BJ1764" s="19" t="s">
        <v>81</v>
      </c>
      <c r="BK1764" s="227">
        <f>ROUND(I1764*H1764,2)</f>
        <v>0</v>
      </c>
      <c r="BL1764" s="19" t="s">
        <v>1452</v>
      </c>
      <c r="BM1764" s="226" t="s">
        <v>2728</v>
      </c>
    </row>
    <row r="1765" s="2" customFormat="1">
      <c r="A1765" s="40"/>
      <c r="B1765" s="41"/>
      <c r="C1765" s="42"/>
      <c r="D1765" s="228" t="s">
        <v>227</v>
      </c>
      <c r="E1765" s="42"/>
      <c r="F1765" s="229" t="s">
        <v>2727</v>
      </c>
      <c r="G1765" s="42"/>
      <c r="H1765" s="42"/>
      <c r="I1765" s="230"/>
      <c r="J1765" s="42"/>
      <c r="K1765" s="42"/>
      <c r="L1765" s="46"/>
      <c r="M1765" s="231"/>
      <c r="N1765" s="232"/>
      <c r="O1765" s="86"/>
      <c r="P1765" s="86"/>
      <c r="Q1765" s="86"/>
      <c r="R1765" s="86"/>
      <c r="S1765" s="86"/>
      <c r="T1765" s="87"/>
      <c r="U1765" s="40"/>
      <c r="V1765" s="40"/>
      <c r="W1765" s="40"/>
      <c r="X1765" s="40"/>
      <c r="Y1765" s="40"/>
      <c r="Z1765" s="40"/>
      <c r="AA1765" s="40"/>
      <c r="AB1765" s="40"/>
      <c r="AC1765" s="40"/>
      <c r="AD1765" s="40"/>
      <c r="AE1765" s="40"/>
      <c r="AT1765" s="19" t="s">
        <v>227</v>
      </c>
      <c r="AU1765" s="19" t="s">
        <v>83</v>
      </c>
    </row>
    <row r="1766" s="13" customFormat="1">
      <c r="A1766" s="13"/>
      <c r="B1766" s="233"/>
      <c r="C1766" s="234"/>
      <c r="D1766" s="228" t="s">
        <v>232</v>
      </c>
      <c r="E1766" s="235" t="s">
        <v>28</v>
      </c>
      <c r="F1766" s="236" t="s">
        <v>2729</v>
      </c>
      <c r="G1766" s="234"/>
      <c r="H1766" s="237">
        <v>82.837999999999994</v>
      </c>
      <c r="I1766" s="238"/>
      <c r="J1766" s="234"/>
      <c r="K1766" s="234"/>
      <c r="L1766" s="239"/>
      <c r="M1766" s="240"/>
      <c r="N1766" s="241"/>
      <c r="O1766" s="241"/>
      <c r="P1766" s="241"/>
      <c r="Q1766" s="241"/>
      <c r="R1766" s="241"/>
      <c r="S1766" s="241"/>
      <c r="T1766" s="242"/>
      <c r="U1766" s="13"/>
      <c r="V1766" s="13"/>
      <c r="W1766" s="13"/>
      <c r="X1766" s="13"/>
      <c r="Y1766" s="13"/>
      <c r="Z1766" s="13"/>
      <c r="AA1766" s="13"/>
      <c r="AB1766" s="13"/>
      <c r="AC1766" s="13"/>
      <c r="AD1766" s="13"/>
      <c r="AE1766" s="13"/>
      <c r="AT1766" s="243" t="s">
        <v>232</v>
      </c>
      <c r="AU1766" s="243" t="s">
        <v>83</v>
      </c>
      <c r="AV1766" s="13" t="s">
        <v>83</v>
      </c>
      <c r="AW1766" s="13" t="s">
        <v>35</v>
      </c>
      <c r="AX1766" s="13" t="s">
        <v>74</v>
      </c>
      <c r="AY1766" s="243" t="s">
        <v>218</v>
      </c>
    </row>
    <row r="1767" s="13" customFormat="1">
      <c r="A1767" s="13"/>
      <c r="B1767" s="233"/>
      <c r="C1767" s="234"/>
      <c r="D1767" s="228" t="s">
        <v>232</v>
      </c>
      <c r="E1767" s="235" t="s">
        <v>28</v>
      </c>
      <c r="F1767" s="236" t="s">
        <v>2730</v>
      </c>
      <c r="G1767" s="234"/>
      <c r="H1767" s="237">
        <v>60.606000000000002</v>
      </c>
      <c r="I1767" s="238"/>
      <c r="J1767" s="234"/>
      <c r="K1767" s="234"/>
      <c r="L1767" s="239"/>
      <c r="M1767" s="240"/>
      <c r="N1767" s="241"/>
      <c r="O1767" s="241"/>
      <c r="P1767" s="241"/>
      <c r="Q1767" s="241"/>
      <c r="R1767" s="241"/>
      <c r="S1767" s="241"/>
      <c r="T1767" s="242"/>
      <c r="U1767" s="13"/>
      <c r="V1767" s="13"/>
      <c r="W1767" s="13"/>
      <c r="X1767" s="13"/>
      <c r="Y1767" s="13"/>
      <c r="Z1767" s="13"/>
      <c r="AA1767" s="13"/>
      <c r="AB1767" s="13"/>
      <c r="AC1767" s="13"/>
      <c r="AD1767" s="13"/>
      <c r="AE1767" s="13"/>
      <c r="AT1767" s="243" t="s">
        <v>232</v>
      </c>
      <c r="AU1767" s="243" t="s">
        <v>83</v>
      </c>
      <c r="AV1767" s="13" t="s">
        <v>83</v>
      </c>
      <c r="AW1767" s="13" t="s">
        <v>35</v>
      </c>
      <c r="AX1767" s="13" t="s">
        <v>74</v>
      </c>
      <c r="AY1767" s="243" t="s">
        <v>218</v>
      </c>
    </row>
    <row r="1768" s="13" customFormat="1">
      <c r="A1768" s="13"/>
      <c r="B1768" s="233"/>
      <c r="C1768" s="234"/>
      <c r="D1768" s="228" t="s">
        <v>232</v>
      </c>
      <c r="E1768" s="235" t="s">
        <v>28</v>
      </c>
      <c r="F1768" s="236" t="s">
        <v>2731</v>
      </c>
      <c r="G1768" s="234"/>
      <c r="H1768" s="237">
        <v>49.32</v>
      </c>
      <c r="I1768" s="238"/>
      <c r="J1768" s="234"/>
      <c r="K1768" s="234"/>
      <c r="L1768" s="239"/>
      <c r="M1768" s="240"/>
      <c r="N1768" s="241"/>
      <c r="O1768" s="241"/>
      <c r="P1768" s="241"/>
      <c r="Q1768" s="241"/>
      <c r="R1768" s="241"/>
      <c r="S1768" s="241"/>
      <c r="T1768" s="242"/>
      <c r="U1768" s="13"/>
      <c r="V1768" s="13"/>
      <c r="W1768" s="13"/>
      <c r="X1768" s="13"/>
      <c r="Y1768" s="13"/>
      <c r="Z1768" s="13"/>
      <c r="AA1768" s="13"/>
      <c r="AB1768" s="13"/>
      <c r="AC1768" s="13"/>
      <c r="AD1768" s="13"/>
      <c r="AE1768" s="13"/>
      <c r="AT1768" s="243" t="s">
        <v>232</v>
      </c>
      <c r="AU1768" s="243" t="s">
        <v>83</v>
      </c>
      <c r="AV1768" s="13" t="s">
        <v>83</v>
      </c>
      <c r="AW1768" s="13" t="s">
        <v>35</v>
      </c>
      <c r="AX1768" s="13" t="s">
        <v>74</v>
      </c>
      <c r="AY1768" s="243" t="s">
        <v>218</v>
      </c>
    </row>
    <row r="1769" s="13" customFormat="1">
      <c r="A1769" s="13"/>
      <c r="B1769" s="233"/>
      <c r="C1769" s="234"/>
      <c r="D1769" s="228" t="s">
        <v>232</v>
      </c>
      <c r="E1769" s="235" t="s">
        <v>28</v>
      </c>
      <c r="F1769" s="236" t="s">
        <v>2732</v>
      </c>
      <c r="G1769" s="234"/>
      <c r="H1769" s="237">
        <v>41.039999999999999</v>
      </c>
      <c r="I1769" s="238"/>
      <c r="J1769" s="234"/>
      <c r="K1769" s="234"/>
      <c r="L1769" s="239"/>
      <c r="M1769" s="240"/>
      <c r="N1769" s="241"/>
      <c r="O1769" s="241"/>
      <c r="P1769" s="241"/>
      <c r="Q1769" s="241"/>
      <c r="R1769" s="241"/>
      <c r="S1769" s="241"/>
      <c r="T1769" s="242"/>
      <c r="U1769" s="13"/>
      <c r="V1769" s="13"/>
      <c r="W1769" s="13"/>
      <c r="X1769" s="13"/>
      <c r="Y1769" s="13"/>
      <c r="Z1769" s="13"/>
      <c r="AA1769" s="13"/>
      <c r="AB1769" s="13"/>
      <c r="AC1769" s="13"/>
      <c r="AD1769" s="13"/>
      <c r="AE1769" s="13"/>
      <c r="AT1769" s="243" t="s">
        <v>232</v>
      </c>
      <c r="AU1769" s="243" t="s">
        <v>83</v>
      </c>
      <c r="AV1769" s="13" t="s">
        <v>83</v>
      </c>
      <c r="AW1769" s="13" t="s">
        <v>35</v>
      </c>
      <c r="AX1769" s="13" t="s">
        <v>74</v>
      </c>
      <c r="AY1769" s="243" t="s">
        <v>218</v>
      </c>
    </row>
    <row r="1770" s="13" customFormat="1">
      <c r="A1770" s="13"/>
      <c r="B1770" s="233"/>
      <c r="C1770" s="234"/>
      <c r="D1770" s="228" t="s">
        <v>232</v>
      </c>
      <c r="E1770" s="235" t="s">
        <v>28</v>
      </c>
      <c r="F1770" s="236" t="s">
        <v>2733</v>
      </c>
      <c r="G1770" s="234"/>
      <c r="H1770" s="237">
        <v>6.875</v>
      </c>
      <c r="I1770" s="238"/>
      <c r="J1770" s="234"/>
      <c r="K1770" s="234"/>
      <c r="L1770" s="239"/>
      <c r="M1770" s="240"/>
      <c r="N1770" s="241"/>
      <c r="O1770" s="241"/>
      <c r="P1770" s="241"/>
      <c r="Q1770" s="241"/>
      <c r="R1770" s="241"/>
      <c r="S1770" s="241"/>
      <c r="T1770" s="242"/>
      <c r="U1770" s="13"/>
      <c r="V1770" s="13"/>
      <c r="W1770" s="13"/>
      <c r="X1770" s="13"/>
      <c r="Y1770" s="13"/>
      <c r="Z1770" s="13"/>
      <c r="AA1770" s="13"/>
      <c r="AB1770" s="13"/>
      <c r="AC1770" s="13"/>
      <c r="AD1770" s="13"/>
      <c r="AE1770" s="13"/>
      <c r="AT1770" s="243" t="s">
        <v>232</v>
      </c>
      <c r="AU1770" s="243" t="s">
        <v>83</v>
      </c>
      <c r="AV1770" s="13" t="s">
        <v>83</v>
      </c>
      <c r="AW1770" s="13" t="s">
        <v>35</v>
      </c>
      <c r="AX1770" s="13" t="s">
        <v>74</v>
      </c>
      <c r="AY1770" s="243" t="s">
        <v>218</v>
      </c>
    </row>
    <row r="1771" s="16" customFormat="1">
      <c r="A1771" s="16"/>
      <c r="B1771" s="275"/>
      <c r="C1771" s="276"/>
      <c r="D1771" s="228" t="s">
        <v>232</v>
      </c>
      <c r="E1771" s="277" t="s">
        <v>28</v>
      </c>
      <c r="F1771" s="278" t="s">
        <v>2734</v>
      </c>
      <c r="G1771" s="276"/>
      <c r="H1771" s="279">
        <v>240.67899999999997</v>
      </c>
      <c r="I1771" s="280"/>
      <c r="J1771" s="276"/>
      <c r="K1771" s="276"/>
      <c r="L1771" s="281"/>
      <c r="M1771" s="282"/>
      <c r="N1771" s="283"/>
      <c r="O1771" s="283"/>
      <c r="P1771" s="283"/>
      <c r="Q1771" s="283"/>
      <c r="R1771" s="283"/>
      <c r="S1771" s="283"/>
      <c r="T1771" s="284"/>
      <c r="U1771" s="16"/>
      <c r="V1771" s="16"/>
      <c r="W1771" s="16"/>
      <c r="X1771" s="16"/>
      <c r="Y1771" s="16"/>
      <c r="Z1771" s="16"/>
      <c r="AA1771" s="16"/>
      <c r="AB1771" s="16"/>
      <c r="AC1771" s="16"/>
      <c r="AD1771" s="16"/>
      <c r="AE1771" s="16"/>
      <c r="AT1771" s="285" t="s">
        <v>232</v>
      </c>
      <c r="AU1771" s="285" t="s">
        <v>83</v>
      </c>
      <c r="AV1771" s="16" t="s">
        <v>95</v>
      </c>
      <c r="AW1771" s="16" t="s">
        <v>35</v>
      </c>
      <c r="AX1771" s="16" t="s">
        <v>74</v>
      </c>
      <c r="AY1771" s="285" t="s">
        <v>218</v>
      </c>
    </row>
    <row r="1772" s="13" customFormat="1">
      <c r="A1772" s="13"/>
      <c r="B1772" s="233"/>
      <c r="C1772" s="234"/>
      <c r="D1772" s="228" t="s">
        <v>232</v>
      </c>
      <c r="E1772" s="235" t="s">
        <v>28</v>
      </c>
      <c r="F1772" s="236" t="s">
        <v>2735</v>
      </c>
      <c r="G1772" s="234"/>
      <c r="H1772" s="237">
        <v>21.800000000000001</v>
      </c>
      <c r="I1772" s="238"/>
      <c r="J1772" s="234"/>
      <c r="K1772" s="234"/>
      <c r="L1772" s="239"/>
      <c r="M1772" s="240"/>
      <c r="N1772" s="241"/>
      <c r="O1772" s="241"/>
      <c r="P1772" s="241"/>
      <c r="Q1772" s="241"/>
      <c r="R1772" s="241"/>
      <c r="S1772" s="241"/>
      <c r="T1772" s="242"/>
      <c r="U1772" s="13"/>
      <c r="V1772" s="13"/>
      <c r="W1772" s="13"/>
      <c r="X1772" s="13"/>
      <c r="Y1772" s="13"/>
      <c r="Z1772" s="13"/>
      <c r="AA1772" s="13"/>
      <c r="AB1772" s="13"/>
      <c r="AC1772" s="13"/>
      <c r="AD1772" s="13"/>
      <c r="AE1772" s="13"/>
      <c r="AT1772" s="243" t="s">
        <v>232</v>
      </c>
      <c r="AU1772" s="243" t="s">
        <v>83</v>
      </c>
      <c r="AV1772" s="13" t="s">
        <v>83</v>
      </c>
      <c r="AW1772" s="13" t="s">
        <v>35</v>
      </c>
      <c r="AX1772" s="13" t="s">
        <v>74</v>
      </c>
      <c r="AY1772" s="243" t="s">
        <v>218</v>
      </c>
    </row>
    <row r="1773" s="13" customFormat="1">
      <c r="A1773" s="13"/>
      <c r="B1773" s="233"/>
      <c r="C1773" s="234"/>
      <c r="D1773" s="228" t="s">
        <v>232</v>
      </c>
      <c r="E1773" s="235" t="s">
        <v>28</v>
      </c>
      <c r="F1773" s="236" t="s">
        <v>2736</v>
      </c>
      <c r="G1773" s="234"/>
      <c r="H1773" s="237">
        <v>178.24799999999999</v>
      </c>
      <c r="I1773" s="238"/>
      <c r="J1773" s="234"/>
      <c r="K1773" s="234"/>
      <c r="L1773" s="239"/>
      <c r="M1773" s="240"/>
      <c r="N1773" s="241"/>
      <c r="O1773" s="241"/>
      <c r="P1773" s="241"/>
      <c r="Q1773" s="241"/>
      <c r="R1773" s="241"/>
      <c r="S1773" s="241"/>
      <c r="T1773" s="242"/>
      <c r="U1773" s="13"/>
      <c r="V1773" s="13"/>
      <c r="W1773" s="13"/>
      <c r="X1773" s="13"/>
      <c r="Y1773" s="13"/>
      <c r="Z1773" s="13"/>
      <c r="AA1773" s="13"/>
      <c r="AB1773" s="13"/>
      <c r="AC1773" s="13"/>
      <c r="AD1773" s="13"/>
      <c r="AE1773" s="13"/>
      <c r="AT1773" s="243" t="s">
        <v>232</v>
      </c>
      <c r="AU1773" s="243" t="s">
        <v>83</v>
      </c>
      <c r="AV1773" s="13" t="s">
        <v>83</v>
      </c>
      <c r="AW1773" s="13" t="s">
        <v>35</v>
      </c>
      <c r="AX1773" s="13" t="s">
        <v>74</v>
      </c>
      <c r="AY1773" s="243" t="s">
        <v>218</v>
      </c>
    </row>
    <row r="1774" s="13" customFormat="1">
      <c r="A1774" s="13"/>
      <c r="B1774" s="233"/>
      <c r="C1774" s="234"/>
      <c r="D1774" s="228" t="s">
        <v>232</v>
      </c>
      <c r="E1774" s="235" t="s">
        <v>28</v>
      </c>
      <c r="F1774" s="236" t="s">
        <v>2737</v>
      </c>
      <c r="G1774" s="234"/>
      <c r="H1774" s="237">
        <v>8.6899999999999995</v>
      </c>
      <c r="I1774" s="238"/>
      <c r="J1774" s="234"/>
      <c r="K1774" s="234"/>
      <c r="L1774" s="239"/>
      <c r="M1774" s="240"/>
      <c r="N1774" s="241"/>
      <c r="O1774" s="241"/>
      <c r="P1774" s="241"/>
      <c r="Q1774" s="241"/>
      <c r="R1774" s="241"/>
      <c r="S1774" s="241"/>
      <c r="T1774" s="242"/>
      <c r="U1774" s="13"/>
      <c r="V1774" s="13"/>
      <c r="W1774" s="13"/>
      <c r="X1774" s="13"/>
      <c r="Y1774" s="13"/>
      <c r="Z1774" s="13"/>
      <c r="AA1774" s="13"/>
      <c r="AB1774" s="13"/>
      <c r="AC1774" s="13"/>
      <c r="AD1774" s="13"/>
      <c r="AE1774" s="13"/>
      <c r="AT1774" s="243" t="s">
        <v>232</v>
      </c>
      <c r="AU1774" s="243" t="s">
        <v>83</v>
      </c>
      <c r="AV1774" s="13" t="s">
        <v>83</v>
      </c>
      <c r="AW1774" s="13" t="s">
        <v>35</v>
      </c>
      <c r="AX1774" s="13" t="s">
        <v>74</v>
      </c>
      <c r="AY1774" s="243" t="s">
        <v>218</v>
      </c>
    </row>
    <row r="1775" s="13" customFormat="1">
      <c r="A1775" s="13"/>
      <c r="B1775" s="233"/>
      <c r="C1775" s="234"/>
      <c r="D1775" s="228" t="s">
        <v>232</v>
      </c>
      <c r="E1775" s="235" t="s">
        <v>28</v>
      </c>
      <c r="F1775" s="236" t="s">
        <v>2731</v>
      </c>
      <c r="G1775" s="234"/>
      <c r="H1775" s="237">
        <v>49.32</v>
      </c>
      <c r="I1775" s="238"/>
      <c r="J1775" s="234"/>
      <c r="K1775" s="234"/>
      <c r="L1775" s="239"/>
      <c r="M1775" s="240"/>
      <c r="N1775" s="241"/>
      <c r="O1775" s="241"/>
      <c r="P1775" s="241"/>
      <c r="Q1775" s="241"/>
      <c r="R1775" s="241"/>
      <c r="S1775" s="241"/>
      <c r="T1775" s="242"/>
      <c r="U1775" s="13"/>
      <c r="V1775" s="13"/>
      <c r="W1775" s="13"/>
      <c r="X1775" s="13"/>
      <c r="Y1775" s="13"/>
      <c r="Z1775" s="13"/>
      <c r="AA1775" s="13"/>
      <c r="AB1775" s="13"/>
      <c r="AC1775" s="13"/>
      <c r="AD1775" s="13"/>
      <c r="AE1775" s="13"/>
      <c r="AT1775" s="243" t="s">
        <v>232</v>
      </c>
      <c r="AU1775" s="243" t="s">
        <v>83</v>
      </c>
      <c r="AV1775" s="13" t="s">
        <v>83</v>
      </c>
      <c r="AW1775" s="13" t="s">
        <v>35</v>
      </c>
      <c r="AX1775" s="13" t="s">
        <v>74</v>
      </c>
      <c r="AY1775" s="243" t="s">
        <v>218</v>
      </c>
    </row>
    <row r="1776" s="13" customFormat="1">
      <c r="A1776" s="13"/>
      <c r="B1776" s="233"/>
      <c r="C1776" s="234"/>
      <c r="D1776" s="228" t="s">
        <v>232</v>
      </c>
      <c r="E1776" s="235" t="s">
        <v>28</v>
      </c>
      <c r="F1776" s="236" t="s">
        <v>2738</v>
      </c>
      <c r="G1776" s="234"/>
      <c r="H1776" s="237">
        <v>61.274999999999999</v>
      </c>
      <c r="I1776" s="238"/>
      <c r="J1776" s="234"/>
      <c r="K1776" s="234"/>
      <c r="L1776" s="239"/>
      <c r="M1776" s="240"/>
      <c r="N1776" s="241"/>
      <c r="O1776" s="241"/>
      <c r="P1776" s="241"/>
      <c r="Q1776" s="241"/>
      <c r="R1776" s="241"/>
      <c r="S1776" s="241"/>
      <c r="T1776" s="242"/>
      <c r="U1776" s="13"/>
      <c r="V1776" s="13"/>
      <c r="W1776" s="13"/>
      <c r="X1776" s="13"/>
      <c r="Y1776" s="13"/>
      <c r="Z1776" s="13"/>
      <c r="AA1776" s="13"/>
      <c r="AB1776" s="13"/>
      <c r="AC1776" s="13"/>
      <c r="AD1776" s="13"/>
      <c r="AE1776" s="13"/>
      <c r="AT1776" s="243" t="s">
        <v>232</v>
      </c>
      <c r="AU1776" s="243" t="s">
        <v>83</v>
      </c>
      <c r="AV1776" s="13" t="s">
        <v>83</v>
      </c>
      <c r="AW1776" s="13" t="s">
        <v>35</v>
      </c>
      <c r="AX1776" s="13" t="s">
        <v>74</v>
      </c>
      <c r="AY1776" s="243" t="s">
        <v>218</v>
      </c>
    </row>
    <row r="1777" s="16" customFormat="1">
      <c r="A1777" s="16"/>
      <c r="B1777" s="275"/>
      <c r="C1777" s="276"/>
      <c r="D1777" s="228" t="s">
        <v>232</v>
      </c>
      <c r="E1777" s="277" t="s">
        <v>28</v>
      </c>
      <c r="F1777" s="278" t="s">
        <v>2739</v>
      </c>
      <c r="G1777" s="276"/>
      <c r="H1777" s="279">
        <v>319.33299999999997</v>
      </c>
      <c r="I1777" s="280"/>
      <c r="J1777" s="276"/>
      <c r="K1777" s="276"/>
      <c r="L1777" s="281"/>
      <c r="M1777" s="282"/>
      <c r="N1777" s="283"/>
      <c r="O1777" s="283"/>
      <c r="P1777" s="283"/>
      <c r="Q1777" s="283"/>
      <c r="R1777" s="283"/>
      <c r="S1777" s="283"/>
      <c r="T1777" s="284"/>
      <c r="U1777" s="16"/>
      <c r="V1777" s="16"/>
      <c r="W1777" s="16"/>
      <c r="X1777" s="16"/>
      <c r="Y1777" s="16"/>
      <c r="Z1777" s="16"/>
      <c r="AA1777" s="16"/>
      <c r="AB1777" s="16"/>
      <c r="AC1777" s="16"/>
      <c r="AD1777" s="16"/>
      <c r="AE1777" s="16"/>
      <c r="AT1777" s="285" t="s">
        <v>232</v>
      </c>
      <c r="AU1777" s="285" t="s">
        <v>83</v>
      </c>
      <c r="AV1777" s="16" t="s">
        <v>95</v>
      </c>
      <c r="AW1777" s="16" t="s">
        <v>35</v>
      </c>
      <c r="AX1777" s="16" t="s">
        <v>74</v>
      </c>
      <c r="AY1777" s="285" t="s">
        <v>218</v>
      </c>
    </row>
    <row r="1778" s="14" customFormat="1">
      <c r="A1778" s="14"/>
      <c r="B1778" s="244"/>
      <c r="C1778" s="245"/>
      <c r="D1778" s="228" t="s">
        <v>232</v>
      </c>
      <c r="E1778" s="246" t="s">
        <v>28</v>
      </c>
      <c r="F1778" s="247" t="s">
        <v>248</v>
      </c>
      <c r="G1778" s="245"/>
      <c r="H1778" s="248">
        <v>560.01199999999994</v>
      </c>
      <c r="I1778" s="249"/>
      <c r="J1778" s="245"/>
      <c r="K1778" s="245"/>
      <c r="L1778" s="250"/>
      <c r="M1778" s="251"/>
      <c r="N1778" s="252"/>
      <c r="O1778" s="252"/>
      <c r="P1778" s="252"/>
      <c r="Q1778" s="252"/>
      <c r="R1778" s="252"/>
      <c r="S1778" s="252"/>
      <c r="T1778" s="253"/>
      <c r="U1778" s="14"/>
      <c r="V1778" s="14"/>
      <c r="W1778" s="14"/>
      <c r="X1778" s="14"/>
      <c r="Y1778" s="14"/>
      <c r="Z1778" s="14"/>
      <c r="AA1778" s="14"/>
      <c r="AB1778" s="14"/>
      <c r="AC1778" s="14"/>
      <c r="AD1778" s="14"/>
      <c r="AE1778" s="14"/>
      <c r="AT1778" s="254" t="s">
        <v>232</v>
      </c>
      <c r="AU1778" s="254" t="s">
        <v>83</v>
      </c>
      <c r="AV1778" s="14" t="s">
        <v>225</v>
      </c>
      <c r="AW1778" s="14" t="s">
        <v>35</v>
      </c>
      <c r="AX1778" s="14" t="s">
        <v>81</v>
      </c>
      <c r="AY1778" s="254" t="s">
        <v>218</v>
      </c>
    </row>
    <row r="1779" s="2" customFormat="1" ht="14.4" customHeight="1">
      <c r="A1779" s="40"/>
      <c r="B1779" s="41"/>
      <c r="C1779" s="255" t="s">
        <v>2740</v>
      </c>
      <c r="D1779" s="255" t="s">
        <v>335</v>
      </c>
      <c r="E1779" s="256" t="s">
        <v>2741</v>
      </c>
      <c r="F1779" s="257" t="s">
        <v>2742</v>
      </c>
      <c r="G1779" s="258" t="s">
        <v>223</v>
      </c>
      <c r="H1779" s="259">
        <v>616.01300000000003</v>
      </c>
      <c r="I1779" s="260"/>
      <c r="J1779" s="261">
        <f>ROUND(I1779*H1779,2)</f>
        <v>0</v>
      </c>
      <c r="K1779" s="257" t="s">
        <v>224</v>
      </c>
      <c r="L1779" s="262"/>
      <c r="M1779" s="263" t="s">
        <v>28</v>
      </c>
      <c r="N1779" s="264" t="s">
        <v>45</v>
      </c>
      <c r="O1779" s="86"/>
      <c r="P1779" s="224">
        <f>O1779*H1779</f>
        <v>0</v>
      </c>
      <c r="Q1779" s="224">
        <v>0.0126</v>
      </c>
      <c r="R1779" s="224">
        <f>Q1779*H1779</f>
        <v>7.7617638000000007</v>
      </c>
      <c r="S1779" s="224">
        <v>0</v>
      </c>
      <c r="T1779" s="225">
        <f>S1779*H1779</f>
        <v>0</v>
      </c>
      <c r="U1779" s="40"/>
      <c r="V1779" s="40"/>
      <c r="W1779" s="40"/>
      <c r="X1779" s="40"/>
      <c r="Y1779" s="40"/>
      <c r="Z1779" s="40"/>
      <c r="AA1779" s="40"/>
      <c r="AB1779" s="40"/>
      <c r="AC1779" s="40"/>
      <c r="AD1779" s="40"/>
      <c r="AE1779" s="40"/>
      <c r="AR1779" s="226" t="s">
        <v>1472</v>
      </c>
      <c r="AT1779" s="226" t="s">
        <v>335</v>
      </c>
      <c r="AU1779" s="226" t="s">
        <v>83</v>
      </c>
      <c r="AY1779" s="19" t="s">
        <v>218</v>
      </c>
      <c r="BE1779" s="227">
        <f>IF(N1779="základní",J1779,0)</f>
        <v>0</v>
      </c>
      <c r="BF1779" s="227">
        <f>IF(N1779="snížená",J1779,0)</f>
        <v>0</v>
      </c>
      <c r="BG1779" s="227">
        <f>IF(N1779="zákl. přenesená",J1779,0)</f>
        <v>0</v>
      </c>
      <c r="BH1779" s="227">
        <f>IF(N1779="sníž. přenesená",J1779,0)</f>
        <v>0</v>
      </c>
      <c r="BI1779" s="227">
        <f>IF(N1779="nulová",J1779,0)</f>
        <v>0</v>
      </c>
      <c r="BJ1779" s="19" t="s">
        <v>81</v>
      </c>
      <c r="BK1779" s="227">
        <f>ROUND(I1779*H1779,2)</f>
        <v>0</v>
      </c>
      <c r="BL1779" s="19" t="s">
        <v>1452</v>
      </c>
      <c r="BM1779" s="226" t="s">
        <v>2743</v>
      </c>
    </row>
    <row r="1780" s="2" customFormat="1">
      <c r="A1780" s="40"/>
      <c r="B1780" s="41"/>
      <c r="C1780" s="42"/>
      <c r="D1780" s="228" t="s">
        <v>227</v>
      </c>
      <c r="E1780" s="42"/>
      <c r="F1780" s="229" t="s">
        <v>2742</v>
      </c>
      <c r="G1780" s="42"/>
      <c r="H1780" s="42"/>
      <c r="I1780" s="230"/>
      <c r="J1780" s="42"/>
      <c r="K1780" s="42"/>
      <c r="L1780" s="46"/>
      <c r="M1780" s="231"/>
      <c r="N1780" s="232"/>
      <c r="O1780" s="86"/>
      <c r="P1780" s="86"/>
      <c r="Q1780" s="86"/>
      <c r="R1780" s="86"/>
      <c r="S1780" s="86"/>
      <c r="T1780" s="87"/>
      <c r="U1780" s="40"/>
      <c r="V1780" s="40"/>
      <c r="W1780" s="40"/>
      <c r="X1780" s="40"/>
      <c r="Y1780" s="40"/>
      <c r="Z1780" s="40"/>
      <c r="AA1780" s="40"/>
      <c r="AB1780" s="40"/>
      <c r="AC1780" s="40"/>
      <c r="AD1780" s="40"/>
      <c r="AE1780" s="40"/>
      <c r="AT1780" s="19" t="s">
        <v>227</v>
      </c>
      <c r="AU1780" s="19" t="s">
        <v>83</v>
      </c>
    </row>
    <row r="1781" s="13" customFormat="1">
      <c r="A1781" s="13"/>
      <c r="B1781" s="233"/>
      <c r="C1781" s="234"/>
      <c r="D1781" s="228" t="s">
        <v>232</v>
      </c>
      <c r="E1781" s="235" t="s">
        <v>28</v>
      </c>
      <c r="F1781" s="236" t="s">
        <v>2744</v>
      </c>
      <c r="G1781" s="234"/>
      <c r="H1781" s="237">
        <v>616.01300000000003</v>
      </c>
      <c r="I1781" s="238"/>
      <c r="J1781" s="234"/>
      <c r="K1781" s="234"/>
      <c r="L1781" s="239"/>
      <c r="M1781" s="240"/>
      <c r="N1781" s="241"/>
      <c r="O1781" s="241"/>
      <c r="P1781" s="241"/>
      <c r="Q1781" s="241"/>
      <c r="R1781" s="241"/>
      <c r="S1781" s="241"/>
      <c r="T1781" s="242"/>
      <c r="U1781" s="13"/>
      <c r="V1781" s="13"/>
      <c r="W1781" s="13"/>
      <c r="X1781" s="13"/>
      <c r="Y1781" s="13"/>
      <c r="Z1781" s="13"/>
      <c r="AA1781" s="13"/>
      <c r="AB1781" s="13"/>
      <c r="AC1781" s="13"/>
      <c r="AD1781" s="13"/>
      <c r="AE1781" s="13"/>
      <c r="AT1781" s="243" t="s">
        <v>232</v>
      </c>
      <c r="AU1781" s="243" t="s">
        <v>83</v>
      </c>
      <c r="AV1781" s="13" t="s">
        <v>83</v>
      </c>
      <c r="AW1781" s="13" t="s">
        <v>35</v>
      </c>
      <c r="AX1781" s="13" t="s">
        <v>81</v>
      </c>
      <c r="AY1781" s="243" t="s">
        <v>218</v>
      </c>
    </row>
    <row r="1782" s="2" customFormat="1" ht="24.15" customHeight="1">
      <c r="A1782" s="40"/>
      <c r="B1782" s="41"/>
      <c r="C1782" s="215" t="s">
        <v>2745</v>
      </c>
      <c r="D1782" s="215" t="s">
        <v>220</v>
      </c>
      <c r="E1782" s="216" t="s">
        <v>2746</v>
      </c>
      <c r="F1782" s="217" t="s">
        <v>2747</v>
      </c>
      <c r="G1782" s="218" t="s">
        <v>223</v>
      </c>
      <c r="H1782" s="219">
        <v>8.0999999999999996</v>
      </c>
      <c r="I1782" s="220"/>
      <c r="J1782" s="221">
        <f>ROUND(I1782*H1782,2)</f>
        <v>0</v>
      </c>
      <c r="K1782" s="217" t="s">
        <v>224</v>
      </c>
      <c r="L1782" s="46"/>
      <c r="M1782" s="222" t="s">
        <v>28</v>
      </c>
      <c r="N1782" s="223" t="s">
        <v>45</v>
      </c>
      <c r="O1782" s="86"/>
      <c r="P1782" s="224">
        <f>O1782*H1782</f>
        <v>0</v>
      </c>
      <c r="Q1782" s="224">
        <v>0.00058</v>
      </c>
      <c r="R1782" s="224">
        <f>Q1782*H1782</f>
        <v>0.0046979999999999999</v>
      </c>
      <c r="S1782" s="224">
        <v>0</v>
      </c>
      <c r="T1782" s="225">
        <f>S1782*H1782</f>
        <v>0</v>
      </c>
      <c r="U1782" s="40"/>
      <c r="V1782" s="40"/>
      <c r="W1782" s="40"/>
      <c r="X1782" s="40"/>
      <c r="Y1782" s="40"/>
      <c r="Z1782" s="40"/>
      <c r="AA1782" s="40"/>
      <c r="AB1782" s="40"/>
      <c r="AC1782" s="40"/>
      <c r="AD1782" s="40"/>
      <c r="AE1782" s="40"/>
      <c r="AR1782" s="226" t="s">
        <v>225</v>
      </c>
      <c r="AT1782" s="226" t="s">
        <v>220</v>
      </c>
      <c r="AU1782" s="226" t="s">
        <v>83</v>
      </c>
      <c r="AY1782" s="19" t="s">
        <v>218</v>
      </c>
      <c r="BE1782" s="227">
        <f>IF(N1782="základní",J1782,0)</f>
        <v>0</v>
      </c>
      <c r="BF1782" s="227">
        <f>IF(N1782="snížená",J1782,0)</f>
        <v>0</v>
      </c>
      <c r="BG1782" s="227">
        <f>IF(N1782="zákl. přenesená",J1782,0)</f>
        <v>0</v>
      </c>
      <c r="BH1782" s="227">
        <f>IF(N1782="sníž. přenesená",J1782,0)</f>
        <v>0</v>
      </c>
      <c r="BI1782" s="227">
        <f>IF(N1782="nulová",J1782,0)</f>
        <v>0</v>
      </c>
      <c r="BJ1782" s="19" t="s">
        <v>81</v>
      </c>
      <c r="BK1782" s="227">
        <f>ROUND(I1782*H1782,2)</f>
        <v>0</v>
      </c>
      <c r="BL1782" s="19" t="s">
        <v>225</v>
      </c>
      <c r="BM1782" s="226" t="s">
        <v>2748</v>
      </c>
    </row>
    <row r="1783" s="2" customFormat="1">
      <c r="A1783" s="40"/>
      <c r="B1783" s="41"/>
      <c r="C1783" s="42"/>
      <c r="D1783" s="228" t="s">
        <v>227</v>
      </c>
      <c r="E1783" s="42"/>
      <c r="F1783" s="229" t="s">
        <v>2747</v>
      </c>
      <c r="G1783" s="42"/>
      <c r="H1783" s="42"/>
      <c r="I1783" s="230"/>
      <c r="J1783" s="42"/>
      <c r="K1783" s="42"/>
      <c r="L1783" s="46"/>
      <c r="M1783" s="231"/>
      <c r="N1783" s="232"/>
      <c r="O1783" s="86"/>
      <c r="P1783" s="86"/>
      <c r="Q1783" s="86"/>
      <c r="R1783" s="86"/>
      <c r="S1783" s="86"/>
      <c r="T1783" s="87"/>
      <c r="U1783" s="40"/>
      <c r="V1783" s="40"/>
      <c r="W1783" s="40"/>
      <c r="X1783" s="40"/>
      <c r="Y1783" s="40"/>
      <c r="Z1783" s="40"/>
      <c r="AA1783" s="40"/>
      <c r="AB1783" s="40"/>
      <c r="AC1783" s="40"/>
      <c r="AD1783" s="40"/>
      <c r="AE1783" s="40"/>
      <c r="AT1783" s="19" t="s">
        <v>227</v>
      </c>
      <c r="AU1783" s="19" t="s">
        <v>83</v>
      </c>
    </row>
    <row r="1784" s="13" customFormat="1">
      <c r="A1784" s="13"/>
      <c r="B1784" s="233"/>
      <c r="C1784" s="234"/>
      <c r="D1784" s="228" t="s">
        <v>232</v>
      </c>
      <c r="E1784" s="235" t="s">
        <v>28</v>
      </c>
      <c r="F1784" s="236" t="s">
        <v>2749</v>
      </c>
      <c r="G1784" s="234"/>
      <c r="H1784" s="237">
        <v>8.0999999999999996</v>
      </c>
      <c r="I1784" s="238"/>
      <c r="J1784" s="234"/>
      <c r="K1784" s="234"/>
      <c r="L1784" s="239"/>
      <c r="M1784" s="240"/>
      <c r="N1784" s="241"/>
      <c r="O1784" s="241"/>
      <c r="P1784" s="241"/>
      <c r="Q1784" s="241"/>
      <c r="R1784" s="241"/>
      <c r="S1784" s="241"/>
      <c r="T1784" s="242"/>
      <c r="U1784" s="13"/>
      <c r="V1784" s="13"/>
      <c r="W1784" s="13"/>
      <c r="X1784" s="13"/>
      <c r="Y1784" s="13"/>
      <c r="Z1784" s="13"/>
      <c r="AA1784" s="13"/>
      <c r="AB1784" s="13"/>
      <c r="AC1784" s="13"/>
      <c r="AD1784" s="13"/>
      <c r="AE1784" s="13"/>
      <c r="AT1784" s="243" t="s">
        <v>232</v>
      </c>
      <c r="AU1784" s="243" t="s">
        <v>83</v>
      </c>
      <c r="AV1784" s="13" t="s">
        <v>83</v>
      </c>
      <c r="AW1784" s="13" t="s">
        <v>35</v>
      </c>
      <c r="AX1784" s="13" t="s">
        <v>81</v>
      </c>
      <c r="AY1784" s="243" t="s">
        <v>218</v>
      </c>
    </row>
    <row r="1785" s="2" customFormat="1" ht="14.4" customHeight="1">
      <c r="A1785" s="40"/>
      <c r="B1785" s="41"/>
      <c r="C1785" s="255" t="s">
        <v>2750</v>
      </c>
      <c r="D1785" s="255" t="s">
        <v>335</v>
      </c>
      <c r="E1785" s="256" t="s">
        <v>2751</v>
      </c>
      <c r="F1785" s="257" t="s">
        <v>2752</v>
      </c>
      <c r="G1785" s="258" t="s">
        <v>223</v>
      </c>
      <c r="H1785" s="259">
        <v>8.9100000000000001</v>
      </c>
      <c r="I1785" s="260"/>
      <c r="J1785" s="261">
        <f>ROUND(I1785*H1785,2)</f>
        <v>0</v>
      </c>
      <c r="K1785" s="257" t="s">
        <v>224</v>
      </c>
      <c r="L1785" s="262"/>
      <c r="M1785" s="263" t="s">
        <v>28</v>
      </c>
      <c r="N1785" s="264" t="s">
        <v>45</v>
      </c>
      <c r="O1785" s="86"/>
      <c r="P1785" s="224">
        <f>O1785*H1785</f>
        <v>0</v>
      </c>
      <c r="Q1785" s="224">
        <v>0.01</v>
      </c>
      <c r="R1785" s="224">
        <f>Q1785*H1785</f>
        <v>0.089099999999999999</v>
      </c>
      <c r="S1785" s="224">
        <v>0</v>
      </c>
      <c r="T1785" s="225">
        <f>S1785*H1785</f>
        <v>0</v>
      </c>
      <c r="U1785" s="40"/>
      <c r="V1785" s="40"/>
      <c r="W1785" s="40"/>
      <c r="X1785" s="40"/>
      <c r="Y1785" s="40"/>
      <c r="Z1785" s="40"/>
      <c r="AA1785" s="40"/>
      <c r="AB1785" s="40"/>
      <c r="AC1785" s="40"/>
      <c r="AD1785" s="40"/>
      <c r="AE1785" s="40"/>
      <c r="AR1785" s="226" t="s">
        <v>258</v>
      </c>
      <c r="AT1785" s="226" t="s">
        <v>335</v>
      </c>
      <c r="AU1785" s="226" t="s">
        <v>83</v>
      </c>
      <c r="AY1785" s="19" t="s">
        <v>218</v>
      </c>
      <c r="BE1785" s="227">
        <f>IF(N1785="základní",J1785,0)</f>
        <v>0</v>
      </c>
      <c r="BF1785" s="227">
        <f>IF(N1785="snížená",J1785,0)</f>
        <v>0</v>
      </c>
      <c r="BG1785" s="227">
        <f>IF(N1785="zákl. přenesená",J1785,0)</f>
        <v>0</v>
      </c>
      <c r="BH1785" s="227">
        <f>IF(N1785="sníž. přenesená",J1785,0)</f>
        <v>0</v>
      </c>
      <c r="BI1785" s="227">
        <f>IF(N1785="nulová",J1785,0)</f>
        <v>0</v>
      </c>
      <c r="BJ1785" s="19" t="s">
        <v>81</v>
      </c>
      <c r="BK1785" s="227">
        <f>ROUND(I1785*H1785,2)</f>
        <v>0</v>
      </c>
      <c r="BL1785" s="19" t="s">
        <v>225</v>
      </c>
      <c r="BM1785" s="226" t="s">
        <v>2753</v>
      </c>
    </row>
    <row r="1786" s="2" customFormat="1">
      <c r="A1786" s="40"/>
      <c r="B1786" s="41"/>
      <c r="C1786" s="42"/>
      <c r="D1786" s="228" t="s">
        <v>227</v>
      </c>
      <c r="E1786" s="42"/>
      <c r="F1786" s="229" t="s">
        <v>2752</v>
      </c>
      <c r="G1786" s="42"/>
      <c r="H1786" s="42"/>
      <c r="I1786" s="230"/>
      <c r="J1786" s="42"/>
      <c r="K1786" s="42"/>
      <c r="L1786" s="46"/>
      <c r="M1786" s="231"/>
      <c r="N1786" s="232"/>
      <c r="O1786" s="86"/>
      <c r="P1786" s="86"/>
      <c r="Q1786" s="86"/>
      <c r="R1786" s="86"/>
      <c r="S1786" s="86"/>
      <c r="T1786" s="87"/>
      <c r="U1786" s="40"/>
      <c r="V1786" s="40"/>
      <c r="W1786" s="40"/>
      <c r="X1786" s="40"/>
      <c r="Y1786" s="40"/>
      <c r="Z1786" s="40"/>
      <c r="AA1786" s="40"/>
      <c r="AB1786" s="40"/>
      <c r="AC1786" s="40"/>
      <c r="AD1786" s="40"/>
      <c r="AE1786" s="40"/>
      <c r="AT1786" s="19" t="s">
        <v>227</v>
      </c>
      <c r="AU1786" s="19" t="s">
        <v>83</v>
      </c>
    </row>
    <row r="1787" s="13" customFormat="1">
      <c r="A1787" s="13"/>
      <c r="B1787" s="233"/>
      <c r="C1787" s="234"/>
      <c r="D1787" s="228" t="s">
        <v>232</v>
      </c>
      <c r="E1787" s="235" t="s">
        <v>28</v>
      </c>
      <c r="F1787" s="236" t="s">
        <v>2754</v>
      </c>
      <c r="G1787" s="234"/>
      <c r="H1787" s="237">
        <v>8.9100000000000001</v>
      </c>
      <c r="I1787" s="238"/>
      <c r="J1787" s="234"/>
      <c r="K1787" s="234"/>
      <c r="L1787" s="239"/>
      <c r="M1787" s="240"/>
      <c r="N1787" s="241"/>
      <c r="O1787" s="241"/>
      <c r="P1787" s="241"/>
      <c r="Q1787" s="241"/>
      <c r="R1787" s="241"/>
      <c r="S1787" s="241"/>
      <c r="T1787" s="242"/>
      <c r="U1787" s="13"/>
      <c r="V1787" s="13"/>
      <c r="W1787" s="13"/>
      <c r="X1787" s="13"/>
      <c r="Y1787" s="13"/>
      <c r="Z1787" s="13"/>
      <c r="AA1787" s="13"/>
      <c r="AB1787" s="13"/>
      <c r="AC1787" s="13"/>
      <c r="AD1787" s="13"/>
      <c r="AE1787" s="13"/>
      <c r="AT1787" s="243" t="s">
        <v>232</v>
      </c>
      <c r="AU1787" s="243" t="s">
        <v>83</v>
      </c>
      <c r="AV1787" s="13" t="s">
        <v>83</v>
      </c>
      <c r="AW1787" s="13" t="s">
        <v>35</v>
      </c>
      <c r="AX1787" s="13" t="s">
        <v>81</v>
      </c>
      <c r="AY1787" s="243" t="s">
        <v>218</v>
      </c>
    </row>
    <row r="1788" s="2" customFormat="1" ht="24.15" customHeight="1">
      <c r="A1788" s="40"/>
      <c r="B1788" s="41"/>
      <c r="C1788" s="215" t="s">
        <v>2755</v>
      </c>
      <c r="D1788" s="215" t="s">
        <v>220</v>
      </c>
      <c r="E1788" s="216" t="s">
        <v>2756</v>
      </c>
      <c r="F1788" s="217" t="s">
        <v>2757</v>
      </c>
      <c r="G1788" s="218" t="s">
        <v>223</v>
      </c>
      <c r="H1788" s="219">
        <v>1.0800000000000001</v>
      </c>
      <c r="I1788" s="220"/>
      <c r="J1788" s="221">
        <f>ROUND(I1788*H1788,2)</f>
        <v>0</v>
      </c>
      <c r="K1788" s="217" t="s">
        <v>224</v>
      </c>
      <c r="L1788" s="46"/>
      <c r="M1788" s="222" t="s">
        <v>28</v>
      </c>
      <c r="N1788" s="223" t="s">
        <v>45</v>
      </c>
      <c r="O1788" s="86"/>
      <c r="P1788" s="224">
        <f>O1788*H1788</f>
        <v>0</v>
      </c>
      <c r="Q1788" s="224">
        <v>0.00051999999999999995</v>
      </c>
      <c r="R1788" s="224">
        <f>Q1788*H1788</f>
        <v>0.00056159999999999999</v>
      </c>
      <c r="S1788" s="224">
        <v>0</v>
      </c>
      <c r="T1788" s="225">
        <f>S1788*H1788</f>
        <v>0</v>
      </c>
      <c r="U1788" s="40"/>
      <c r="V1788" s="40"/>
      <c r="W1788" s="40"/>
      <c r="X1788" s="40"/>
      <c r="Y1788" s="40"/>
      <c r="Z1788" s="40"/>
      <c r="AA1788" s="40"/>
      <c r="AB1788" s="40"/>
      <c r="AC1788" s="40"/>
      <c r="AD1788" s="40"/>
      <c r="AE1788" s="40"/>
      <c r="AR1788" s="226" t="s">
        <v>1452</v>
      </c>
      <c r="AT1788" s="226" t="s">
        <v>220</v>
      </c>
      <c r="AU1788" s="226" t="s">
        <v>83</v>
      </c>
      <c r="AY1788" s="19" t="s">
        <v>218</v>
      </c>
      <c r="BE1788" s="227">
        <f>IF(N1788="základní",J1788,0)</f>
        <v>0</v>
      </c>
      <c r="BF1788" s="227">
        <f>IF(N1788="snížená",J1788,0)</f>
        <v>0</v>
      </c>
      <c r="BG1788" s="227">
        <f>IF(N1788="zákl. přenesená",J1788,0)</f>
        <v>0</v>
      </c>
      <c r="BH1788" s="227">
        <f>IF(N1788="sníž. přenesená",J1788,0)</f>
        <v>0</v>
      </c>
      <c r="BI1788" s="227">
        <f>IF(N1788="nulová",J1788,0)</f>
        <v>0</v>
      </c>
      <c r="BJ1788" s="19" t="s">
        <v>81</v>
      </c>
      <c r="BK1788" s="227">
        <f>ROUND(I1788*H1788,2)</f>
        <v>0</v>
      </c>
      <c r="BL1788" s="19" t="s">
        <v>1452</v>
      </c>
      <c r="BM1788" s="226" t="s">
        <v>2758</v>
      </c>
    </row>
    <row r="1789" s="2" customFormat="1">
      <c r="A1789" s="40"/>
      <c r="B1789" s="41"/>
      <c r="C1789" s="42"/>
      <c r="D1789" s="228" t="s">
        <v>227</v>
      </c>
      <c r="E1789" s="42"/>
      <c r="F1789" s="229" t="s">
        <v>2757</v>
      </c>
      <c r="G1789" s="42"/>
      <c r="H1789" s="42"/>
      <c r="I1789" s="230"/>
      <c r="J1789" s="42"/>
      <c r="K1789" s="42"/>
      <c r="L1789" s="46"/>
      <c r="M1789" s="231"/>
      <c r="N1789" s="232"/>
      <c r="O1789" s="86"/>
      <c r="P1789" s="86"/>
      <c r="Q1789" s="86"/>
      <c r="R1789" s="86"/>
      <c r="S1789" s="86"/>
      <c r="T1789" s="87"/>
      <c r="U1789" s="40"/>
      <c r="V1789" s="40"/>
      <c r="W1789" s="40"/>
      <c r="X1789" s="40"/>
      <c r="Y1789" s="40"/>
      <c r="Z1789" s="40"/>
      <c r="AA1789" s="40"/>
      <c r="AB1789" s="40"/>
      <c r="AC1789" s="40"/>
      <c r="AD1789" s="40"/>
      <c r="AE1789" s="40"/>
      <c r="AT1789" s="19" t="s">
        <v>227</v>
      </c>
      <c r="AU1789" s="19" t="s">
        <v>83</v>
      </c>
    </row>
    <row r="1790" s="2" customFormat="1" ht="14.4" customHeight="1">
      <c r="A1790" s="40"/>
      <c r="B1790" s="41"/>
      <c r="C1790" s="255" t="s">
        <v>2759</v>
      </c>
      <c r="D1790" s="255" t="s">
        <v>335</v>
      </c>
      <c r="E1790" s="256" t="s">
        <v>2751</v>
      </c>
      <c r="F1790" s="257" t="s">
        <v>2752</v>
      </c>
      <c r="G1790" s="258" t="s">
        <v>223</v>
      </c>
      <c r="H1790" s="259">
        <v>1.1879999999999999</v>
      </c>
      <c r="I1790" s="260"/>
      <c r="J1790" s="261">
        <f>ROUND(I1790*H1790,2)</f>
        <v>0</v>
      </c>
      <c r="K1790" s="257" t="s">
        <v>224</v>
      </c>
      <c r="L1790" s="262"/>
      <c r="M1790" s="263" t="s">
        <v>28</v>
      </c>
      <c r="N1790" s="264" t="s">
        <v>45</v>
      </c>
      <c r="O1790" s="86"/>
      <c r="P1790" s="224">
        <f>O1790*H1790</f>
        <v>0</v>
      </c>
      <c r="Q1790" s="224">
        <v>0.01</v>
      </c>
      <c r="R1790" s="224">
        <f>Q1790*H1790</f>
        <v>0.01188</v>
      </c>
      <c r="S1790" s="224">
        <v>0</v>
      </c>
      <c r="T1790" s="225">
        <f>S1790*H1790</f>
        <v>0</v>
      </c>
      <c r="U1790" s="40"/>
      <c r="V1790" s="40"/>
      <c r="W1790" s="40"/>
      <c r="X1790" s="40"/>
      <c r="Y1790" s="40"/>
      <c r="Z1790" s="40"/>
      <c r="AA1790" s="40"/>
      <c r="AB1790" s="40"/>
      <c r="AC1790" s="40"/>
      <c r="AD1790" s="40"/>
      <c r="AE1790" s="40"/>
      <c r="AR1790" s="226" t="s">
        <v>1472</v>
      </c>
      <c r="AT1790" s="226" t="s">
        <v>335</v>
      </c>
      <c r="AU1790" s="226" t="s">
        <v>83</v>
      </c>
      <c r="AY1790" s="19" t="s">
        <v>218</v>
      </c>
      <c r="BE1790" s="227">
        <f>IF(N1790="základní",J1790,0)</f>
        <v>0</v>
      </c>
      <c r="BF1790" s="227">
        <f>IF(N1790="snížená",J1790,0)</f>
        <v>0</v>
      </c>
      <c r="BG1790" s="227">
        <f>IF(N1790="zákl. přenesená",J1790,0)</f>
        <v>0</v>
      </c>
      <c r="BH1790" s="227">
        <f>IF(N1790="sníž. přenesená",J1790,0)</f>
        <v>0</v>
      </c>
      <c r="BI1790" s="227">
        <f>IF(N1790="nulová",J1790,0)</f>
        <v>0</v>
      </c>
      <c r="BJ1790" s="19" t="s">
        <v>81</v>
      </c>
      <c r="BK1790" s="227">
        <f>ROUND(I1790*H1790,2)</f>
        <v>0</v>
      </c>
      <c r="BL1790" s="19" t="s">
        <v>1452</v>
      </c>
      <c r="BM1790" s="226" t="s">
        <v>2760</v>
      </c>
    </row>
    <row r="1791" s="2" customFormat="1">
      <c r="A1791" s="40"/>
      <c r="B1791" s="41"/>
      <c r="C1791" s="42"/>
      <c r="D1791" s="228" t="s">
        <v>227</v>
      </c>
      <c r="E1791" s="42"/>
      <c r="F1791" s="229" t="s">
        <v>2752</v>
      </c>
      <c r="G1791" s="42"/>
      <c r="H1791" s="42"/>
      <c r="I1791" s="230"/>
      <c r="J1791" s="42"/>
      <c r="K1791" s="42"/>
      <c r="L1791" s="46"/>
      <c r="M1791" s="231"/>
      <c r="N1791" s="232"/>
      <c r="O1791" s="86"/>
      <c r="P1791" s="86"/>
      <c r="Q1791" s="86"/>
      <c r="R1791" s="86"/>
      <c r="S1791" s="86"/>
      <c r="T1791" s="87"/>
      <c r="U1791" s="40"/>
      <c r="V1791" s="40"/>
      <c r="W1791" s="40"/>
      <c r="X1791" s="40"/>
      <c r="Y1791" s="40"/>
      <c r="Z1791" s="40"/>
      <c r="AA1791" s="40"/>
      <c r="AB1791" s="40"/>
      <c r="AC1791" s="40"/>
      <c r="AD1791" s="40"/>
      <c r="AE1791" s="40"/>
      <c r="AT1791" s="19" t="s">
        <v>227</v>
      </c>
      <c r="AU1791" s="19" t="s">
        <v>83</v>
      </c>
    </row>
    <row r="1792" s="13" customFormat="1">
      <c r="A1792" s="13"/>
      <c r="B1792" s="233"/>
      <c r="C1792" s="234"/>
      <c r="D1792" s="228" t="s">
        <v>232</v>
      </c>
      <c r="E1792" s="235" t="s">
        <v>28</v>
      </c>
      <c r="F1792" s="236" t="s">
        <v>2761</v>
      </c>
      <c r="G1792" s="234"/>
      <c r="H1792" s="237">
        <v>1.1879999999999999</v>
      </c>
      <c r="I1792" s="238"/>
      <c r="J1792" s="234"/>
      <c r="K1792" s="234"/>
      <c r="L1792" s="239"/>
      <c r="M1792" s="240"/>
      <c r="N1792" s="241"/>
      <c r="O1792" s="241"/>
      <c r="P1792" s="241"/>
      <c r="Q1792" s="241"/>
      <c r="R1792" s="241"/>
      <c r="S1792" s="241"/>
      <c r="T1792" s="242"/>
      <c r="U1792" s="13"/>
      <c r="V1792" s="13"/>
      <c r="W1792" s="13"/>
      <c r="X1792" s="13"/>
      <c r="Y1792" s="13"/>
      <c r="Z1792" s="13"/>
      <c r="AA1792" s="13"/>
      <c r="AB1792" s="13"/>
      <c r="AC1792" s="13"/>
      <c r="AD1792" s="13"/>
      <c r="AE1792" s="13"/>
      <c r="AT1792" s="243" t="s">
        <v>232</v>
      </c>
      <c r="AU1792" s="243" t="s">
        <v>83</v>
      </c>
      <c r="AV1792" s="13" t="s">
        <v>83</v>
      </c>
      <c r="AW1792" s="13" t="s">
        <v>35</v>
      </c>
      <c r="AX1792" s="13" t="s">
        <v>81</v>
      </c>
      <c r="AY1792" s="243" t="s">
        <v>218</v>
      </c>
    </row>
    <row r="1793" s="2" customFormat="1" ht="37.8" customHeight="1">
      <c r="A1793" s="40"/>
      <c r="B1793" s="41"/>
      <c r="C1793" s="215" t="s">
        <v>2762</v>
      </c>
      <c r="D1793" s="215" t="s">
        <v>220</v>
      </c>
      <c r="E1793" s="216" t="s">
        <v>2763</v>
      </c>
      <c r="F1793" s="217" t="s">
        <v>2764</v>
      </c>
      <c r="G1793" s="218" t="s">
        <v>223</v>
      </c>
      <c r="H1793" s="219">
        <v>560.01199999999994</v>
      </c>
      <c r="I1793" s="220"/>
      <c r="J1793" s="221">
        <f>ROUND(I1793*H1793,2)</f>
        <v>0</v>
      </c>
      <c r="K1793" s="217" t="s">
        <v>400</v>
      </c>
      <c r="L1793" s="46"/>
      <c r="M1793" s="222" t="s">
        <v>28</v>
      </c>
      <c r="N1793" s="223" t="s">
        <v>45</v>
      </c>
      <c r="O1793" s="86"/>
      <c r="P1793" s="224">
        <f>O1793*H1793</f>
        <v>0</v>
      </c>
      <c r="Q1793" s="224">
        <v>0</v>
      </c>
      <c r="R1793" s="224">
        <f>Q1793*H1793</f>
        <v>0</v>
      </c>
      <c r="S1793" s="224">
        <v>0</v>
      </c>
      <c r="T1793" s="225">
        <f>S1793*H1793</f>
        <v>0</v>
      </c>
      <c r="U1793" s="40"/>
      <c r="V1793" s="40"/>
      <c r="W1793" s="40"/>
      <c r="X1793" s="40"/>
      <c r="Y1793" s="40"/>
      <c r="Z1793" s="40"/>
      <c r="AA1793" s="40"/>
      <c r="AB1793" s="40"/>
      <c r="AC1793" s="40"/>
      <c r="AD1793" s="40"/>
      <c r="AE1793" s="40"/>
      <c r="AR1793" s="226" t="s">
        <v>1452</v>
      </c>
      <c r="AT1793" s="226" t="s">
        <v>220</v>
      </c>
      <c r="AU1793" s="226" t="s">
        <v>83</v>
      </c>
      <c r="AY1793" s="19" t="s">
        <v>218</v>
      </c>
      <c r="BE1793" s="227">
        <f>IF(N1793="základní",J1793,0)</f>
        <v>0</v>
      </c>
      <c r="BF1793" s="227">
        <f>IF(N1793="snížená",J1793,0)</f>
        <v>0</v>
      </c>
      <c r="BG1793" s="227">
        <f>IF(N1793="zákl. přenesená",J1793,0)</f>
        <v>0</v>
      </c>
      <c r="BH1793" s="227">
        <f>IF(N1793="sníž. přenesená",J1793,0)</f>
        <v>0</v>
      </c>
      <c r="BI1793" s="227">
        <f>IF(N1793="nulová",J1793,0)</f>
        <v>0</v>
      </c>
      <c r="BJ1793" s="19" t="s">
        <v>81</v>
      </c>
      <c r="BK1793" s="227">
        <f>ROUND(I1793*H1793,2)</f>
        <v>0</v>
      </c>
      <c r="BL1793" s="19" t="s">
        <v>1452</v>
      </c>
      <c r="BM1793" s="226" t="s">
        <v>2765</v>
      </c>
    </row>
    <row r="1794" s="2" customFormat="1">
      <c r="A1794" s="40"/>
      <c r="B1794" s="41"/>
      <c r="C1794" s="42"/>
      <c r="D1794" s="228" t="s">
        <v>227</v>
      </c>
      <c r="E1794" s="42"/>
      <c r="F1794" s="229" t="s">
        <v>2764</v>
      </c>
      <c r="G1794" s="42"/>
      <c r="H1794" s="42"/>
      <c r="I1794" s="230"/>
      <c r="J1794" s="42"/>
      <c r="K1794" s="42"/>
      <c r="L1794" s="46"/>
      <c r="M1794" s="231"/>
      <c r="N1794" s="232"/>
      <c r="O1794" s="86"/>
      <c r="P1794" s="86"/>
      <c r="Q1794" s="86"/>
      <c r="R1794" s="86"/>
      <c r="S1794" s="86"/>
      <c r="T1794" s="87"/>
      <c r="U1794" s="40"/>
      <c r="V1794" s="40"/>
      <c r="W1794" s="40"/>
      <c r="X1794" s="40"/>
      <c r="Y1794" s="40"/>
      <c r="Z1794" s="40"/>
      <c r="AA1794" s="40"/>
      <c r="AB1794" s="40"/>
      <c r="AC1794" s="40"/>
      <c r="AD1794" s="40"/>
      <c r="AE1794" s="40"/>
      <c r="AT1794" s="19" t="s">
        <v>227</v>
      </c>
      <c r="AU1794" s="19" t="s">
        <v>83</v>
      </c>
    </row>
    <row r="1795" s="13" customFormat="1">
      <c r="A1795" s="13"/>
      <c r="B1795" s="233"/>
      <c r="C1795" s="234"/>
      <c r="D1795" s="228" t="s">
        <v>232</v>
      </c>
      <c r="E1795" s="235" t="s">
        <v>28</v>
      </c>
      <c r="F1795" s="236" t="s">
        <v>2766</v>
      </c>
      <c r="G1795" s="234"/>
      <c r="H1795" s="237">
        <v>560.01199999999994</v>
      </c>
      <c r="I1795" s="238"/>
      <c r="J1795" s="234"/>
      <c r="K1795" s="234"/>
      <c r="L1795" s="239"/>
      <c r="M1795" s="240"/>
      <c r="N1795" s="241"/>
      <c r="O1795" s="241"/>
      <c r="P1795" s="241"/>
      <c r="Q1795" s="241"/>
      <c r="R1795" s="241"/>
      <c r="S1795" s="241"/>
      <c r="T1795" s="242"/>
      <c r="U1795" s="13"/>
      <c r="V1795" s="13"/>
      <c r="W1795" s="13"/>
      <c r="X1795" s="13"/>
      <c r="Y1795" s="13"/>
      <c r="Z1795" s="13"/>
      <c r="AA1795" s="13"/>
      <c r="AB1795" s="13"/>
      <c r="AC1795" s="13"/>
      <c r="AD1795" s="13"/>
      <c r="AE1795" s="13"/>
      <c r="AT1795" s="243" t="s">
        <v>232</v>
      </c>
      <c r="AU1795" s="243" t="s">
        <v>83</v>
      </c>
      <c r="AV1795" s="13" t="s">
        <v>83</v>
      </c>
      <c r="AW1795" s="13" t="s">
        <v>35</v>
      </c>
      <c r="AX1795" s="13" t="s">
        <v>81</v>
      </c>
      <c r="AY1795" s="243" t="s">
        <v>218</v>
      </c>
    </row>
    <row r="1796" s="12" customFormat="1" ht="22.8" customHeight="1">
      <c r="A1796" s="12"/>
      <c r="B1796" s="199"/>
      <c r="C1796" s="200"/>
      <c r="D1796" s="201" t="s">
        <v>73</v>
      </c>
      <c r="E1796" s="213" t="s">
        <v>2767</v>
      </c>
      <c r="F1796" s="213" t="s">
        <v>2768</v>
      </c>
      <c r="G1796" s="200"/>
      <c r="H1796" s="200"/>
      <c r="I1796" s="203"/>
      <c r="J1796" s="214">
        <f>BK1796</f>
        <v>0</v>
      </c>
      <c r="K1796" s="200"/>
      <c r="L1796" s="205"/>
      <c r="M1796" s="206"/>
      <c r="N1796" s="207"/>
      <c r="O1796" s="207"/>
      <c r="P1796" s="208">
        <f>SUM(P1797:P1813)</f>
        <v>0</v>
      </c>
      <c r="Q1796" s="207"/>
      <c r="R1796" s="208">
        <f>SUM(R1797:R1813)</f>
        <v>0.40473219999999999</v>
      </c>
      <c r="S1796" s="207"/>
      <c r="T1796" s="209">
        <f>SUM(T1797:T1813)</f>
        <v>0</v>
      </c>
      <c r="U1796" s="12"/>
      <c r="V1796" s="12"/>
      <c r="W1796" s="12"/>
      <c r="X1796" s="12"/>
      <c r="Y1796" s="12"/>
      <c r="Z1796" s="12"/>
      <c r="AA1796" s="12"/>
      <c r="AB1796" s="12"/>
      <c r="AC1796" s="12"/>
      <c r="AD1796" s="12"/>
      <c r="AE1796" s="12"/>
      <c r="AR1796" s="210" t="s">
        <v>83</v>
      </c>
      <c r="AT1796" s="211" t="s">
        <v>73</v>
      </c>
      <c r="AU1796" s="211" t="s">
        <v>81</v>
      </c>
      <c r="AY1796" s="210" t="s">
        <v>218</v>
      </c>
      <c r="BK1796" s="212">
        <f>SUM(BK1797:BK1813)</f>
        <v>0</v>
      </c>
    </row>
    <row r="1797" s="2" customFormat="1" ht="24.15" customHeight="1">
      <c r="A1797" s="40"/>
      <c r="B1797" s="41"/>
      <c r="C1797" s="215" t="s">
        <v>2769</v>
      </c>
      <c r="D1797" s="215" t="s">
        <v>220</v>
      </c>
      <c r="E1797" s="216" t="s">
        <v>2770</v>
      </c>
      <c r="F1797" s="217" t="s">
        <v>2771</v>
      </c>
      <c r="G1797" s="218" t="s">
        <v>223</v>
      </c>
      <c r="H1797" s="219">
        <v>5953.8779999999997</v>
      </c>
      <c r="I1797" s="220"/>
      <c r="J1797" s="221">
        <f>ROUND(I1797*H1797,2)</f>
        <v>0</v>
      </c>
      <c r="K1797" s="217" t="s">
        <v>224</v>
      </c>
      <c r="L1797" s="46"/>
      <c r="M1797" s="222" t="s">
        <v>28</v>
      </c>
      <c r="N1797" s="223" t="s">
        <v>45</v>
      </c>
      <c r="O1797" s="86"/>
      <c r="P1797" s="224">
        <f>O1797*H1797</f>
        <v>0</v>
      </c>
      <c r="Q1797" s="224">
        <v>0</v>
      </c>
      <c r="R1797" s="224">
        <f>Q1797*H1797</f>
        <v>0</v>
      </c>
      <c r="S1797" s="224">
        <v>0</v>
      </c>
      <c r="T1797" s="225">
        <f>S1797*H1797</f>
        <v>0</v>
      </c>
      <c r="U1797" s="40"/>
      <c r="V1797" s="40"/>
      <c r="W1797" s="40"/>
      <c r="X1797" s="40"/>
      <c r="Y1797" s="40"/>
      <c r="Z1797" s="40"/>
      <c r="AA1797" s="40"/>
      <c r="AB1797" s="40"/>
      <c r="AC1797" s="40"/>
      <c r="AD1797" s="40"/>
      <c r="AE1797" s="40"/>
      <c r="AR1797" s="226" t="s">
        <v>1452</v>
      </c>
      <c r="AT1797" s="226" t="s">
        <v>220</v>
      </c>
      <c r="AU1797" s="226" t="s">
        <v>83</v>
      </c>
      <c r="AY1797" s="19" t="s">
        <v>218</v>
      </c>
      <c r="BE1797" s="227">
        <f>IF(N1797="základní",J1797,0)</f>
        <v>0</v>
      </c>
      <c r="BF1797" s="227">
        <f>IF(N1797="snížená",J1797,0)</f>
        <v>0</v>
      </c>
      <c r="BG1797" s="227">
        <f>IF(N1797="zákl. přenesená",J1797,0)</f>
        <v>0</v>
      </c>
      <c r="BH1797" s="227">
        <f>IF(N1797="sníž. přenesená",J1797,0)</f>
        <v>0</v>
      </c>
      <c r="BI1797" s="227">
        <f>IF(N1797="nulová",J1797,0)</f>
        <v>0</v>
      </c>
      <c r="BJ1797" s="19" t="s">
        <v>81</v>
      </c>
      <c r="BK1797" s="227">
        <f>ROUND(I1797*H1797,2)</f>
        <v>0</v>
      </c>
      <c r="BL1797" s="19" t="s">
        <v>1452</v>
      </c>
      <c r="BM1797" s="226" t="s">
        <v>2772</v>
      </c>
    </row>
    <row r="1798" s="2" customFormat="1">
      <c r="A1798" s="40"/>
      <c r="B1798" s="41"/>
      <c r="C1798" s="42"/>
      <c r="D1798" s="228" t="s">
        <v>227</v>
      </c>
      <c r="E1798" s="42"/>
      <c r="F1798" s="229" t="s">
        <v>2771</v>
      </c>
      <c r="G1798" s="42"/>
      <c r="H1798" s="42"/>
      <c r="I1798" s="230"/>
      <c r="J1798" s="42"/>
      <c r="K1798" s="42"/>
      <c r="L1798" s="46"/>
      <c r="M1798" s="231"/>
      <c r="N1798" s="232"/>
      <c r="O1798" s="86"/>
      <c r="P1798" s="86"/>
      <c r="Q1798" s="86"/>
      <c r="R1798" s="86"/>
      <c r="S1798" s="86"/>
      <c r="T1798" s="87"/>
      <c r="U1798" s="40"/>
      <c r="V1798" s="40"/>
      <c r="W1798" s="40"/>
      <c r="X1798" s="40"/>
      <c r="Y1798" s="40"/>
      <c r="Z1798" s="40"/>
      <c r="AA1798" s="40"/>
      <c r="AB1798" s="40"/>
      <c r="AC1798" s="40"/>
      <c r="AD1798" s="40"/>
      <c r="AE1798" s="40"/>
      <c r="AT1798" s="19" t="s">
        <v>227</v>
      </c>
      <c r="AU1798" s="19" t="s">
        <v>83</v>
      </c>
    </row>
    <row r="1799" s="13" customFormat="1">
      <c r="A1799" s="13"/>
      <c r="B1799" s="233"/>
      <c r="C1799" s="234"/>
      <c r="D1799" s="228" t="s">
        <v>232</v>
      </c>
      <c r="E1799" s="235" t="s">
        <v>28</v>
      </c>
      <c r="F1799" s="236" t="s">
        <v>2773</v>
      </c>
      <c r="G1799" s="234"/>
      <c r="H1799" s="237">
        <v>5953.8779999999997</v>
      </c>
      <c r="I1799" s="238"/>
      <c r="J1799" s="234"/>
      <c r="K1799" s="234"/>
      <c r="L1799" s="239"/>
      <c r="M1799" s="240"/>
      <c r="N1799" s="241"/>
      <c r="O1799" s="241"/>
      <c r="P1799" s="241"/>
      <c r="Q1799" s="241"/>
      <c r="R1799" s="241"/>
      <c r="S1799" s="241"/>
      <c r="T1799" s="242"/>
      <c r="U1799" s="13"/>
      <c r="V1799" s="13"/>
      <c r="W1799" s="13"/>
      <c r="X1799" s="13"/>
      <c r="Y1799" s="13"/>
      <c r="Z1799" s="13"/>
      <c r="AA1799" s="13"/>
      <c r="AB1799" s="13"/>
      <c r="AC1799" s="13"/>
      <c r="AD1799" s="13"/>
      <c r="AE1799" s="13"/>
      <c r="AT1799" s="243" t="s">
        <v>232</v>
      </c>
      <c r="AU1799" s="243" t="s">
        <v>83</v>
      </c>
      <c r="AV1799" s="13" t="s">
        <v>83</v>
      </c>
      <c r="AW1799" s="13" t="s">
        <v>35</v>
      </c>
      <c r="AX1799" s="13" t="s">
        <v>81</v>
      </c>
      <c r="AY1799" s="243" t="s">
        <v>218</v>
      </c>
    </row>
    <row r="1800" s="2" customFormat="1" ht="37.8" customHeight="1">
      <c r="A1800" s="40"/>
      <c r="B1800" s="41"/>
      <c r="C1800" s="215" t="s">
        <v>2774</v>
      </c>
      <c r="D1800" s="215" t="s">
        <v>220</v>
      </c>
      <c r="E1800" s="216" t="s">
        <v>2775</v>
      </c>
      <c r="F1800" s="217" t="s">
        <v>2776</v>
      </c>
      <c r="G1800" s="218" t="s">
        <v>223</v>
      </c>
      <c r="H1800" s="219">
        <v>1282.5999999999999</v>
      </c>
      <c r="I1800" s="220"/>
      <c r="J1800" s="221">
        <f>ROUND(I1800*H1800,2)</f>
        <v>0</v>
      </c>
      <c r="K1800" s="217" t="s">
        <v>224</v>
      </c>
      <c r="L1800" s="46"/>
      <c r="M1800" s="222" t="s">
        <v>28</v>
      </c>
      <c r="N1800" s="223" t="s">
        <v>45</v>
      </c>
      <c r="O1800" s="86"/>
      <c r="P1800" s="224">
        <f>O1800*H1800</f>
        <v>0</v>
      </c>
      <c r="Q1800" s="224">
        <v>0.00022000000000000001</v>
      </c>
      <c r="R1800" s="224">
        <f>Q1800*H1800</f>
        <v>0.28217199999999998</v>
      </c>
      <c r="S1800" s="224">
        <v>0</v>
      </c>
      <c r="T1800" s="225">
        <f>S1800*H1800</f>
        <v>0</v>
      </c>
      <c r="U1800" s="40"/>
      <c r="V1800" s="40"/>
      <c r="W1800" s="40"/>
      <c r="X1800" s="40"/>
      <c r="Y1800" s="40"/>
      <c r="Z1800" s="40"/>
      <c r="AA1800" s="40"/>
      <c r="AB1800" s="40"/>
      <c r="AC1800" s="40"/>
      <c r="AD1800" s="40"/>
      <c r="AE1800" s="40"/>
      <c r="AR1800" s="226" t="s">
        <v>1452</v>
      </c>
      <c r="AT1800" s="226" t="s">
        <v>220</v>
      </c>
      <c r="AU1800" s="226" t="s">
        <v>83</v>
      </c>
      <c r="AY1800" s="19" t="s">
        <v>218</v>
      </c>
      <c r="BE1800" s="227">
        <f>IF(N1800="základní",J1800,0)</f>
        <v>0</v>
      </c>
      <c r="BF1800" s="227">
        <f>IF(N1800="snížená",J1800,0)</f>
        <v>0</v>
      </c>
      <c r="BG1800" s="227">
        <f>IF(N1800="zákl. přenesená",J1800,0)</f>
        <v>0</v>
      </c>
      <c r="BH1800" s="227">
        <f>IF(N1800="sníž. přenesená",J1800,0)</f>
        <v>0</v>
      </c>
      <c r="BI1800" s="227">
        <f>IF(N1800="nulová",J1800,0)</f>
        <v>0</v>
      </c>
      <c r="BJ1800" s="19" t="s">
        <v>81</v>
      </c>
      <c r="BK1800" s="227">
        <f>ROUND(I1800*H1800,2)</f>
        <v>0</v>
      </c>
      <c r="BL1800" s="19" t="s">
        <v>1452</v>
      </c>
      <c r="BM1800" s="226" t="s">
        <v>2777</v>
      </c>
    </row>
    <row r="1801" s="2" customFormat="1">
      <c r="A1801" s="40"/>
      <c r="B1801" s="41"/>
      <c r="C1801" s="42"/>
      <c r="D1801" s="228" t="s">
        <v>227</v>
      </c>
      <c r="E1801" s="42"/>
      <c r="F1801" s="229" t="s">
        <v>2776</v>
      </c>
      <c r="G1801" s="42"/>
      <c r="H1801" s="42"/>
      <c r="I1801" s="230"/>
      <c r="J1801" s="42"/>
      <c r="K1801" s="42"/>
      <c r="L1801" s="46"/>
      <c r="M1801" s="231"/>
      <c r="N1801" s="232"/>
      <c r="O1801" s="86"/>
      <c r="P1801" s="86"/>
      <c r="Q1801" s="86"/>
      <c r="R1801" s="86"/>
      <c r="S1801" s="86"/>
      <c r="T1801" s="87"/>
      <c r="U1801" s="40"/>
      <c r="V1801" s="40"/>
      <c r="W1801" s="40"/>
      <c r="X1801" s="40"/>
      <c r="Y1801" s="40"/>
      <c r="Z1801" s="40"/>
      <c r="AA1801" s="40"/>
      <c r="AB1801" s="40"/>
      <c r="AC1801" s="40"/>
      <c r="AD1801" s="40"/>
      <c r="AE1801" s="40"/>
      <c r="AT1801" s="19" t="s">
        <v>227</v>
      </c>
      <c r="AU1801" s="19" t="s">
        <v>83</v>
      </c>
    </row>
    <row r="1802" s="13" customFormat="1">
      <c r="A1802" s="13"/>
      <c r="B1802" s="233"/>
      <c r="C1802" s="234"/>
      <c r="D1802" s="228" t="s">
        <v>232</v>
      </c>
      <c r="E1802" s="235" t="s">
        <v>28</v>
      </c>
      <c r="F1802" s="236" t="s">
        <v>2778</v>
      </c>
      <c r="G1802" s="234"/>
      <c r="H1802" s="237">
        <v>1282.5999999999999</v>
      </c>
      <c r="I1802" s="238"/>
      <c r="J1802" s="234"/>
      <c r="K1802" s="234"/>
      <c r="L1802" s="239"/>
      <c r="M1802" s="240"/>
      <c r="N1802" s="241"/>
      <c r="O1802" s="241"/>
      <c r="P1802" s="241"/>
      <c r="Q1802" s="241"/>
      <c r="R1802" s="241"/>
      <c r="S1802" s="241"/>
      <c r="T1802" s="242"/>
      <c r="U1802" s="13"/>
      <c r="V1802" s="13"/>
      <c r="W1802" s="13"/>
      <c r="X1802" s="13"/>
      <c r="Y1802" s="13"/>
      <c r="Z1802" s="13"/>
      <c r="AA1802" s="13"/>
      <c r="AB1802" s="13"/>
      <c r="AC1802" s="13"/>
      <c r="AD1802" s="13"/>
      <c r="AE1802" s="13"/>
      <c r="AT1802" s="243" t="s">
        <v>232</v>
      </c>
      <c r="AU1802" s="243" t="s">
        <v>83</v>
      </c>
      <c r="AV1802" s="13" t="s">
        <v>83</v>
      </c>
      <c r="AW1802" s="13" t="s">
        <v>35</v>
      </c>
      <c r="AX1802" s="13" t="s">
        <v>81</v>
      </c>
      <c r="AY1802" s="243" t="s">
        <v>218</v>
      </c>
    </row>
    <row r="1803" s="2" customFormat="1" ht="24.15" customHeight="1">
      <c r="A1803" s="40"/>
      <c r="B1803" s="41"/>
      <c r="C1803" s="215" t="s">
        <v>2779</v>
      </c>
      <c r="D1803" s="215" t="s">
        <v>220</v>
      </c>
      <c r="E1803" s="216" t="s">
        <v>2780</v>
      </c>
      <c r="F1803" s="217" t="s">
        <v>2781</v>
      </c>
      <c r="G1803" s="218" t="s">
        <v>223</v>
      </c>
      <c r="H1803" s="219">
        <v>705.42999999999995</v>
      </c>
      <c r="I1803" s="220"/>
      <c r="J1803" s="221">
        <f>ROUND(I1803*H1803,2)</f>
        <v>0</v>
      </c>
      <c r="K1803" s="217" t="s">
        <v>224</v>
      </c>
      <c r="L1803" s="46"/>
      <c r="M1803" s="222" t="s">
        <v>28</v>
      </c>
      <c r="N1803" s="223" t="s">
        <v>45</v>
      </c>
      <c r="O1803" s="86"/>
      <c r="P1803" s="224">
        <f>O1803*H1803</f>
        <v>0</v>
      </c>
      <c r="Q1803" s="224">
        <v>0.00013999999999999999</v>
      </c>
      <c r="R1803" s="224">
        <f>Q1803*H1803</f>
        <v>0.098760199999999979</v>
      </c>
      <c r="S1803" s="224">
        <v>0</v>
      </c>
      <c r="T1803" s="225">
        <f>S1803*H1803</f>
        <v>0</v>
      </c>
      <c r="U1803" s="40"/>
      <c r="V1803" s="40"/>
      <c r="W1803" s="40"/>
      <c r="X1803" s="40"/>
      <c r="Y1803" s="40"/>
      <c r="Z1803" s="40"/>
      <c r="AA1803" s="40"/>
      <c r="AB1803" s="40"/>
      <c r="AC1803" s="40"/>
      <c r="AD1803" s="40"/>
      <c r="AE1803" s="40"/>
      <c r="AR1803" s="226" t="s">
        <v>1452</v>
      </c>
      <c r="AT1803" s="226" t="s">
        <v>220</v>
      </c>
      <c r="AU1803" s="226" t="s">
        <v>83</v>
      </c>
      <c r="AY1803" s="19" t="s">
        <v>218</v>
      </c>
      <c r="BE1803" s="227">
        <f>IF(N1803="základní",J1803,0)</f>
        <v>0</v>
      </c>
      <c r="BF1803" s="227">
        <f>IF(N1803="snížená",J1803,0)</f>
        <v>0</v>
      </c>
      <c r="BG1803" s="227">
        <f>IF(N1803="zákl. přenesená",J1803,0)</f>
        <v>0</v>
      </c>
      <c r="BH1803" s="227">
        <f>IF(N1803="sníž. přenesená",J1803,0)</f>
        <v>0</v>
      </c>
      <c r="BI1803" s="227">
        <f>IF(N1803="nulová",J1803,0)</f>
        <v>0</v>
      </c>
      <c r="BJ1803" s="19" t="s">
        <v>81</v>
      </c>
      <c r="BK1803" s="227">
        <f>ROUND(I1803*H1803,2)</f>
        <v>0</v>
      </c>
      <c r="BL1803" s="19" t="s">
        <v>1452</v>
      </c>
      <c r="BM1803" s="226" t="s">
        <v>2782</v>
      </c>
    </row>
    <row r="1804" s="2" customFormat="1">
      <c r="A1804" s="40"/>
      <c r="B1804" s="41"/>
      <c r="C1804" s="42"/>
      <c r="D1804" s="228" t="s">
        <v>227</v>
      </c>
      <c r="E1804" s="42"/>
      <c r="F1804" s="229" t="s">
        <v>2781</v>
      </c>
      <c r="G1804" s="42"/>
      <c r="H1804" s="42"/>
      <c r="I1804" s="230"/>
      <c r="J1804" s="42"/>
      <c r="K1804" s="42"/>
      <c r="L1804" s="46"/>
      <c r="M1804" s="231"/>
      <c r="N1804" s="232"/>
      <c r="O1804" s="86"/>
      <c r="P1804" s="86"/>
      <c r="Q1804" s="86"/>
      <c r="R1804" s="86"/>
      <c r="S1804" s="86"/>
      <c r="T1804" s="87"/>
      <c r="U1804" s="40"/>
      <c r="V1804" s="40"/>
      <c r="W1804" s="40"/>
      <c r="X1804" s="40"/>
      <c r="Y1804" s="40"/>
      <c r="Z1804" s="40"/>
      <c r="AA1804" s="40"/>
      <c r="AB1804" s="40"/>
      <c r="AC1804" s="40"/>
      <c r="AD1804" s="40"/>
      <c r="AE1804" s="40"/>
      <c r="AT1804" s="19" t="s">
        <v>227</v>
      </c>
      <c r="AU1804" s="19" t="s">
        <v>83</v>
      </c>
    </row>
    <row r="1805" s="13" customFormat="1">
      <c r="A1805" s="13"/>
      <c r="B1805" s="233"/>
      <c r="C1805" s="234"/>
      <c r="D1805" s="228" t="s">
        <v>232</v>
      </c>
      <c r="E1805" s="235" t="s">
        <v>28</v>
      </c>
      <c r="F1805" s="236" t="s">
        <v>2783</v>
      </c>
      <c r="G1805" s="234"/>
      <c r="H1805" s="237">
        <v>705.42999999999995</v>
      </c>
      <c r="I1805" s="238"/>
      <c r="J1805" s="234"/>
      <c r="K1805" s="234"/>
      <c r="L1805" s="239"/>
      <c r="M1805" s="240"/>
      <c r="N1805" s="241"/>
      <c r="O1805" s="241"/>
      <c r="P1805" s="241"/>
      <c r="Q1805" s="241"/>
      <c r="R1805" s="241"/>
      <c r="S1805" s="241"/>
      <c r="T1805" s="242"/>
      <c r="U1805" s="13"/>
      <c r="V1805" s="13"/>
      <c r="W1805" s="13"/>
      <c r="X1805" s="13"/>
      <c r="Y1805" s="13"/>
      <c r="Z1805" s="13"/>
      <c r="AA1805" s="13"/>
      <c r="AB1805" s="13"/>
      <c r="AC1805" s="13"/>
      <c r="AD1805" s="13"/>
      <c r="AE1805" s="13"/>
      <c r="AT1805" s="243" t="s">
        <v>232</v>
      </c>
      <c r="AU1805" s="243" t="s">
        <v>83</v>
      </c>
      <c r="AV1805" s="13" t="s">
        <v>83</v>
      </c>
      <c r="AW1805" s="13" t="s">
        <v>35</v>
      </c>
      <c r="AX1805" s="13" t="s">
        <v>81</v>
      </c>
      <c r="AY1805" s="243" t="s">
        <v>218</v>
      </c>
    </row>
    <row r="1806" s="2" customFormat="1" ht="37.8" customHeight="1">
      <c r="A1806" s="40"/>
      <c r="B1806" s="41"/>
      <c r="C1806" s="215" t="s">
        <v>2784</v>
      </c>
      <c r="D1806" s="215" t="s">
        <v>220</v>
      </c>
      <c r="E1806" s="216" t="s">
        <v>2785</v>
      </c>
      <c r="F1806" s="217" t="s">
        <v>2786</v>
      </c>
      <c r="G1806" s="218" t="s">
        <v>223</v>
      </c>
      <c r="H1806" s="219">
        <v>35</v>
      </c>
      <c r="I1806" s="220"/>
      <c r="J1806" s="221">
        <f>ROUND(I1806*H1806,2)</f>
        <v>0</v>
      </c>
      <c r="K1806" s="217" t="s">
        <v>224</v>
      </c>
      <c r="L1806" s="46"/>
      <c r="M1806" s="222" t="s">
        <v>28</v>
      </c>
      <c r="N1806" s="223" t="s">
        <v>45</v>
      </c>
      <c r="O1806" s="86"/>
      <c r="P1806" s="224">
        <f>O1806*H1806</f>
        <v>0</v>
      </c>
      <c r="Q1806" s="224">
        <v>8.0000000000000007E-05</v>
      </c>
      <c r="R1806" s="224">
        <f>Q1806*H1806</f>
        <v>0.0028000000000000004</v>
      </c>
      <c r="S1806" s="224">
        <v>0</v>
      </c>
      <c r="T1806" s="225">
        <f>S1806*H1806</f>
        <v>0</v>
      </c>
      <c r="U1806" s="40"/>
      <c r="V1806" s="40"/>
      <c r="W1806" s="40"/>
      <c r="X1806" s="40"/>
      <c r="Y1806" s="40"/>
      <c r="Z1806" s="40"/>
      <c r="AA1806" s="40"/>
      <c r="AB1806" s="40"/>
      <c r="AC1806" s="40"/>
      <c r="AD1806" s="40"/>
      <c r="AE1806" s="40"/>
      <c r="AR1806" s="226" t="s">
        <v>1452</v>
      </c>
      <c r="AT1806" s="226" t="s">
        <v>220</v>
      </c>
      <c r="AU1806" s="226" t="s">
        <v>83</v>
      </c>
      <c r="AY1806" s="19" t="s">
        <v>218</v>
      </c>
      <c r="BE1806" s="227">
        <f>IF(N1806="základní",J1806,0)</f>
        <v>0</v>
      </c>
      <c r="BF1806" s="227">
        <f>IF(N1806="snížená",J1806,0)</f>
        <v>0</v>
      </c>
      <c r="BG1806" s="227">
        <f>IF(N1806="zákl. přenesená",J1806,0)</f>
        <v>0</v>
      </c>
      <c r="BH1806" s="227">
        <f>IF(N1806="sníž. přenesená",J1806,0)</f>
        <v>0</v>
      </c>
      <c r="BI1806" s="227">
        <f>IF(N1806="nulová",J1806,0)</f>
        <v>0</v>
      </c>
      <c r="BJ1806" s="19" t="s">
        <v>81</v>
      </c>
      <c r="BK1806" s="227">
        <f>ROUND(I1806*H1806,2)</f>
        <v>0</v>
      </c>
      <c r="BL1806" s="19" t="s">
        <v>1452</v>
      </c>
      <c r="BM1806" s="226" t="s">
        <v>2787</v>
      </c>
    </row>
    <row r="1807" s="2" customFormat="1">
      <c r="A1807" s="40"/>
      <c r="B1807" s="41"/>
      <c r="C1807" s="42"/>
      <c r="D1807" s="228" t="s">
        <v>227</v>
      </c>
      <c r="E1807" s="42"/>
      <c r="F1807" s="229" t="s">
        <v>2786</v>
      </c>
      <c r="G1807" s="42"/>
      <c r="H1807" s="42"/>
      <c r="I1807" s="230"/>
      <c r="J1807" s="42"/>
      <c r="K1807" s="42"/>
      <c r="L1807" s="46"/>
      <c r="M1807" s="231"/>
      <c r="N1807" s="232"/>
      <c r="O1807" s="86"/>
      <c r="P1807" s="86"/>
      <c r="Q1807" s="86"/>
      <c r="R1807" s="86"/>
      <c r="S1807" s="86"/>
      <c r="T1807" s="87"/>
      <c r="U1807" s="40"/>
      <c r="V1807" s="40"/>
      <c r="W1807" s="40"/>
      <c r="X1807" s="40"/>
      <c r="Y1807" s="40"/>
      <c r="Z1807" s="40"/>
      <c r="AA1807" s="40"/>
      <c r="AB1807" s="40"/>
      <c r="AC1807" s="40"/>
      <c r="AD1807" s="40"/>
      <c r="AE1807" s="40"/>
      <c r="AT1807" s="19" t="s">
        <v>227</v>
      </c>
      <c r="AU1807" s="19" t="s">
        <v>83</v>
      </c>
    </row>
    <row r="1808" s="13" customFormat="1">
      <c r="A1808" s="13"/>
      <c r="B1808" s="233"/>
      <c r="C1808" s="234"/>
      <c r="D1808" s="228" t="s">
        <v>232</v>
      </c>
      <c r="E1808" s="235" t="s">
        <v>28</v>
      </c>
      <c r="F1808" s="236" t="s">
        <v>2788</v>
      </c>
      <c r="G1808" s="234"/>
      <c r="H1808" s="237">
        <v>35</v>
      </c>
      <c r="I1808" s="238"/>
      <c r="J1808" s="234"/>
      <c r="K1808" s="234"/>
      <c r="L1808" s="239"/>
      <c r="M1808" s="240"/>
      <c r="N1808" s="241"/>
      <c r="O1808" s="241"/>
      <c r="P1808" s="241"/>
      <c r="Q1808" s="241"/>
      <c r="R1808" s="241"/>
      <c r="S1808" s="241"/>
      <c r="T1808" s="242"/>
      <c r="U1808" s="13"/>
      <c r="V1808" s="13"/>
      <c r="W1808" s="13"/>
      <c r="X1808" s="13"/>
      <c r="Y1808" s="13"/>
      <c r="Z1808" s="13"/>
      <c r="AA1808" s="13"/>
      <c r="AB1808" s="13"/>
      <c r="AC1808" s="13"/>
      <c r="AD1808" s="13"/>
      <c r="AE1808" s="13"/>
      <c r="AT1808" s="243" t="s">
        <v>232</v>
      </c>
      <c r="AU1808" s="243" t="s">
        <v>83</v>
      </c>
      <c r="AV1808" s="13" t="s">
        <v>83</v>
      </c>
      <c r="AW1808" s="13" t="s">
        <v>35</v>
      </c>
      <c r="AX1808" s="13" t="s">
        <v>81</v>
      </c>
      <c r="AY1808" s="243" t="s">
        <v>218</v>
      </c>
    </row>
    <row r="1809" s="2" customFormat="1" ht="24.15" customHeight="1">
      <c r="A1809" s="40"/>
      <c r="B1809" s="41"/>
      <c r="C1809" s="215" t="s">
        <v>2789</v>
      </c>
      <c r="D1809" s="215" t="s">
        <v>220</v>
      </c>
      <c r="E1809" s="216" t="s">
        <v>2790</v>
      </c>
      <c r="F1809" s="217" t="s">
        <v>2791</v>
      </c>
      <c r="G1809" s="218" t="s">
        <v>223</v>
      </c>
      <c r="H1809" s="219">
        <v>35</v>
      </c>
      <c r="I1809" s="220"/>
      <c r="J1809" s="221">
        <f>ROUND(I1809*H1809,2)</f>
        <v>0</v>
      </c>
      <c r="K1809" s="217" t="s">
        <v>224</v>
      </c>
      <c r="L1809" s="46"/>
      <c r="M1809" s="222" t="s">
        <v>28</v>
      </c>
      <c r="N1809" s="223" t="s">
        <v>45</v>
      </c>
      <c r="O1809" s="86"/>
      <c r="P1809" s="224">
        <f>O1809*H1809</f>
        <v>0</v>
      </c>
      <c r="Q1809" s="224">
        <v>0.00013999999999999999</v>
      </c>
      <c r="R1809" s="224">
        <f>Q1809*H1809</f>
        <v>0.0048999999999999998</v>
      </c>
      <c r="S1809" s="224">
        <v>0</v>
      </c>
      <c r="T1809" s="225">
        <f>S1809*H1809</f>
        <v>0</v>
      </c>
      <c r="U1809" s="40"/>
      <c r="V1809" s="40"/>
      <c r="W1809" s="40"/>
      <c r="X1809" s="40"/>
      <c r="Y1809" s="40"/>
      <c r="Z1809" s="40"/>
      <c r="AA1809" s="40"/>
      <c r="AB1809" s="40"/>
      <c r="AC1809" s="40"/>
      <c r="AD1809" s="40"/>
      <c r="AE1809" s="40"/>
      <c r="AR1809" s="226" t="s">
        <v>1452</v>
      </c>
      <c r="AT1809" s="226" t="s">
        <v>220</v>
      </c>
      <c r="AU1809" s="226" t="s">
        <v>83</v>
      </c>
      <c r="AY1809" s="19" t="s">
        <v>218</v>
      </c>
      <c r="BE1809" s="227">
        <f>IF(N1809="základní",J1809,0)</f>
        <v>0</v>
      </c>
      <c r="BF1809" s="227">
        <f>IF(N1809="snížená",J1809,0)</f>
        <v>0</v>
      </c>
      <c r="BG1809" s="227">
        <f>IF(N1809="zákl. přenesená",J1809,0)</f>
        <v>0</v>
      </c>
      <c r="BH1809" s="227">
        <f>IF(N1809="sníž. přenesená",J1809,0)</f>
        <v>0</v>
      </c>
      <c r="BI1809" s="227">
        <f>IF(N1809="nulová",J1809,0)</f>
        <v>0</v>
      </c>
      <c r="BJ1809" s="19" t="s">
        <v>81</v>
      </c>
      <c r="BK1809" s="227">
        <f>ROUND(I1809*H1809,2)</f>
        <v>0</v>
      </c>
      <c r="BL1809" s="19" t="s">
        <v>1452</v>
      </c>
      <c r="BM1809" s="226" t="s">
        <v>2792</v>
      </c>
    </row>
    <row r="1810" s="2" customFormat="1">
      <c r="A1810" s="40"/>
      <c r="B1810" s="41"/>
      <c r="C1810" s="42"/>
      <c r="D1810" s="228" t="s">
        <v>227</v>
      </c>
      <c r="E1810" s="42"/>
      <c r="F1810" s="229" t="s">
        <v>2791</v>
      </c>
      <c r="G1810" s="42"/>
      <c r="H1810" s="42"/>
      <c r="I1810" s="230"/>
      <c r="J1810" s="42"/>
      <c r="K1810" s="42"/>
      <c r="L1810" s="46"/>
      <c r="M1810" s="231"/>
      <c r="N1810" s="232"/>
      <c r="O1810" s="86"/>
      <c r="P1810" s="86"/>
      <c r="Q1810" s="86"/>
      <c r="R1810" s="86"/>
      <c r="S1810" s="86"/>
      <c r="T1810" s="87"/>
      <c r="U1810" s="40"/>
      <c r="V1810" s="40"/>
      <c r="W1810" s="40"/>
      <c r="X1810" s="40"/>
      <c r="Y1810" s="40"/>
      <c r="Z1810" s="40"/>
      <c r="AA1810" s="40"/>
      <c r="AB1810" s="40"/>
      <c r="AC1810" s="40"/>
      <c r="AD1810" s="40"/>
      <c r="AE1810" s="40"/>
      <c r="AT1810" s="19" t="s">
        <v>227</v>
      </c>
      <c r="AU1810" s="19" t="s">
        <v>83</v>
      </c>
    </row>
    <row r="1811" s="2" customFormat="1" ht="24.15" customHeight="1">
      <c r="A1811" s="40"/>
      <c r="B1811" s="41"/>
      <c r="C1811" s="215" t="s">
        <v>2793</v>
      </c>
      <c r="D1811" s="215" t="s">
        <v>220</v>
      </c>
      <c r="E1811" s="216" t="s">
        <v>2794</v>
      </c>
      <c r="F1811" s="217" t="s">
        <v>2795</v>
      </c>
      <c r="G1811" s="218" t="s">
        <v>223</v>
      </c>
      <c r="H1811" s="219">
        <v>70</v>
      </c>
      <c r="I1811" s="220"/>
      <c r="J1811" s="221">
        <f>ROUND(I1811*H1811,2)</f>
        <v>0</v>
      </c>
      <c r="K1811" s="217" t="s">
        <v>224</v>
      </c>
      <c r="L1811" s="46"/>
      <c r="M1811" s="222" t="s">
        <v>28</v>
      </c>
      <c r="N1811" s="223" t="s">
        <v>45</v>
      </c>
      <c r="O1811" s="86"/>
      <c r="P1811" s="224">
        <f>O1811*H1811</f>
        <v>0</v>
      </c>
      <c r="Q1811" s="224">
        <v>0.00023000000000000001</v>
      </c>
      <c r="R1811" s="224">
        <f>Q1811*H1811</f>
        <v>0.0161</v>
      </c>
      <c r="S1811" s="224">
        <v>0</v>
      </c>
      <c r="T1811" s="225">
        <f>S1811*H1811</f>
        <v>0</v>
      </c>
      <c r="U1811" s="40"/>
      <c r="V1811" s="40"/>
      <c r="W1811" s="40"/>
      <c r="X1811" s="40"/>
      <c r="Y1811" s="40"/>
      <c r="Z1811" s="40"/>
      <c r="AA1811" s="40"/>
      <c r="AB1811" s="40"/>
      <c r="AC1811" s="40"/>
      <c r="AD1811" s="40"/>
      <c r="AE1811" s="40"/>
      <c r="AR1811" s="226" t="s">
        <v>1452</v>
      </c>
      <c r="AT1811" s="226" t="s">
        <v>220</v>
      </c>
      <c r="AU1811" s="226" t="s">
        <v>83</v>
      </c>
      <c r="AY1811" s="19" t="s">
        <v>218</v>
      </c>
      <c r="BE1811" s="227">
        <f>IF(N1811="základní",J1811,0)</f>
        <v>0</v>
      </c>
      <c r="BF1811" s="227">
        <f>IF(N1811="snížená",J1811,0)</f>
        <v>0</v>
      </c>
      <c r="BG1811" s="227">
        <f>IF(N1811="zákl. přenesená",J1811,0)</f>
        <v>0</v>
      </c>
      <c r="BH1811" s="227">
        <f>IF(N1811="sníž. přenesená",J1811,0)</f>
        <v>0</v>
      </c>
      <c r="BI1811" s="227">
        <f>IF(N1811="nulová",J1811,0)</f>
        <v>0</v>
      </c>
      <c r="BJ1811" s="19" t="s">
        <v>81</v>
      </c>
      <c r="BK1811" s="227">
        <f>ROUND(I1811*H1811,2)</f>
        <v>0</v>
      </c>
      <c r="BL1811" s="19" t="s">
        <v>1452</v>
      </c>
      <c r="BM1811" s="226" t="s">
        <v>2796</v>
      </c>
    </row>
    <row r="1812" s="2" customFormat="1">
      <c r="A1812" s="40"/>
      <c r="B1812" s="41"/>
      <c r="C1812" s="42"/>
      <c r="D1812" s="228" t="s">
        <v>227</v>
      </c>
      <c r="E1812" s="42"/>
      <c r="F1812" s="229" t="s">
        <v>2795</v>
      </c>
      <c r="G1812" s="42"/>
      <c r="H1812" s="42"/>
      <c r="I1812" s="230"/>
      <c r="J1812" s="42"/>
      <c r="K1812" s="42"/>
      <c r="L1812" s="46"/>
      <c r="M1812" s="231"/>
      <c r="N1812" s="232"/>
      <c r="O1812" s="86"/>
      <c r="P1812" s="86"/>
      <c r="Q1812" s="86"/>
      <c r="R1812" s="86"/>
      <c r="S1812" s="86"/>
      <c r="T1812" s="87"/>
      <c r="U1812" s="40"/>
      <c r="V1812" s="40"/>
      <c r="W1812" s="40"/>
      <c r="X1812" s="40"/>
      <c r="Y1812" s="40"/>
      <c r="Z1812" s="40"/>
      <c r="AA1812" s="40"/>
      <c r="AB1812" s="40"/>
      <c r="AC1812" s="40"/>
      <c r="AD1812" s="40"/>
      <c r="AE1812" s="40"/>
      <c r="AT1812" s="19" t="s">
        <v>227</v>
      </c>
      <c r="AU1812" s="19" t="s">
        <v>83</v>
      </c>
    </row>
    <row r="1813" s="13" customFormat="1">
      <c r="A1813" s="13"/>
      <c r="B1813" s="233"/>
      <c r="C1813" s="234"/>
      <c r="D1813" s="228" t="s">
        <v>232</v>
      </c>
      <c r="E1813" s="235" t="s">
        <v>28</v>
      </c>
      <c r="F1813" s="236" t="s">
        <v>2797</v>
      </c>
      <c r="G1813" s="234"/>
      <c r="H1813" s="237">
        <v>70</v>
      </c>
      <c r="I1813" s="238"/>
      <c r="J1813" s="234"/>
      <c r="K1813" s="234"/>
      <c r="L1813" s="239"/>
      <c r="M1813" s="240"/>
      <c r="N1813" s="241"/>
      <c r="O1813" s="241"/>
      <c r="P1813" s="241"/>
      <c r="Q1813" s="241"/>
      <c r="R1813" s="241"/>
      <c r="S1813" s="241"/>
      <c r="T1813" s="242"/>
      <c r="U1813" s="13"/>
      <c r="V1813" s="13"/>
      <c r="W1813" s="13"/>
      <c r="X1813" s="13"/>
      <c r="Y1813" s="13"/>
      <c r="Z1813" s="13"/>
      <c r="AA1813" s="13"/>
      <c r="AB1813" s="13"/>
      <c r="AC1813" s="13"/>
      <c r="AD1813" s="13"/>
      <c r="AE1813" s="13"/>
      <c r="AT1813" s="243" t="s">
        <v>232</v>
      </c>
      <c r="AU1813" s="243" t="s">
        <v>83</v>
      </c>
      <c r="AV1813" s="13" t="s">
        <v>83</v>
      </c>
      <c r="AW1813" s="13" t="s">
        <v>35</v>
      </c>
      <c r="AX1813" s="13" t="s">
        <v>81</v>
      </c>
      <c r="AY1813" s="243" t="s">
        <v>218</v>
      </c>
    </row>
    <row r="1814" s="12" customFormat="1" ht="22.8" customHeight="1">
      <c r="A1814" s="12"/>
      <c r="B1814" s="199"/>
      <c r="C1814" s="200"/>
      <c r="D1814" s="201" t="s">
        <v>73</v>
      </c>
      <c r="E1814" s="213" t="s">
        <v>2798</v>
      </c>
      <c r="F1814" s="213" t="s">
        <v>2799</v>
      </c>
      <c r="G1814" s="200"/>
      <c r="H1814" s="200"/>
      <c r="I1814" s="203"/>
      <c r="J1814" s="214">
        <f>BK1814</f>
        <v>0</v>
      </c>
      <c r="K1814" s="200"/>
      <c r="L1814" s="205"/>
      <c r="M1814" s="206"/>
      <c r="N1814" s="207"/>
      <c r="O1814" s="207"/>
      <c r="P1814" s="208">
        <f>SUM(P1815:P1826)</f>
        <v>0</v>
      </c>
      <c r="Q1814" s="207"/>
      <c r="R1814" s="208">
        <f>SUM(R1815:R1826)</f>
        <v>7.2359549600000008</v>
      </c>
      <c r="S1814" s="207"/>
      <c r="T1814" s="209">
        <f>SUM(T1815:T1826)</f>
        <v>1.22698</v>
      </c>
      <c r="U1814" s="12"/>
      <c r="V1814" s="12"/>
      <c r="W1814" s="12"/>
      <c r="X1814" s="12"/>
      <c r="Y1814" s="12"/>
      <c r="Z1814" s="12"/>
      <c r="AA1814" s="12"/>
      <c r="AB1814" s="12"/>
      <c r="AC1814" s="12"/>
      <c r="AD1814" s="12"/>
      <c r="AE1814" s="12"/>
      <c r="AR1814" s="210" t="s">
        <v>83</v>
      </c>
      <c r="AT1814" s="211" t="s">
        <v>73</v>
      </c>
      <c r="AU1814" s="211" t="s">
        <v>81</v>
      </c>
      <c r="AY1814" s="210" t="s">
        <v>218</v>
      </c>
      <c r="BK1814" s="212">
        <f>SUM(BK1815:BK1826)</f>
        <v>0</v>
      </c>
    </row>
    <row r="1815" s="2" customFormat="1" ht="24.15" customHeight="1">
      <c r="A1815" s="40"/>
      <c r="B1815" s="41"/>
      <c r="C1815" s="215" t="s">
        <v>2800</v>
      </c>
      <c r="D1815" s="215" t="s">
        <v>220</v>
      </c>
      <c r="E1815" s="216" t="s">
        <v>2801</v>
      </c>
      <c r="F1815" s="217" t="s">
        <v>2802</v>
      </c>
      <c r="G1815" s="218" t="s">
        <v>223</v>
      </c>
      <c r="H1815" s="219">
        <v>3958</v>
      </c>
      <c r="I1815" s="220"/>
      <c r="J1815" s="221">
        <f>ROUND(I1815*H1815,2)</f>
        <v>0</v>
      </c>
      <c r="K1815" s="217" t="s">
        <v>224</v>
      </c>
      <c r="L1815" s="46"/>
      <c r="M1815" s="222" t="s">
        <v>28</v>
      </c>
      <c r="N1815" s="223" t="s">
        <v>45</v>
      </c>
      <c r="O1815" s="86"/>
      <c r="P1815" s="224">
        <f>O1815*H1815</f>
        <v>0</v>
      </c>
      <c r="Q1815" s="224">
        <v>0.001</v>
      </c>
      <c r="R1815" s="224">
        <f>Q1815*H1815</f>
        <v>3.9580000000000002</v>
      </c>
      <c r="S1815" s="224">
        <v>0.00031</v>
      </c>
      <c r="T1815" s="225">
        <f>S1815*H1815</f>
        <v>1.22698</v>
      </c>
      <c r="U1815" s="40"/>
      <c r="V1815" s="40"/>
      <c r="W1815" s="40"/>
      <c r="X1815" s="40"/>
      <c r="Y1815" s="40"/>
      <c r="Z1815" s="40"/>
      <c r="AA1815" s="40"/>
      <c r="AB1815" s="40"/>
      <c r="AC1815" s="40"/>
      <c r="AD1815" s="40"/>
      <c r="AE1815" s="40"/>
      <c r="AR1815" s="226" t="s">
        <v>1452</v>
      </c>
      <c r="AT1815" s="226" t="s">
        <v>220</v>
      </c>
      <c r="AU1815" s="226" t="s">
        <v>83</v>
      </c>
      <c r="AY1815" s="19" t="s">
        <v>218</v>
      </c>
      <c r="BE1815" s="227">
        <f>IF(N1815="základní",J1815,0)</f>
        <v>0</v>
      </c>
      <c r="BF1815" s="227">
        <f>IF(N1815="snížená",J1815,0)</f>
        <v>0</v>
      </c>
      <c r="BG1815" s="227">
        <f>IF(N1815="zákl. přenesená",J1815,0)</f>
        <v>0</v>
      </c>
      <c r="BH1815" s="227">
        <f>IF(N1815="sníž. přenesená",J1815,0)</f>
        <v>0</v>
      </c>
      <c r="BI1815" s="227">
        <f>IF(N1815="nulová",J1815,0)</f>
        <v>0</v>
      </c>
      <c r="BJ1815" s="19" t="s">
        <v>81</v>
      </c>
      <c r="BK1815" s="227">
        <f>ROUND(I1815*H1815,2)</f>
        <v>0</v>
      </c>
      <c r="BL1815" s="19" t="s">
        <v>1452</v>
      </c>
      <c r="BM1815" s="226" t="s">
        <v>2803</v>
      </c>
    </row>
    <row r="1816" s="2" customFormat="1">
      <c r="A1816" s="40"/>
      <c r="B1816" s="41"/>
      <c r="C1816" s="42"/>
      <c r="D1816" s="228" t="s">
        <v>227</v>
      </c>
      <c r="E1816" s="42"/>
      <c r="F1816" s="229" t="s">
        <v>2802</v>
      </c>
      <c r="G1816" s="42"/>
      <c r="H1816" s="42"/>
      <c r="I1816" s="230"/>
      <c r="J1816" s="42"/>
      <c r="K1816" s="42"/>
      <c r="L1816" s="46"/>
      <c r="M1816" s="231"/>
      <c r="N1816" s="232"/>
      <c r="O1816" s="86"/>
      <c r="P1816" s="86"/>
      <c r="Q1816" s="86"/>
      <c r="R1816" s="86"/>
      <c r="S1816" s="86"/>
      <c r="T1816" s="87"/>
      <c r="U1816" s="40"/>
      <c r="V1816" s="40"/>
      <c r="W1816" s="40"/>
      <c r="X1816" s="40"/>
      <c r="Y1816" s="40"/>
      <c r="Z1816" s="40"/>
      <c r="AA1816" s="40"/>
      <c r="AB1816" s="40"/>
      <c r="AC1816" s="40"/>
      <c r="AD1816" s="40"/>
      <c r="AE1816" s="40"/>
      <c r="AT1816" s="19" t="s">
        <v>227</v>
      </c>
      <c r="AU1816" s="19" t="s">
        <v>83</v>
      </c>
    </row>
    <row r="1817" s="13" customFormat="1">
      <c r="A1817" s="13"/>
      <c r="B1817" s="233"/>
      <c r="C1817" s="234"/>
      <c r="D1817" s="228" t="s">
        <v>232</v>
      </c>
      <c r="E1817" s="235" t="s">
        <v>28</v>
      </c>
      <c r="F1817" s="236" t="s">
        <v>2804</v>
      </c>
      <c r="G1817" s="234"/>
      <c r="H1817" s="237">
        <v>2920</v>
      </c>
      <c r="I1817" s="238"/>
      <c r="J1817" s="234"/>
      <c r="K1817" s="234"/>
      <c r="L1817" s="239"/>
      <c r="M1817" s="240"/>
      <c r="N1817" s="241"/>
      <c r="O1817" s="241"/>
      <c r="P1817" s="241"/>
      <c r="Q1817" s="241"/>
      <c r="R1817" s="241"/>
      <c r="S1817" s="241"/>
      <c r="T1817" s="242"/>
      <c r="U1817" s="13"/>
      <c r="V1817" s="13"/>
      <c r="W1817" s="13"/>
      <c r="X1817" s="13"/>
      <c r="Y1817" s="13"/>
      <c r="Z1817" s="13"/>
      <c r="AA1817" s="13"/>
      <c r="AB1817" s="13"/>
      <c r="AC1817" s="13"/>
      <c r="AD1817" s="13"/>
      <c r="AE1817" s="13"/>
      <c r="AT1817" s="243" t="s">
        <v>232</v>
      </c>
      <c r="AU1817" s="243" t="s">
        <v>83</v>
      </c>
      <c r="AV1817" s="13" t="s">
        <v>83</v>
      </c>
      <c r="AW1817" s="13" t="s">
        <v>35</v>
      </c>
      <c r="AX1817" s="13" t="s">
        <v>74</v>
      </c>
      <c r="AY1817" s="243" t="s">
        <v>218</v>
      </c>
    </row>
    <row r="1818" s="13" customFormat="1">
      <c r="A1818" s="13"/>
      <c r="B1818" s="233"/>
      <c r="C1818" s="234"/>
      <c r="D1818" s="228" t="s">
        <v>232</v>
      </c>
      <c r="E1818" s="235" t="s">
        <v>28</v>
      </c>
      <c r="F1818" s="236" t="s">
        <v>2805</v>
      </c>
      <c r="G1818" s="234"/>
      <c r="H1818" s="237">
        <v>492</v>
      </c>
      <c r="I1818" s="238"/>
      <c r="J1818" s="234"/>
      <c r="K1818" s="234"/>
      <c r="L1818" s="239"/>
      <c r="M1818" s="240"/>
      <c r="N1818" s="241"/>
      <c r="O1818" s="241"/>
      <c r="P1818" s="241"/>
      <c r="Q1818" s="241"/>
      <c r="R1818" s="241"/>
      <c r="S1818" s="241"/>
      <c r="T1818" s="242"/>
      <c r="U1818" s="13"/>
      <c r="V1818" s="13"/>
      <c r="W1818" s="13"/>
      <c r="X1818" s="13"/>
      <c r="Y1818" s="13"/>
      <c r="Z1818" s="13"/>
      <c r="AA1818" s="13"/>
      <c r="AB1818" s="13"/>
      <c r="AC1818" s="13"/>
      <c r="AD1818" s="13"/>
      <c r="AE1818" s="13"/>
      <c r="AT1818" s="243" t="s">
        <v>232</v>
      </c>
      <c r="AU1818" s="243" t="s">
        <v>83</v>
      </c>
      <c r="AV1818" s="13" t="s">
        <v>83</v>
      </c>
      <c r="AW1818" s="13" t="s">
        <v>35</v>
      </c>
      <c r="AX1818" s="13" t="s">
        <v>74</v>
      </c>
      <c r="AY1818" s="243" t="s">
        <v>218</v>
      </c>
    </row>
    <row r="1819" s="13" customFormat="1">
      <c r="A1819" s="13"/>
      <c r="B1819" s="233"/>
      <c r="C1819" s="234"/>
      <c r="D1819" s="228" t="s">
        <v>232</v>
      </c>
      <c r="E1819" s="235" t="s">
        <v>28</v>
      </c>
      <c r="F1819" s="236" t="s">
        <v>2806</v>
      </c>
      <c r="G1819" s="234"/>
      <c r="H1819" s="237">
        <v>546</v>
      </c>
      <c r="I1819" s="238"/>
      <c r="J1819" s="234"/>
      <c r="K1819" s="234"/>
      <c r="L1819" s="239"/>
      <c r="M1819" s="240"/>
      <c r="N1819" s="241"/>
      <c r="O1819" s="241"/>
      <c r="P1819" s="241"/>
      <c r="Q1819" s="241"/>
      <c r="R1819" s="241"/>
      <c r="S1819" s="241"/>
      <c r="T1819" s="242"/>
      <c r="U1819" s="13"/>
      <c r="V1819" s="13"/>
      <c r="W1819" s="13"/>
      <c r="X1819" s="13"/>
      <c r="Y1819" s="13"/>
      <c r="Z1819" s="13"/>
      <c r="AA1819" s="13"/>
      <c r="AB1819" s="13"/>
      <c r="AC1819" s="13"/>
      <c r="AD1819" s="13"/>
      <c r="AE1819" s="13"/>
      <c r="AT1819" s="243" t="s">
        <v>232</v>
      </c>
      <c r="AU1819" s="243" t="s">
        <v>83</v>
      </c>
      <c r="AV1819" s="13" t="s">
        <v>83</v>
      </c>
      <c r="AW1819" s="13" t="s">
        <v>35</v>
      </c>
      <c r="AX1819" s="13" t="s">
        <v>74</v>
      </c>
      <c r="AY1819" s="243" t="s">
        <v>218</v>
      </c>
    </row>
    <row r="1820" s="14" customFormat="1">
      <c r="A1820" s="14"/>
      <c r="B1820" s="244"/>
      <c r="C1820" s="245"/>
      <c r="D1820" s="228" t="s">
        <v>232</v>
      </c>
      <c r="E1820" s="246" t="s">
        <v>28</v>
      </c>
      <c r="F1820" s="247" t="s">
        <v>248</v>
      </c>
      <c r="G1820" s="245"/>
      <c r="H1820" s="248">
        <v>3958</v>
      </c>
      <c r="I1820" s="249"/>
      <c r="J1820" s="245"/>
      <c r="K1820" s="245"/>
      <c r="L1820" s="250"/>
      <c r="M1820" s="251"/>
      <c r="N1820" s="252"/>
      <c r="O1820" s="252"/>
      <c r="P1820" s="252"/>
      <c r="Q1820" s="252"/>
      <c r="R1820" s="252"/>
      <c r="S1820" s="252"/>
      <c r="T1820" s="253"/>
      <c r="U1820" s="14"/>
      <c r="V1820" s="14"/>
      <c r="W1820" s="14"/>
      <c r="X1820" s="14"/>
      <c r="Y1820" s="14"/>
      <c r="Z1820" s="14"/>
      <c r="AA1820" s="14"/>
      <c r="AB1820" s="14"/>
      <c r="AC1820" s="14"/>
      <c r="AD1820" s="14"/>
      <c r="AE1820" s="14"/>
      <c r="AT1820" s="254" t="s">
        <v>232</v>
      </c>
      <c r="AU1820" s="254" t="s">
        <v>83</v>
      </c>
      <c r="AV1820" s="14" t="s">
        <v>225</v>
      </c>
      <c r="AW1820" s="14" t="s">
        <v>35</v>
      </c>
      <c r="AX1820" s="14" t="s">
        <v>81</v>
      </c>
      <c r="AY1820" s="254" t="s">
        <v>218</v>
      </c>
    </row>
    <row r="1821" s="2" customFormat="1" ht="24.15" customHeight="1">
      <c r="A1821" s="40"/>
      <c r="B1821" s="41"/>
      <c r="C1821" s="215" t="s">
        <v>2807</v>
      </c>
      <c r="D1821" s="215" t="s">
        <v>220</v>
      </c>
      <c r="E1821" s="216" t="s">
        <v>2808</v>
      </c>
      <c r="F1821" s="217" t="s">
        <v>2809</v>
      </c>
      <c r="G1821" s="218" t="s">
        <v>223</v>
      </c>
      <c r="H1821" s="219">
        <v>4385.0010000000002</v>
      </c>
      <c r="I1821" s="220"/>
      <c r="J1821" s="221">
        <f>ROUND(I1821*H1821,2)</f>
        <v>0</v>
      </c>
      <c r="K1821" s="217" t="s">
        <v>224</v>
      </c>
      <c r="L1821" s="46"/>
      <c r="M1821" s="222" t="s">
        <v>28</v>
      </c>
      <c r="N1821" s="223" t="s">
        <v>45</v>
      </c>
      <c r="O1821" s="86"/>
      <c r="P1821" s="224">
        <f>O1821*H1821</f>
        <v>0</v>
      </c>
      <c r="Q1821" s="224">
        <v>0.00044000000000000002</v>
      </c>
      <c r="R1821" s="224">
        <f>Q1821*H1821</f>
        <v>1.9294004400000002</v>
      </c>
      <c r="S1821" s="224">
        <v>0</v>
      </c>
      <c r="T1821" s="225">
        <f>S1821*H1821</f>
        <v>0</v>
      </c>
      <c r="U1821" s="40"/>
      <c r="V1821" s="40"/>
      <c r="W1821" s="40"/>
      <c r="X1821" s="40"/>
      <c r="Y1821" s="40"/>
      <c r="Z1821" s="40"/>
      <c r="AA1821" s="40"/>
      <c r="AB1821" s="40"/>
      <c r="AC1821" s="40"/>
      <c r="AD1821" s="40"/>
      <c r="AE1821" s="40"/>
      <c r="AR1821" s="226" t="s">
        <v>1452</v>
      </c>
      <c r="AT1821" s="226" t="s">
        <v>220</v>
      </c>
      <c r="AU1821" s="226" t="s">
        <v>83</v>
      </c>
      <c r="AY1821" s="19" t="s">
        <v>218</v>
      </c>
      <c r="BE1821" s="227">
        <f>IF(N1821="základní",J1821,0)</f>
        <v>0</v>
      </c>
      <c r="BF1821" s="227">
        <f>IF(N1821="snížená",J1821,0)</f>
        <v>0</v>
      </c>
      <c r="BG1821" s="227">
        <f>IF(N1821="zákl. přenesená",J1821,0)</f>
        <v>0</v>
      </c>
      <c r="BH1821" s="227">
        <f>IF(N1821="sníž. přenesená",J1821,0)</f>
        <v>0</v>
      </c>
      <c r="BI1821" s="227">
        <f>IF(N1821="nulová",J1821,0)</f>
        <v>0</v>
      </c>
      <c r="BJ1821" s="19" t="s">
        <v>81</v>
      </c>
      <c r="BK1821" s="227">
        <f>ROUND(I1821*H1821,2)</f>
        <v>0</v>
      </c>
      <c r="BL1821" s="19" t="s">
        <v>1452</v>
      </c>
      <c r="BM1821" s="226" t="s">
        <v>2810</v>
      </c>
    </row>
    <row r="1822" s="2" customFormat="1">
      <c r="A1822" s="40"/>
      <c r="B1822" s="41"/>
      <c r="C1822" s="42"/>
      <c r="D1822" s="228" t="s">
        <v>227</v>
      </c>
      <c r="E1822" s="42"/>
      <c r="F1822" s="229" t="s">
        <v>2809</v>
      </c>
      <c r="G1822" s="42"/>
      <c r="H1822" s="42"/>
      <c r="I1822" s="230"/>
      <c r="J1822" s="42"/>
      <c r="K1822" s="42"/>
      <c r="L1822" s="46"/>
      <c r="M1822" s="231"/>
      <c r="N1822" s="232"/>
      <c r="O1822" s="86"/>
      <c r="P1822" s="86"/>
      <c r="Q1822" s="86"/>
      <c r="R1822" s="86"/>
      <c r="S1822" s="86"/>
      <c r="T1822" s="87"/>
      <c r="U1822" s="40"/>
      <c r="V1822" s="40"/>
      <c r="W1822" s="40"/>
      <c r="X1822" s="40"/>
      <c r="Y1822" s="40"/>
      <c r="Z1822" s="40"/>
      <c r="AA1822" s="40"/>
      <c r="AB1822" s="40"/>
      <c r="AC1822" s="40"/>
      <c r="AD1822" s="40"/>
      <c r="AE1822" s="40"/>
      <c r="AT1822" s="19" t="s">
        <v>227</v>
      </c>
      <c r="AU1822" s="19" t="s">
        <v>83</v>
      </c>
    </row>
    <row r="1823" s="13" customFormat="1">
      <c r="A1823" s="13"/>
      <c r="B1823" s="233"/>
      <c r="C1823" s="234"/>
      <c r="D1823" s="228" t="s">
        <v>232</v>
      </c>
      <c r="E1823" s="235" t="s">
        <v>28</v>
      </c>
      <c r="F1823" s="236" t="s">
        <v>2811</v>
      </c>
      <c r="G1823" s="234"/>
      <c r="H1823" s="237">
        <v>4385.0010000000002</v>
      </c>
      <c r="I1823" s="238"/>
      <c r="J1823" s="234"/>
      <c r="K1823" s="234"/>
      <c r="L1823" s="239"/>
      <c r="M1823" s="240"/>
      <c r="N1823" s="241"/>
      <c r="O1823" s="241"/>
      <c r="P1823" s="241"/>
      <c r="Q1823" s="241"/>
      <c r="R1823" s="241"/>
      <c r="S1823" s="241"/>
      <c r="T1823" s="242"/>
      <c r="U1823" s="13"/>
      <c r="V1823" s="13"/>
      <c r="W1823" s="13"/>
      <c r="X1823" s="13"/>
      <c r="Y1823" s="13"/>
      <c r="Z1823" s="13"/>
      <c r="AA1823" s="13"/>
      <c r="AB1823" s="13"/>
      <c r="AC1823" s="13"/>
      <c r="AD1823" s="13"/>
      <c r="AE1823" s="13"/>
      <c r="AT1823" s="243" t="s">
        <v>232</v>
      </c>
      <c r="AU1823" s="243" t="s">
        <v>83</v>
      </c>
      <c r="AV1823" s="13" t="s">
        <v>83</v>
      </c>
      <c r="AW1823" s="13" t="s">
        <v>35</v>
      </c>
      <c r="AX1823" s="13" t="s">
        <v>81</v>
      </c>
      <c r="AY1823" s="243" t="s">
        <v>218</v>
      </c>
    </row>
    <row r="1824" s="2" customFormat="1" ht="37.8" customHeight="1">
      <c r="A1824" s="40"/>
      <c r="B1824" s="41"/>
      <c r="C1824" s="215" t="s">
        <v>2812</v>
      </c>
      <c r="D1824" s="215" t="s">
        <v>220</v>
      </c>
      <c r="E1824" s="216" t="s">
        <v>2813</v>
      </c>
      <c r="F1824" s="217" t="s">
        <v>2814</v>
      </c>
      <c r="G1824" s="218" t="s">
        <v>223</v>
      </c>
      <c r="H1824" s="219">
        <v>4650.1880000000001</v>
      </c>
      <c r="I1824" s="220"/>
      <c r="J1824" s="221">
        <f>ROUND(I1824*H1824,2)</f>
        <v>0</v>
      </c>
      <c r="K1824" s="217" t="s">
        <v>224</v>
      </c>
      <c r="L1824" s="46"/>
      <c r="M1824" s="222" t="s">
        <v>28</v>
      </c>
      <c r="N1824" s="223" t="s">
        <v>45</v>
      </c>
      <c r="O1824" s="86"/>
      <c r="P1824" s="224">
        <f>O1824*H1824</f>
        <v>0</v>
      </c>
      <c r="Q1824" s="224">
        <v>0.00029</v>
      </c>
      <c r="R1824" s="224">
        <f>Q1824*H1824</f>
        <v>1.34855452</v>
      </c>
      <c r="S1824" s="224">
        <v>0</v>
      </c>
      <c r="T1824" s="225">
        <f>S1824*H1824</f>
        <v>0</v>
      </c>
      <c r="U1824" s="40"/>
      <c r="V1824" s="40"/>
      <c r="W1824" s="40"/>
      <c r="X1824" s="40"/>
      <c r="Y1824" s="40"/>
      <c r="Z1824" s="40"/>
      <c r="AA1824" s="40"/>
      <c r="AB1824" s="40"/>
      <c r="AC1824" s="40"/>
      <c r="AD1824" s="40"/>
      <c r="AE1824" s="40"/>
      <c r="AR1824" s="226" t="s">
        <v>1452</v>
      </c>
      <c r="AT1824" s="226" t="s">
        <v>220</v>
      </c>
      <c r="AU1824" s="226" t="s">
        <v>83</v>
      </c>
      <c r="AY1824" s="19" t="s">
        <v>218</v>
      </c>
      <c r="BE1824" s="227">
        <f>IF(N1824="základní",J1824,0)</f>
        <v>0</v>
      </c>
      <c r="BF1824" s="227">
        <f>IF(N1824="snížená",J1824,0)</f>
        <v>0</v>
      </c>
      <c r="BG1824" s="227">
        <f>IF(N1824="zákl. přenesená",J1824,0)</f>
        <v>0</v>
      </c>
      <c r="BH1824" s="227">
        <f>IF(N1824="sníž. přenesená",J1824,0)</f>
        <v>0</v>
      </c>
      <c r="BI1824" s="227">
        <f>IF(N1824="nulová",J1824,0)</f>
        <v>0</v>
      </c>
      <c r="BJ1824" s="19" t="s">
        <v>81</v>
      </c>
      <c r="BK1824" s="227">
        <f>ROUND(I1824*H1824,2)</f>
        <v>0</v>
      </c>
      <c r="BL1824" s="19" t="s">
        <v>1452</v>
      </c>
      <c r="BM1824" s="226" t="s">
        <v>2815</v>
      </c>
    </row>
    <row r="1825" s="2" customFormat="1">
      <c r="A1825" s="40"/>
      <c r="B1825" s="41"/>
      <c r="C1825" s="42"/>
      <c r="D1825" s="228" t="s">
        <v>227</v>
      </c>
      <c r="E1825" s="42"/>
      <c r="F1825" s="229" t="s">
        <v>2814</v>
      </c>
      <c r="G1825" s="42"/>
      <c r="H1825" s="42"/>
      <c r="I1825" s="230"/>
      <c r="J1825" s="42"/>
      <c r="K1825" s="42"/>
      <c r="L1825" s="46"/>
      <c r="M1825" s="231"/>
      <c r="N1825" s="232"/>
      <c r="O1825" s="86"/>
      <c r="P1825" s="86"/>
      <c r="Q1825" s="86"/>
      <c r="R1825" s="86"/>
      <c r="S1825" s="86"/>
      <c r="T1825" s="87"/>
      <c r="U1825" s="40"/>
      <c r="V1825" s="40"/>
      <c r="W1825" s="40"/>
      <c r="X1825" s="40"/>
      <c r="Y1825" s="40"/>
      <c r="Z1825" s="40"/>
      <c r="AA1825" s="40"/>
      <c r="AB1825" s="40"/>
      <c r="AC1825" s="40"/>
      <c r="AD1825" s="40"/>
      <c r="AE1825" s="40"/>
      <c r="AT1825" s="19" t="s">
        <v>227</v>
      </c>
      <c r="AU1825" s="19" t="s">
        <v>83</v>
      </c>
    </row>
    <row r="1826" s="13" customFormat="1">
      <c r="A1826" s="13"/>
      <c r="B1826" s="233"/>
      <c r="C1826" s="234"/>
      <c r="D1826" s="228" t="s">
        <v>232</v>
      </c>
      <c r="E1826" s="235" t="s">
        <v>28</v>
      </c>
      <c r="F1826" s="236" t="s">
        <v>2816</v>
      </c>
      <c r="G1826" s="234"/>
      <c r="H1826" s="237">
        <v>4650.1880000000001</v>
      </c>
      <c r="I1826" s="238"/>
      <c r="J1826" s="234"/>
      <c r="K1826" s="234"/>
      <c r="L1826" s="239"/>
      <c r="M1826" s="240"/>
      <c r="N1826" s="241"/>
      <c r="O1826" s="241"/>
      <c r="P1826" s="241"/>
      <c r="Q1826" s="241"/>
      <c r="R1826" s="241"/>
      <c r="S1826" s="241"/>
      <c r="T1826" s="242"/>
      <c r="U1826" s="13"/>
      <c r="V1826" s="13"/>
      <c r="W1826" s="13"/>
      <c r="X1826" s="13"/>
      <c r="Y1826" s="13"/>
      <c r="Z1826" s="13"/>
      <c r="AA1826" s="13"/>
      <c r="AB1826" s="13"/>
      <c r="AC1826" s="13"/>
      <c r="AD1826" s="13"/>
      <c r="AE1826" s="13"/>
      <c r="AT1826" s="243" t="s">
        <v>232</v>
      </c>
      <c r="AU1826" s="243" t="s">
        <v>83</v>
      </c>
      <c r="AV1826" s="13" t="s">
        <v>83</v>
      </c>
      <c r="AW1826" s="13" t="s">
        <v>35</v>
      </c>
      <c r="AX1826" s="13" t="s">
        <v>81</v>
      </c>
      <c r="AY1826" s="243" t="s">
        <v>218</v>
      </c>
    </row>
    <row r="1827" s="12" customFormat="1" ht="22.8" customHeight="1">
      <c r="A1827" s="12"/>
      <c r="B1827" s="199"/>
      <c r="C1827" s="200"/>
      <c r="D1827" s="201" t="s">
        <v>73</v>
      </c>
      <c r="E1827" s="213" t="s">
        <v>2817</v>
      </c>
      <c r="F1827" s="213" t="s">
        <v>2818</v>
      </c>
      <c r="G1827" s="200"/>
      <c r="H1827" s="200"/>
      <c r="I1827" s="203"/>
      <c r="J1827" s="214">
        <f>BK1827</f>
        <v>0</v>
      </c>
      <c r="K1827" s="200"/>
      <c r="L1827" s="205"/>
      <c r="M1827" s="206"/>
      <c r="N1827" s="207"/>
      <c r="O1827" s="207"/>
      <c r="P1827" s="208">
        <f>SUM(P1828:P1847)</f>
        <v>0</v>
      </c>
      <c r="Q1827" s="207"/>
      <c r="R1827" s="208">
        <f>SUM(R1828:R1847)</f>
        <v>0.34051319999999996</v>
      </c>
      <c r="S1827" s="207"/>
      <c r="T1827" s="209">
        <f>SUM(T1828:T1847)</f>
        <v>0</v>
      </c>
      <c r="U1827" s="12"/>
      <c r="V1827" s="12"/>
      <c r="W1827" s="12"/>
      <c r="X1827" s="12"/>
      <c r="Y1827" s="12"/>
      <c r="Z1827" s="12"/>
      <c r="AA1827" s="12"/>
      <c r="AB1827" s="12"/>
      <c r="AC1827" s="12"/>
      <c r="AD1827" s="12"/>
      <c r="AE1827" s="12"/>
      <c r="AR1827" s="210" t="s">
        <v>83</v>
      </c>
      <c r="AT1827" s="211" t="s">
        <v>73</v>
      </c>
      <c r="AU1827" s="211" t="s">
        <v>81</v>
      </c>
      <c r="AY1827" s="210" t="s">
        <v>218</v>
      </c>
      <c r="BK1827" s="212">
        <f>SUM(BK1828:BK1847)</f>
        <v>0</v>
      </c>
    </row>
    <row r="1828" s="2" customFormat="1" ht="37.8" customHeight="1">
      <c r="A1828" s="40"/>
      <c r="B1828" s="41"/>
      <c r="C1828" s="215" t="s">
        <v>2819</v>
      </c>
      <c r="D1828" s="215" t="s">
        <v>220</v>
      </c>
      <c r="E1828" s="216" t="s">
        <v>2820</v>
      </c>
      <c r="F1828" s="217" t="s">
        <v>2821</v>
      </c>
      <c r="G1828" s="218" t="s">
        <v>223</v>
      </c>
      <c r="H1828" s="219">
        <v>2.7730000000000001</v>
      </c>
      <c r="I1828" s="220"/>
      <c r="J1828" s="221">
        <f>ROUND(I1828*H1828,2)</f>
        <v>0</v>
      </c>
      <c r="K1828" s="217" t="s">
        <v>224</v>
      </c>
      <c r="L1828" s="46"/>
      <c r="M1828" s="222" t="s">
        <v>28</v>
      </c>
      <c r="N1828" s="223" t="s">
        <v>45</v>
      </c>
      <c r="O1828" s="86"/>
      <c r="P1828" s="224">
        <f>O1828*H1828</f>
        <v>0</v>
      </c>
      <c r="Q1828" s="224">
        <v>0</v>
      </c>
      <c r="R1828" s="224">
        <f>Q1828*H1828</f>
        <v>0</v>
      </c>
      <c r="S1828" s="224">
        <v>0</v>
      </c>
      <c r="T1828" s="225">
        <f>S1828*H1828</f>
        <v>0</v>
      </c>
      <c r="U1828" s="40"/>
      <c r="V1828" s="40"/>
      <c r="W1828" s="40"/>
      <c r="X1828" s="40"/>
      <c r="Y1828" s="40"/>
      <c r="Z1828" s="40"/>
      <c r="AA1828" s="40"/>
      <c r="AB1828" s="40"/>
      <c r="AC1828" s="40"/>
      <c r="AD1828" s="40"/>
      <c r="AE1828" s="40"/>
      <c r="AR1828" s="226" t="s">
        <v>1452</v>
      </c>
      <c r="AT1828" s="226" t="s">
        <v>220</v>
      </c>
      <c r="AU1828" s="226" t="s">
        <v>83</v>
      </c>
      <c r="AY1828" s="19" t="s">
        <v>218</v>
      </c>
      <c r="BE1828" s="227">
        <f>IF(N1828="základní",J1828,0)</f>
        <v>0</v>
      </c>
      <c r="BF1828" s="227">
        <f>IF(N1828="snížená",J1828,0)</f>
        <v>0</v>
      </c>
      <c r="BG1828" s="227">
        <f>IF(N1828="zákl. přenesená",J1828,0)</f>
        <v>0</v>
      </c>
      <c r="BH1828" s="227">
        <f>IF(N1828="sníž. přenesená",J1828,0)</f>
        <v>0</v>
      </c>
      <c r="BI1828" s="227">
        <f>IF(N1828="nulová",J1828,0)</f>
        <v>0</v>
      </c>
      <c r="BJ1828" s="19" t="s">
        <v>81</v>
      </c>
      <c r="BK1828" s="227">
        <f>ROUND(I1828*H1828,2)</f>
        <v>0</v>
      </c>
      <c r="BL1828" s="19" t="s">
        <v>1452</v>
      </c>
      <c r="BM1828" s="226" t="s">
        <v>2822</v>
      </c>
    </row>
    <row r="1829" s="2" customFormat="1">
      <c r="A1829" s="40"/>
      <c r="B1829" s="41"/>
      <c r="C1829" s="42"/>
      <c r="D1829" s="228" t="s">
        <v>227</v>
      </c>
      <c r="E1829" s="42"/>
      <c r="F1829" s="229" t="s">
        <v>2821</v>
      </c>
      <c r="G1829" s="42"/>
      <c r="H1829" s="42"/>
      <c r="I1829" s="230"/>
      <c r="J1829" s="42"/>
      <c r="K1829" s="42"/>
      <c r="L1829" s="46"/>
      <c r="M1829" s="231"/>
      <c r="N1829" s="232"/>
      <c r="O1829" s="86"/>
      <c r="P1829" s="86"/>
      <c r="Q1829" s="86"/>
      <c r="R1829" s="86"/>
      <c r="S1829" s="86"/>
      <c r="T1829" s="87"/>
      <c r="U1829" s="40"/>
      <c r="V1829" s="40"/>
      <c r="W1829" s="40"/>
      <c r="X1829" s="40"/>
      <c r="Y1829" s="40"/>
      <c r="Z1829" s="40"/>
      <c r="AA1829" s="40"/>
      <c r="AB1829" s="40"/>
      <c r="AC1829" s="40"/>
      <c r="AD1829" s="40"/>
      <c r="AE1829" s="40"/>
      <c r="AT1829" s="19" t="s">
        <v>227</v>
      </c>
      <c r="AU1829" s="19" t="s">
        <v>83</v>
      </c>
    </row>
    <row r="1830" s="13" customFormat="1">
      <c r="A1830" s="13"/>
      <c r="B1830" s="233"/>
      <c r="C1830" s="234"/>
      <c r="D1830" s="228" t="s">
        <v>232</v>
      </c>
      <c r="E1830" s="235" t="s">
        <v>28</v>
      </c>
      <c r="F1830" s="236" t="s">
        <v>2823</v>
      </c>
      <c r="G1830" s="234"/>
      <c r="H1830" s="237">
        <v>2.7730000000000001</v>
      </c>
      <c r="I1830" s="238"/>
      <c r="J1830" s="234"/>
      <c r="K1830" s="234"/>
      <c r="L1830" s="239"/>
      <c r="M1830" s="240"/>
      <c r="N1830" s="241"/>
      <c r="O1830" s="241"/>
      <c r="P1830" s="241"/>
      <c r="Q1830" s="241"/>
      <c r="R1830" s="241"/>
      <c r="S1830" s="241"/>
      <c r="T1830" s="242"/>
      <c r="U1830" s="13"/>
      <c r="V1830" s="13"/>
      <c r="W1830" s="13"/>
      <c r="X1830" s="13"/>
      <c r="Y1830" s="13"/>
      <c r="Z1830" s="13"/>
      <c r="AA1830" s="13"/>
      <c r="AB1830" s="13"/>
      <c r="AC1830" s="13"/>
      <c r="AD1830" s="13"/>
      <c r="AE1830" s="13"/>
      <c r="AT1830" s="243" t="s">
        <v>232</v>
      </c>
      <c r="AU1830" s="243" t="s">
        <v>83</v>
      </c>
      <c r="AV1830" s="13" t="s">
        <v>83</v>
      </c>
      <c r="AW1830" s="13" t="s">
        <v>35</v>
      </c>
      <c r="AX1830" s="13" t="s">
        <v>81</v>
      </c>
      <c r="AY1830" s="243" t="s">
        <v>218</v>
      </c>
    </row>
    <row r="1831" s="2" customFormat="1" ht="24.15" customHeight="1">
      <c r="A1831" s="40"/>
      <c r="B1831" s="41"/>
      <c r="C1831" s="255" t="s">
        <v>2824</v>
      </c>
      <c r="D1831" s="255" t="s">
        <v>335</v>
      </c>
      <c r="E1831" s="256" t="s">
        <v>2825</v>
      </c>
      <c r="F1831" s="257" t="s">
        <v>2826</v>
      </c>
      <c r="G1831" s="258" t="s">
        <v>319</v>
      </c>
      <c r="H1831" s="259">
        <v>3</v>
      </c>
      <c r="I1831" s="260"/>
      <c r="J1831" s="261">
        <f>ROUND(I1831*H1831,2)</f>
        <v>0</v>
      </c>
      <c r="K1831" s="257" t="s">
        <v>224</v>
      </c>
      <c r="L1831" s="262"/>
      <c r="M1831" s="263" t="s">
        <v>28</v>
      </c>
      <c r="N1831" s="264" t="s">
        <v>45</v>
      </c>
      <c r="O1831" s="86"/>
      <c r="P1831" s="224">
        <f>O1831*H1831</f>
        <v>0</v>
      </c>
      <c r="Q1831" s="224">
        <v>0.00084999999999999995</v>
      </c>
      <c r="R1831" s="224">
        <f>Q1831*H1831</f>
        <v>0.0025499999999999997</v>
      </c>
      <c r="S1831" s="224">
        <v>0</v>
      </c>
      <c r="T1831" s="225">
        <f>S1831*H1831</f>
        <v>0</v>
      </c>
      <c r="U1831" s="40"/>
      <c r="V1831" s="40"/>
      <c r="W1831" s="40"/>
      <c r="X1831" s="40"/>
      <c r="Y1831" s="40"/>
      <c r="Z1831" s="40"/>
      <c r="AA1831" s="40"/>
      <c r="AB1831" s="40"/>
      <c r="AC1831" s="40"/>
      <c r="AD1831" s="40"/>
      <c r="AE1831" s="40"/>
      <c r="AR1831" s="226" t="s">
        <v>1472</v>
      </c>
      <c r="AT1831" s="226" t="s">
        <v>335</v>
      </c>
      <c r="AU1831" s="226" t="s">
        <v>83</v>
      </c>
      <c r="AY1831" s="19" t="s">
        <v>218</v>
      </c>
      <c r="BE1831" s="227">
        <f>IF(N1831="základní",J1831,0)</f>
        <v>0</v>
      </c>
      <c r="BF1831" s="227">
        <f>IF(N1831="snížená",J1831,0)</f>
        <v>0</v>
      </c>
      <c r="BG1831" s="227">
        <f>IF(N1831="zákl. přenesená",J1831,0)</f>
        <v>0</v>
      </c>
      <c r="BH1831" s="227">
        <f>IF(N1831="sníž. přenesená",J1831,0)</f>
        <v>0</v>
      </c>
      <c r="BI1831" s="227">
        <f>IF(N1831="nulová",J1831,0)</f>
        <v>0</v>
      </c>
      <c r="BJ1831" s="19" t="s">
        <v>81</v>
      </c>
      <c r="BK1831" s="227">
        <f>ROUND(I1831*H1831,2)</f>
        <v>0</v>
      </c>
      <c r="BL1831" s="19" t="s">
        <v>1452</v>
      </c>
      <c r="BM1831" s="226" t="s">
        <v>2827</v>
      </c>
    </row>
    <row r="1832" s="2" customFormat="1">
      <c r="A1832" s="40"/>
      <c r="B1832" s="41"/>
      <c r="C1832" s="42"/>
      <c r="D1832" s="228" t="s">
        <v>227</v>
      </c>
      <c r="E1832" s="42"/>
      <c r="F1832" s="229" t="s">
        <v>2826</v>
      </c>
      <c r="G1832" s="42"/>
      <c r="H1832" s="42"/>
      <c r="I1832" s="230"/>
      <c r="J1832" s="42"/>
      <c r="K1832" s="42"/>
      <c r="L1832" s="46"/>
      <c r="M1832" s="231"/>
      <c r="N1832" s="232"/>
      <c r="O1832" s="86"/>
      <c r="P1832" s="86"/>
      <c r="Q1832" s="86"/>
      <c r="R1832" s="86"/>
      <c r="S1832" s="86"/>
      <c r="T1832" s="87"/>
      <c r="U1832" s="40"/>
      <c r="V1832" s="40"/>
      <c r="W1832" s="40"/>
      <c r="X1832" s="40"/>
      <c r="Y1832" s="40"/>
      <c r="Z1832" s="40"/>
      <c r="AA1832" s="40"/>
      <c r="AB1832" s="40"/>
      <c r="AC1832" s="40"/>
      <c r="AD1832" s="40"/>
      <c r="AE1832" s="40"/>
      <c r="AT1832" s="19" t="s">
        <v>227</v>
      </c>
      <c r="AU1832" s="19" t="s">
        <v>83</v>
      </c>
    </row>
    <row r="1833" s="2" customFormat="1" ht="24.15" customHeight="1">
      <c r="A1833" s="40"/>
      <c r="B1833" s="41"/>
      <c r="C1833" s="255" t="s">
        <v>2828</v>
      </c>
      <c r="D1833" s="255" t="s">
        <v>335</v>
      </c>
      <c r="E1833" s="256" t="s">
        <v>2829</v>
      </c>
      <c r="F1833" s="257" t="s">
        <v>2830</v>
      </c>
      <c r="G1833" s="258" t="s">
        <v>319</v>
      </c>
      <c r="H1833" s="259">
        <v>2</v>
      </c>
      <c r="I1833" s="260"/>
      <c r="J1833" s="261">
        <f>ROUND(I1833*H1833,2)</f>
        <v>0</v>
      </c>
      <c r="K1833" s="257" t="s">
        <v>224</v>
      </c>
      <c r="L1833" s="262"/>
      <c r="M1833" s="263" t="s">
        <v>28</v>
      </c>
      <c r="N1833" s="264" t="s">
        <v>45</v>
      </c>
      <c r="O1833" s="86"/>
      <c r="P1833" s="224">
        <f>O1833*H1833</f>
        <v>0</v>
      </c>
      <c r="Q1833" s="224">
        <v>0.00072000000000000005</v>
      </c>
      <c r="R1833" s="224">
        <f>Q1833*H1833</f>
        <v>0.0014400000000000001</v>
      </c>
      <c r="S1833" s="224">
        <v>0</v>
      </c>
      <c r="T1833" s="225">
        <f>S1833*H1833</f>
        <v>0</v>
      </c>
      <c r="U1833" s="40"/>
      <c r="V1833" s="40"/>
      <c r="W1833" s="40"/>
      <c r="X1833" s="40"/>
      <c r="Y1833" s="40"/>
      <c r="Z1833" s="40"/>
      <c r="AA1833" s="40"/>
      <c r="AB1833" s="40"/>
      <c r="AC1833" s="40"/>
      <c r="AD1833" s="40"/>
      <c r="AE1833" s="40"/>
      <c r="AR1833" s="226" t="s">
        <v>1472</v>
      </c>
      <c r="AT1833" s="226" t="s">
        <v>335</v>
      </c>
      <c r="AU1833" s="226" t="s">
        <v>83</v>
      </c>
      <c r="AY1833" s="19" t="s">
        <v>218</v>
      </c>
      <c r="BE1833" s="227">
        <f>IF(N1833="základní",J1833,0)</f>
        <v>0</v>
      </c>
      <c r="BF1833" s="227">
        <f>IF(N1833="snížená",J1833,0)</f>
        <v>0</v>
      </c>
      <c r="BG1833" s="227">
        <f>IF(N1833="zákl. přenesená",J1833,0)</f>
        <v>0</v>
      </c>
      <c r="BH1833" s="227">
        <f>IF(N1833="sníž. přenesená",J1833,0)</f>
        <v>0</v>
      </c>
      <c r="BI1833" s="227">
        <f>IF(N1833="nulová",J1833,0)</f>
        <v>0</v>
      </c>
      <c r="BJ1833" s="19" t="s">
        <v>81</v>
      </c>
      <c r="BK1833" s="227">
        <f>ROUND(I1833*H1833,2)</f>
        <v>0</v>
      </c>
      <c r="BL1833" s="19" t="s">
        <v>1452</v>
      </c>
      <c r="BM1833" s="226" t="s">
        <v>2831</v>
      </c>
    </row>
    <row r="1834" s="2" customFormat="1">
      <c r="A1834" s="40"/>
      <c r="B1834" s="41"/>
      <c r="C1834" s="42"/>
      <c r="D1834" s="228" t="s">
        <v>227</v>
      </c>
      <c r="E1834" s="42"/>
      <c r="F1834" s="229" t="s">
        <v>2830</v>
      </c>
      <c r="G1834" s="42"/>
      <c r="H1834" s="42"/>
      <c r="I1834" s="230"/>
      <c r="J1834" s="42"/>
      <c r="K1834" s="42"/>
      <c r="L1834" s="46"/>
      <c r="M1834" s="231"/>
      <c r="N1834" s="232"/>
      <c r="O1834" s="86"/>
      <c r="P1834" s="86"/>
      <c r="Q1834" s="86"/>
      <c r="R1834" s="86"/>
      <c r="S1834" s="86"/>
      <c r="T1834" s="87"/>
      <c r="U1834" s="40"/>
      <c r="V1834" s="40"/>
      <c r="W1834" s="40"/>
      <c r="X1834" s="40"/>
      <c r="Y1834" s="40"/>
      <c r="Z1834" s="40"/>
      <c r="AA1834" s="40"/>
      <c r="AB1834" s="40"/>
      <c r="AC1834" s="40"/>
      <c r="AD1834" s="40"/>
      <c r="AE1834" s="40"/>
      <c r="AT1834" s="19" t="s">
        <v>227</v>
      </c>
      <c r="AU1834" s="19" t="s">
        <v>83</v>
      </c>
    </row>
    <row r="1835" s="2" customFormat="1" ht="14.4" customHeight="1">
      <c r="A1835" s="40"/>
      <c r="B1835" s="41"/>
      <c r="C1835" s="215" t="s">
        <v>2832</v>
      </c>
      <c r="D1835" s="215" t="s">
        <v>220</v>
      </c>
      <c r="E1835" s="216" t="s">
        <v>2833</v>
      </c>
      <c r="F1835" s="217" t="s">
        <v>2834</v>
      </c>
      <c r="G1835" s="218" t="s">
        <v>223</v>
      </c>
      <c r="H1835" s="219">
        <v>258.86399999999998</v>
      </c>
      <c r="I1835" s="220"/>
      <c r="J1835" s="221">
        <f>ROUND(I1835*H1835,2)</f>
        <v>0</v>
      </c>
      <c r="K1835" s="217" t="s">
        <v>400</v>
      </c>
      <c r="L1835" s="46"/>
      <c r="M1835" s="222" t="s">
        <v>28</v>
      </c>
      <c r="N1835" s="223" t="s">
        <v>45</v>
      </c>
      <c r="O1835" s="86"/>
      <c r="P1835" s="224">
        <f>O1835*H1835</f>
        <v>0</v>
      </c>
      <c r="Q1835" s="224">
        <v>0</v>
      </c>
      <c r="R1835" s="224">
        <f>Q1835*H1835</f>
        <v>0</v>
      </c>
      <c r="S1835" s="224">
        <v>0</v>
      </c>
      <c r="T1835" s="225">
        <f>S1835*H1835</f>
        <v>0</v>
      </c>
      <c r="U1835" s="40"/>
      <c r="V1835" s="40"/>
      <c r="W1835" s="40"/>
      <c r="X1835" s="40"/>
      <c r="Y1835" s="40"/>
      <c r="Z1835" s="40"/>
      <c r="AA1835" s="40"/>
      <c r="AB1835" s="40"/>
      <c r="AC1835" s="40"/>
      <c r="AD1835" s="40"/>
      <c r="AE1835" s="40"/>
      <c r="AR1835" s="226" t="s">
        <v>1452</v>
      </c>
      <c r="AT1835" s="226" t="s">
        <v>220</v>
      </c>
      <c r="AU1835" s="226" t="s">
        <v>83</v>
      </c>
      <c r="AY1835" s="19" t="s">
        <v>218</v>
      </c>
      <c r="BE1835" s="227">
        <f>IF(N1835="základní",J1835,0)</f>
        <v>0</v>
      </c>
      <c r="BF1835" s="227">
        <f>IF(N1835="snížená",J1835,0)</f>
        <v>0</v>
      </c>
      <c r="BG1835" s="227">
        <f>IF(N1835="zákl. přenesená",J1835,0)</f>
        <v>0</v>
      </c>
      <c r="BH1835" s="227">
        <f>IF(N1835="sníž. přenesená",J1835,0)</f>
        <v>0</v>
      </c>
      <c r="BI1835" s="227">
        <f>IF(N1835="nulová",J1835,0)</f>
        <v>0</v>
      </c>
      <c r="BJ1835" s="19" t="s">
        <v>81</v>
      </c>
      <c r="BK1835" s="227">
        <f>ROUND(I1835*H1835,2)</f>
        <v>0</v>
      </c>
      <c r="BL1835" s="19" t="s">
        <v>1452</v>
      </c>
      <c r="BM1835" s="226" t="s">
        <v>2835</v>
      </c>
    </row>
    <row r="1836" s="2" customFormat="1">
      <c r="A1836" s="40"/>
      <c r="B1836" s="41"/>
      <c r="C1836" s="42"/>
      <c r="D1836" s="228" t="s">
        <v>227</v>
      </c>
      <c r="E1836" s="42"/>
      <c r="F1836" s="229" t="s">
        <v>2834</v>
      </c>
      <c r="G1836" s="42"/>
      <c r="H1836" s="42"/>
      <c r="I1836" s="230"/>
      <c r="J1836" s="42"/>
      <c r="K1836" s="42"/>
      <c r="L1836" s="46"/>
      <c r="M1836" s="231"/>
      <c r="N1836" s="232"/>
      <c r="O1836" s="86"/>
      <c r="P1836" s="86"/>
      <c r="Q1836" s="86"/>
      <c r="R1836" s="86"/>
      <c r="S1836" s="86"/>
      <c r="T1836" s="87"/>
      <c r="U1836" s="40"/>
      <c r="V1836" s="40"/>
      <c r="W1836" s="40"/>
      <c r="X1836" s="40"/>
      <c r="Y1836" s="40"/>
      <c r="Z1836" s="40"/>
      <c r="AA1836" s="40"/>
      <c r="AB1836" s="40"/>
      <c r="AC1836" s="40"/>
      <c r="AD1836" s="40"/>
      <c r="AE1836" s="40"/>
      <c r="AT1836" s="19" t="s">
        <v>227</v>
      </c>
      <c r="AU1836" s="19" t="s">
        <v>83</v>
      </c>
    </row>
    <row r="1837" s="13" customFormat="1">
      <c r="A1837" s="13"/>
      <c r="B1837" s="233"/>
      <c r="C1837" s="234"/>
      <c r="D1837" s="228" t="s">
        <v>232</v>
      </c>
      <c r="E1837" s="235" t="s">
        <v>28</v>
      </c>
      <c r="F1837" s="236" t="s">
        <v>2836</v>
      </c>
      <c r="G1837" s="234"/>
      <c r="H1837" s="237">
        <v>202.27500000000001</v>
      </c>
      <c r="I1837" s="238"/>
      <c r="J1837" s="234"/>
      <c r="K1837" s="234"/>
      <c r="L1837" s="239"/>
      <c r="M1837" s="240"/>
      <c r="N1837" s="241"/>
      <c r="O1837" s="241"/>
      <c r="P1837" s="241"/>
      <c r="Q1837" s="241"/>
      <c r="R1837" s="241"/>
      <c r="S1837" s="241"/>
      <c r="T1837" s="242"/>
      <c r="U1837" s="13"/>
      <c r="V1837" s="13"/>
      <c r="W1837" s="13"/>
      <c r="X1837" s="13"/>
      <c r="Y1837" s="13"/>
      <c r="Z1837" s="13"/>
      <c r="AA1837" s="13"/>
      <c r="AB1837" s="13"/>
      <c r="AC1837" s="13"/>
      <c r="AD1837" s="13"/>
      <c r="AE1837" s="13"/>
      <c r="AT1837" s="243" t="s">
        <v>232</v>
      </c>
      <c r="AU1837" s="243" t="s">
        <v>83</v>
      </c>
      <c r="AV1837" s="13" t="s">
        <v>83</v>
      </c>
      <c r="AW1837" s="13" t="s">
        <v>35</v>
      </c>
      <c r="AX1837" s="13" t="s">
        <v>74</v>
      </c>
      <c r="AY1837" s="243" t="s">
        <v>218</v>
      </c>
    </row>
    <row r="1838" s="13" customFormat="1">
      <c r="A1838" s="13"/>
      <c r="B1838" s="233"/>
      <c r="C1838" s="234"/>
      <c r="D1838" s="228" t="s">
        <v>232</v>
      </c>
      <c r="E1838" s="235" t="s">
        <v>28</v>
      </c>
      <c r="F1838" s="236" t="s">
        <v>2837</v>
      </c>
      <c r="G1838" s="234"/>
      <c r="H1838" s="237">
        <v>3.073</v>
      </c>
      <c r="I1838" s="238"/>
      <c r="J1838" s="234"/>
      <c r="K1838" s="234"/>
      <c r="L1838" s="239"/>
      <c r="M1838" s="240"/>
      <c r="N1838" s="241"/>
      <c r="O1838" s="241"/>
      <c r="P1838" s="241"/>
      <c r="Q1838" s="241"/>
      <c r="R1838" s="241"/>
      <c r="S1838" s="241"/>
      <c r="T1838" s="242"/>
      <c r="U1838" s="13"/>
      <c r="V1838" s="13"/>
      <c r="W1838" s="13"/>
      <c r="X1838" s="13"/>
      <c r="Y1838" s="13"/>
      <c r="Z1838" s="13"/>
      <c r="AA1838" s="13"/>
      <c r="AB1838" s="13"/>
      <c r="AC1838" s="13"/>
      <c r="AD1838" s="13"/>
      <c r="AE1838" s="13"/>
      <c r="AT1838" s="243" t="s">
        <v>232</v>
      </c>
      <c r="AU1838" s="243" t="s">
        <v>83</v>
      </c>
      <c r="AV1838" s="13" t="s">
        <v>83</v>
      </c>
      <c r="AW1838" s="13" t="s">
        <v>35</v>
      </c>
      <c r="AX1838" s="13" t="s">
        <v>74</v>
      </c>
      <c r="AY1838" s="243" t="s">
        <v>218</v>
      </c>
    </row>
    <row r="1839" s="16" customFormat="1">
      <c r="A1839" s="16"/>
      <c r="B1839" s="275"/>
      <c r="C1839" s="276"/>
      <c r="D1839" s="228" t="s">
        <v>232</v>
      </c>
      <c r="E1839" s="277" t="s">
        <v>28</v>
      </c>
      <c r="F1839" s="278" t="s">
        <v>740</v>
      </c>
      <c r="G1839" s="276"/>
      <c r="H1839" s="279">
        <v>205.34800000000001</v>
      </c>
      <c r="I1839" s="280"/>
      <c r="J1839" s="276"/>
      <c r="K1839" s="276"/>
      <c r="L1839" s="281"/>
      <c r="M1839" s="282"/>
      <c r="N1839" s="283"/>
      <c r="O1839" s="283"/>
      <c r="P1839" s="283"/>
      <c r="Q1839" s="283"/>
      <c r="R1839" s="283"/>
      <c r="S1839" s="283"/>
      <c r="T1839" s="284"/>
      <c r="U1839" s="16"/>
      <c r="V1839" s="16"/>
      <c r="W1839" s="16"/>
      <c r="X1839" s="16"/>
      <c r="Y1839" s="16"/>
      <c r="Z1839" s="16"/>
      <c r="AA1839" s="16"/>
      <c r="AB1839" s="16"/>
      <c r="AC1839" s="16"/>
      <c r="AD1839" s="16"/>
      <c r="AE1839" s="16"/>
      <c r="AT1839" s="285" t="s">
        <v>232</v>
      </c>
      <c r="AU1839" s="285" t="s">
        <v>83</v>
      </c>
      <c r="AV1839" s="16" t="s">
        <v>95</v>
      </c>
      <c r="AW1839" s="16" t="s">
        <v>35</v>
      </c>
      <c r="AX1839" s="16" t="s">
        <v>74</v>
      </c>
      <c r="AY1839" s="285" t="s">
        <v>218</v>
      </c>
    </row>
    <row r="1840" s="13" customFormat="1">
      <c r="A1840" s="13"/>
      <c r="B1840" s="233"/>
      <c r="C1840" s="234"/>
      <c r="D1840" s="228" t="s">
        <v>232</v>
      </c>
      <c r="E1840" s="235" t="s">
        <v>28</v>
      </c>
      <c r="F1840" s="236" t="s">
        <v>2838</v>
      </c>
      <c r="G1840" s="234"/>
      <c r="H1840" s="237">
        <v>53.515999999999998</v>
      </c>
      <c r="I1840" s="238"/>
      <c r="J1840" s="234"/>
      <c r="K1840" s="234"/>
      <c r="L1840" s="239"/>
      <c r="M1840" s="240"/>
      <c r="N1840" s="241"/>
      <c r="O1840" s="241"/>
      <c r="P1840" s="241"/>
      <c r="Q1840" s="241"/>
      <c r="R1840" s="241"/>
      <c r="S1840" s="241"/>
      <c r="T1840" s="242"/>
      <c r="U1840" s="13"/>
      <c r="V1840" s="13"/>
      <c r="W1840" s="13"/>
      <c r="X1840" s="13"/>
      <c r="Y1840" s="13"/>
      <c r="Z1840" s="13"/>
      <c r="AA1840" s="13"/>
      <c r="AB1840" s="13"/>
      <c r="AC1840" s="13"/>
      <c r="AD1840" s="13"/>
      <c r="AE1840" s="13"/>
      <c r="AT1840" s="243" t="s">
        <v>232</v>
      </c>
      <c r="AU1840" s="243" t="s">
        <v>83</v>
      </c>
      <c r="AV1840" s="13" t="s">
        <v>83</v>
      </c>
      <c r="AW1840" s="13" t="s">
        <v>35</v>
      </c>
      <c r="AX1840" s="13" t="s">
        <v>74</v>
      </c>
      <c r="AY1840" s="243" t="s">
        <v>218</v>
      </c>
    </row>
    <row r="1841" s="14" customFormat="1">
      <c r="A1841" s="14"/>
      <c r="B1841" s="244"/>
      <c r="C1841" s="245"/>
      <c r="D1841" s="228" t="s">
        <v>232</v>
      </c>
      <c r="E1841" s="246" t="s">
        <v>28</v>
      </c>
      <c r="F1841" s="247" t="s">
        <v>248</v>
      </c>
      <c r="G1841" s="245"/>
      <c r="H1841" s="248">
        <v>258.86400000000003</v>
      </c>
      <c r="I1841" s="249"/>
      <c r="J1841" s="245"/>
      <c r="K1841" s="245"/>
      <c r="L1841" s="250"/>
      <c r="M1841" s="251"/>
      <c r="N1841" s="252"/>
      <c r="O1841" s="252"/>
      <c r="P1841" s="252"/>
      <c r="Q1841" s="252"/>
      <c r="R1841" s="252"/>
      <c r="S1841" s="252"/>
      <c r="T1841" s="253"/>
      <c r="U1841" s="14"/>
      <c r="V1841" s="14"/>
      <c r="W1841" s="14"/>
      <c r="X1841" s="14"/>
      <c r="Y1841" s="14"/>
      <c r="Z1841" s="14"/>
      <c r="AA1841" s="14"/>
      <c r="AB1841" s="14"/>
      <c r="AC1841" s="14"/>
      <c r="AD1841" s="14"/>
      <c r="AE1841" s="14"/>
      <c r="AT1841" s="254" t="s">
        <v>232</v>
      </c>
      <c r="AU1841" s="254" t="s">
        <v>83</v>
      </c>
      <c r="AV1841" s="14" t="s">
        <v>225</v>
      </c>
      <c r="AW1841" s="14" t="s">
        <v>35</v>
      </c>
      <c r="AX1841" s="14" t="s">
        <v>81</v>
      </c>
      <c r="AY1841" s="254" t="s">
        <v>218</v>
      </c>
    </row>
    <row r="1842" s="2" customFormat="1" ht="14.4" customHeight="1">
      <c r="A1842" s="40"/>
      <c r="B1842" s="41"/>
      <c r="C1842" s="255" t="s">
        <v>2839</v>
      </c>
      <c r="D1842" s="255" t="s">
        <v>335</v>
      </c>
      <c r="E1842" s="256" t="s">
        <v>2840</v>
      </c>
      <c r="F1842" s="257" t="s">
        <v>2841</v>
      </c>
      <c r="G1842" s="258" t="s">
        <v>223</v>
      </c>
      <c r="H1842" s="259">
        <v>205.34800000000001</v>
      </c>
      <c r="I1842" s="260"/>
      <c r="J1842" s="261">
        <f>ROUND(I1842*H1842,2)</f>
        <v>0</v>
      </c>
      <c r="K1842" s="257" t="s">
        <v>224</v>
      </c>
      <c r="L1842" s="262"/>
      <c r="M1842" s="263" t="s">
        <v>28</v>
      </c>
      <c r="N1842" s="264" t="s">
        <v>45</v>
      </c>
      <c r="O1842" s="86"/>
      <c r="P1842" s="224">
        <f>O1842*H1842</f>
        <v>0</v>
      </c>
      <c r="Q1842" s="224">
        <v>0.0012999999999999999</v>
      </c>
      <c r="R1842" s="224">
        <f>Q1842*H1842</f>
        <v>0.26695239999999998</v>
      </c>
      <c r="S1842" s="224">
        <v>0</v>
      </c>
      <c r="T1842" s="225">
        <f>S1842*H1842</f>
        <v>0</v>
      </c>
      <c r="U1842" s="40"/>
      <c r="V1842" s="40"/>
      <c r="W1842" s="40"/>
      <c r="X1842" s="40"/>
      <c r="Y1842" s="40"/>
      <c r="Z1842" s="40"/>
      <c r="AA1842" s="40"/>
      <c r="AB1842" s="40"/>
      <c r="AC1842" s="40"/>
      <c r="AD1842" s="40"/>
      <c r="AE1842" s="40"/>
      <c r="AR1842" s="226" t="s">
        <v>1472</v>
      </c>
      <c r="AT1842" s="226" t="s">
        <v>335</v>
      </c>
      <c r="AU1842" s="226" t="s">
        <v>83</v>
      </c>
      <c r="AY1842" s="19" t="s">
        <v>218</v>
      </c>
      <c r="BE1842" s="227">
        <f>IF(N1842="základní",J1842,0)</f>
        <v>0</v>
      </c>
      <c r="BF1842" s="227">
        <f>IF(N1842="snížená",J1842,0)</f>
        <v>0</v>
      </c>
      <c r="BG1842" s="227">
        <f>IF(N1842="zákl. přenesená",J1842,0)</f>
        <v>0</v>
      </c>
      <c r="BH1842" s="227">
        <f>IF(N1842="sníž. přenesená",J1842,0)</f>
        <v>0</v>
      </c>
      <c r="BI1842" s="227">
        <f>IF(N1842="nulová",J1842,0)</f>
        <v>0</v>
      </c>
      <c r="BJ1842" s="19" t="s">
        <v>81</v>
      </c>
      <c r="BK1842" s="227">
        <f>ROUND(I1842*H1842,2)</f>
        <v>0</v>
      </c>
      <c r="BL1842" s="19" t="s">
        <v>1452</v>
      </c>
      <c r="BM1842" s="226" t="s">
        <v>2842</v>
      </c>
    </row>
    <row r="1843" s="2" customFormat="1">
      <c r="A1843" s="40"/>
      <c r="B1843" s="41"/>
      <c r="C1843" s="42"/>
      <c r="D1843" s="228" t="s">
        <v>227</v>
      </c>
      <c r="E1843" s="42"/>
      <c r="F1843" s="229" t="s">
        <v>2841</v>
      </c>
      <c r="G1843" s="42"/>
      <c r="H1843" s="42"/>
      <c r="I1843" s="230"/>
      <c r="J1843" s="42"/>
      <c r="K1843" s="42"/>
      <c r="L1843" s="46"/>
      <c r="M1843" s="231"/>
      <c r="N1843" s="232"/>
      <c r="O1843" s="86"/>
      <c r="P1843" s="86"/>
      <c r="Q1843" s="86"/>
      <c r="R1843" s="86"/>
      <c r="S1843" s="86"/>
      <c r="T1843" s="87"/>
      <c r="U1843" s="40"/>
      <c r="V1843" s="40"/>
      <c r="W1843" s="40"/>
      <c r="X1843" s="40"/>
      <c r="Y1843" s="40"/>
      <c r="Z1843" s="40"/>
      <c r="AA1843" s="40"/>
      <c r="AB1843" s="40"/>
      <c r="AC1843" s="40"/>
      <c r="AD1843" s="40"/>
      <c r="AE1843" s="40"/>
      <c r="AT1843" s="19" t="s">
        <v>227</v>
      </c>
      <c r="AU1843" s="19" t="s">
        <v>83</v>
      </c>
    </row>
    <row r="1844" s="2" customFormat="1" ht="14.4" customHeight="1">
      <c r="A1844" s="40"/>
      <c r="B1844" s="41"/>
      <c r="C1844" s="255" t="s">
        <v>100</v>
      </c>
      <c r="D1844" s="255" t="s">
        <v>335</v>
      </c>
      <c r="E1844" s="256" t="s">
        <v>2843</v>
      </c>
      <c r="F1844" s="257" t="s">
        <v>2844</v>
      </c>
      <c r="G1844" s="258" t="s">
        <v>223</v>
      </c>
      <c r="H1844" s="259">
        <v>53.515999999999998</v>
      </c>
      <c r="I1844" s="260"/>
      <c r="J1844" s="261">
        <f>ROUND(I1844*H1844,2)</f>
        <v>0</v>
      </c>
      <c r="K1844" s="257" t="s">
        <v>400</v>
      </c>
      <c r="L1844" s="262"/>
      <c r="M1844" s="263" t="s">
        <v>28</v>
      </c>
      <c r="N1844" s="264" t="s">
        <v>45</v>
      </c>
      <c r="O1844" s="86"/>
      <c r="P1844" s="224">
        <f>O1844*H1844</f>
        <v>0</v>
      </c>
      <c r="Q1844" s="224">
        <v>0.0012999999999999999</v>
      </c>
      <c r="R1844" s="224">
        <f>Q1844*H1844</f>
        <v>0.069570799999999988</v>
      </c>
      <c r="S1844" s="224">
        <v>0</v>
      </c>
      <c r="T1844" s="225">
        <f>S1844*H1844</f>
        <v>0</v>
      </c>
      <c r="U1844" s="40"/>
      <c r="V1844" s="40"/>
      <c r="W1844" s="40"/>
      <c r="X1844" s="40"/>
      <c r="Y1844" s="40"/>
      <c r="Z1844" s="40"/>
      <c r="AA1844" s="40"/>
      <c r="AB1844" s="40"/>
      <c r="AC1844" s="40"/>
      <c r="AD1844" s="40"/>
      <c r="AE1844" s="40"/>
      <c r="AR1844" s="226" t="s">
        <v>1472</v>
      </c>
      <c r="AT1844" s="226" t="s">
        <v>335</v>
      </c>
      <c r="AU1844" s="226" t="s">
        <v>83</v>
      </c>
      <c r="AY1844" s="19" t="s">
        <v>218</v>
      </c>
      <c r="BE1844" s="227">
        <f>IF(N1844="základní",J1844,0)</f>
        <v>0</v>
      </c>
      <c r="BF1844" s="227">
        <f>IF(N1844="snížená",J1844,0)</f>
        <v>0</v>
      </c>
      <c r="BG1844" s="227">
        <f>IF(N1844="zákl. přenesená",J1844,0)</f>
        <v>0</v>
      </c>
      <c r="BH1844" s="227">
        <f>IF(N1844="sníž. přenesená",J1844,0)</f>
        <v>0</v>
      </c>
      <c r="BI1844" s="227">
        <f>IF(N1844="nulová",J1844,0)</f>
        <v>0</v>
      </c>
      <c r="BJ1844" s="19" t="s">
        <v>81</v>
      </c>
      <c r="BK1844" s="227">
        <f>ROUND(I1844*H1844,2)</f>
        <v>0</v>
      </c>
      <c r="BL1844" s="19" t="s">
        <v>1452</v>
      </c>
      <c r="BM1844" s="226" t="s">
        <v>2845</v>
      </c>
    </row>
    <row r="1845" s="2" customFormat="1">
      <c r="A1845" s="40"/>
      <c r="B1845" s="41"/>
      <c r="C1845" s="42"/>
      <c r="D1845" s="228" t="s">
        <v>227</v>
      </c>
      <c r="E1845" s="42"/>
      <c r="F1845" s="229" t="s">
        <v>2844</v>
      </c>
      <c r="G1845" s="42"/>
      <c r="H1845" s="42"/>
      <c r="I1845" s="230"/>
      <c r="J1845" s="42"/>
      <c r="K1845" s="42"/>
      <c r="L1845" s="46"/>
      <c r="M1845" s="231"/>
      <c r="N1845" s="232"/>
      <c r="O1845" s="86"/>
      <c r="P1845" s="86"/>
      <c r="Q1845" s="86"/>
      <c r="R1845" s="86"/>
      <c r="S1845" s="86"/>
      <c r="T1845" s="87"/>
      <c r="U1845" s="40"/>
      <c r="V1845" s="40"/>
      <c r="W1845" s="40"/>
      <c r="X1845" s="40"/>
      <c r="Y1845" s="40"/>
      <c r="Z1845" s="40"/>
      <c r="AA1845" s="40"/>
      <c r="AB1845" s="40"/>
      <c r="AC1845" s="40"/>
      <c r="AD1845" s="40"/>
      <c r="AE1845" s="40"/>
      <c r="AT1845" s="19" t="s">
        <v>227</v>
      </c>
      <c r="AU1845" s="19" t="s">
        <v>83</v>
      </c>
    </row>
    <row r="1846" s="2" customFormat="1" ht="49.05" customHeight="1">
      <c r="A1846" s="40"/>
      <c r="B1846" s="41"/>
      <c r="C1846" s="215" t="s">
        <v>103</v>
      </c>
      <c r="D1846" s="215" t="s">
        <v>220</v>
      </c>
      <c r="E1846" s="216" t="s">
        <v>2846</v>
      </c>
      <c r="F1846" s="217" t="s">
        <v>2847</v>
      </c>
      <c r="G1846" s="218" t="s">
        <v>280</v>
      </c>
      <c r="H1846" s="219">
        <v>0.34100000000000003</v>
      </c>
      <c r="I1846" s="220"/>
      <c r="J1846" s="221">
        <f>ROUND(I1846*H1846,2)</f>
        <v>0</v>
      </c>
      <c r="K1846" s="217" t="s">
        <v>224</v>
      </c>
      <c r="L1846" s="46"/>
      <c r="M1846" s="222" t="s">
        <v>28</v>
      </c>
      <c r="N1846" s="223" t="s">
        <v>45</v>
      </c>
      <c r="O1846" s="86"/>
      <c r="P1846" s="224">
        <f>O1846*H1846</f>
        <v>0</v>
      </c>
      <c r="Q1846" s="224">
        <v>0</v>
      </c>
      <c r="R1846" s="224">
        <f>Q1846*H1846</f>
        <v>0</v>
      </c>
      <c r="S1846" s="224">
        <v>0</v>
      </c>
      <c r="T1846" s="225">
        <f>S1846*H1846</f>
        <v>0</v>
      </c>
      <c r="U1846" s="40"/>
      <c r="V1846" s="40"/>
      <c r="W1846" s="40"/>
      <c r="X1846" s="40"/>
      <c r="Y1846" s="40"/>
      <c r="Z1846" s="40"/>
      <c r="AA1846" s="40"/>
      <c r="AB1846" s="40"/>
      <c r="AC1846" s="40"/>
      <c r="AD1846" s="40"/>
      <c r="AE1846" s="40"/>
      <c r="AR1846" s="226" t="s">
        <v>1452</v>
      </c>
      <c r="AT1846" s="226" t="s">
        <v>220</v>
      </c>
      <c r="AU1846" s="226" t="s">
        <v>83</v>
      </c>
      <c r="AY1846" s="19" t="s">
        <v>218</v>
      </c>
      <c r="BE1846" s="227">
        <f>IF(N1846="základní",J1846,0)</f>
        <v>0</v>
      </c>
      <c r="BF1846" s="227">
        <f>IF(N1846="snížená",J1846,0)</f>
        <v>0</v>
      </c>
      <c r="BG1846" s="227">
        <f>IF(N1846="zákl. přenesená",J1846,0)</f>
        <v>0</v>
      </c>
      <c r="BH1846" s="227">
        <f>IF(N1846="sníž. přenesená",J1846,0)</f>
        <v>0</v>
      </c>
      <c r="BI1846" s="227">
        <f>IF(N1846="nulová",J1846,0)</f>
        <v>0</v>
      </c>
      <c r="BJ1846" s="19" t="s">
        <v>81</v>
      </c>
      <c r="BK1846" s="227">
        <f>ROUND(I1846*H1846,2)</f>
        <v>0</v>
      </c>
      <c r="BL1846" s="19" t="s">
        <v>1452</v>
      </c>
      <c r="BM1846" s="226" t="s">
        <v>2848</v>
      </c>
    </row>
    <row r="1847" s="2" customFormat="1">
      <c r="A1847" s="40"/>
      <c r="B1847" s="41"/>
      <c r="C1847" s="42"/>
      <c r="D1847" s="228" t="s">
        <v>227</v>
      </c>
      <c r="E1847" s="42"/>
      <c r="F1847" s="229" t="s">
        <v>2847</v>
      </c>
      <c r="G1847" s="42"/>
      <c r="H1847" s="42"/>
      <c r="I1847" s="230"/>
      <c r="J1847" s="42"/>
      <c r="K1847" s="42"/>
      <c r="L1847" s="46"/>
      <c r="M1847" s="231"/>
      <c r="N1847" s="232"/>
      <c r="O1847" s="86"/>
      <c r="P1847" s="86"/>
      <c r="Q1847" s="86"/>
      <c r="R1847" s="86"/>
      <c r="S1847" s="86"/>
      <c r="T1847" s="87"/>
      <c r="U1847" s="40"/>
      <c r="V1847" s="40"/>
      <c r="W1847" s="40"/>
      <c r="X1847" s="40"/>
      <c r="Y1847" s="40"/>
      <c r="Z1847" s="40"/>
      <c r="AA1847" s="40"/>
      <c r="AB1847" s="40"/>
      <c r="AC1847" s="40"/>
      <c r="AD1847" s="40"/>
      <c r="AE1847" s="40"/>
      <c r="AT1847" s="19" t="s">
        <v>227</v>
      </c>
      <c r="AU1847" s="19" t="s">
        <v>83</v>
      </c>
    </row>
    <row r="1848" s="12" customFormat="1" ht="22.8" customHeight="1">
      <c r="A1848" s="12"/>
      <c r="B1848" s="199"/>
      <c r="C1848" s="200"/>
      <c r="D1848" s="201" t="s">
        <v>73</v>
      </c>
      <c r="E1848" s="213" t="s">
        <v>2849</v>
      </c>
      <c r="F1848" s="213" t="s">
        <v>2850</v>
      </c>
      <c r="G1848" s="200"/>
      <c r="H1848" s="200"/>
      <c r="I1848" s="203"/>
      <c r="J1848" s="214">
        <f>BK1848</f>
        <v>0</v>
      </c>
      <c r="K1848" s="200"/>
      <c r="L1848" s="205"/>
      <c r="M1848" s="206"/>
      <c r="N1848" s="207"/>
      <c r="O1848" s="207"/>
      <c r="P1848" s="208">
        <f>SUM(P1849:P1851)</f>
        <v>0</v>
      </c>
      <c r="Q1848" s="207"/>
      <c r="R1848" s="208">
        <f>SUM(R1849:R1851)</f>
        <v>0.45499999999999996</v>
      </c>
      <c r="S1848" s="207"/>
      <c r="T1848" s="209">
        <f>SUM(T1849:T1851)</f>
        <v>0.45499999999999996</v>
      </c>
      <c r="U1848" s="12"/>
      <c r="V1848" s="12"/>
      <c r="W1848" s="12"/>
      <c r="X1848" s="12"/>
      <c r="Y1848" s="12"/>
      <c r="Z1848" s="12"/>
      <c r="AA1848" s="12"/>
      <c r="AB1848" s="12"/>
      <c r="AC1848" s="12"/>
      <c r="AD1848" s="12"/>
      <c r="AE1848" s="12"/>
      <c r="AR1848" s="210" t="s">
        <v>83</v>
      </c>
      <c r="AT1848" s="211" t="s">
        <v>73</v>
      </c>
      <c r="AU1848" s="211" t="s">
        <v>81</v>
      </c>
      <c r="AY1848" s="210" t="s">
        <v>218</v>
      </c>
      <c r="BK1848" s="212">
        <f>SUM(BK1849:BK1851)</f>
        <v>0</v>
      </c>
    </row>
    <row r="1849" s="2" customFormat="1" ht="37.8" customHeight="1">
      <c r="A1849" s="40"/>
      <c r="B1849" s="41"/>
      <c r="C1849" s="215" t="s">
        <v>106</v>
      </c>
      <c r="D1849" s="215" t="s">
        <v>220</v>
      </c>
      <c r="E1849" s="216" t="s">
        <v>2851</v>
      </c>
      <c r="F1849" s="217" t="s">
        <v>2852</v>
      </c>
      <c r="G1849" s="218" t="s">
        <v>223</v>
      </c>
      <c r="H1849" s="219">
        <v>35</v>
      </c>
      <c r="I1849" s="220"/>
      <c r="J1849" s="221">
        <f>ROUND(I1849*H1849,2)</f>
        <v>0</v>
      </c>
      <c r="K1849" s="217" t="s">
        <v>224</v>
      </c>
      <c r="L1849" s="46"/>
      <c r="M1849" s="222" t="s">
        <v>28</v>
      </c>
      <c r="N1849" s="223" t="s">
        <v>45</v>
      </c>
      <c r="O1849" s="86"/>
      <c r="P1849" s="224">
        <f>O1849*H1849</f>
        <v>0</v>
      </c>
      <c r="Q1849" s="224">
        <v>0.012999999999999999</v>
      </c>
      <c r="R1849" s="224">
        <f>Q1849*H1849</f>
        <v>0.45499999999999996</v>
      </c>
      <c r="S1849" s="224">
        <v>0.012999999999999999</v>
      </c>
      <c r="T1849" s="225">
        <f>S1849*H1849</f>
        <v>0.45499999999999996</v>
      </c>
      <c r="U1849" s="40"/>
      <c r="V1849" s="40"/>
      <c r="W1849" s="40"/>
      <c r="X1849" s="40"/>
      <c r="Y1849" s="40"/>
      <c r="Z1849" s="40"/>
      <c r="AA1849" s="40"/>
      <c r="AB1849" s="40"/>
      <c r="AC1849" s="40"/>
      <c r="AD1849" s="40"/>
      <c r="AE1849" s="40"/>
      <c r="AR1849" s="226" t="s">
        <v>1452</v>
      </c>
      <c r="AT1849" s="226" t="s">
        <v>220</v>
      </c>
      <c r="AU1849" s="226" t="s">
        <v>83</v>
      </c>
      <c r="AY1849" s="19" t="s">
        <v>218</v>
      </c>
      <c r="BE1849" s="227">
        <f>IF(N1849="základní",J1849,0)</f>
        <v>0</v>
      </c>
      <c r="BF1849" s="227">
        <f>IF(N1849="snížená",J1849,0)</f>
        <v>0</v>
      </c>
      <c r="BG1849" s="227">
        <f>IF(N1849="zákl. přenesená",J1849,0)</f>
        <v>0</v>
      </c>
      <c r="BH1849" s="227">
        <f>IF(N1849="sníž. přenesená",J1849,0)</f>
        <v>0</v>
      </c>
      <c r="BI1849" s="227">
        <f>IF(N1849="nulová",J1849,0)</f>
        <v>0</v>
      </c>
      <c r="BJ1849" s="19" t="s">
        <v>81</v>
      </c>
      <c r="BK1849" s="227">
        <f>ROUND(I1849*H1849,2)</f>
        <v>0</v>
      </c>
      <c r="BL1849" s="19" t="s">
        <v>1452</v>
      </c>
      <c r="BM1849" s="226" t="s">
        <v>2853</v>
      </c>
    </row>
    <row r="1850" s="2" customFormat="1">
      <c r="A1850" s="40"/>
      <c r="B1850" s="41"/>
      <c r="C1850" s="42"/>
      <c r="D1850" s="228" t="s">
        <v>227</v>
      </c>
      <c r="E1850" s="42"/>
      <c r="F1850" s="229" t="s">
        <v>2852</v>
      </c>
      <c r="G1850" s="42"/>
      <c r="H1850" s="42"/>
      <c r="I1850" s="230"/>
      <c r="J1850" s="42"/>
      <c r="K1850" s="42"/>
      <c r="L1850" s="46"/>
      <c r="M1850" s="231"/>
      <c r="N1850" s="232"/>
      <c r="O1850" s="86"/>
      <c r="P1850" s="86"/>
      <c r="Q1850" s="86"/>
      <c r="R1850" s="86"/>
      <c r="S1850" s="86"/>
      <c r="T1850" s="87"/>
      <c r="U1850" s="40"/>
      <c r="V1850" s="40"/>
      <c r="W1850" s="40"/>
      <c r="X1850" s="40"/>
      <c r="Y1850" s="40"/>
      <c r="Z1850" s="40"/>
      <c r="AA1850" s="40"/>
      <c r="AB1850" s="40"/>
      <c r="AC1850" s="40"/>
      <c r="AD1850" s="40"/>
      <c r="AE1850" s="40"/>
      <c r="AT1850" s="19" t="s">
        <v>227</v>
      </c>
      <c r="AU1850" s="19" t="s">
        <v>83</v>
      </c>
    </row>
    <row r="1851" s="13" customFormat="1">
      <c r="A1851" s="13"/>
      <c r="B1851" s="233"/>
      <c r="C1851" s="234"/>
      <c r="D1851" s="228" t="s">
        <v>232</v>
      </c>
      <c r="E1851" s="235" t="s">
        <v>28</v>
      </c>
      <c r="F1851" s="236" t="s">
        <v>2788</v>
      </c>
      <c r="G1851" s="234"/>
      <c r="H1851" s="237">
        <v>35</v>
      </c>
      <c r="I1851" s="238"/>
      <c r="J1851" s="234"/>
      <c r="K1851" s="234"/>
      <c r="L1851" s="239"/>
      <c r="M1851" s="240"/>
      <c r="N1851" s="241"/>
      <c r="O1851" s="241"/>
      <c r="P1851" s="241"/>
      <c r="Q1851" s="241"/>
      <c r="R1851" s="241"/>
      <c r="S1851" s="241"/>
      <c r="T1851" s="242"/>
      <c r="U1851" s="13"/>
      <c r="V1851" s="13"/>
      <c r="W1851" s="13"/>
      <c r="X1851" s="13"/>
      <c r="Y1851" s="13"/>
      <c r="Z1851" s="13"/>
      <c r="AA1851" s="13"/>
      <c r="AB1851" s="13"/>
      <c r="AC1851" s="13"/>
      <c r="AD1851" s="13"/>
      <c r="AE1851" s="13"/>
      <c r="AT1851" s="243" t="s">
        <v>232</v>
      </c>
      <c r="AU1851" s="243" t="s">
        <v>83</v>
      </c>
      <c r="AV1851" s="13" t="s">
        <v>83</v>
      </c>
      <c r="AW1851" s="13" t="s">
        <v>35</v>
      </c>
      <c r="AX1851" s="13" t="s">
        <v>81</v>
      </c>
      <c r="AY1851" s="243" t="s">
        <v>218</v>
      </c>
    </row>
    <row r="1852" s="12" customFormat="1" ht="25.92" customHeight="1">
      <c r="A1852" s="12"/>
      <c r="B1852" s="199"/>
      <c r="C1852" s="200"/>
      <c r="D1852" s="201" t="s">
        <v>73</v>
      </c>
      <c r="E1852" s="202" t="s">
        <v>335</v>
      </c>
      <c r="F1852" s="202" t="s">
        <v>2854</v>
      </c>
      <c r="G1852" s="200"/>
      <c r="H1852" s="200"/>
      <c r="I1852" s="203"/>
      <c r="J1852" s="204">
        <f>BK1852</f>
        <v>0</v>
      </c>
      <c r="K1852" s="200"/>
      <c r="L1852" s="205"/>
      <c r="M1852" s="206"/>
      <c r="N1852" s="207"/>
      <c r="O1852" s="207"/>
      <c r="P1852" s="208">
        <f>P1853</f>
        <v>0</v>
      </c>
      <c r="Q1852" s="207"/>
      <c r="R1852" s="208">
        <f>R1853</f>
        <v>0.075770000000000004</v>
      </c>
      <c r="S1852" s="207"/>
      <c r="T1852" s="209">
        <f>T1853</f>
        <v>0</v>
      </c>
      <c r="U1852" s="12"/>
      <c r="V1852" s="12"/>
      <c r="W1852" s="12"/>
      <c r="X1852" s="12"/>
      <c r="Y1852" s="12"/>
      <c r="Z1852" s="12"/>
      <c r="AA1852" s="12"/>
      <c r="AB1852" s="12"/>
      <c r="AC1852" s="12"/>
      <c r="AD1852" s="12"/>
      <c r="AE1852" s="12"/>
      <c r="AR1852" s="210" t="s">
        <v>95</v>
      </c>
      <c r="AT1852" s="211" t="s">
        <v>73</v>
      </c>
      <c r="AU1852" s="211" t="s">
        <v>74</v>
      </c>
      <c r="AY1852" s="210" t="s">
        <v>218</v>
      </c>
      <c r="BK1852" s="212">
        <f>BK1853</f>
        <v>0</v>
      </c>
    </row>
    <row r="1853" s="12" customFormat="1" ht="22.8" customHeight="1">
      <c r="A1853" s="12"/>
      <c r="B1853" s="199"/>
      <c r="C1853" s="200"/>
      <c r="D1853" s="201" t="s">
        <v>73</v>
      </c>
      <c r="E1853" s="213" t="s">
        <v>2855</v>
      </c>
      <c r="F1853" s="213" t="s">
        <v>2856</v>
      </c>
      <c r="G1853" s="200"/>
      <c r="H1853" s="200"/>
      <c r="I1853" s="203"/>
      <c r="J1853" s="214">
        <f>BK1853</f>
        <v>0</v>
      </c>
      <c r="K1853" s="200"/>
      <c r="L1853" s="205"/>
      <c r="M1853" s="206"/>
      <c r="N1853" s="207"/>
      <c r="O1853" s="207"/>
      <c r="P1853" s="208">
        <f>SUM(P1854:P1855)</f>
        <v>0</v>
      </c>
      <c r="Q1853" s="207"/>
      <c r="R1853" s="208">
        <f>SUM(R1854:R1855)</f>
        <v>0.075770000000000004</v>
      </c>
      <c r="S1853" s="207"/>
      <c r="T1853" s="209">
        <f>SUM(T1854:T1855)</f>
        <v>0</v>
      </c>
      <c r="U1853" s="12"/>
      <c r="V1853" s="12"/>
      <c r="W1853" s="12"/>
      <c r="X1853" s="12"/>
      <c r="Y1853" s="12"/>
      <c r="Z1853" s="12"/>
      <c r="AA1853" s="12"/>
      <c r="AB1853" s="12"/>
      <c r="AC1853" s="12"/>
      <c r="AD1853" s="12"/>
      <c r="AE1853" s="12"/>
      <c r="AR1853" s="210" t="s">
        <v>95</v>
      </c>
      <c r="AT1853" s="211" t="s">
        <v>73</v>
      </c>
      <c r="AU1853" s="211" t="s">
        <v>81</v>
      </c>
      <c r="AY1853" s="210" t="s">
        <v>218</v>
      </c>
      <c r="BK1853" s="212">
        <f>SUM(BK1854:BK1855)</f>
        <v>0</v>
      </c>
    </row>
    <row r="1854" s="2" customFormat="1" ht="49.05" customHeight="1">
      <c r="A1854" s="40"/>
      <c r="B1854" s="41"/>
      <c r="C1854" s="215" t="s">
        <v>109</v>
      </c>
      <c r="D1854" s="215" t="s">
        <v>220</v>
      </c>
      <c r="E1854" s="216" t="s">
        <v>2857</v>
      </c>
      <c r="F1854" s="217" t="s">
        <v>2858</v>
      </c>
      <c r="G1854" s="218" t="s">
        <v>319</v>
      </c>
      <c r="H1854" s="219">
        <v>1</v>
      </c>
      <c r="I1854" s="220"/>
      <c r="J1854" s="221">
        <f>ROUND(I1854*H1854,2)</f>
        <v>0</v>
      </c>
      <c r="K1854" s="217" t="s">
        <v>400</v>
      </c>
      <c r="L1854" s="46"/>
      <c r="M1854" s="222" t="s">
        <v>28</v>
      </c>
      <c r="N1854" s="223" t="s">
        <v>45</v>
      </c>
      <c r="O1854" s="86"/>
      <c r="P1854" s="224">
        <f>O1854*H1854</f>
        <v>0</v>
      </c>
      <c r="Q1854" s="224">
        <v>0.075770000000000004</v>
      </c>
      <c r="R1854" s="224">
        <f>Q1854*H1854</f>
        <v>0.075770000000000004</v>
      </c>
      <c r="S1854" s="224">
        <v>0</v>
      </c>
      <c r="T1854" s="225">
        <f>S1854*H1854</f>
        <v>0</v>
      </c>
      <c r="U1854" s="40"/>
      <c r="V1854" s="40"/>
      <c r="W1854" s="40"/>
      <c r="X1854" s="40"/>
      <c r="Y1854" s="40"/>
      <c r="Z1854" s="40"/>
      <c r="AA1854" s="40"/>
      <c r="AB1854" s="40"/>
      <c r="AC1854" s="40"/>
      <c r="AD1854" s="40"/>
      <c r="AE1854" s="40"/>
      <c r="AR1854" s="226" t="s">
        <v>508</v>
      </c>
      <c r="AT1854" s="226" t="s">
        <v>220</v>
      </c>
      <c r="AU1854" s="226" t="s">
        <v>83</v>
      </c>
      <c r="AY1854" s="19" t="s">
        <v>218</v>
      </c>
      <c r="BE1854" s="227">
        <f>IF(N1854="základní",J1854,0)</f>
        <v>0</v>
      </c>
      <c r="BF1854" s="227">
        <f>IF(N1854="snížená",J1854,0)</f>
        <v>0</v>
      </c>
      <c r="BG1854" s="227">
        <f>IF(N1854="zákl. přenesená",J1854,0)</f>
        <v>0</v>
      </c>
      <c r="BH1854" s="227">
        <f>IF(N1854="sníž. přenesená",J1854,0)</f>
        <v>0</v>
      </c>
      <c r="BI1854" s="227">
        <f>IF(N1854="nulová",J1854,0)</f>
        <v>0</v>
      </c>
      <c r="BJ1854" s="19" t="s">
        <v>81</v>
      </c>
      <c r="BK1854" s="227">
        <f>ROUND(I1854*H1854,2)</f>
        <v>0</v>
      </c>
      <c r="BL1854" s="19" t="s">
        <v>508</v>
      </c>
      <c r="BM1854" s="226" t="s">
        <v>2859</v>
      </c>
    </row>
    <row r="1855" s="2" customFormat="1">
      <c r="A1855" s="40"/>
      <c r="B1855" s="41"/>
      <c r="C1855" s="42"/>
      <c r="D1855" s="228" t="s">
        <v>227</v>
      </c>
      <c r="E1855" s="42"/>
      <c r="F1855" s="229" t="s">
        <v>2858</v>
      </c>
      <c r="G1855" s="42"/>
      <c r="H1855" s="42"/>
      <c r="I1855" s="230"/>
      <c r="J1855" s="42"/>
      <c r="K1855" s="42"/>
      <c r="L1855" s="46"/>
      <c r="M1855" s="287"/>
      <c r="N1855" s="288"/>
      <c r="O1855" s="289"/>
      <c r="P1855" s="289"/>
      <c r="Q1855" s="289"/>
      <c r="R1855" s="289"/>
      <c r="S1855" s="289"/>
      <c r="T1855" s="290"/>
      <c r="U1855" s="40"/>
      <c r="V1855" s="40"/>
      <c r="W1855" s="40"/>
      <c r="X1855" s="40"/>
      <c r="Y1855" s="40"/>
      <c r="Z1855" s="40"/>
      <c r="AA1855" s="40"/>
      <c r="AB1855" s="40"/>
      <c r="AC1855" s="40"/>
      <c r="AD1855" s="40"/>
      <c r="AE1855" s="40"/>
      <c r="AT1855" s="19" t="s">
        <v>227</v>
      </c>
      <c r="AU1855" s="19" t="s">
        <v>83</v>
      </c>
    </row>
    <row r="1856" s="2" customFormat="1" ht="6.96" customHeight="1">
      <c r="A1856" s="40"/>
      <c r="B1856" s="61"/>
      <c r="C1856" s="62"/>
      <c r="D1856" s="62"/>
      <c r="E1856" s="62"/>
      <c r="F1856" s="62"/>
      <c r="G1856" s="62"/>
      <c r="H1856" s="62"/>
      <c r="I1856" s="62"/>
      <c r="J1856" s="62"/>
      <c r="K1856" s="62"/>
      <c r="L1856" s="46"/>
      <c r="M1856" s="40"/>
      <c r="O1856" s="40"/>
      <c r="P1856" s="40"/>
      <c r="Q1856" s="40"/>
      <c r="R1856" s="40"/>
      <c r="S1856" s="40"/>
      <c r="T1856" s="40"/>
      <c r="U1856" s="40"/>
      <c r="V1856" s="40"/>
      <c r="W1856" s="40"/>
      <c r="X1856" s="40"/>
      <c r="Y1856" s="40"/>
      <c r="Z1856" s="40"/>
      <c r="AA1856" s="40"/>
      <c r="AB1856" s="40"/>
      <c r="AC1856" s="40"/>
      <c r="AD1856" s="40"/>
      <c r="AE1856" s="40"/>
    </row>
  </sheetData>
  <sheetProtection sheet="1" autoFilter="0" formatColumns="0" formatRows="0" objects="1" scenarios="1" spinCount="100000" saltValue="Pgpj7xXvJuc9VJEwrO11bOA0qJHL7Gda3QRfsYgHE5ZBRSzSOrA8ojdVHp+II0YWgzVaze9812Qr5cNgujMdVA==" hashValue="qpEbqOshRJTpiAfg31+qM+tbbn+3IKcmSS+reSAXMZrIuVUFFBGCBPAhoygZN3D0pBz/WjQFRwJEQBI8TwT41g==" algorithmName="SHA-512" password="CC35"/>
  <autoFilter ref="C109:K1855"/>
  <mergeCells count="9">
    <mergeCell ref="E7:H7"/>
    <mergeCell ref="E9:H9"/>
    <mergeCell ref="E18:H18"/>
    <mergeCell ref="E27:H27"/>
    <mergeCell ref="E48:H48"/>
    <mergeCell ref="E50:H50"/>
    <mergeCell ref="E100:H100"/>
    <mergeCell ref="E102:H10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89</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s="1" customFormat="1" ht="12" customHeight="1">
      <c r="B8" s="22"/>
      <c r="D8" s="145" t="s">
        <v>166</v>
      </c>
      <c r="L8" s="22"/>
    </row>
    <row r="9" s="2" customFormat="1" ht="16.5" customHeight="1">
      <c r="A9" s="40"/>
      <c r="B9" s="46"/>
      <c r="C9" s="40"/>
      <c r="D9" s="40"/>
      <c r="E9" s="146" t="s">
        <v>167</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2860</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2861</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28</v>
      </c>
      <c r="G13" s="40"/>
      <c r="H13" s="40"/>
      <c r="I13" s="145" t="s">
        <v>20</v>
      </c>
      <c r="J13" s="135" t="s">
        <v>28</v>
      </c>
      <c r="K13" s="40"/>
      <c r="L13" s="147"/>
      <c r="S13" s="40"/>
      <c r="T13" s="40"/>
      <c r="U13" s="40"/>
      <c r="V13" s="40"/>
      <c r="W13" s="40"/>
      <c r="X13" s="40"/>
      <c r="Y13" s="40"/>
      <c r="Z13" s="40"/>
      <c r="AA13" s="40"/>
      <c r="AB13" s="40"/>
      <c r="AC13" s="40"/>
      <c r="AD13" s="40"/>
      <c r="AE13" s="40"/>
    </row>
    <row r="14" s="2" customFormat="1" ht="12" customHeight="1">
      <c r="A14" s="40"/>
      <c r="B14" s="46"/>
      <c r="C14" s="40"/>
      <c r="D14" s="145" t="s">
        <v>22</v>
      </c>
      <c r="E14" s="40"/>
      <c r="F14" s="135" t="s">
        <v>23</v>
      </c>
      <c r="G14" s="40"/>
      <c r="H14" s="40"/>
      <c r="I14" s="145" t="s">
        <v>24</v>
      </c>
      <c r="J14" s="149" t="str">
        <f>'Rekapitulace stavby'!AN8</f>
        <v>24. 11. 2020</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26</v>
      </c>
      <c r="E16" s="40"/>
      <c r="F16" s="40"/>
      <c r="G16" s="40"/>
      <c r="H16" s="40"/>
      <c r="I16" s="145" t="s">
        <v>27</v>
      </c>
      <c r="J16" s="135" t="s">
        <v>28</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45" t="s">
        <v>30</v>
      </c>
      <c r="J17" s="135" t="s">
        <v>28</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31</v>
      </c>
      <c r="E19" s="40"/>
      <c r="F19" s="40"/>
      <c r="G19" s="40"/>
      <c r="H19" s="40"/>
      <c r="I19" s="145" t="s">
        <v>27</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30</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33</v>
      </c>
      <c r="E22" s="40"/>
      <c r="F22" s="40"/>
      <c r="G22" s="40"/>
      <c r="H22" s="40"/>
      <c r="I22" s="145" t="s">
        <v>27</v>
      </c>
      <c r="J22" s="135" t="s">
        <v>28</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45" t="s">
        <v>30</v>
      </c>
      <c r="J23" s="135" t="s">
        <v>28</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36</v>
      </c>
      <c r="E25" s="40"/>
      <c r="F25" s="40"/>
      <c r="G25" s="40"/>
      <c r="H25" s="40"/>
      <c r="I25" s="145" t="s">
        <v>27</v>
      </c>
      <c r="J25" s="135" t="s">
        <v>28</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45" t="s">
        <v>30</v>
      </c>
      <c r="J26" s="135" t="s">
        <v>28</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38</v>
      </c>
      <c r="E28" s="40"/>
      <c r="F28" s="40"/>
      <c r="G28" s="40"/>
      <c r="H28" s="40"/>
      <c r="I28" s="40"/>
      <c r="J28" s="40"/>
      <c r="K28" s="40"/>
      <c r="L28" s="147"/>
      <c r="S28" s="40"/>
      <c r="T28" s="40"/>
      <c r="U28" s="40"/>
      <c r="V28" s="40"/>
      <c r="W28" s="40"/>
      <c r="X28" s="40"/>
      <c r="Y28" s="40"/>
      <c r="Z28" s="40"/>
      <c r="AA28" s="40"/>
      <c r="AB28" s="40"/>
      <c r="AC28" s="40"/>
      <c r="AD28" s="40"/>
      <c r="AE28" s="40"/>
    </row>
    <row r="29" s="8" customFormat="1" ht="83.25" customHeight="1">
      <c r="A29" s="150"/>
      <c r="B29" s="151"/>
      <c r="C29" s="150"/>
      <c r="D29" s="150"/>
      <c r="E29" s="152" t="s">
        <v>39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40</v>
      </c>
      <c r="E32" s="40"/>
      <c r="F32" s="40"/>
      <c r="G32" s="40"/>
      <c r="H32" s="40"/>
      <c r="I32" s="40"/>
      <c r="J32" s="156">
        <f>ROUND(J96,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42</v>
      </c>
      <c r="G34" s="40"/>
      <c r="H34" s="40"/>
      <c r="I34" s="157" t="s">
        <v>41</v>
      </c>
      <c r="J34" s="157" t="s">
        <v>43</v>
      </c>
      <c r="K34" s="40"/>
      <c r="L34" s="147"/>
      <c r="S34" s="40"/>
      <c r="T34" s="40"/>
      <c r="U34" s="40"/>
      <c r="V34" s="40"/>
      <c r="W34" s="40"/>
      <c r="X34" s="40"/>
      <c r="Y34" s="40"/>
      <c r="Z34" s="40"/>
      <c r="AA34" s="40"/>
      <c r="AB34" s="40"/>
      <c r="AC34" s="40"/>
      <c r="AD34" s="40"/>
      <c r="AE34" s="40"/>
    </row>
    <row r="35" s="2" customFormat="1" ht="14.4" customHeight="1">
      <c r="A35" s="40"/>
      <c r="B35" s="46"/>
      <c r="C35" s="40"/>
      <c r="D35" s="158" t="s">
        <v>44</v>
      </c>
      <c r="E35" s="145" t="s">
        <v>45</v>
      </c>
      <c r="F35" s="159">
        <f>ROUND((SUM(BE96:BE189)),  2)</f>
        <v>0</v>
      </c>
      <c r="G35" s="40"/>
      <c r="H35" s="40"/>
      <c r="I35" s="160">
        <v>0.20999999999999999</v>
      </c>
      <c r="J35" s="159">
        <f>ROUND(((SUM(BE96:BE189))*I35),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46</v>
      </c>
      <c r="F36" s="159">
        <f>ROUND((SUM(BF96:BF189)),  2)</f>
        <v>0</v>
      </c>
      <c r="G36" s="40"/>
      <c r="H36" s="40"/>
      <c r="I36" s="160">
        <v>0.14999999999999999</v>
      </c>
      <c r="J36" s="159">
        <f>ROUND(((SUM(BF96:BF189))*I36),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47</v>
      </c>
      <c r="F37" s="159">
        <f>ROUND((SUM(BG96:BG189)),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48</v>
      </c>
      <c r="F38" s="159">
        <f>ROUND((SUM(BH96:BH189)),  2)</f>
        <v>0</v>
      </c>
      <c r="G38" s="40"/>
      <c r="H38" s="40"/>
      <c r="I38" s="160">
        <v>0.14999999999999999</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ROUND((SUM(BI96:BI189)),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50</v>
      </c>
      <c r="E41" s="163"/>
      <c r="F41" s="163"/>
      <c r="G41" s="164" t="s">
        <v>51</v>
      </c>
      <c r="H41" s="165" t="s">
        <v>52</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168</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OPAVA ZÁPAD ON - REVITALIZACE</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166</v>
      </c>
      <c r="D51" s="24"/>
      <c r="E51" s="24"/>
      <c r="F51" s="24"/>
      <c r="G51" s="24"/>
      <c r="H51" s="24"/>
      <c r="I51" s="24"/>
      <c r="J51" s="24"/>
      <c r="K51" s="24"/>
      <c r="L51" s="22"/>
    </row>
    <row r="52" s="2" customFormat="1" ht="16.5" customHeight="1">
      <c r="A52" s="40"/>
      <c r="B52" s="41"/>
      <c r="C52" s="42"/>
      <c r="D52" s="42"/>
      <c r="E52" s="172" t="s">
        <v>167</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2860</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110 - Stavba 1.PP</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Opava</v>
      </c>
      <c r="G56" s="42"/>
      <c r="H56" s="42"/>
      <c r="I56" s="34" t="s">
        <v>24</v>
      </c>
      <c r="J56" s="74" t="str">
        <f>IF(J14="","",J14)</f>
        <v>24. 11. 2020</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25.65" customHeight="1">
      <c r="A58" s="40"/>
      <c r="B58" s="41"/>
      <c r="C58" s="34" t="s">
        <v>26</v>
      </c>
      <c r="D58" s="42"/>
      <c r="E58" s="42"/>
      <c r="F58" s="29" t="str">
        <f>E17</f>
        <v xml:space="preserve">SPRÁVA ŽELEZNIČNÍ DOPRAVNÍ  CESTY, s.o.</v>
      </c>
      <c r="G58" s="42"/>
      <c r="H58" s="42"/>
      <c r="I58" s="34" t="s">
        <v>33</v>
      </c>
      <c r="J58" s="38" t="str">
        <f>E23</f>
        <v>KOHL Architekti, s.r.o.</v>
      </c>
      <c r="K58" s="42"/>
      <c r="L58" s="147"/>
      <c r="S58" s="40"/>
      <c r="T58" s="40"/>
      <c r="U58" s="40"/>
      <c r="V58" s="40"/>
      <c r="W58" s="40"/>
      <c r="X58" s="40"/>
      <c r="Y58" s="40"/>
      <c r="Z58" s="40"/>
      <c r="AA58" s="40"/>
      <c r="AB58" s="40"/>
      <c r="AC58" s="40"/>
      <c r="AD58" s="40"/>
      <c r="AE58" s="40"/>
    </row>
    <row r="59" s="2" customFormat="1" ht="15.15" customHeight="1">
      <c r="A59" s="40"/>
      <c r="B59" s="41"/>
      <c r="C59" s="34" t="s">
        <v>31</v>
      </c>
      <c r="D59" s="42"/>
      <c r="E59" s="42"/>
      <c r="F59" s="29" t="str">
        <f>IF(E20="","",E20)</f>
        <v>Vyplň údaj</v>
      </c>
      <c r="G59" s="42"/>
      <c r="H59" s="42"/>
      <c r="I59" s="34" t="s">
        <v>36</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169</v>
      </c>
      <c r="D61" s="174"/>
      <c r="E61" s="174"/>
      <c r="F61" s="174"/>
      <c r="G61" s="174"/>
      <c r="H61" s="174"/>
      <c r="I61" s="174"/>
      <c r="J61" s="175" t="s">
        <v>170</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72</v>
      </c>
      <c r="D63" s="42"/>
      <c r="E63" s="42"/>
      <c r="F63" s="42"/>
      <c r="G63" s="42"/>
      <c r="H63" s="42"/>
      <c r="I63" s="42"/>
      <c r="J63" s="104">
        <f>J96</f>
        <v>0</v>
      </c>
      <c r="K63" s="42"/>
      <c r="L63" s="147"/>
      <c r="S63" s="40"/>
      <c r="T63" s="40"/>
      <c r="U63" s="40"/>
      <c r="V63" s="40"/>
      <c r="W63" s="40"/>
      <c r="X63" s="40"/>
      <c r="Y63" s="40"/>
      <c r="Z63" s="40"/>
      <c r="AA63" s="40"/>
      <c r="AB63" s="40"/>
      <c r="AC63" s="40"/>
      <c r="AD63" s="40"/>
      <c r="AE63" s="40"/>
      <c r="AU63" s="19" t="s">
        <v>171</v>
      </c>
    </row>
    <row r="64" s="9" customFormat="1" ht="24.96" customHeight="1">
      <c r="A64" s="9"/>
      <c r="B64" s="177"/>
      <c r="C64" s="178"/>
      <c r="D64" s="179" t="s">
        <v>172</v>
      </c>
      <c r="E64" s="180"/>
      <c r="F64" s="180"/>
      <c r="G64" s="180"/>
      <c r="H64" s="180"/>
      <c r="I64" s="180"/>
      <c r="J64" s="181">
        <f>J97</f>
        <v>0</v>
      </c>
      <c r="K64" s="178"/>
      <c r="L64" s="182"/>
      <c r="S64" s="9"/>
      <c r="T64" s="9"/>
      <c r="U64" s="9"/>
      <c r="V64" s="9"/>
      <c r="W64" s="9"/>
      <c r="X64" s="9"/>
      <c r="Y64" s="9"/>
      <c r="Z64" s="9"/>
      <c r="AA64" s="9"/>
      <c r="AB64" s="9"/>
      <c r="AC64" s="9"/>
      <c r="AD64" s="9"/>
      <c r="AE64" s="9"/>
    </row>
    <row r="65" s="10" customFormat="1" ht="19.92" customHeight="1">
      <c r="A65" s="10"/>
      <c r="B65" s="183"/>
      <c r="C65" s="127"/>
      <c r="D65" s="184" t="s">
        <v>175</v>
      </c>
      <c r="E65" s="185"/>
      <c r="F65" s="185"/>
      <c r="G65" s="185"/>
      <c r="H65" s="185"/>
      <c r="I65" s="185"/>
      <c r="J65" s="186">
        <f>J98</f>
        <v>0</v>
      </c>
      <c r="K65" s="127"/>
      <c r="L65" s="187"/>
      <c r="S65" s="10"/>
      <c r="T65" s="10"/>
      <c r="U65" s="10"/>
      <c r="V65" s="10"/>
      <c r="W65" s="10"/>
      <c r="X65" s="10"/>
      <c r="Y65" s="10"/>
      <c r="Z65" s="10"/>
      <c r="AA65" s="10"/>
      <c r="AB65" s="10"/>
      <c r="AC65" s="10"/>
      <c r="AD65" s="10"/>
      <c r="AE65" s="10"/>
    </row>
    <row r="66" s="10" customFormat="1" ht="19.92" customHeight="1">
      <c r="A66" s="10"/>
      <c r="B66" s="183"/>
      <c r="C66" s="127"/>
      <c r="D66" s="184" t="s">
        <v>177</v>
      </c>
      <c r="E66" s="185"/>
      <c r="F66" s="185"/>
      <c r="G66" s="185"/>
      <c r="H66" s="185"/>
      <c r="I66" s="185"/>
      <c r="J66" s="186">
        <f>J109</f>
        <v>0</v>
      </c>
      <c r="K66" s="127"/>
      <c r="L66" s="187"/>
      <c r="S66" s="10"/>
      <c r="T66" s="10"/>
      <c r="U66" s="10"/>
      <c r="V66" s="10"/>
      <c r="W66" s="10"/>
      <c r="X66" s="10"/>
      <c r="Y66" s="10"/>
      <c r="Z66" s="10"/>
      <c r="AA66" s="10"/>
      <c r="AB66" s="10"/>
      <c r="AC66" s="10"/>
      <c r="AD66" s="10"/>
      <c r="AE66" s="10"/>
    </row>
    <row r="67" s="10" customFormat="1" ht="19.92" customHeight="1">
      <c r="A67" s="10"/>
      <c r="B67" s="183"/>
      <c r="C67" s="127"/>
      <c r="D67" s="184" t="s">
        <v>178</v>
      </c>
      <c r="E67" s="185"/>
      <c r="F67" s="185"/>
      <c r="G67" s="185"/>
      <c r="H67" s="185"/>
      <c r="I67" s="185"/>
      <c r="J67" s="186">
        <f>J113</f>
        <v>0</v>
      </c>
      <c r="K67" s="127"/>
      <c r="L67" s="187"/>
      <c r="S67" s="10"/>
      <c r="T67" s="10"/>
      <c r="U67" s="10"/>
      <c r="V67" s="10"/>
      <c r="W67" s="10"/>
      <c r="X67" s="10"/>
      <c r="Y67" s="10"/>
      <c r="Z67" s="10"/>
      <c r="AA67" s="10"/>
      <c r="AB67" s="10"/>
      <c r="AC67" s="10"/>
      <c r="AD67" s="10"/>
      <c r="AE67" s="10"/>
    </row>
    <row r="68" s="10" customFormat="1" ht="19.92" customHeight="1">
      <c r="A68" s="10"/>
      <c r="B68" s="183"/>
      <c r="C68" s="127"/>
      <c r="D68" s="184" t="s">
        <v>180</v>
      </c>
      <c r="E68" s="185"/>
      <c r="F68" s="185"/>
      <c r="G68" s="185"/>
      <c r="H68" s="185"/>
      <c r="I68" s="185"/>
      <c r="J68" s="186">
        <f>J148</f>
        <v>0</v>
      </c>
      <c r="K68" s="127"/>
      <c r="L68" s="187"/>
      <c r="S68" s="10"/>
      <c r="T68" s="10"/>
      <c r="U68" s="10"/>
      <c r="V68" s="10"/>
      <c r="W68" s="10"/>
      <c r="X68" s="10"/>
      <c r="Y68" s="10"/>
      <c r="Z68" s="10"/>
      <c r="AA68" s="10"/>
      <c r="AB68" s="10"/>
      <c r="AC68" s="10"/>
      <c r="AD68" s="10"/>
      <c r="AE68" s="10"/>
    </row>
    <row r="69" s="10" customFormat="1" ht="19.92" customHeight="1">
      <c r="A69" s="10"/>
      <c r="B69" s="183"/>
      <c r="C69" s="127"/>
      <c r="D69" s="184" t="s">
        <v>181</v>
      </c>
      <c r="E69" s="185"/>
      <c r="F69" s="185"/>
      <c r="G69" s="185"/>
      <c r="H69" s="185"/>
      <c r="I69" s="185"/>
      <c r="J69" s="186">
        <f>J158</f>
        <v>0</v>
      </c>
      <c r="K69" s="127"/>
      <c r="L69" s="187"/>
      <c r="S69" s="10"/>
      <c r="T69" s="10"/>
      <c r="U69" s="10"/>
      <c r="V69" s="10"/>
      <c r="W69" s="10"/>
      <c r="X69" s="10"/>
      <c r="Y69" s="10"/>
      <c r="Z69" s="10"/>
      <c r="AA69" s="10"/>
      <c r="AB69" s="10"/>
      <c r="AC69" s="10"/>
      <c r="AD69" s="10"/>
      <c r="AE69" s="10"/>
    </row>
    <row r="70" s="9" customFormat="1" ht="24.96" customHeight="1">
      <c r="A70" s="9"/>
      <c r="B70" s="177"/>
      <c r="C70" s="178"/>
      <c r="D70" s="179" t="s">
        <v>182</v>
      </c>
      <c r="E70" s="180"/>
      <c r="F70" s="180"/>
      <c r="G70" s="180"/>
      <c r="H70" s="180"/>
      <c r="I70" s="180"/>
      <c r="J70" s="181">
        <f>J161</f>
        <v>0</v>
      </c>
      <c r="K70" s="178"/>
      <c r="L70" s="182"/>
      <c r="S70" s="9"/>
      <c r="T70" s="9"/>
      <c r="U70" s="9"/>
      <c r="V70" s="9"/>
      <c r="W70" s="9"/>
      <c r="X70" s="9"/>
      <c r="Y70" s="9"/>
      <c r="Z70" s="9"/>
      <c r="AA70" s="9"/>
      <c r="AB70" s="9"/>
      <c r="AC70" s="9"/>
      <c r="AD70" s="9"/>
      <c r="AE70" s="9"/>
    </row>
    <row r="71" s="10" customFormat="1" ht="19.92" customHeight="1">
      <c r="A71" s="10"/>
      <c r="B71" s="183"/>
      <c r="C71" s="127"/>
      <c r="D71" s="184" t="s">
        <v>2862</v>
      </c>
      <c r="E71" s="185"/>
      <c r="F71" s="185"/>
      <c r="G71" s="185"/>
      <c r="H71" s="185"/>
      <c r="I71" s="185"/>
      <c r="J71" s="186">
        <f>J162</f>
        <v>0</v>
      </c>
      <c r="K71" s="127"/>
      <c r="L71" s="187"/>
      <c r="S71" s="10"/>
      <c r="T71" s="10"/>
      <c r="U71" s="10"/>
      <c r="V71" s="10"/>
      <c r="W71" s="10"/>
      <c r="X71" s="10"/>
      <c r="Y71" s="10"/>
      <c r="Z71" s="10"/>
      <c r="AA71" s="10"/>
      <c r="AB71" s="10"/>
      <c r="AC71" s="10"/>
      <c r="AD71" s="10"/>
      <c r="AE71" s="10"/>
    </row>
    <row r="72" s="10" customFormat="1" ht="19.92" customHeight="1">
      <c r="A72" s="10"/>
      <c r="B72" s="183"/>
      <c r="C72" s="127"/>
      <c r="D72" s="184" t="s">
        <v>190</v>
      </c>
      <c r="E72" s="185"/>
      <c r="F72" s="185"/>
      <c r="G72" s="185"/>
      <c r="H72" s="185"/>
      <c r="I72" s="185"/>
      <c r="J72" s="186">
        <f>J173</f>
        <v>0</v>
      </c>
      <c r="K72" s="127"/>
      <c r="L72" s="187"/>
      <c r="S72" s="10"/>
      <c r="T72" s="10"/>
      <c r="U72" s="10"/>
      <c r="V72" s="10"/>
      <c r="W72" s="10"/>
      <c r="X72" s="10"/>
      <c r="Y72" s="10"/>
      <c r="Z72" s="10"/>
      <c r="AA72" s="10"/>
      <c r="AB72" s="10"/>
      <c r="AC72" s="10"/>
      <c r="AD72" s="10"/>
      <c r="AE72" s="10"/>
    </row>
    <row r="73" s="10" customFormat="1" ht="19.92" customHeight="1">
      <c r="A73" s="10"/>
      <c r="B73" s="183"/>
      <c r="C73" s="127"/>
      <c r="D73" s="184" t="s">
        <v>191</v>
      </c>
      <c r="E73" s="185"/>
      <c r="F73" s="185"/>
      <c r="G73" s="185"/>
      <c r="H73" s="185"/>
      <c r="I73" s="185"/>
      <c r="J73" s="186">
        <f>J176</f>
        <v>0</v>
      </c>
      <c r="K73" s="127"/>
      <c r="L73" s="187"/>
      <c r="S73" s="10"/>
      <c r="T73" s="10"/>
      <c r="U73" s="10"/>
      <c r="V73" s="10"/>
      <c r="W73" s="10"/>
      <c r="X73" s="10"/>
      <c r="Y73" s="10"/>
      <c r="Z73" s="10"/>
      <c r="AA73" s="10"/>
      <c r="AB73" s="10"/>
      <c r="AC73" s="10"/>
      <c r="AD73" s="10"/>
      <c r="AE73" s="10"/>
    </row>
    <row r="74" s="10" customFormat="1" ht="19.92" customHeight="1">
      <c r="A74" s="10"/>
      <c r="B74" s="183"/>
      <c r="C74" s="127"/>
      <c r="D74" s="184" t="s">
        <v>192</v>
      </c>
      <c r="E74" s="185"/>
      <c r="F74" s="185"/>
      <c r="G74" s="185"/>
      <c r="H74" s="185"/>
      <c r="I74" s="185"/>
      <c r="J74" s="186">
        <f>J185</f>
        <v>0</v>
      </c>
      <c r="K74" s="127"/>
      <c r="L74" s="187"/>
      <c r="S74" s="10"/>
      <c r="T74" s="10"/>
      <c r="U74" s="10"/>
      <c r="V74" s="10"/>
      <c r="W74" s="10"/>
      <c r="X74" s="10"/>
      <c r="Y74" s="10"/>
      <c r="Z74" s="10"/>
      <c r="AA74" s="10"/>
      <c r="AB74" s="10"/>
      <c r="AC74" s="10"/>
      <c r="AD74" s="10"/>
      <c r="AE74" s="10"/>
    </row>
    <row r="75" s="2" customFormat="1" ht="21.84" customHeight="1">
      <c r="A75" s="40"/>
      <c r="B75" s="41"/>
      <c r="C75" s="42"/>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7"/>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7"/>
      <c r="S80" s="40"/>
      <c r="T80" s="40"/>
      <c r="U80" s="40"/>
      <c r="V80" s="40"/>
      <c r="W80" s="40"/>
      <c r="X80" s="40"/>
      <c r="Y80" s="40"/>
      <c r="Z80" s="40"/>
      <c r="AA80" s="40"/>
      <c r="AB80" s="40"/>
      <c r="AC80" s="40"/>
      <c r="AD80" s="40"/>
      <c r="AE80" s="40"/>
    </row>
    <row r="81" s="2" customFormat="1" ht="24.96" customHeight="1">
      <c r="A81" s="40"/>
      <c r="B81" s="41"/>
      <c r="C81" s="25" t="s">
        <v>203</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6.5" customHeight="1">
      <c r="A84" s="40"/>
      <c r="B84" s="41"/>
      <c r="C84" s="42"/>
      <c r="D84" s="42"/>
      <c r="E84" s="172" t="str">
        <f>E7</f>
        <v>OPAVA ZÁPAD ON - REVITALIZACE</v>
      </c>
      <c r="F84" s="34"/>
      <c r="G84" s="34"/>
      <c r="H84" s="34"/>
      <c r="I84" s="42"/>
      <c r="J84" s="42"/>
      <c r="K84" s="42"/>
      <c r="L84" s="147"/>
      <c r="S84" s="40"/>
      <c r="T84" s="40"/>
      <c r="U84" s="40"/>
      <c r="V84" s="40"/>
      <c r="W84" s="40"/>
      <c r="X84" s="40"/>
      <c r="Y84" s="40"/>
      <c r="Z84" s="40"/>
      <c r="AA84" s="40"/>
      <c r="AB84" s="40"/>
      <c r="AC84" s="40"/>
      <c r="AD84" s="40"/>
      <c r="AE84" s="40"/>
    </row>
    <row r="85" s="1" customFormat="1" ht="12" customHeight="1">
      <c r="B85" s="23"/>
      <c r="C85" s="34" t="s">
        <v>166</v>
      </c>
      <c r="D85" s="24"/>
      <c r="E85" s="24"/>
      <c r="F85" s="24"/>
      <c r="G85" s="24"/>
      <c r="H85" s="24"/>
      <c r="I85" s="24"/>
      <c r="J85" s="24"/>
      <c r="K85" s="24"/>
      <c r="L85" s="22"/>
    </row>
    <row r="86" s="2" customFormat="1" ht="16.5" customHeight="1">
      <c r="A86" s="40"/>
      <c r="B86" s="41"/>
      <c r="C86" s="42"/>
      <c r="D86" s="42"/>
      <c r="E86" s="172" t="s">
        <v>167</v>
      </c>
      <c r="F86" s="42"/>
      <c r="G86" s="42"/>
      <c r="H86" s="42"/>
      <c r="I86" s="42"/>
      <c r="J86" s="42"/>
      <c r="K86" s="42"/>
      <c r="L86" s="147"/>
      <c r="S86" s="40"/>
      <c r="T86" s="40"/>
      <c r="U86" s="40"/>
      <c r="V86" s="40"/>
      <c r="W86" s="40"/>
      <c r="X86" s="40"/>
      <c r="Y86" s="40"/>
      <c r="Z86" s="40"/>
      <c r="AA86" s="40"/>
      <c r="AB86" s="40"/>
      <c r="AC86" s="40"/>
      <c r="AD86" s="40"/>
      <c r="AE86" s="40"/>
    </row>
    <row r="87" s="2" customFormat="1" ht="12" customHeight="1">
      <c r="A87" s="40"/>
      <c r="B87" s="41"/>
      <c r="C87" s="34" t="s">
        <v>2860</v>
      </c>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6.5" customHeight="1">
      <c r="A88" s="40"/>
      <c r="B88" s="41"/>
      <c r="C88" s="42"/>
      <c r="D88" s="42"/>
      <c r="E88" s="71" t="str">
        <f>E11</f>
        <v>110 - Stavba 1.PP</v>
      </c>
      <c r="F88" s="42"/>
      <c r="G88" s="42"/>
      <c r="H88" s="42"/>
      <c r="I88" s="42"/>
      <c r="J88" s="42"/>
      <c r="K88" s="42"/>
      <c r="L88" s="147"/>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2" customHeight="1">
      <c r="A90" s="40"/>
      <c r="B90" s="41"/>
      <c r="C90" s="34" t="s">
        <v>22</v>
      </c>
      <c r="D90" s="42"/>
      <c r="E90" s="42"/>
      <c r="F90" s="29" t="str">
        <f>F14</f>
        <v>Opava</v>
      </c>
      <c r="G90" s="42"/>
      <c r="H90" s="42"/>
      <c r="I90" s="34" t="s">
        <v>24</v>
      </c>
      <c r="J90" s="74" t="str">
        <f>IF(J14="","",J14)</f>
        <v>24. 11. 2020</v>
      </c>
      <c r="K90" s="42"/>
      <c r="L90" s="147"/>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25.65" customHeight="1">
      <c r="A92" s="40"/>
      <c r="B92" s="41"/>
      <c r="C92" s="34" t="s">
        <v>26</v>
      </c>
      <c r="D92" s="42"/>
      <c r="E92" s="42"/>
      <c r="F92" s="29" t="str">
        <f>E17</f>
        <v xml:space="preserve">SPRÁVA ŽELEZNIČNÍ DOPRAVNÍ  CESTY, s.o.</v>
      </c>
      <c r="G92" s="42"/>
      <c r="H92" s="42"/>
      <c r="I92" s="34" t="s">
        <v>33</v>
      </c>
      <c r="J92" s="38" t="str">
        <f>E23</f>
        <v>KOHL Architekti, s.r.o.</v>
      </c>
      <c r="K92" s="42"/>
      <c r="L92" s="147"/>
      <c r="S92" s="40"/>
      <c r="T92" s="40"/>
      <c r="U92" s="40"/>
      <c r="V92" s="40"/>
      <c r="W92" s="40"/>
      <c r="X92" s="40"/>
      <c r="Y92" s="40"/>
      <c r="Z92" s="40"/>
      <c r="AA92" s="40"/>
      <c r="AB92" s="40"/>
      <c r="AC92" s="40"/>
      <c r="AD92" s="40"/>
      <c r="AE92" s="40"/>
    </row>
    <row r="93" s="2" customFormat="1" ht="15.15" customHeight="1">
      <c r="A93" s="40"/>
      <c r="B93" s="41"/>
      <c r="C93" s="34" t="s">
        <v>31</v>
      </c>
      <c r="D93" s="42"/>
      <c r="E93" s="42"/>
      <c r="F93" s="29" t="str">
        <f>IF(E20="","",E20)</f>
        <v>Vyplň údaj</v>
      </c>
      <c r="G93" s="42"/>
      <c r="H93" s="42"/>
      <c r="I93" s="34" t="s">
        <v>36</v>
      </c>
      <c r="J93" s="38" t="str">
        <f>E26</f>
        <v xml:space="preserve"> </v>
      </c>
      <c r="K93" s="42"/>
      <c r="L93" s="147"/>
      <c r="S93" s="40"/>
      <c r="T93" s="40"/>
      <c r="U93" s="40"/>
      <c r="V93" s="40"/>
      <c r="W93" s="40"/>
      <c r="X93" s="40"/>
      <c r="Y93" s="40"/>
      <c r="Z93" s="40"/>
      <c r="AA93" s="40"/>
      <c r="AB93" s="40"/>
      <c r="AC93" s="40"/>
      <c r="AD93" s="40"/>
      <c r="AE93" s="40"/>
    </row>
    <row r="94" s="2" customFormat="1" ht="10.32" customHeight="1">
      <c r="A94" s="40"/>
      <c r="B94" s="41"/>
      <c r="C94" s="42"/>
      <c r="D94" s="42"/>
      <c r="E94" s="42"/>
      <c r="F94" s="42"/>
      <c r="G94" s="42"/>
      <c r="H94" s="42"/>
      <c r="I94" s="42"/>
      <c r="J94" s="42"/>
      <c r="K94" s="42"/>
      <c r="L94" s="147"/>
      <c r="S94" s="40"/>
      <c r="T94" s="40"/>
      <c r="U94" s="40"/>
      <c r="V94" s="40"/>
      <c r="W94" s="40"/>
      <c r="X94" s="40"/>
      <c r="Y94" s="40"/>
      <c r="Z94" s="40"/>
      <c r="AA94" s="40"/>
      <c r="AB94" s="40"/>
      <c r="AC94" s="40"/>
      <c r="AD94" s="40"/>
      <c r="AE94" s="40"/>
    </row>
    <row r="95" s="11" customFormat="1" ht="29.28" customHeight="1">
      <c r="A95" s="188"/>
      <c r="B95" s="189"/>
      <c r="C95" s="190" t="s">
        <v>204</v>
      </c>
      <c r="D95" s="191" t="s">
        <v>59</v>
      </c>
      <c r="E95" s="191" t="s">
        <v>55</v>
      </c>
      <c r="F95" s="191" t="s">
        <v>56</v>
      </c>
      <c r="G95" s="191" t="s">
        <v>205</v>
      </c>
      <c r="H95" s="191" t="s">
        <v>206</v>
      </c>
      <c r="I95" s="191" t="s">
        <v>207</v>
      </c>
      <c r="J95" s="191" t="s">
        <v>170</v>
      </c>
      <c r="K95" s="192" t="s">
        <v>208</v>
      </c>
      <c r="L95" s="193"/>
      <c r="M95" s="94" t="s">
        <v>28</v>
      </c>
      <c r="N95" s="95" t="s">
        <v>44</v>
      </c>
      <c r="O95" s="95" t="s">
        <v>209</v>
      </c>
      <c r="P95" s="95" t="s">
        <v>210</v>
      </c>
      <c r="Q95" s="95" t="s">
        <v>211</v>
      </c>
      <c r="R95" s="95" t="s">
        <v>212</v>
      </c>
      <c r="S95" s="95" t="s">
        <v>213</v>
      </c>
      <c r="T95" s="96" t="s">
        <v>214</v>
      </c>
      <c r="U95" s="188"/>
      <c r="V95" s="188"/>
      <c r="W95" s="188"/>
      <c r="X95" s="188"/>
      <c r="Y95" s="188"/>
      <c r="Z95" s="188"/>
      <c r="AA95" s="188"/>
      <c r="AB95" s="188"/>
      <c r="AC95" s="188"/>
      <c r="AD95" s="188"/>
      <c r="AE95" s="188"/>
    </row>
    <row r="96" s="2" customFormat="1" ht="22.8" customHeight="1">
      <c r="A96" s="40"/>
      <c r="B96" s="41"/>
      <c r="C96" s="101" t="s">
        <v>215</v>
      </c>
      <c r="D96" s="42"/>
      <c r="E96" s="42"/>
      <c r="F96" s="42"/>
      <c r="G96" s="42"/>
      <c r="H96" s="42"/>
      <c r="I96" s="42"/>
      <c r="J96" s="194">
        <f>BK96</f>
        <v>0</v>
      </c>
      <c r="K96" s="42"/>
      <c r="L96" s="46"/>
      <c r="M96" s="97"/>
      <c r="N96" s="195"/>
      <c r="O96" s="98"/>
      <c r="P96" s="196">
        <f>P97+P161</f>
        <v>0</v>
      </c>
      <c r="Q96" s="98"/>
      <c r="R96" s="196">
        <f>R97+R161</f>
        <v>6.6272771299999995</v>
      </c>
      <c r="S96" s="98"/>
      <c r="T96" s="197">
        <f>T97+T161</f>
        <v>367.51581599999997</v>
      </c>
      <c r="U96" s="40"/>
      <c r="V96" s="40"/>
      <c r="W96" s="40"/>
      <c r="X96" s="40"/>
      <c r="Y96" s="40"/>
      <c r="Z96" s="40"/>
      <c r="AA96" s="40"/>
      <c r="AB96" s="40"/>
      <c r="AC96" s="40"/>
      <c r="AD96" s="40"/>
      <c r="AE96" s="40"/>
      <c r="AT96" s="19" t="s">
        <v>73</v>
      </c>
      <c r="AU96" s="19" t="s">
        <v>171</v>
      </c>
      <c r="BK96" s="198">
        <f>BK97+BK161</f>
        <v>0</v>
      </c>
    </row>
    <row r="97" s="12" customFormat="1" ht="25.92" customHeight="1">
      <c r="A97" s="12"/>
      <c r="B97" s="199"/>
      <c r="C97" s="200"/>
      <c r="D97" s="201" t="s">
        <v>73</v>
      </c>
      <c r="E97" s="202" t="s">
        <v>216</v>
      </c>
      <c r="F97" s="202" t="s">
        <v>217</v>
      </c>
      <c r="G97" s="200"/>
      <c r="H97" s="200"/>
      <c r="I97" s="203"/>
      <c r="J97" s="204">
        <f>BK97</f>
        <v>0</v>
      </c>
      <c r="K97" s="200"/>
      <c r="L97" s="205"/>
      <c r="M97" s="206"/>
      <c r="N97" s="207"/>
      <c r="O97" s="207"/>
      <c r="P97" s="208">
        <f>P98+P109+P113+P148+P158</f>
        <v>0</v>
      </c>
      <c r="Q97" s="207"/>
      <c r="R97" s="208">
        <f>R98+R109+R113+R148+R158</f>
        <v>6.3482351099999992</v>
      </c>
      <c r="S97" s="207"/>
      <c r="T97" s="209">
        <f>T98+T109+T113+T148+T158</f>
        <v>367.22781599999996</v>
      </c>
      <c r="U97" s="12"/>
      <c r="V97" s="12"/>
      <c r="W97" s="12"/>
      <c r="X97" s="12"/>
      <c r="Y97" s="12"/>
      <c r="Z97" s="12"/>
      <c r="AA97" s="12"/>
      <c r="AB97" s="12"/>
      <c r="AC97" s="12"/>
      <c r="AD97" s="12"/>
      <c r="AE97" s="12"/>
      <c r="AR97" s="210" t="s">
        <v>81</v>
      </c>
      <c r="AT97" s="211" t="s">
        <v>73</v>
      </c>
      <c r="AU97" s="211" t="s">
        <v>74</v>
      </c>
      <c r="AY97" s="210" t="s">
        <v>218</v>
      </c>
      <c r="BK97" s="212">
        <f>BK98+BK109+BK113+BK148+BK158</f>
        <v>0</v>
      </c>
    </row>
    <row r="98" s="12" customFormat="1" ht="22.8" customHeight="1">
      <c r="A98" s="12"/>
      <c r="B98" s="199"/>
      <c r="C98" s="200"/>
      <c r="D98" s="201" t="s">
        <v>73</v>
      </c>
      <c r="E98" s="213" t="s">
        <v>95</v>
      </c>
      <c r="F98" s="213" t="s">
        <v>294</v>
      </c>
      <c r="G98" s="200"/>
      <c r="H98" s="200"/>
      <c r="I98" s="203"/>
      <c r="J98" s="214">
        <f>BK98</f>
        <v>0</v>
      </c>
      <c r="K98" s="200"/>
      <c r="L98" s="205"/>
      <c r="M98" s="206"/>
      <c r="N98" s="207"/>
      <c r="O98" s="207"/>
      <c r="P98" s="208">
        <f>SUM(P99:P108)</f>
        <v>0</v>
      </c>
      <c r="Q98" s="207"/>
      <c r="R98" s="208">
        <f>SUM(R99:R108)</f>
        <v>4.2363651099999995</v>
      </c>
      <c r="S98" s="207"/>
      <c r="T98" s="209">
        <f>SUM(T99:T108)</f>
        <v>0</v>
      </c>
      <c r="U98" s="12"/>
      <c r="V98" s="12"/>
      <c r="W98" s="12"/>
      <c r="X98" s="12"/>
      <c r="Y98" s="12"/>
      <c r="Z98" s="12"/>
      <c r="AA98" s="12"/>
      <c r="AB98" s="12"/>
      <c r="AC98" s="12"/>
      <c r="AD98" s="12"/>
      <c r="AE98" s="12"/>
      <c r="AR98" s="210" t="s">
        <v>81</v>
      </c>
      <c r="AT98" s="211" t="s">
        <v>73</v>
      </c>
      <c r="AU98" s="211" t="s">
        <v>81</v>
      </c>
      <c r="AY98" s="210" t="s">
        <v>218</v>
      </c>
      <c r="BK98" s="212">
        <f>SUM(BK99:BK108)</f>
        <v>0</v>
      </c>
    </row>
    <row r="99" s="2" customFormat="1" ht="37.8" customHeight="1">
      <c r="A99" s="40"/>
      <c r="B99" s="41"/>
      <c r="C99" s="215" t="s">
        <v>81</v>
      </c>
      <c r="D99" s="215" t="s">
        <v>220</v>
      </c>
      <c r="E99" s="216" t="s">
        <v>317</v>
      </c>
      <c r="F99" s="217" t="s">
        <v>318</v>
      </c>
      <c r="G99" s="218" t="s">
        <v>319</v>
      </c>
      <c r="H99" s="219">
        <v>1</v>
      </c>
      <c r="I99" s="220"/>
      <c r="J99" s="221">
        <f>ROUND(I99*H99,2)</f>
        <v>0</v>
      </c>
      <c r="K99" s="217" t="s">
        <v>224</v>
      </c>
      <c r="L99" s="46"/>
      <c r="M99" s="222" t="s">
        <v>28</v>
      </c>
      <c r="N99" s="223" t="s">
        <v>45</v>
      </c>
      <c r="O99" s="86"/>
      <c r="P99" s="224">
        <f>O99*H99</f>
        <v>0</v>
      </c>
      <c r="Q99" s="224">
        <v>0.039629999999999999</v>
      </c>
      <c r="R99" s="224">
        <f>Q99*H99</f>
        <v>0.039629999999999999</v>
      </c>
      <c r="S99" s="224">
        <v>0</v>
      </c>
      <c r="T99" s="225">
        <f>S99*H99</f>
        <v>0</v>
      </c>
      <c r="U99" s="40"/>
      <c r="V99" s="40"/>
      <c r="W99" s="40"/>
      <c r="X99" s="40"/>
      <c r="Y99" s="40"/>
      <c r="Z99" s="40"/>
      <c r="AA99" s="40"/>
      <c r="AB99" s="40"/>
      <c r="AC99" s="40"/>
      <c r="AD99" s="40"/>
      <c r="AE99" s="40"/>
      <c r="AR99" s="226" t="s">
        <v>225</v>
      </c>
      <c r="AT99" s="226" t="s">
        <v>220</v>
      </c>
      <c r="AU99" s="226" t="s">
        <v>83</v>
      </c>
      <c r="AY99" s="19" t="s">
        <v>218</v>
      </c>
      <c r="BE99" s="227">
        <f>IF(N99="základní",J99,0)</f>
        <v>0</v>
      </c>
      <c r="BF99" s="227">
        <f>IF(N99="snížená",J99,0)</f>
        <v>0</v>
      </c>
      <c r="BG99" s="227">
        <f>IF(N99="zákl. přenesená",J99,0)</f>
        <v>0</v>
      </c>
      <c r="BH99" s="227">
        <f>IF(N99="sníž. přenesená",J99,0)</f>
        <v>0</v>
      </c>
      <c r="BI99" s="227">
        <f>IF(N99="nulová",J99,0)</f>
        <v>0</v>
      </c>
      <c r="BJ99" s="19" t="s">
        <v>81</v>
      </c>
      <c r="BK99" s="227">
        <f>ROUND(I99*H99,2)</f>
        <v>0</v>
      </c>
      <c r="BL99" s="19" t="s">
        <v>225</v>
      </c>
      <c r="BM99" s="226" t="s">
        <v>2863</v>
      </c>
    </row>
    <row r="100" s="2" customFormat="1">
      <c r="A100" s="40"/>
      <c r="B100" s="41"/>
      <c r="C100" s="42"/>
      <c r="D100" s="228" t="s">
        <v>227</v>
      </c>
      <c r="E100" s="42"/>
      <c r="F100" s="229" t="s">
        <v>318</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227</v>
      </c>
      <c r="AU100" s="19" t="s">
        <v>83</v>
      </c>
    </row>
    <row r="101" s="2" customFormat="1" ht="37.8" customHeight="1">
      <c r="A101" s="40"/>
      <c r="B101" s="41"/>
      <c r="C101" s="215" t="s">
        <v>83</v>
      </c>
      <c r="D101" s="215" t="s">
        <v>220</v>
      </c>
      <c r="E101" s="216" t="s">
        <v>2864</v>
      </c>
      <c r="F101" s="217" t="s">
        <v>2865</v>
      </c>
      <c r="G101" s="218" t="s">
        <v>223</v>
      </c>
      <c r="H101" s="219">
        <v>17.725999999999999</v>
      </c>
      <c r="I101" s="220"/>
      <c r="J101" s="221">
        <f>ROUND(I101*H101,2)</f>
        <v>0</v>
      </c>
      <c r="K101" s="217" t="s">
        <v>224</v>
      </c>
      <c r="L101" s="46"/>
      <c r="M101" s="222" t="s">
        <v>28</v>
      </c>
      <c r="N101" s="223" t="s">
        <v>45</v>
      </c>
      <c r="O101" s="86"/>
      <c r="P101" s="224">
        <f>O101*H101</f>
        <v>0</v>
      </c>
      <c r="Q101" s="224">
        <v>0.07571</v>
      </c>
      <c r="R101" s="224">
        <f>Q101*H101</f>
        <v>1.34203546</v>
      </c>
      <c r="S101" s="224">
        <v>0</v>
      </c>
      <c r="T101" s="225">
        <f>S101*H101</f>
        <v>0</v>
      </c>
      <c r="U101" s="40"/>
      <c r="V101" s="40"/>
      <c r="W101" s="40"/>
      <c r="X101" s="40"/>
      <c r="Y101" s="40"/>
      <c r="Z101" s="40"/>
      <c r="AA101" s="40"/>
      <c r="AB101" s="40"/>
      <c r="AC101" s="40"/>
      <c r="AD101" s="40"/>
      <c r="AE101" s="40"/>
      <c r="AR101" s="226" t="s">
        <v>225</v>
      </c>
      <c r="AT101" s="226" t="s">
        <v>220</v>
      </c>
      <c r="AU101" s="226" t="s">
        <v>83</v>
      </c>
      <c r="AY101" s="19" t="s">
        <v>218</v>
      </c>
      <c r="BE101" s="227">
        <f>IF(N101="základní",J101,0)</f>
        <v>0</v>
      </c>
      <c r="BF101" s="227">
        <f>IF(N101="snížená",J101,0)</f>
        <v>0</v>
      </c>
      <c r="BG101" s="227">
        <f>IF(N101="zákl. přenesená",J101,0)</f>
        <v>0</v>
      </c>
      <c r="BH101" s="227">
        <f>IF(N101="sníž. přenesená",J101,0)</f>
        <v>0</v>
      </c>
      <c r="BI101" s="227">
        <f>IF(N101="nulová",J101,0)</f>
        <v>0</v>
      </c>
      <c r="BJ101" s="19" t="s">
        <v>81</v>
      </c>
      <c r="BK101" s="227">
        <f>ROUND(I101*H101,2)</f>
        <v>0</v>
      </c>
      <c r="BL101" s="19" t="s">
        <v>225</v>
      </c>
      <c r="BM101" s="226" t="s">
        <v>2866</v>
      </c>
    </row>
    <row r="102" s="2" customFormat="1">
      <c r="A102" s="40"/>
      <c r="B102" s="41"/>
      <c r="C102" s="42"/>
      <c r="D102" s="228" t="s">
        <v>227</v>
      </c>
      <c r="E102" s="42"/>
      <c r="F102" s="229" t="s">
        <v>2865</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227</v>
      </c>
      <c r="AU102" s="19" t="s">
        <v>83</v>
      </c>
    </row>
    <row r="103" s="13" customFormat="1">
      <c r="A103" s="13"/>
      <c r="B103" s="233"/>
      <c r="C103" s="234"/>
      <c r="D103" s="228" t="s">
        <v>232</v>
      </c>
      <c r="E103" s="235" t="s">
        <v>28</v>
      </c>
      <c r="F103" s="236" t="s">
        <v>2867</v>
      </c>
      <c r="G103" s="234"/>
      <c r="H103" s="237">
        <v>17.725999999999999</v>
      </c>
      <c r="I103" s="238"/>
      <c r="J103" s="234"/>
      <c r="K103" s="234"/>
      <c r="L103" s="239"/>
      <c r="M103" s="240"/>
      <c r="N103" s="241"/>
      <c r="O103" s="241"/>
      <c r="P103" s="241"/>
      <c r="Q103" s="241"/>
      <c r="R103" s="241"/>
      <c r="S103" s="241"/>
      <c r="T103" s="242"/>
      <c r="U103" s="13"/>
      <c r="V103" s="13"/>
      <c r="W103" s="13"/>
      <c r="X103" s="13"/>
      <c r="Y103" s="13"/>
      <c r="Z103" s="13"/>
      <c r="AA103" s="13"/>
      <c r="AB103" s="13"/>
      <c r="AC103" s="13"/>
      <c r="AD103" s="13"/>
      <c r="AE103" s="13"/>
      <c r="AT103" s="243" t="s">
        <v>232</v>
      </c>
      <c r="AU103" s="243" t="s">
        <v>83</v>
      </c>
      <c r="AV103" s="13" t="s">
        <v>83</v>
      </c>
      <c r="AW103" s="13" t="s">
        <v>35</v>
      </c>
      <c r="AX103" s="13" t="s">
        <v>74</v>
      </c>
      <c r="AY103" s="243" t="s">
        <v>218</v>
      </c>
    </row>
    <row r="104" s="14" customFormat="1">
      <c r="A104" s="14"/>
      <c r="B104" s="244"/>
      <c r="C104" s="245"/>
      <c r="D104" s="228" t="s">
        <v>232</v>
      </c>
      <c r="E104" s="246" t="s">
        <v>28</v>
      </c>
      <c r="F104" s="247" t="s">
        <v>248</v>
      </c>
      <c r="G104" s="245"/>
      <c r="H104" s="248">
        <v>17.725999999999999</v>
      </c>
      <c r="I104" s="249"/>
      <c r="J104" s="245"/>
      <c r="K104" s="245"/>
      <c r="L104" s="250"/>
      <c r="M104" s="251"/>
      <c r="N104" s="252"/>
      <c r="O104" s="252"/>
      <c r="P104" s="252"/>
      <c r="Q104" s="252"/>
      <c r="R104" s="252"/>
      <c r="S104" s="252"/>
      <c r="T104" s="253"/>
      <c r="U104" s="14"/>
      <c r="V104" s="14"/>
      <c r="W104" s="14"/>
      <c r="X104" s="14"/>
      <c r="Y104" s="14"/>
      <c r="Z104" s="14"/>
      <c r="AA104" s="14"/>
      <c r="AB104" s="14"/>
      <c r="AC104" s="14"/>
      <c r="AD104" s="14"/>
      <c r="AE104" s="14"/>
      <c r="AT104" s="254" t="s">
        <v>232</v>
      </c>
      <c r="AU104" s="254" t="s">
        <v>83</v>
      </c>
      <c r="AV104" s="14" t="s">
        <v>225</v>
      </c>
      <c r="AW104" s="14" t="s">
        <v>35</v>
      </c>
      <c r="AX104" s="14" t="s">
        <v>81</v>
      </c>
      <c r="AY104" s="254" t="s">
        <v>218</v>
      </c>
    </row>
    <row r="105" s="2" customFormat="1" ht="14.4" customHeight="1">
      <c r="A105" s="40"/>
      <c r="B105" s="41"/>
      <c r="C105" s="215" t="s">
        <v>95</v>
      </c>
      <c r="D105" s="215" t="s">
        <v>220</v>
      </c>
      <c r="E105" s="216" t="s">
        <v>398</v>
      </c>
      <c r="F105" s="217" t="s">
        <v>399</v>
      </c>
      <c r="G105" s="218" t="s">
        <v>230</v>
      </c>
      <c r="H105" s="219">
        <v>2.1509999999999998</v>
      </c>
      <c r="I105" s="220"/>
      <c r="J105" s="221">
        <f>ROUND(I105*H105,2)</f>
        <v>0</v>
      </c>
      <c r="K105" s="217" t="s">
        <v>400</v>
      </c>
      <c r="L105" s="46"/>
      <c r="M105" s="222" t="s">
        <v>28</v>
      </c>
      <c r="N105" s="223" t="s">
        <v>45</v>
      </c>
      <c r="O105" s="86"/>
      <c r="P105" s="224">
        <f>O105*H105</f>
        <v>0</v>
      </c>
      <c r="Q105" s="224">
        <v>1.3271500000000001</v>
      </c>
      <c r="R105" s="224">
        <f>Q105*H105</f>
        <v>2.8546996499999997</v>
      </c>
      <c r="S105" s="224">
        <v>0</v>
      </c>
      <c r="T105" s="225">
        <f>S105*H105</f>
        <v>0</v>
      </c>
      <c r="U105" s="40"/>
      <c r="V105" s="40"/>
      <c r="W105" s="40"/>
      <c r="X105" s="40"/>
      <c r="Y105" s="40"/>
      <c r="Z105" s="40"/>
      <c r="AA105" s="40"/>
      <c r="AB105" s="40"/>
      <c r="AC105" s="40"/>
      <c r="AD105" s="40"/>
      <c r="AE105" s="40"/>
      <c r="AR105" s="226" t="s">
        <v>225</v>
      </c>
      <c r="AT105" s="226" t="s">
        <v>220</v>
      </c>
      <c r="AU105" s="226" t="s">
        <v>83</v>
      </c>
      <c r="AY105" s="19" t="s">
        <v>218</v>
      </c>
      <c r="BE105" s="227">
        <f>IF(N105="základní",J105,0)</f>
        <v>0</v>
      </c>
      <c r="BF105" s="227">
        <f>IF(N105="snížená",J105,0)</f>
        <v>0</v>
      </c>
      <c r="BG105" s="227">
        <f>IF(N105="zákl. přenesená",J105,0)</f>
        <v>0</v>
      </c>
      <c r="BH105" s="227">
        <f>IF(N105="sníž. přenesená",J105,0)</f>
        <v>0</v>
      </c>
      <c r="BI105" s="227">
        <f>IF(N105="nulová",J105,0)</f>
        <v>0</v>
      </c>
      <c r="BJ105" s="19" t="s">
        <v>81</v>
      </c>
      <c r="BK105" s="227">
        <f>ROUND(I105*H105,2)</f>
        <v>0</v>
      </c>
      <c r="BL105" s="19" t="s">
        <v>225</v>
      </c>
      <c r="BM105" s="226" t="s">
        <v>2868</v>
      </c>
    </row>
    <row r="106" s="2" customFormat="1">
      <c r="A106" s="40"/>
      <c r="B106" s="41"/>
      <c r="C106" s="42"/>
      <c r="D106" s="228" t="s">
        <v>227</v>
      </c>
      <c r="E106" s="42"/>
      <c r="F106" s="229" t="s">
        <v>399</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227</v>
      </c>
      <c r="AU106" s="19" t="s">
        <v>83</v>
      </c>
    </row>
    <row r="107" s="13" customFormat="1">
      <c r="A107" s="13"/>
      <c r="B107" s="233"/>
      <c r="C107" s="234"/>
      <c r="D107" s="228" t="s">
        <v>232</v>
      </c>
      <c r="E107" s="235" t="s">
        <v>28</v>
      </c>
      <c r="F107" s="236" t="s">
        <v>2869</v>
      </c>
      <c r="G107" s="234"/>
      <c r="H107" s="237">
        <v>2.1509999999999998</v>
      </c>
      <c r="I107" s="238"/>
      <c r="J107" s="234"/>
      <c r="K107" s="234"/>
      <c r="L107" s="239"/>
      <c r="M107" s="240"/>
      <c r="N107" s="241"/>
      <c r="O107" s="241"/>
      <c r="P107" s="241"/>
      <c r="Q107" s="241"/>
      <c r="R107" s="241"/>
      <c r="S107" s="241"/>
      <c r="T107" s="242"/>
      <c r="U107" s="13"/>
      <c r="V107" s="13"/>
      <c r="W107" s="13"/>
      <c r="X107" s="13"/>
      <c r="Y107" s="13"/>
      <c r="Z107" s="13"/>
      <c r="AA107" s="13"/>
      <c r="AB107" s="13"/>
      <c r="AC107" s="13"/>
      <c r="AD107" s="13"/>
      <c r="AE107" s="13"/>
      <c r="AT107" s="243" t="s">
        <v>232</v>
      </c>
      <c r="AU107" s="243" t="s">
        <v>83</v>
      </c>
      <c r="AV107" s="13" t="s">
        <v>83</v>
      </c>
      <c r="AW107" s="13" t="s">
        <v>35</v>
      </c>
      <c r="AX107" s="13" t="s">
        <v>74</v>
      </c>
      <c r="AY107" s="243" t="s">
        <v>218</v>
      </c>
    </row>
    <row r="108" s="14" customFormat="1">
      <c r="A108" s="14"/>
      <c r="B108" s="244"/>
      <c r="C108" s="245"/>
      <c r="D108" s="228" t="s">
        <v>232</v>
      </c>
      <c r="E108" s="246" t="s">
        <v>28</v>
      </c>
      <c r="F108" s="247" t="s">
        <v>248</v>
      </c>
      <c r="G108" s="245"/>
      <c r="H108" s="248">
        <v>2.1509999999999998</v>
      </c>
      <c r="I108" s="249"/>
      <c r="J108" s="245"/>
      <c r="K108" s="245"/>
      <c r="L108" s="250"/>
      <c r="M108" s="251"/>
      <c r="N108" s="252"/>
      <c r="O108" s="252"/>
      <c r="P108" s="252"/>
      <c r="Q108" s="252"/>
      <c r="R108" s="252"/>
      <c r="S108" s="252"/>
      <c r="T108" s="253"/>
      <c r="U108" s="14"/>
      <c r="V108" s="14"/>
      <c r="W108" s="14"/>
      <c r="X108" s="14"/>
      <c r="Y108" s="14"/>
      <c r="Z108" s="14"/>
      <c r="AA108" s="14"/>
      <c r="AB108" s="14"/>
      <c r="AC108" s="14"/>
      <c r="AD108" s="14"/>
      <c r="AE108" s="14"/>
      <c r="AT108" s="254" t="s">
        <v>232</v>
      </c>
      <c r="AU108" s="254" t="s">
        <v>83</v>
      </c>
      <c r="AV108" s="14" t="s">
        <v>225</v>
      </c>
      <c r="AW108" s="14" t="s">
        <v>35</v>
      </c>
      <c r="AX108" s="14" t="s">
        <v>81</v>
      </c>
      <c r="AY108" s="254" t="s">
        <v>218</v>
      </c>
    </row>
    <row r="109" s="12" customFormat="1" ht="22.8" customHeight="1">
      <c r="A109" s="12"/>
      <c r="B109" s="199"/>
      <c r="C109" s="200"/>
      <c r="D109" s="201" t="s">
        <v>73</v>
      </c>
      <c r="E109" s="213" t="s">
        <v>249</v>
      </c>
      <c r="F109" s="213" t="s">
        <v>589</v>
      </c>
      <c r="G109" s="200"/>
      <c r="H109" s="200"/>
      <c r="I109" s="203"/>
      <c r="J109" s="214">
        <f>BK109</f>
        <v>0</v>
      </c>
      <c r="K109" s="200"/>
      <c r="L109" s="205"/>
      <c r="M109" s="206"/>
      <c r="N109" s="207"/>
      <c r="O109" s="207"/>
      <c r="P109" s="208">
        <f>SUM(P110:P112)</f>
        <v>0</v>
      </c>
      <c r="Q109" s="207"/>
      <c r="R109" s="208">
        <f>SUM(R110:R112)</f>
        <v>0.73646999999999996</v>
      </c>
      <c r="S109" s="207"/>
      <c r="T109" s="209">
        <f>SUM(T110:T112)</f>
        <v>0</v>
      </c>
      <c r="U109" s="12"/>
      <c r="V109" s="12"/>
      <c r="W109" s="12"/>
      <c r="X109" s="12"/>
      <c r="Y109" s="12"/>
      <c r="Z109" s="12"/>
      <c r="AA109" s="12"/>
      <c r="AB109" s="12"/>
      <c r="AC109" s="12"/>
      <c r="AD109" s="12"/>
      <c r="AE109" s="12"/>
      <c r="AR109" s="210" t="s">
        <v>81</v>
      </c>
      <c r="AT109" s="211" t="s">
        <v>73</v>
      </c>
      <c r="AU109" s="211" t="s">
        <v>81</v>
      </c>
      <c r="AY109" s="210" t="s">
        <v>218</v>
      </c>
      <c r="BK109" s="212">
        <f>SUM(BK110:BK112)</f>
        <v>0</v>
      </c>
    </row>
    <row r="110" s="2" customFormat="1" ht="24.15" customHeight="1">
      <c r="A110" s="40"/>
      <c r="B110" s="41"/>
      <c r="C110" s="215" t="s">
        <v>340</v>
      </c>
      <c r="D110" s="215" t="s">
        <v>220</v>
      </c>
      <c r="E110" s="216" t="s">
        <v>2870</v>
      </c>
      <c r="F110" s="217" t="s">
        <v>2871</v>
      </c>
      <c r="G110" s="218" t="s">
        <v>223</v>
      </c>
      <c r="H110" s="219">
        <v>11.69</v>
      </c>
      <c r="I110" s="220"/>
      <c r="J110" s="221">
        <f>ROUND(I110*H110,2)</f>
        <v>0</v>
      </c>
      <c r="K110" s="217" t="s">
        <v>224</v>
      </c>
      <c r="L110" s="46"/>
      <c r="M110" s="222" t="s">
        <v>28</v>
      </c>
      <c r="N110" s="223" t="s">
        <v>45</v>
      </c>
      <c r="O110" s="86"/>
      <c r="P110" s="224">
        <f>O110*H110</f>
        <v>0</v>
      </c>
      <c r="Q110" s="224">
        <v>0.063</v>
      </c>
      <c r="R110" s="224">
        <f>Q110*H110</f>
        <v>0.73646999999999996</v>
      </c>
      <c r="S110" s="224">
        <v>0</v>
      </c>
      <c r="T110" s="225">
        <f>S110*H110</f>
        <v>0</v>
      </c>
      <c r="U110" s="40"/>
      <c r="V110" s="40"/>
      <c r="W110" s="40"/>
      <c r="X110" s="40"/>
      <c r="Y110" s="40"/>
      <c r="Z110" s="40"/>
      <c r="AA110" s="40"/>
      <c r="AB110" s="40"/>
      <c r="AC110" s="40"/>
      <c r="AD110" s="40"/>
      <c r="AE110" s="40"/>
      <c r="AR110" s="226" t="s">
        <v>225</v>
      </c>
      <c r="AT110" s="226" t="s">
        <v>220</v>
      </c>
      <c r="AU110" s="226" t="s">
        <v>83</v>
      </c>
      <c r="AY110" s="19" t="s">
        <v>218</v>
      </c>
      <c r="BE110" s="227">
        <f>IF(N110="základní",J110,0)</f>
        <v>0</v>
      </c>
      <c r="BF110" s="227">
        <f>IF(N110="snížená",J110,0)</f>
        <v>0</v>
      </c>
      <c r="BG110" s="227">
        <f>IF(N110="zákl. přenesená",J110,0)</f>
        <v>0</v>
      </c>
      <c r="BH110" s="227">
        <f>IF(N110="sníž. přenesená",J110,0)</f>
        <v>0</v>
      </c>
      <c r="BI110" s="227">
        <f>IF(N110="nulová",J110,0)</f>
        <v>0</v>
      </c>
      <c r="BJ110" s="19" t="s">
        <v>81</v>
      </c>
      <c r="BK110" s="227">
        <f>ROUND(I110*H110,2)</f>
        <v>0</v>
      </c>
      <c r="BL110" s="19" t="s">
        <v>225</v>
      </c>
      <c r="BM110" s="226" t="s">
        <v>2872</v>
      </c>
    </row>
    <row r="111" s="2" customFormat="1">
      <c r="A111" s="40"/>
      <c r="B111" s="41"/>
      <c r="C111" s="42"/>
      <c r="D111" s="228" t="s">
        <v>227</v>
      </c>
      <c r="E111" s="42"/>
      <c r="F111" s="229" t="s">
        <v>2871</v>
      </c>
      <c r="G111" s="42"/>
      <c r="H111" s="42"/>
      <c r="I111" s="230"/>
      <c r="J111" s="42"/>
      <c r="K111" s="42"/>
      <c r="L111" s="46"/>
      <c r="M111" s="231"/>
      <c r="N111" s="232"/>
      <c r="O111" s="86"/>
      <c r="P111" s="86"/>
      <c r="Q111" s="86"/>
      <c r="R111" s="86"/>
      <c r="S111" s="86"/>
      <c r="T111" s="87"/>
      <c r="U111" s="40"/>
      <c r="V111" s="40"/>
      <c r="W111" s="40"/>
      <c r="X111" s="40"/>
      <c r="Y111" s="40"/>
      <c r="Z111" s="40"/>
      <c r="AA111" s="40"/>
      <c r="AB111" s="40"/>
      <c r="AC111" s="40"/>
      <c r="AD111" s="40"/>
      <c r="AE111" s="40"/>
      <c r="AT111" s="19" t="s">
        <v>227</v>
      </c>
      <c r="AU111" s="19" t="s">
        <v>83</v>
      </c>
    </row>
    <row r="112" s="13" customFormat="1">
      <c r="A112" s="13"/>
      <c r="B112" s="233"/>
      <c r="C112" s="234"/>
      <c r="D112" s="228" t="s">
        <v>232</v>
      </c>
      <c r="E112" s="235" t="s">
        <v>28</v>
      </c>
      <c r="F112" s="236" t="s">
        <v>2873</v>
      </c>
      <c r="G112" s="234"/>
      <c r="H112" s="237">
        <v>11.69</v>
      </c>
      <c r="I112" s="238"/>
      <c r="J112" s="234"/>
      <c r="K112" s="234"/>
      <c r="L112" s="239"/>
      <c r="M112" s="240"/>
      <c r="N112" s="241"/>
      <c r="O112" s="241"/>
      <c r="P112" s="241"/>
      <c r="Q112" s="241"/>
      <c r="R112" s="241"/>
      <c r="S112" s="241"/>
      <c r="T112" s="242"/>
      <c r="U112" s="13"/>
      <c r="V112" s="13"/>
      <c r="W112" s="13"/>
      <c r="X112" s="13"/>
      <c r="Y112" s="13"/>
      <c r="Z112" s="13"/>
      <c r="AA112" s="13"/>
      <c r="AB112" s="13"/>
      <c r="AC112" s="13"/>
      <c r="AD112" s="13"/>
      <c r="AE112" s="13"/>
      <c r="AT112" s="243" t="s">
        <v>232</v>
      </c>
      <c r="AU112" s="243" t="s">
        <v>83</v>
      </c>
      <c r="AV112" s="13" t="s">
        <v>83</v>
      </c>
      <c r="AW112" s="13" t="s">
        <v>35</v>
      </c>
      <c r="AX112" s="13" t="s">
        <v>81</v>
      </c>
      <c r="AY112" s="243" t="s">
        <v>218</v>
      </c>
    </row>
    <row r="113" s="12" customFormat="1" ht="22.8" customHeight="1">
      <c r="A113" s="12"/>
      <c r="B113" s="199"/>
      <c r="C113" s="200"/>
      <c r="D113" s="201" t="s">
        <v>73</v>
      </c>
      <c r="E113" s="213" t="s">
        <v>263</v>
      </c>
      <c r="F113" s="213" t="s">
        <v>1005</v>
      </c>
      <c r="G113" s="200"/>
      <c r="H113" s="200"/>
      <c r="I113" s="203"/>
      <c r="J113" s="214">
        <f>BK113</f>
        <v>0</v>
      </c>
      <c r="K113" s="200"/>
      <c r="L113" s="205"/>
      <c r="M113" s="206"/>
      <c r="N113" s="207"/>
      <c r="O113" s="207"/>
      <c r="P113" s="208">
        <f>SUM(P114:P147)</f>
        <v>0</v>
      </c>
      <c r="Q113" s="207"/>
      <c r="R113" s="208">
        <f>SUM(R114:R147)</f>
        <v>1.3754000000000002</v>
      </c>
      <c r="S113" s="207"/>
      <c r="T113" s="209">
        <f>SUM(T114:T147)</f>
        <v>367.22781599999996</v>
      </c>
      <c r="U113" s="12"/>
      <c r="V113" s="12"/>
      <c r="W113" s="12"/>
      <c r="X113" s="12"/>
      <c r="Y113" s="12"/>
      <c r="Z113" s="12"/>
      <c r="AA113" s="12"/>
      <c r="AB113" s="12"/>
      <c r="AC113" s="12"/>
      <c r="AD113" s="12"/>
      <c r="AE113" s="12"/>
      <c r="AR113" s="210" t="s">
        <v>81</v>
      </c>
      <c r="AT113" s="211" t="s">
        <v>73</v>
      </c>
      <c r="AU113" s="211" t="s">
        <v>81</v>
      </c>
      <c r="AY113" s="210" t="s">
        <v>218</v>
      </c>
      <c r="BK113" s="212">
        <f>SUM(BK114:BK147)</f>
        <v>0</v>
      </c>
    </row>
    <row r="114" s="2" customFormat="1" ht="37.8" customHeight="1">
      <c r="A114" s="40"/>
      <c r="B114" s="41"/>
      <c r="C114" s="215" t="s">
        <v>225</v>
      </c>
      <c r="D114" s="215" t="s">
        <v>220</v>
      </c>
      <c r="E114" s="216" t="s">
        <v>1007</v>
      </c>
      <c r="F114" s="217" t="s">
        <v>1008</v>
      </c>
      <c r="G114" s="218" t="s">
        <v>223</v>
      </c>
      <c r="H114" s="219">
        <v>1300</v>
      </c>
      <c r="I114" s="220"/>
      <c r="J114" s="221">
        <f>ROUND(I114*H114,2)</f>
        <v>0</v>
      </c>
      <c r="K114" s="217" t="s">
        <v>224</v>
      </c>
      <c r="L114" s="46"/>
      <c r="M114" s="222" t="s">
        <v>28</v>
      </c>
      <c r="N114" s="223" t="s">
        <v>45</v>
      </c>
      <c r="O114" s="86"/>
      <c r="P114" s="224">
        <f>O114*H114</f>
        <v>0</v>
      </c>
      <c r="Q114" s="224">
        <v>4.0000000000000003E-05</v>
      </c>
      <c r="R114" s="224">
        <f>Q114*H114</f>
        <v>0.052000000000000005</v>
      </c>
      <c r="S114" s="224">
        <v>0</v>
      </c>
      <c r="T114" s="225">
        <f>S114*H114</f>
        <v>0</v>
      </c>
      <c r="U114" s="40"/>
      <c r="V114" s="40"/>
      <c r="W114" s="40"/>
      <c r="X114" s="40"/>
      <c r="Y114" s="40"/>
      <c r="Z114" s="40"/>
      <c r="AA114" s="40"/>
      <c r="AB114" s="40"/>
      <c r="AC114" s="40"/>
      <c r="AD114" s="40"/>
      <c r="AE114" s="40"/>
      <c r="AR114" s="226" t="s">
        <v>225</v>
      </c>
      <c r="AT114" s="226" t="s">
        <v>220</v>
      </c>
      <c r="AU114" s="226" t="s">
        <v>83</v>
      </c>
      <c r="AY114" s="19" t="s">
        <v>218</v>
      </c>
      <c r="BE114" s="227">
        <f>IF(N114="základní",J114,0)</f>
        <v>0</v>
      </c>
      <c r="BF114" s="227">
        <f>IF(N114="snížená",J114,0)</f>
        <v>0</v>
      </c>
      <c r="BG114" s="227">
        <f>IF(N114="zákl. přenesená",J114,0)</f>
        <v>0</v>
      </c>
      <c r="BH114" s="227">
        <f>IF(N114="sníž. přenesená",J114,0)</f>
        <v>0</v>
      </c>
      <c r="BI114" s="227">
        <f>IF(N114="nulová",J114,0)</f>
        <v>0</v>
      </c>
      <c r="BJ114" s="19" t="s">
        <v>81</v>
      </c>
      <c r="BK114" s="227">
        <f>ROUND(I114*H114,2)</f>
        <v>0</v>
      </c>
      <c r="BL114" s="19" t="s">
        <v>225</v>
      </c>
      <c r="BM114" s="226" t="s">
        <v>2874</v>
      </c>
    </row>
    <row r="115" s="2" customFormat="1">
      <c r="A115" s="40"/>
      <c r="B115" s="41"/>
      <c r="C115" s="42"/>
      <c r="D115" s="228" t="s">
        <v>227</v>
      </c>
      <c r="E115" s="42"/>
      <c r="F115" s="229" t="s">
        <v>1008</v>
      </c>
      <c r="G115" s="42"/>
      <c r="H115" s="42"/>
      <c r="I115" s="230"/>
      <c r="J115" s="42"/>
      <c r="K115" s="42"/>
      <c r="L115" s="46"/>
      <c r="M115" s="231"/>
      <c r="N115" s="232"/>
      <c r="O115" s="86"/>
      <c r="P115" s="86"/>
      <c r="Q115" s="86"/>
      <c r="R115" s="86"/>
      <c r="S115" s="86"/>
      <c r="T115" s="87"/>
      <c r="U115" s="40"/>
      <c r="V115" s="40"/>
      <c r="W115" s="40"/>
      <c r="X115" s="40"/>
      <c r="Y115" s="40"/>
      <c r="Z115" s="40"/>
      <c r="AA115" s="40"/>
      <c r="AB115" s="40"/>
      <c r="AC115" s="40"/>
      <c r="AD115" s="40"/>
      <c r="AE115" s="40"/>
      <c r="AT115" s="19" t="s">
        <v>227</v>
      </c>
      <c r="AU115" s="19" t="s">
        <v>83</v>
      </c>
    </row>
    <row r="116" s="13" customFormat="1">
      <c r="A116" s="13"/>
      <c r="B116" s="233"/>
      <c r="C116" s="234"/>
      <c r="D116" s="228" t="s">
        <v>232</v>
      </c>
      <c r="E116" s="235" t="s">
        <v>28</v>
      </c>
      <c r="F116" s="236" t="s">
        <v>2875</v>
      </c>
      <c r="G116" s="234"/>
      <c r="H116" s="237">
        <v>1300</v>
      </c>
      <c r="I116" s="238"/>
      <c r="J116" s="234"/>
      <c r="K116" s="234"/>
      <c r="L116" s="239"/>
      <c r="M116" s="240"/>
      <c r="N116" s="241"/>
      <c r="O116" s="241"/>
      <c r="P116" s="241"/>
      <c r="Q116" s="241"/>
      <c r="R116" s="241"/>
      <c r="S116" s="241"/>
      <c r="T116" s="242"/>
      <c r="U116" s="13"/>
      <c r="V116" s="13"/>
      <c r="W116" s="13"/>
      <c r="X116" s="13"/>
      <c r="Y116" s="13"/>
      <c r="Z116" s="13"/>
      <c r="AA116" s="13"/>
      <c r="AB116" s="13"/>
      <c r="AC116" s="13"/>
      <c r="AD116" s="13"/>
      <c r="AE116" s="13"/>
      <c r="AT116" s="243" t="s">
        <v>232</v>
      </c>
      <c r="AU116" s="243" t="s">
        <v>83</v>
      </c>
      <c r="AV116" s="13" t="s">
        <v>83</v>
      </c>
      <c r="AW116" s="13" t="s">
        <v>35</v>
      </c>
      <c r="AX116" s="13" t="s">
        <v>81</v>
      </c>
      <c r="AY116" s="243" t="s">
        <v>218</v>
      </c>
    </row>
    <row r="117" s="2" customFormat="1" ht="37.8" customHeight="1">
      <c r="A117" s="40"/>
      <c r="B117" s="41"/>
      <c r="C117" s="215" t="s">
        <v>242</v>
      </c>
      <c r="D117" s="215" t="s">
        <v>220</v>
      </c>
      <c r="E117" s="216" t="s">
        <v>1020</v>
      </c>
      <c r="F117" s="217" t="s">
        <v>1021</v>
      </c>
      <c r="G117" s="218" t="s">
        <v>223</v>
      </c>
      <c r="H117" s="219">
        <v>185</v>
      </c>
      <c r="I117" s="220"/>
      <c r="J117" s="221">
        <f>ROUND(I117*H117,2)</f>
        <v>0</v>
      </c>
      <c r="K117" s="217" t="s">
        <v>224</v>
      </c>
      <c r="L117" s="46"/>
      <c r="M117" s="222" t="s">
        <v>28</v>
      </c>
      <c r="N117" s="223" t="s">
        <v>45</v>
      </c>
      <c r="O117" s="86"/>
      <c r="P117" s="224">
        <f>O117*H117</f>
        <v>0</v>
      </c>
      <c r="Q117" s="224">
        <v>0</v>
      </c>
      <c r="R117" s="224">
        <f>Q117*H117</f>
        <v>0</v>
      </c>
      <c r="S117" s="224">
        <v>0.11700000000000001</v>
      </c>
      <c r="T117" s="225">
        <f>S117*H117</f>
        <v>21.645</v>
      </c>
      <c r="U117" s="40"/>
      <c r="V117" s="40"/>
      <c r="W117" s="40"/>
      <c r="X117" s="40"/>
      <c r="Y117" s="40"/>
      <c r="Z117" s="40"/>
      <c r="AA117" s="40"/>
      <c r="AB117" s="40"/>
      <c r="AC117" s="40"/>
      <c r="AD117" s="40"/>
      <c r="AE117" s="40"/>
      <c r="AR117" s="226" t="s">
        <v>225</v>
      </c>
      <c r="AT117" s="226" t="s">
        <v>220</v>
      </c>
      <c r="AU117" s="226" t="s">
        <v>83</v>
      </c>
      <c r="AY117" s="19" t="s">
        <v>218</v>
      </c>
      <c r="BE117" s="227">
        <f>IF(N117="základní",J117,0)</f>
        <v>0</v>
      </c>
      <c r="BF117" s="227">
        <f>IF(N117="snížená",J117,0)</f>
        <v>0</v>
      </c>
      <c r="BG117" s="227">
        <f>IF(N117="zákl. přenesená",J117,0)</f>
        <v>0</v>
      </c>
      <c r="BH117" s="227">
        <f>IF(N117="sníž. přenesená",J117,0)</f>
        <v>0</v>
      </c>
      <c r="BI117" s="227">
        <f>IF(N117="nulová",J117,0)</f>
        <v>0</v>
      </c>
      <c r="BJ117" s="19" t="s">
        <v>81</v>
      </c>
      <c r="BK117" s="227">
        <f>ROUND(I117*H117,2)</f>
        <v>0</v>
      </c>
      <c r="BL117" s="19" t="s">
        <v>225</v>
      </c>
      <c r="BM117" s="226" t="s">
        <v>2876</v>
      </c>
    </row>
    <row r="118" s="2" customFormat="1">
      <c r="A118" s="40"/>
      <c r="B118" s="41"/>
      <c r="C118" s="42"/>
      <c r="D118" s="228" t="s">
        <v>227</v>
      </c>
      <c r="E118" s="42"/>
      <c r="F118" s="229" t="s">
        <v>1021</v>
      </c>
      <c r="G118" s="42"/>
      <c r="H118" s="42"/>
      <c r="I118" s="230"/>
      <c r="J118" s="42"/>
      <c r="K118" s="42"/>
      <c r="L118" s="46"/>
      <c r="M118" s="231"/>
      <c r="N118" s="232"/>
      <c r="O118" s="86"/>
      <c r="P118" s="86"/>
      <c r="Q118" s="86"/>
      <c r="R118" s="86"/>
      <c r="S118" s="86"/>
      <c r="T118" s="87"/>
      <c r="U118" s="40"/>
      <c r="V118" s="40"/>
      <c r="W118" s="40"/>
      <c r="X118" s="40"/>
      <c r="Y118" s="40"/>
      <c r="Z118" s="40"/>
      <c r="AA118" s="40"/>
      <c r="AB118" s="40"/>
      <c r="AC118" s="40"/>
      <c r="AD118" s="40"/>
      <c r="AE118" s="40"/>
      <c r="AT118" s="19" t="s">
        <v>227</v>
      </c>
      <c r="AU118" s="19" t="s">
        <v>83</v>
      </c>
    </row>
    <row r="119" s="13" customFormat="1">
      <c r="A119" s="13"/>
      <c r="B119" s="233"/>
      <c r="C119" s="234"/>
      <c r="D119" s="228" t="s">
        <v>232</v>
      </c>
      <c r="E119" s="235" t="s">
        <v>28</v>
      </c>
      <c r="F119" s="236" t="s">
        <v>1275</v>
      </c>
      <c r="G119" s="234"/>
      <c r="H119" s="237">
        <v>185</v>
      </c>
      <c r="I119" s="238"/>
      <c r="J119" s="234"/>
      <c r="K119" s="234"/>
      <c r="L119" s="239"/>
      <c r="M119" s="240"/>
      <c r="N119" s="241"/>
      <c r="O119" s="241"/>
      <c r="P119" s="241"/>
      <c r="Q119" s="241"/>
      <c r="R119" s="241"/>
      <c r="S119" s="241"/>
      <c r="T119" s="242"/>
      <c r="U119" s="13"/>
      <c r="V119" s="13"/>
      <c r="W119" s="13"/>
      <c r="X119" s="13"/>
      <c r="Y119" s="13"/>
      <c r="Z119" s="13"/>
      <c r="AA119" s="13"/>
      <c r="AB119" s="13"/>
      <c r="AC119" s="13"/>
      <c r="AD119" s="13"/>
      <c r="AE119" s="13"/>
      <c r="AT119" s="243" t="s">
        <v>232</v>
      </c>
      <c r="AU119" s="243" t="s">
        <v>83</v>
      </c>
      <c r="AV119" s="13" t="s">
        <v>83</v>
      </c>
      <c r="AW119" s="13" t="s">
        <v>35</v>
      </c>
      <c r="AX119" s="13" t="s">
        <v>81</v>
      </c>
      <c r="AY119" s="243" t="s">
        <v>218</v>
      </c>
    </row>
    <row r="120" s="2" customFormat="1" ht="49.05" customHeight="1">
      <c r="A120" s="40"/>
      <c r="B120" s="41"/>
      <c r="C120" s="215" t="s">
        <v>249</v>
      </c>
      <c r="D120" s="215" t="s">
        <v>220</v>
      </c>
      <c r="E120" s="216" t="s">
        <v>1025</v>
      </c>
      <c r="F120" s="217" t="s">
        <v>1026</v>
      </c>
      <c r="G120" s="218" t="s">
        <v>230</v>
      </c>
      <c r="H120" s="219">
        <v>43.012999999999998</v>
      </c>
      <c r="I120" s="220"/>
      <c r="J120" s="221">
        <f>ROUND(I120*H120,2)</f>
        <v>0</v>
      </c>
      <c r="K120" s="217" t="s">
        <v>224</v>
      </c>
      <c r="L120" s="46"/>
      <c r="M120" s="222" t="s">
        <v>28</v>
      </c>
      <c r="N120" s="223" t="s">
        <v>45</v>
      </c>
      <c r="O120" s="86"/>
      <c r="P120" s="224">
        <f>O120*H120</f>
        <v>0</v>
      </c>
      <c r="Q120" s="224">
        <v>0</v>
      </c>
      <c r="R120" s="224">
        <f>Q120*H120</f>
        <v>0</v>
      </c>
      <c r="S120" s="224">
        <v>1.8</v>
      </c>
      <c r="T120" s="225">
        <f>S120*H120</f>
        <v>77.423400000000001</v>
      </c>
      <c r="U120" s="40"/>
      <c r="V120" s="40"/>
      <c r="W120" s="40"/>
      <c r="X120" s="40"/>
      <c r="Y120" s="40"/>
      <c r="Z120" s="40"/>
      <c r="AA120" s="40"/>
      <c r="AB120" s="40"/>
      <c r="AC120" s="40"/>
      <c r="AD120" s="40"/>
      <c r="AE120" s="40"/>
      <c r="AR120" s="226" t="s">
        <v>225</v>
      </c>
      <c r="AT120" s="226" t="s">
        <v>220</v>
      </c>
      <c r="AU120" s="226" t="s">
        <v>83</v>
      </c>
      <c r="AY120" s="19" t="s">
        <v>218</v>
      </c>
      <c r="BE120" s="227">
        <f>IF(N120="základní",J120,0)</f>
        <v>0</v>
      </c>
      <c r="BF120" s="227">
        <f>IF(N120="snížená",J120,0)</f>
        <v>0</v>
      </c>
      <c r="BG120" s="227">
        <f>IF(N120="zákl. přenesená",J120,0)</f>
        <v>0</v>
      </c>
      <c r="BH120" s="227">
        <f>IF(N120="sníž. přenesená",J120,0)</f>
        <v>0</v>
      </c>
      <c r="BI120" s="227">
        <f>IF(N120="nulová",J120,0)</f>
        <v>0</v>
      </c>
      <c r="BJ120" s="19" t="s">
        <v>81</v>
      </c>
      <c r="BK120" s="227">
        <f>ROUND(I120*H120,2)</f>
        <v>0</v>
      </c>
      <c r="BL120" s="19" t="s">
        <v>225</v>
      </c>
      <c r="BM120" s="226" t="s">
        <v>2877</v>
      </c>
    </row>
    <row r="121" s="2" customFormat="1">
      <c r="A121" s="40"/>
      <c r="B121" s="41"/>
      <c r="C121" s="42"/>
      <c r="D121" s="228" t="s">
        <v>227</v>
      </c>
      <c r="E121" s="42"/>
      <c r="F121" s="229" t="s">
        <v>1026</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227</v>
      </c>
      <c r="AU121" s="19" t="s">
        <v>83</v>
      </c>
    </row>
    <row r="122" s="13" customFormat="1">
      <c r="A122" s="13"/>
      <c r="B122" s="233"/>
      <c r="C122" s="234"/>
      <c r="D122" s="228" t="s">
        <v>232</v>
      </c>
      <c r="E122" s="235" t="s">
        <v>28</v>
      </c>
      <c r="F122" s="236" t="s">
        <v>2878</v>
      </c>
      <c r="G122" s="234"/>
      <c r="H122" s="237">
        <v>1.613</v>
      </c>
      <c r="I122" s="238"/>
      <c r="J122" s="234"/>
      <c r="K122" s="234"/>
      <c r="L122" s="239"/>
      <c r="M122" s="240"/>
      <c r="N122" s="241"/>
      <c r="O122" s="241"/>
      <c r="P122" s="241"/>
      <c r="Q122" s="241"/>
      <c r="R122" s="241"/>
      <c r="S122" s="241"/>
      <c r="T122" s="242"/>
      <c r="U122" s="13"/>
      <c r="V122" s="13"/>
      <c r="W122" s="13"/>
      <c r="X122" s="13"/>
      <c r="Y122" s="13"/>
      <c r="Z122" s="13"/>
      <c r="AA122" s="13"/>
      <c r="AB122" s="13"/>
      <c r="AC122" s="13"/>
      <c r="AD122" s="13"/>
      <c r="AE122" s="13"/>
      <c r="AT122" s="243" t="s">
        <v>232</v>
      </c>
      <c r="AU122" s="243" t="s">
        <v>83</v>
      </c>
      <c r="AV122" s="13" t="s">
        <v>83</v>
      </c>
      <c r="AW122" s="13" t="s">
        <v>35</v>
      </c>
      <c r="AX122" s="13" t="s">
        <v>74</v>
      </c>
      <c r="AY122" s="243" t="s">
        <v>218</v>
      </c>
    </row>
    <row r="123" s="13" customFormat="1">
      <c r="A123" s="13"/>
      <c r="B123" s="233"/>
      <c r="C123" s="234"/>
      <c r="D123" s="228" t="s">
        <v>232</v>
      </c>
      <c r="E123" s="235" t="s">
        <v>28</v>
      </c>
      <c r="F123" s="236" t="s">
        <v>2879</v>
      </c>
      <c r="G123" s="234"/>
      <c r="H123" s="237">
        <v>1.6000000000000001</v>
      </c>
      <c r="I123" s="238"/>
      <c r="J123" s="234"/>
      <c r="K123" s="234"/>
      <c r="L123" s="239"/>
      <c r="M123" s="240"/>
      <c r="N123" s="241"/>
      <c r="O123" s="241"/>
      <c r="P123" s="241"/>
      <c r="Q123" s="241"/>
      <c r="R123" s="241"/>
      <c r="S123" s="241"/>
      <c r="T123" s="242"/>
      <c r="U123" s="13"/>
      <c r="V123" s="13"/>
      <c r="W123" s="13"/>
      <c r="X123" s="13"/>
      <c r="Y123" s="13"/>
      <c r="Z123" s="13"/>
      <c r="AA123" s="13"/>
      <c r="AB123" s="13"/>
      <c r="AC123" s="13"/>
      <c r="AD123" s="13"/>
      <c r="AE123" s="13"/>
      <c r="AT123" s="243" t="s">
        <v>232</v>
      </c>
      <c r="AU123" s="243" t="s">
        <v>83</v>
      </c>
      <c r="AV123" s="13" t="s">
        <v>83</v>
      </c>
      <c r="AW123" s="13" t="s">
        <v>35</v>
      </c>
      <c r="AX123" s="13" t="s">
        <v>74</v>
      </c>
      <c r="AY123" s="243" t="s">
        <v>218</v>
      </c>
    </row>
    <row r="124" s="13" customFormat="1">
      <c r="A124" s="13"/>
      <c r="B124" s="233"/>
      <c r="C124" s="234"/>
      <c r="D124" s="228" t="s">
        <v>232</v>
      </c>
      <c r="E124" s="235" t="s">
        <v>28</v>
      </c>
      <c r="F124" s="236" t="s">
        <v>2880</v>
      </c>
      <c r="G124" s="234"/>
      <c r="H124" s="237">
        <v>39.799999999999997</v>
      </c>
      <c r="I124" s="238"/>
      <c r="J124" s="234"/>
      <c r="K124" s="234"/>
      <c r="L124" s="239"/>
      <c r="M124" s="240"/>
      <c r="N124" s="241"/>
      <c r="O124" s="241"/>
      <c r="P124" s="241"/>
      <c r="Q124" s="241"/>
      <c r="R124" s="241"/>
      <c r="S124" s="241"/>
      <c r="T124" s="242"/>
      <c r="U124" s="13"/>
      <c r="V124" s="13"/>
      <c r="W124" s="13"/>
      <c r="X124" s="13"/>
      <c r="Y124" s="13"/>
      <c r="Z124" s="13"/>
      <c r="AA124" s="13"/>
      <c r="AB124" s="13"/>
      <c r="AC124" s="13"/>
      <c r="AD124" s="13"/>
      <c r="AE124" s="13"/>
      <c r="AT124" s="243" t="s">
        <v>232</v>
      </c>
      <c r="AU124" s="243" t="s">
        <v>83</v>
      </c>
      <c r="AV124" s="13" t="s">
        <v>83</v>
      </c>
      <c r="AW124" s="13" t="s">
        <v>35</v>
      </c>
      <c r="AX124" s="13" t="s">
        <v>74</v>
      </c>
      <c r="AY124" s="243" t="s">
        <v>218</v>
      </c>
    </row>
    <row r="125" s="16" customFormat="1">
      <c r="A125" s="16"/>
      <c r="B125" s="275"/>
      <c r="C125" s="276"/>
      <c r="D125" s="228" t="s">
        <v>232</v>
      </c>
      <c r="E125" s="277" t="s">
        <v>28</v>
      </c>
      <c r="F125" s="278" t="s">
        <v>740</v>
      </c>
      <c r="G125" s="276"/>
      <c r="H125" s="279">
        <v>43.012999999999998</v>
      </c>
      <c r="I125" s="280"/>
      <c r="J125" s="276"/>
      <c r="K125" s="276"/>
      <c r="L125" s="281"/>
      <c r="M125" s="282"/>
      <c r="N125" s="283"/>
      <c r="O125" s="283"/>
      <c r="P125" s="283"/>
      <c r="Q125" s="283"/>
      <c r="R125" s="283"/>
      <c r="S125" s="283"/>
      <c r="T125" s="284"/>
      <c r="U125" s="16"/>
      <c r="V125" s="16"/>
      <c r="W125" s="16"/>
      <c r="X125" s="16"/>
      <c r="Y125" s="16"/>
      <c r="Z125" s="16"/>
      <c r="AA125" s="16"/>
      <c r="AB125" s="16"/>
      <c r="AC125" s="16"/>
      <c r="AD125" s="16"/>
      <c r="AE125" s="16"/>
      <c r="AT125" s="285" t="s">
        <v>232</v>
      </c>
      <c r="AU125" s="285" t="s">
        <v>83</v>
      </c>
      <c r="AV125" s="16" t="s">
        <v>95</v>
      </c>
      <c r="AW125" s="16" t="s">
        <v>35</v>
      </c>
      <c r="AX125" s="16" t="s">
        <v>74</v>
      </c>
      <c r="AY125" s="285" t="s">
        <v>218</v>
      </c>
    </row>
    <row r="126" s="14" customFormat="1">
      <c r="A126" s="14"/>
      <c r="B126" s="244"/>
      <c r="C126" s="245"/>
      <c r="D126" s="228" t="s">
        <v>232</v>
      </c>
      <c r="E126" s="246" t="s">
        <v>28</v>
      </c>
      <c r="F126" s="247" t="s">
        <v>248</v>
      </c>
      <c r="G126" s="245"/>
      <c r="H126" s="248">
        <v>43.012999999999998</v>
      </c>
      <c r="I126" s="249"/>
      <c r="J126" s="245"/>
      <c r="K126" s="245"/>
      <c r="L126" s="250"/>
      <c r="M126" s="251"/>
      <c r="N126" s="252"/>
      <c r="O126" s="252"/>
      <c r="P126" s="252"/>
      <c r="Q126" s="252"/>
      <c r="R126" s="252"/>
      <c r="S126" s="252"/>
      <c r="T126" s="253"/>
      <c r="U126" s="14"/>
      <c r="V126" s="14"/>
      <c r="W126" s="14"/>
      <c r="X126" s="14"/>
      <c r="Y126" s="14"/>
      <c r="Z126" s="14"/>
      <c r="AA126" s="14"/>
      <c r="AB126" s="14"/>
      <c r="AC126" s="14"/>
      <c r="AD126" s="14"/>
      <c r="AE126" s="14"/>
      <c r="AT126" s="254" t="s">
        <v>232</v>
      </c>
      <c r="AU126" s="254" t="s">
        <v>83</v>
      </c>
      <c r="AV126" s="14" t="s">
        <v>225</v>
      </c>
      <c r="AW126" s="14" t="s">
        <v>35</v>
      </c>
      <c r="AX126" s="14" t="s">
        <v>81</v>
      </c>
      <c r="AY126" s="254" t="s">
        <v>218</v>
      </c>
    </row>
    <row r="127" s="2" customFormat="1" ht="24.15" customHeight="1">
      <c r="A127" s="40"/>
      <c r="B127" s="41"/>
      <c r="C127" s="215" t="s">
        <v>254</v>
      </c>
      <c r="D127" s="215" t="s">
        <v>220</v>
      </c>
      <c r="E127" s="216" t="s">
        <v>2881</v>
      </c>
      <c r="F127" s="217" t="s">
        <v>2882</v>
      </c>
      <c r="G127" s="218" t="s">
        <v>223</v>
      </c>
      <c r="H127" s="219">
        <v>282.30000000000001</v>
      </c>
      <c r="I127" s="220"/>
      <c r="J127" s="221">
        <f>ROUND(I127*H127,2)</f>
        <v>0</v>
      </c>
      <c r="K127" s="217" t="s">
        <v>224</v>
      </c>
      <c r="L127" s="46"/>
      <c r="M127" s="222" t="s">
        <v>28</v>
      </c>
      <c r="N127" s="223" t="s">
        <v>45</v>
      </c>
      <c r="O127" s="86"/>
      <c r="P127" s="224">
        <f>O127*H127</f>
        <v>0</v>
      </c>
      <c r="Q127" s="224">
        <v>0</v>
      </c>
      <c r="R127" s="224">
        <f>Q127*H127</f>
        <v>0</v>
      </c>
      <c r="S127" s="224">
        <v>0.55800000000000005</v>
      </c>
      <c r="T127" s="225">
        <f>S127*H127</f>
        <v>157.52340000000001</v>
      </c>
      <c r="U127" s="40"/>
      <c r="V127" s="40"/>
      <c r="W127" s="40"/>
      <c r="X127" s="40"/>
      <c r="Y127" s="40"/>
      <c r="Z127" s="40"/>
      <c r="AA127" s="40"/>
      <c r="AB127" s="40"/>
      <c r="AC127" s="40"/>
      <c r="AD127" s="40"/>
      <c r="AE127" s="40"/>
      <c r="AR127" s="226" t="s">
        <v>225</v>
      </c>
      <c r="AT127" s="226" t="s">
        <v>220</v>
      </c>
      <c r="AU127" s="226" t="s">
        <v>83</v>
      </c>
      <c r="AY127" s="19" t="s">
        <v>218</v>
      </c>
      <c r="BE127" s="227">
        <f>IF(N127="základní",J127,0)</f>
        <v>0</v>
      </c>
      <c r="BF127" s="227">
        <f>IF(N127="snížená",J127,0)</f>
        <v>0</v>
      </c>
      <c r="BG127" s="227">
        <f>IF(N127="zákl. přenesená",J127,0)</f>
        <v>0</v>
      </c>
      <c r="BH127" s="227">
        <f>IF(N127="sníž. přenesená",J127,0)</f>
        <v>0</v>
      </c>
      <c r="BI127" s="227">
        <f>IF(N127="nulová",J127,0)</f>
        <v>0</v>
      </c>
      <c r="BJ127" s="19" t="s">
        <v>81</v>
      </c>
      <c r="BK127" s="227">
        <f>ROUND(I127*H127,2)</f>
        <v>0</v>
      </c>
      <c r="BL127" s="19" t="s">
        <v>225</v>
      </c>
      <c r="BM127" s="226" t="s">
        <v>2883</v>
      </c>
    </row>
    <row r="128" s="2" customFormat="1">
      <c r="A128" s="40"/>
      <c r="B128" s="41"/>
      <c r="C128" s="42"/>
      <c r="D128" s="228" t="s">
        <v>227</v>
      </c>
      <c r="E128" s="42"/>
      <c r="F128" s="229" t="s">
        <v>2882</v>
      </c>
      <c r="G128" s="42"/>
      <c r="H128" s="42"/>
      <c r="I128" s="230"/>
      <c r="J128" s="42"/>
      <c r="K128" s="42"/>
      <c r="L128" s="46"/>
      <c r="M128" s="231"/>
      <c r="N128" s="232"/>
      <c r="O128" s="86"/>
      <c r="P128" s="86"/>
      <c r="Q128" s="86"/>
      <c r="R128" s="86"/>
      <c r="S128" s="86"/>
      <c r="T128" s="87"/>
      <c r="U128" s="40"/>
      <c r="V128" s="40"/>
      <c r="W128" s="40"/>
      <c r="X128" s="40"/>
      <c r="Y128" s="40"/>
      <c r="Z128" s="40"/>
      <c r="AA128" s="40"/>
      <c r="AB128" s="40"/>
      <c r="AC128" s="40"/>
      <c r="AD128" s="40"/>
      <c r="AE128" s="40"/>
      <c r="AT128" s="19" t="s">
        <v>227</v>
      </c>
      <c r="AU128" s="19" t="s">
        <v>83</v>
      </c>
    </row>
    <row r="129" s="2" customFormat="1" ht="49.05" customHeight="1">
      <c r="A129" s="40"/>
      <c r="B129" s="41"/>
      <c r="C129" s="215" t="s">
        <v>258</v>
      </c>
      <c r="D129" s="215" t="s">
        <v>220</v>
      </c>
      <c r="E129" s="216" t="s">
        <v>2884</v>
      </c>
      <c r="F129" s="217" t="s">
        <v>2885</v>
      </c>
      <c r="G129" s="218" t="s">
        <v>351</v>
      </c>
      <c r="H129" s="219">
        <v>20</v>
      </c>
      <c r="I129" s="220"/>
      <c r="J129" s="221">
        <f>ROUND(I129*H129,2)</f>
        <v>0</v>
      </c>
      <c r="K129" s="217" t="s">
        <v>224</v>
      </c>
      <c r="L129" s="46"/>
      <c r="M129" s="222" t="s">
        <v>28</v>
      </c>
      <c r="N129" s="223" t="s">
        <v>45</v>
      </c>
      <c r="O129" s="86"/>
      <c r="P129" s="224">
        <f>O129*H129</f>
        <v>0</v>
      </c>
      <c r="Q129" s="224">
        <v>0.066170000000000007</v>
      </c>
      <c r="R129" s="224">
        <f>Q129*H129</f>
        <v>1.3234000000000001</v>
      </c>
      <c r="S129" s="224">
        <v>0</v>
      </c>
      <c r="T129" s="225">
        <f>S129*H129</f>
        <v>0</v>
      </c>
      <c r="U129" s="40"/>
      <c r="V129" s="40"/>
      <c r="W129" s="40"/>
      <c r="X129" s="40"/>
      <c r="Y129" s="40"/>
      <c r="Z129" s="40"/>
      <c r="AA129" s="40"/>
      <c r="AB129" s="40"/>
      <c r="AC129" s="40"/>
      <c r="AD129" s="40"/>
      <c r="AE129" s="40"/>
      <c r="AR129" s="226" t="s">
        <v>225</v>
      </c>
      <c r="AT129" s="226" t="s">
        <v>220</v>
      </c>
      <c r="AU129" s="226" t="s">
        <v>83</v>
      </c>
      <c r="AY129" s="19" t="s">
        <v>218</v>
      </c>
      <c r="BE129" s="227">
        <f>IF(N129="základní",J129,0)</f>
        <v>0</v>
      </c>
      <c r="BF129" s="227">
        <f>IF(N129="snížená",J129,0)</f>
        <v>0</v>
      </c>
      <c r="BG129" s="227">
        <f>IF(N129="zákl. přenesená",J129,0)</f>
        <v>0</v>
      </c>
      <c r="BH129" s="227">
        <f>IF(N129="sníž. přenesená",J129,0)</f>
        <v>0</v>
      </c>
      <c r="BI129" s="227">
        <f>IF(N129="nulová",J129,0)</f>
        <v>0</v>
      </c>
      <c r="BJ129" s="19" t="s">
        <v>81</v>
      </c>
      <c r="BK129" s="227">
        <f>ROUND(I129*H129,2)</f>
        <v>0</v>
      </c>
      <c r="BL129" s="19" t="s">
        <v>225</v>
      </c>
      <c r="BM129" s="226" t="s">
        <v>2886</v>
      </c>
    </row>
    <row r="130" s="2" customFormat="1">
      <c r="A130" s="40"/>
      <c r="B130" s="41"/>
      <c r="C130" s="42"/>
      <c r="D130" s="228" t="s">
        <v>227</v>
      </c>
      <c r="E130" s="42"/>
      <c r="F130" s="229" t="s">
        <v>2885</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227</v>
      </c>
      <c r="AU130" s="19" t="s">
        <v>83</v>
      </c>
    </row>
    <row r="131" s="2" customFormat="1" ht="37.8" customHeight="1">
      <c r="A131" s="40"/>
      <c r="B131" s="41"/>
      <c r="C131" s="215" t="s">
        <v>263</v>
      </c>
      <c r="D131" s="215" t="s">
        <v>220</v>
      </c>
      <c r="E131" s="216" t="s">
        <v>2887</v>
      </c>
      <c r="F131" s="217" t="s">
        <v>2888</v>
      </c>
      <c r="G131" s="218" t="s">
        <v>223</v>
      </c>
      <c r="H131" s="219">
        <v>2360</v>
      </c>
      <c r="I131" s="220"/>
      <c r="J131" s="221">
        <f>ROUND(I131*H131,2)</f>
        <v>0</v>
      </c>
      <c r="K131" s="217" t="s">
        <v>224</v>
      </c>
      <c r="L131" s="46"/>
      <c r="M131" s="222" t="s">
        <v>28</v>
      </c>
      <c r="N131" s="223" t="s">
        <v>45</v>
      </c>
      <c r="O131" s="86"/>
      <c r="P131" s="224">
        <f>O131*H131</f>
        <v>0</v>
      </c>
      <c r="Q131" s="224">
        <v>0</v>
      </c>
      <c r="R131" s="224">
        <f>Q131*H131</f>
        <v>0</v>
      </c>
      <c r="S131" s="224">
        <v>0.045999999999999999</v>
      </c>
      <c r="T131" s="225">
        <f>S131*H131</f>
        <v>108.56</v>
      </c>
      <c r="U131" s="40"/>
      <c r="V131" s="40"/>
      <c r="W131" s="40"/>
      <c r="X131" s="40"/>
      <c r="Y131" s="40"/>
      <c r="Z131" s="40"/>
      <c r="AA131" s="40"/>
      <c r="AB131" s="40"/>
      <c r="AC131" s="40"/>
      <c r="AD131" s="40"/>
      <c r="AE131" s="40"/>
      <c r="AR131" s="226" t="s">
        <v>225</v>
      </c>
      <c r="AT131" s="226" t="s">
        <v>220</v>
      </c>
      <c r="AU131" s="226" t="s">
        <v>83</v>
      </c>
      <c r="AY131" s="19" t="s">
        <v>218</v>
      </c>
      <c r="BE131" s="227">
        <f>IF(N131="základní",J131,0)</f>
        <v>0</v>
      </c>
      <c r="BF131" s="227">
        <f>IF(N131="snížená",J131,0)</f>
        <v>0</v>
      </c>
      <c r="BG131" s="227">
        <f>IF(N131="zákl. přenesená",J131,0)</f>
        <v>0</v>
      </c>
      <c r="BH131" s="227">
        <f>IF(N131="sníž. přenesená",J131,0)</f>
        <v>0</v>
      </c>
      <c r="BI131" s="227">
        <f>IF(N131="nulová",J131,0)</f>
        <v>0</v>
      </c>
      <c r="BJ131" s="19" t="s">
        <v>81</v>
      </c>
      <c r="BK131" s="227">
        <f>ROUND(I131*H131,2)</f>
        <v>0</v>
      </c>
      <c r="BL131" s="19" t="s">
        <v>225</v>
      </c>
      <c r="BM131" s="226" t="s">
        <v>2889</v>
      </c>
    </row>
    <row r="132" s="2" customFormat="1">
      <c r="A132" s="40"/>
      <c r="B132" s="41"/>
      <c r="C132" s="42"/>
      <c r="D132" s="228" t="s">
        <v>227</v>
      </c>
      <c r="E132" s="42"/>
      <c r="F132" s="229" t="s">
        <v>2888</v>
      </c>
      <c r="G132" s="42"/>
      <c r="H132" s="42"/>
      <c r="I132" s="230"/>
      <c r="J132" s="42"/>
      <c r="K132" s="42"/>
      <c r="L132" s="46"/>
      <c r="M132" s="231"/>
      <c r="N132" s="232"/>
      <c r="O132" s="86"/>
      <c r="P132" s="86"/>
      <c r="Q132" s="86"/>
      <c r="R132" s="86"/>
      <c r="S132" s="86"/>
      <c r="T132" s="87"/>
      <c r="U132" s="40"/>
      <c r="V132" s="40"/>
      <c r="W132" s="40"/>
      <c r="X132" s="40"/>
      <c r="Y132" s="40"/>
      <c r="Z132" s="40"/>
      <c r="AA132" s="40"/>
      <c r="AB132" s="40"/>
      <c r="AC132" s="40"/>
      <c r="AD132" s="40"/>
      <c r="AE132" s="40"/>
      <c r="AT132" s="19" t="s">
        <v>227</v>
      </c>
      <c r="AU132" s="19" t="s">
        <v>83</v>
      </c>
    </row>
    <row r="133" s="13" customFormat="1">
      <c r="A133" s="13"/>
      <c r="B133" s="233"/>
      <c r="C133" s="234"/>
      <c r="D133" s="228" t="s">
        <v>232</v>
      </c>
      <c r="E133" s="235" t="s">
        <v>28</v>
      </c>
      <c r="F133" s="236" t="s">
        <v>2890</v>
      </c>
      <c r="G133" s="234"/>
      <c r="H133" s="237">
        <v>2360</v>
      </c>
      <c r="I133" s="238"/>
      <c r="J133" s="234"/>
      <c r="K133" s="234"/>
      <c r="L133" s="239"/>
      <c r="M133" s="240"/>
      <c r="N133" s="241"/>
      <c r="O133" s="241"/>
      <c r="P133" s="241"/>
      <c r="Q133" s="241"/>
      <c r="R133" s="241"/>
      <c r="S133" s="241"/>
      <c r="T133" s="242"/>
      <c r="U133" s="13"/>
      <c r="V133" s="13"/>
      <c r="W133" s="13"/>
      <c r="X133" s="13"/>
      <c r="Y133" s="13"/>
      <c r="Z133" s="13"/>
      <c r="AA133" s="13"/>
      <c r="AB133" s="13"/>
      <c r="AC133" s="13"/>
      <c r="AD133" s="13"/>
      <c r="AE133" s="13"/>
      <c r="AT133" s="243" t="s">
        <v>232</v>
      </c>
      <c r="AU133" s="243" t="s">
        <v>83</v>
      </c>
      <c r="AV133" s="13" t="s">
        <v>83</v>
      </c>
      <c r="AW133" s="13" t="s">
        <v>35</v>
      </c>
      <c r="AX133" s="13" t="s">
        <v>74</v>
      </c>
      <c r="AY133" s="243" t="s">
        <v>218</v>
      </c>
    </row>
    <row r="134" s="14" customFormat="1">
      <c r="A134" s="14"/>
      <c r="B134" s="244"/>
      <c r="C134" s="245"/>
      <c r="D134" s="228" t="s">
        <v>232</v>
      </c>
      <c r="E134" s="246" t="s">
        <v>28</v>
      </c>
      <c r="F134" s="247" t="s">
        <v>248</v>
      </c>
      <c r="G134" s="245"/>
      <c r="H134" s="248">
        <v>2360</v>
      </c>
      <c r="I134" s="249"/>
      <c r="J134" s="245"/>
      <c r="K134" s="245"/>
      <c r="L134" s="250"/>
      <c r="M134" s="251"/>
      <c r="N134" s="252"/>
      <c r="O134" s="252"/>
      <c r="P134" s="252"/>
      <c r="Q134" s="252"/>
      <c r="R134" s="252"/>
      <c r="S134" s="252"/>
      <c r="T134" s="253"/>
      <c r="U134" s="14"/>
      <c r="V134" s="14"/>
      <c r="W134" s="14"/>
      <c r="X134" s="14"/>
      <c r="Y134" s="14"/>
      <c r="Z134" s="14"/>
      <c r="AA134" s="14"/>
      <c r="AB134" s="14"/>
      <c r="AC134" s="14"/>
      <c r="AD134" s="14"/>
      <c r="AE134" s="14"/>
      <c r="AT134" s="254" t="s">
        <v>232</v>
      </c>
      <c r="AU134" s="254" t="s">
        <v>83</v>
      </c>
      <c r="AV134" s="14" t="s">
        <v>225</v>
      </c>
      <c r="AW134" s="14" t="s">
        <v>35</v>
      </c>
      <c r="AX134" s="14" t="s">
        <v>81</v>
      </c>
      <c r="AY134" s="254" t="s">
        <v>218</v>
      </c>
    </row>
    <row r="135" s="2" customFormat="1" ht="24.15" customHeight="1">
      <c r="A135" s="40"/>
      <c r="B135" s="41"/>
      <c r="C135" s="215" t="s">
        <v>268</v>
      </c>
      <c r="D135" s="215" t="s">
        <v>220</v>
      </c>
      <c r="E135" s="216" t="s">
        <v>2891</v>
      </c>
      <c r="F135" s="217" t="s">
        <v>2892</v>
      </c>
      <c r="G135" s="218" t="s">
        <v>223</v>
      </c>
      <c r="H135" s="219">
        <v>2360</v>
      </c>
      <c r="I135" s="220"/>
      <c r="J135" s="221">
        <f>ROUND(I135*H135,2)</f>
        <v>0</v>
      </c>
      <c r="K135" s="217" t="s">
        <v>224</v>
      </c>
      <c r="L135" s="46"/>
      <c r="M135" s="222" t="s">
        <v>28</v>
      </c>
      <c r="N135" s="223" t="s">
        <v>45</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225</v>
      </c>
      <c r="AT135" s="226" t="s">
        <v>220</v>
      </c>
      <c r="AU135" s="226" t="s">
        <v>83</v>
      </c>
      <c r="AY135" s="19" t="s">
        <v>218</v>
      </c>
      <c r="BE135" s="227">
        <f>IF(N135="základní",J135,0)</f>
        <v>0</v>
      </c>
      <c r="BF135" s="227">
        <f>IF(N135="snížená",J135,0)</f>
        <v>0</v>
      </c>
      <c r="BG135" s="227">
        <f>IF(N135="zákl. přenesená",J135,0)</f>
        <v>0</v>
      </c>
      <c r="BH135" s="227">
        <f>IF(N135="sníž. přenesená",J135,0)</f>
        <v>0</v>
      </c>
      <c r="BI135" s="227">
        <f>IF(N135="nulová",J135,0)</f>
        <v>0</v>
      </c>
      <c r="BJ135" s="19" t="s">
        <v>81</v>
      </c>
      <c r="BK135" s="227">
        <f>ROUND(I135*H135,2)</f>
        <v>0</v>
      </c>
      <c r="BL135" s="19" t="s">
        <v>225</v>
      </c>
      <c r="BM135" s="226" t="s">
        <v>2893</v>
      </c>
    </row>
    <row r="136" s="2" customFormat="1">
      <c r="A136" s="40"/>
      <c r="B136" s="41"/>
      <c r="C136" s="42"/>
      <c r="D136" s="228" t="s">
        <v>227</v>
      </c>
      <c r="E136" s="42"/>
      <c r="F136" s="229" t="s">
        <v>2892</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227</v>
      </c>
      <c r="AU136" s="19" t="s">
        <v>83</v>
      </c>
    </row>
    <row r="137" s="13" customFormat="1">
      <c r="A137" s="13"/>
      <c r="B137" s="233"/>
      <c r="C137" s="234"/>
      <c r="D137" s="228" t="s">
        <v>232</v>
      </c>
      <c r="E137" s="235" t="s">
        <v>28</v>
      </c>
      <c r="F137" s="236" t="s">
        <v>2894</v>
      </c>
      <c r="G137" s="234"/>
      <c r="H137" s="237">
        <v>2360</v>
      </c>
      <c r="I137" s="238"/>
      <c r="J137" s="234"/>
      <c r="K137" s="234"/>
      <c r="L137" s="239"/>
      <c r="M137" s="240"/>
      <c r="N137" s="241"/>
      <c r="O137" s="241"/>
      <c r="P137" s="241"/>
      <c r="Q137" s="241"/>
      <c r="R137" s="241"/>
      <c r="S137" s="241"/>
      <c r="T137" s="242"/>
      <c r="U137" s="13"/>
      <c r="V137" s="13"/>
      <c r="W137" s="13"/>
      <c r="X137" s="13"/>
      <c r="Y137" s="13"/>
      <c r="Z137" s="13"/>
      <c r="AA137" s="13"/>
      <c r="AB137" s="13"/>
      <c r="AC137" s="13"/>
      <c r="AD137" s="13"/>
      <c r="AE137" s="13"/>
      <c r="AT137" s="243" t="s">
        <v>232</v>
      </c>
      <c r="AU137" s="243" t="s">
        <v>83</v>
      </c>
      <c r="AV137" s="13" t="s">
        <v>83</v>
      </c>
      <c r="AW137" s="13" t="s">
        <v>35</v>
      </c>
      <c r="AX137" s="13" t="s">
        <v>81</v>
      </c>
      <c r="AY137" s="243" t="s">
        <v>218</v>
      </c>
    </row>
    <row r="138" s="2" customFormat="1" ht="37.8" customHeight="1">
      <c r="A138" s="40"/>
      <c r="B138" s="41"/>
      <c r="C138" s="215" t="s">
        <v>273</v>
      </c>
      <c r="D138" s="215" t="s">
        <v>220</v>
      </c>
      <c r="E138" s="216" t="s">
        <v>1308</v>
      </c>
      <c r="F138" s="217" t="s">
        <v>1309</v>
      </c>
      <c r="G138" s="218" t="s">
        <v>223</v>
      </c>
      <c r="H138" s="219">
        <v>54.631999999999998</v>
      </c>
      <c r="I138" s="220"/>
      <c r="J138" s="221">
        <f>ROUND(I138*H138,2)</f>
        <v>0</v>
      </c>
      <c r="K138" s="217" t="s">
        <v>400</v>
      </c>
      <c r="L138" s="46"/>
      <c r="M138" s="222" t="s">
        <v>28</v>
      </c>
      <c r="N138" s="223" t="s">
        <v>45</v>
      </c>
      <c r="O138" s="86"/>
      <c r="P138" s="224">
        <f>O138*H138</f>
        <v>0</v>
      </c>
      <c r="Q138" s="224">
        <v>0</v>
      </c>
      <c r="R138" s="224">
        <f>Q138*H138</f>
        <v>0</v>
      </c>
      <c r="S138" s="224">
        <v>0.037999999999999999</v>
      </c>
      <c r="T138" s="225">
        <f>S138*H138</f>
        <v>2.0760160000000001</v>
      </c>
      <c r="U138" s="40"/>
      <c r="V138" s="40"/>
      <c r="W138" s="40"/>
      <c r="X138" s="40"/>
      <c r="Y138" s="40"/>
      <c r="Z138" s="40"/>
      <c r="AA138" s="40"/>
      <c r="AB138" s="40"/>
      <c r="AC138" s="40"/>
      <c r="AD138" s="40"/>
      <c r="AE138" s="40"/>
      <c r="AR138" s="226" t="s">
        <v>225</v>
      </c>
      <c r="AT138" s="226" t="s">
        <v>220</v>
      </c>
      <c r="AU138" s="226" t="s">
        <v>83</v>
      </c>
      <c r="AY138" s="19" t="s">
        <v>218</v>
      </c>
      <c r="BE138" s="227">
        <f>IF(N138="základní",J138,0)</f>
        <v>0</v>
      </c>
      <c r="BF138" s="227">
        <f>IF(N138="snížená",J138,0)</f>
        <v>0</v>
      </c>
      <c r="BG138" s="227">
        <f>IF(N138="zákl. přenesená",J138,0)</f>
        <v>0</v>
      </c>
      <c r="BH138" s="227">
        <f>IF(N138="sníž. přenesená",J138,0)</f>
        <v>0</v>
      </c>
      <c r="BI138" s="227">
        <f>IF(N138="nulová",J138,0)</f>
        <v>0</v>
      </c>
      <c r="BJ138" s="19" t="s">
        <v>81</v>
      </c>
      <c r="BK138" s="227">
        <f>ROUND(I138*H138,2)</f>
        <v>0</v>
      </c>
      <c r="BL138" s="19" t="s">
        <v>225</v>
      </c>
      <c r="BM138" s="226" t="s">
        <v>2895</v>
      </c>
    </row>
    <row r="139" s="2" customFormat="1">
      <c r="A139" s="40"/>
      <c r="B139" s="41"/>
      <c r="C139" s="42"/>
      <c r="D139" s="228" t="s">
        <v>227</v>
      </c>
      <c r="E139" s="42"/>
      <c r="F139" s="229" t="s">
        <v>1309</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227</v>
      </c>
      <c r="AU139" s="19" t="s">
        <v>83</v>
      </c>
    </row>
    <row r="140" s="13" customFormat="1">
      <c r="A140" s="13"/>
      <c r="B140" s="233"/>
      <c r="C140" s="234"/>
      <c r="D140" s="228" t="s">
        <v>232</v>
      </c>
      <c r="E140" s="235" t="s">
        <v>28</v>
      </c>
      <c r="F140" s="236" t="s">
        <v>1311</v>
      </c>
      <c r="G140" s="234"/>
      <c r="H140" s="237">
        <v>23.562000000000001</v>
      </c>
      <c r="I140" s="238"/>
      <c r="J140" s="234"/>
      <c r="K140" s="234"/>
      <c r="L140" s="239"/>
      <c r="M140" s="240"/>
      <c r="N140" s="241"/>
      <c r="O140" s="241"/>
      <c r="P140" s="241"/>
      <c r="Q140" s="241"/>
      <c r="R140" s="241"/>
      <c r="S140" s="241"/>
      <c r="T140" s="242"/>
      <c r="U140" s="13"/>
      <c r="V140" s="13"/>
      <c r="W140" s="13"/>
      <c r="X140" s="13"/>
      <c r="Y140" s="13"/>
      <c r="Z140" s="13"/>
      <c r="AA140" s="13"/>
      <c r="AB140" s="13"/>
      <c r="AC140" s="13"/>
      <c r="AD140" s="13"/>
      <c r="AE140" s="13"/>
      <c r="AT140" s="243" t="s">
        <v>232</v>
      </c>
      <c r="AU140" s="243" t="s">
        <v>83</v>
      </c>
      <c r="AV140" s="13" t="s">
        <v>83</v>
      </c>
      <c r="AW140" s="13" t="s">
        <v>35</v>
      </c>
      <c r="AX140" s="13" t="s">
        <v>74</v>
      </c>
      <c r="AY140" s="243" t="s">
        <v>218</v>
      </c>
    </row>
    <row r="141" s="13" customFormat="1">
      <c r="A141" s="13"/>
      <c r="B141" s="233"/>
      <c r="C141" s="234"/>
      <c r="D141" s="228" t="s">
        <v>232</v>
      </c>
      <c r="E141" s="235" t="s">
        <v>28</v>
      </c>
      <c r="F141" s="236" t="s">
        <v>2896</v>
      </c>
      <c r="G141" s="234"/>
      <c r="H141" s="237">
        <v>1.8</v>
      </c>
      <c r="I141" s="238"/>
      <c r="J141" s="234"/>
      <c r="K141" s="234"/>
      <c r="L141" s="239"/>
      <c r="M141" s="240"/>
      <c r="N141" s="241"/>
      <c r="O141" s="241"/>
      <c r="P141" s="241"/>
      <c r="Q141" s="241"/>
      <c r="R141" s="241"/>
      <c r="S141" s="241"/>
      <c r="T141" s="242"/>
      <c r="U141" s="13"/>
      <c r="V141" s="13"/>
      <c r="W141" s="13"/>
      <c r="X141" s="13"/>
      <c r="Y141" s="13"/>
      <c r="Z141" s="13"/>
      <c r="AA141" s="13"/>
      <c r="AB141" s="13"/>
      <c r="AC141" s="13"/>
      <c r="AD141" s="13"/>
      <c r="AE141" s="13"/>
      <c r="AT141" s="243" t="s">
        <v>232</v>
      </c>
      <c r="AU141" s="243" t="s">
        <v>83</v>
      </c>
      <c r="AV141" s="13" t="s">
        <v>83</v>
      </c>
      <c r="AW141" s="13" t="s">
        <v>35</v>
      </c>
      <c r="AX141" s="13" t="s">
        <v>74</v>
      </c>
      <c r="AY141" s="243" t="s">
        <v>218</v>
      </c>
    </row>
    <row r="142" s="13" customFormat="1">
      <c r="A142" s="13"/>
      <c r="B142" s="233"/>
      <c r="C142" s="234"/>
      <c r="D142" s="228" t="s">
        <v>232</v>
      </c>
      <c r="E142" s="235" t="s">
        <v>28</v>
      </c>
      <c r="F142" s="236" t="s">
        <v>2897</v>
      </c>
      <c r="G142" s="234"/>
      <c r="H142" s="237">
        <v>14.4</v>
      </c>
      <c r="I142" s="238"/>
      <c r="J142" s="234"/>
      <c r="K142" s="234"/>
      <c r="L142" s="239"/>
      <c r="M142" s="240"/>
      <c r="N142" s="241"/>
      <c r="O142" s="241"/>
      <c r="P142" s="241"/>
      <c r="Q142" s="241"/>
      <c r="R142" s="241"/>
      <c r="S142" s="241"/>
      <c r="T142" s="242"/>
      <c r="U142" s="13"/>
      <c r="V142" s="13"/>
      <c r="W142" s="13"/>
      <c r="X142" s="13"/>
      <c r="Y142" s="13"/>
      <c r="Z142" s="13"/>
      <c r="AA142" s="13"/>
      <c r="AB142" s="13"/>
      <c r="AC142" s="13"/>
      <c r="AD142" s="13"/>
      <c r="AE142" s="13"/>
      <c r="AT142" s="243" t="s">
        <v>232</v>
      </c>
      <c r="AU142" s="243" t="s">
        <v>83</v>
      </c>
      <c r="AV142" s="13" t="s">
        <v>83</v>
      </c>
      <c r="AW142" s="13" t="s">
        <v>35</v>
      </c>
      <c r="AX142" s="13" t="s">
        <v>74</v>
      </c>
      <c r="AY142" s="243" t="s">
        <v>218</v>
      </c>
    </row>
    <row r="143" s="13" customFormat="1">
      <c r="A143" s="13"/>
      <c r="B143" s="233"/>
      <c r="C143" s="234"/>
      <c r="D143" s="228" t="s">
        <v>232</v>
      </c>
      <c r="E143" s="235" t="s">
        <v>28</v>
      </c>
      <c r="F143" s="236" t="s">
        <v>1314</v>
      </c>
      <c r="G143" s="234"/>
      <c r="H143" s="237">
        <v>8.4000000000000004</v>
      </c>
      <c r="I143" s="238"/>
      <c r="J143" s="234"/>
      <c r="K143" s="234"/>
      <c r="L143" s="239"/>
      <c r="M143" s="240"/>
      <c r="N143" s="241"/>
      <c r="O143" s="241"/>
      <c r="P143" s="241"/>
      <c r="Q143" s="241"/>
      <c r="R143" s="241"/>
      <c r="S143" s="241"/>
      <c r="T143" s="242"/>
      <c r="U143" s="13"/>
      <c r="V143" s="13"/>
      <c r="W143" s="13"/>
      <c r="X143" s="13"/>
      <c r="Y143" s="13"/>
      <c r="Z143" s="13"/>
      <c r="AA143" s="13"/>
      <c r="AB143" s="13"/>
      <c r="AC143" s="13"/>
      <c r="AD143" s="13"/>
      <c r="AE143" s="13"/>
      <c r="AT143" s="243" t="s">
        <v>232</v>
      </c>
      <c r="AU143" s="243" t="s">
        <v>83</v>
      </c>
      <c r="AV143" s="13" t="s">
        <v>83</v>
      </c>
      <c r="AW143" s="13" t="s">
        <v>35</v>
      </c>
      <c r="AX143" s="13" t="s">
        <v>74</v>
      </c>
      <c r="AY143" s="243" t="s">
        <v>218</v>
      </c>
    </row>
    <row r="144" s="13" customFormat="1">
      <c r="A144" s="13"/>
      <c r="B144" s="233"/>
      <c r="C144" s="234"/>
      <c r="D144" s="228" t="s">
        <v>232</v>
      </c>
      <c r="E144" s="235" t="s">
        <v>28</v>
      </c>
      <c r="F144" s="236" t="s">
        <v>1315</v>
      </c>
      <c r="G144" s="234"/>
      <c r="H144" s="237">
        <v>6</v>
      </c>
      <c r="I144" s="238"/>
      <c r="J144" s="234"/>
      <c r="K144" s="234"/>
      <c r="L144" s="239"/>
      <c r="M144" s="240"/>
      <c r="N144" s="241"/>
      <c r="O144" s="241"/>
      <c r="P144" s="241"/>
      <c r="Q144" s="241"/>
      <c r="R144" s="241"/>
      <c r="S144" s="241"/>
      <c r="T144" s="242"/>
      <c r="U144" s="13"/>
      <c r="V144" s="13"/>
      <c r="W144" s="13"/>
      <c r="X144" s="13"/>
      <c r="Y144" s="13"/>
      <c r="Z144" s="13"/>
      <c r="AA144" s="13"/>
      <c r="AB144" s="13"/>
      <c r="AC144" s="13"/>
      <c r="AD144" s="13"/>
      <c r="AE144" s="13"/>
      <c r="AT144" s="243" t="s">
        <v>232</v>
      </c>
      <c r="AU144" s="243" t="s">
        <v>83</v>
      </c>
      <c r="AV144" s="13" t="s">
        <v>83</v>
      </c>
      <c r="AW144" s="13" t="s">
        <v>35</v>
      </c>
      <c r="AX144" s="13" t="s">
        <v>74</v>
      </c>
      <c r="AY144" s="243" t="s">
        <v>218</v>
      </c>
    </row>
    <row r="145" s="13" customFormat="1">
      <c r="A145" s="13"/>
      <c r="B145" s="233"/>
      <c r="C145" s="234"/>
      <c r="D145" s="228" t="s">
        <v>232</v>
      </c>
      <c r="E145" s="235" t="s">
        <v>28</v>
      </c>
      <c r="F145" s="236" t="s">
        <v>2898</v>
      </c>
      <c r="G145" s="234"/>
      <c r="H145" s="237">
        <v>0.46999999999999997</v>
      </c>
      <c r="I145" s="238"/>
      <c r="J145" s="234"/>
      <c r="K145" s="234"/>
      <c r="L145" s="239"/>
      <c r="M145" s="240"/>
      <c r="N145" s="241"/>
      <c r="O145" s="241"/>
      <c r="P145" s="241"/>
      <c r="Q145" s="241"/>
      <c r="R145" s="241"/>
      <c r="S145" s="241"/>
      <c r="T145" s="242"/>
      <c r="U145" s="13"/>
      <c r="V145" s="13"/>
      <c r="W145" s="13"/>
      <c r="X145" s="13"/>
      <c r="Y145" s="13"/>
      <c r="Z145" s="13"/>
      <c r="AA145" s="13"/>
      <c r="AB145" s="13"/>
      <c r="AC145" s="13"/>
      <c r="AD145" s="13"/>
      <c r="AE145" s="13"/>
      <c r="AT145" s="243" t="s">
        <v>232</v>
      </c>
      <c r="AU145" s="243" t="s">
        <v>83</v>
      </c>
      <c r="AV145" s="13" t="s">
        <v>83</v>
      </c>
      <c r="AW145" s="13" t="s">
        <v>35</v>
      </c>
      <c r="AX145" s="13" t="s">
        <v>74</v>
      </c>
      <c r="AY145" s="243" t="s">
        <v>218</v>
      </c>
    </row>
    <row r="146" s="16" customFormat="1">
      <c r="A146" s="16"/>
      <c r="B146" s="275"/>
      <c r="C146" s="276"/>
      <c r="D146" s="228" t="s">
        <v>232</v>
      </c>
      <c r="E146" s="277" t="s">
        <v>28</v>
      </c>
      <c r="F146" s="278" t="s">
        <v>740</v>
      </c>
      <c r="G146" s="276"/>
      <c r="H146" s="279">
        <v>54.631999999999998</v>
      </c>
      <c r="I146" s="280"/>
      <c r="J146" s="276"/>
      <c r="K146" s="276"/>
      <c r="L146" s="281"/>
      <c r="M146" s="282"/>
      <c r="N146" s="283"/>
      <c r="O146" s="283"/>
      <c r="P146" s="283"/>
      <c r="Q146" s="283"/>
      <c r="R146" s="283"/>
      <c r="S146" s="283"/>
      <c r="T146" s="284"/>
      <c r="U146" s="16"/>
      <c r="V146" s="16"/>
      <c r="W146" s="16"/>
      <c r="X146" s="16"/>
      <c r="Y146" s="16"/>
      <c r="Z146" s="16"/>
      <c r="AA146" s="16"/>
      <c r="AB146" s="16"/>
      <c r="AC146" s="16"/>
      <c r="AD146" s="16"/>
      <c r="AE146" s="16"/>
      <c r="AT146" s="285" t="s">
        <v>232</v>
      </c>
      <c r="AU146" s="285" t="s">
        <v>83</v>
      </c>
      <c r="AV146" s="16" t="s">
        <v>95</v>
      </c>
      <c r="AW146" s="16" t="s">
        <v>35</v>
      </c>
      <c r="AX146" s="16" t="s">
        <v>74</v>
      </c>
      <c r="AY146" s="285" t="s">
        <v>218</v>
      </c>
    </row>
    <row r="147" s="14" customFormat="1">
      <c r="A147" s="14"/>
      <c r="B147" s="244"/>
      <c r="C147" s="245"/>
      <c r="D147" s="228" t="s">
        <v>232</v>
      </c>
      <c r="E147" s="246" t="s">
        <v>28</v>
      </c>
      <c r="F147" s="247" t="s">
        <v>248</v>
      </c>
      <c r="G147" s="245"/>
      <c r="H147" s="248">
        <v>54.631999999999998</v>
      </c>
      <c r="I147" s="249"/>
      <c r="J147" s="245"/>
      <c r="K147" s="245"/>
      <c r="L147" s="250"/>
      <c r="M147" s="251"/>
      <c r="N147" s="252"/>
      <c r="O147" s="252"/>
      <c r="P147" s="252"/>
      <c r="Q147" s="252"/>
      <c r="R147" s="252"/>
      <c r="S147" s="252"/>
      <c r="T147" s="253"/>
      <c r="U147" s="14"/>
      <c r="V147" s="14"/>
      <c r="W147" s="14"/>
      <c r="X147" s="14"/>
      <c r="Y147" s="14"/>
      <c r="Z147" s="14"/>
      <c r="AA147" s="14"/>
      <c r="AB147" s="14"/>
      <c r="AC147" s="14"/>
      <c r="AD147" s="14"/>
      <c r="AE147" s="14"/>
      <c r="AT147" s="254" t="s">
        <v>232</v>
      </c>
      <c r="AU147" s="254" t="s">
        <v>83</v>
      </c>
      <c r="AV147" s="14" t="s">
        <v>225</v>
      </c>
      <c r="AW147" s="14" t="s">
        <v>35</v>
      </c>
      <c r="AX147" s="14" t="s">
        <v>81</v>
      </c>
      <c r="AY147" s="254" t="s">
        <v>218</v>
      </c>
    </row>
    <row r="148" s="12" customFormat="1" ht="22.8" customHeight="1">
      <c r="A148" s="12"/>
      <c r="B148" s="199"/>
      <c r="C148" s="200"/>
      <c r="D148" s="201" t="s">
        <v>73</v>
      </c>
      <c r="E148" s="213" t="s">
        <v>1411</v>
      </c>
      <c r="F148" s="213" t="s">
        <v>1412</v>
      </c>
      <c r="G148" s="200"/>
      <c r="H148" s="200"/>
      <c r="I148" s="203"/>
      <c r="J148" s="214">
        <f>BK148</f>
        <v>0</v>
      </c>
      <c r="K148" s="200"/>
      <c r="L148" s="205"/>
      <c r="M148" s="206"/>
      <c r="N148" s="207"/>
      <c r="O148" s="207"/>
      <c r="P148" s="208">
        <f>SUM(P149:P157)</f>
        <v>0</v>
      </c>
      <c r="Q148" s="207"/>
      <c r="R148" s="208">
        <f>SUM(R149:R157)</f>
        <v>0</v>
      </c>
      <c r="S148" s="207"/>
      <c r="T148" s="209">
        <f>SUM(T149:T157)</f>
        <v>0</v>
      </c>
      <c r="U148" s="12"/>
      <c r="V148" s="12"/>
      <c r="W148" s="12"/>
      <c r="X148" s="12"/>
      <c r="Y148" s="12"/>
      <c r="Z148" s="12"/>
      <c r="AA148" s="12"/>
      <c r="AB148" s="12"/>
      <c r="AC148" s="12"/>
      <c r="AD148" s="12"/>
      <c r="AE148" s="12"/>
      <c r="AR148" s="210" t="s">
        <v>81</v>
      </c>
      <c r="AT148" s="211" t="s">
        <v>73</v>
      </c>
      <c r="AU148" s="211" t="s">
        <v>81</v>
      </c>
      <c r="AY148" s="210" t="s">
        <v>218</v>
      </c>
      <c r="BK148" s="212">
        <f>SUM(BK149:BK157)</f>
        <v>0</v>
      </c>
    </row>
    <row r="149" s="2" customFormat="1" ht="37.8" customHeight="1">
      <c r="A149" s="40"/>
      <c r="B149" s="41"/>
      <c r="C149" s="215" t="s">
        <v>277</v>
      </c>
      <c r="D149" s="215" t="s">
        <v>220</v>
      </c>
      <c r="E149" s="216" t="s">
        <v>1414</v>
      </c>
      <c r="F149" s="217" t="s">
        <v>1415</v>
      </c>
      <c r="G149" s="218" t="s">
        <v>280</v>
      </c>
      <c r="H149" s="219">
        <v>367.51600000000002</v>
      </c>
      <c r="I149" s="220"/>
      <c r="J149" s="221">
        <f>ROUND(I149*H149,2)</f>
        <v>0</v>
      </c>
      <c r="K149" s="217" t="s">
        <v>224</v>
      </c>
      <c r="L149" s="46"/>
      <c r="M149" s="222" t="s">
        <v>28</v>
      </c>
      <c r="N149" s="223" t="s">
        <v>45</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225</v>
      </c>
      <c r="AT149" s="226" t="s">
        <v>220</v>
      </c>
      <c r="AU149" s="226" t="s">
        <v>83</v>
      </c>
      <c r="AY149" s="19" t="s">
        <v>218</v>
      </c>
      <c r="BE149" s="227">
        <f>IF(N149="základní",J149,0)</f>
        <v>0</v>
      </c>
      <c r="BF149" s="227">
        <f>IF(N149="snížená",J149,0)</f>
        <v>0</v>
      </c>
      <c r="BG149" s="227">
        <f>IF(N149="zákl. přenesená",J149,0)</f>
        <v>0</v>
      </c>
      <c r="BH149" s="227">
        <f>IF(N149="sníž. přenesená",J149,0)</f>
        <v>0</v>
      </c>
      <c r="BI149" s="227">
        <f>IF(N149="nulová",J149,0)</f>
        <v>0</v>
      </c>
      <c r="BJ149" s="19" t="s">
        <v>81</v>
      </c>
      <c r="BK149" s="227">
        <f>ROUND(I149*H149,2)</f>
        <v>0</v>
      </c>
      <c r="BL149" s="19" t="s">
        <v>225</v>
      </c>
      <c r="BM149" s="226" t="s">
        <v>2899</v>
      </c>
    </row>
    <row r="150" s="2" customFormat="1">
      <c r="A150" s="40"/>
      <c r="B150" s="41"/>
      <c r="C150" s="42"/>
      <c r="D150" s="228" t="s">
        <v>227</v>
      </c>
      <c r="E150" s="42"/>
      <c r="F150" s="229" t="s">
        <v>1415</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227</v>
      </c>
      <c r="AU150" s="19" t="s">
        <v>83</v>
      </c>
    </row>
    <row r="151" s="2" customFormat="1" ht="24.15" customHeight="1">
      <c r="A151" s="40"/>
      <c r="B151" s="41"/>
      <c r="C151" s="215" t="s">
        <v>283</v>
      </c>
      <c r="D151" s="215" t="s">
        <v>220</v>
      </c>
      <c r="E151" s="216" t="s">
        <v>1418</v>
      </c>
      <c r="F151" s="217" t="s">
        <v>1419</v>
      </c>
      <c r="G151" s="218" t="s">
        <v>280</v>
      </c>
      <c r="H151" s="219">
        <v>367.51600000000002</v>
      </c>
      <c r="I151" s="220"/>
      <c r="J151" s="221">
        <f>ROUND(I151*H151,2)</f>
        <v>0</v>
      </c>
      <c r="K151" s="217" t="s">
        <v>224</v>
      </c>
      <c r="L151" s="46"/>
      <c r="M151" s="222" t="s">
        <v>28</v>
      </c>
      <c r="N151" s="223" t="s">
        <v>45</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225</v>
      </c>
      <c r="AT151" s="226" t="s">
        <v>220</v>
      </c>
      <c r="AU151" s="226" t="s">
        <v>83</v>
      </c>
      <c r="AY151" s="19" t="s">
        <v>218</v>
      </c>
      <c r="BE151" s="227">
        <f>IF(N151="základní",J151,0)</f>
        <v>0</v>
      </c>
      <c r="BF151" s="227">
        <f>IF(N151="snížená",J151,0)</f>
        <v>0</v>
      </c>
      <c r="BG151" s="227">
        <f>IF(N151="zákl. přenesená",J151,0)</f>
        <v>0</v>
      </c>
      <c r="BH151" s="227">
        <f>IF(N151="sníž. přenesená",J151,0)</f>
        <v>0</v>
      </c>
      <c r="BI151" s="227">
        <f>IF(N151="nulová",J151,0)</f>
        <v>0</v>
      </c>
      <c r="BJ151" s="19" t="s">
        <v>81</v>
      </c>
      <c r="BK151" s="227">
        <f>ROUND(I151*H151,2)</f>
        <v>0</v>
      </c>
      <c r="BL151" s="19" t="s">
        <v>225</v>
      </c>
      <c r="BM151" s="226" t="s">
        <v>2900</v>
      </c>
    </row>
    <row r="152" s="2" customFormat="1">
      <c r="A152" s="40"/>
      <c r="B152" s="41"/>
      <c r="C152" s="42"/>
      <c r="D152" s="228" t="s">
        <v>227</v>
      </c>
      <c r="E152" s="42"/>
      <c r="F152" s="229" t="s">
        <v>1419</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227</v>
      </c>
      <c r="AU152" s="19" t="s">
        <v>83</v>
      </c>
    </row>
    <row r="153" s="2" customFormat="1" ht="37.8" customHeight="1">
      <c r="A153" s="40"/>
      <c r="B153" s="41"/>
      <c r="C153" s="215" t="s">
        <v>2901</v>
      </c>
      <c r="D153" s="215" t="s">
        <v>220</v>
      </c>
      <c r="E153" s="216" t="s">
        <v>1422</v>
      </c>
      <c r="F153" s="217" t="s">
        <v>1423</v>
      </c>
      <c r="G153" s="218" t="s">
        <v>280</v>
      </c>
      <c r="H153" s="219">
        <v>5145.2240000000002</v>
      </c>
      <c r="I153" s="220"/>
      <c r="J153" s="221">
        <f>ROUND(I153*H153,2)</f>
        <v>0</v>
      </c>
      <c r="K153" s="217" t="s">
        <v>224</v>
      </c>
      <c r="L153" s="46"/>
      <c r="M153" s="222" t="s">
        <v>28</v>
      </c>
      <c r="N153" s="223" t="s">
        <v>45</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225</v>
      </c>
      <c r="AT153" s="226" t="s">
        <v>220</v>
      </c>
      <c r="AU153" s="226" t="s">
        <v>83</v>
      </c>
      <c r="AY153" s="19" t="s">
        <v>218</v>
      </c>
      <c r="BE153" s="227">
        <f>IF(N153="základní",J153,0)</f>
        <v>0</v>
      </c>
      <c r="BF153" s="227">
        <f>IF(N153="snížená",J153,0)</f>
        <v>0</v>
      </c>
      <c r="BG153" s="227">
        <f>IF(N153="zákl. přenesená",J153,0)</f>
        <v>0</v>
      </c>
      <c r="BH153" s="227">
        <f>IF(N153="sníž. přenesená",J153,0)</f>
        <v>0</v>
      </c>
      <c r="BI153" s="227">
        <f>IF(N153="nulová",J153,0)</f>
        <v>0</v>
      </c>
      <c r="BJ153" s="19" t="s">
        <v>81</v>
      </c>
      <c r="BK153" s="227">
        <f>ROUND(I153*H153,2)</f>
        <v>0</v>
      </c>
      <c r="BL153" s="19" t="s">
        <v>225</v>
      </c>
      <c r="BM153" s="226" t="s">
        <v>2902</v>
      </c>
    </row>
    <row r="154" s="2" customFormat="1">
      <c r="A154" s="40"/>
      <c r="B154" s="41"/>
      <c r="C154" s="42"/>
      <c r="D154" s="228" t="s">
        <v>227</v>
      </c>
      <c r="E154" s="42"/>
      <c r="F154" s="229" t="s">
        <v>1423</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227</v>
      </c>
      <c r="AU154" s="19" t="s">
        <v>83</v>
      </c>
    </row>
    <row r="155" s="13" customFormat="1">
      <c r="A155" s="13"/>
      <c r="B155" s="233"/>
      <c r="C155" s="234"/>
      <c r="D155" s="228" t="s">
        <v>232</v>
      </c>
      <c r="E155" s="235" t="s">
        <v>28</v>
      </c>
      <c r="F155" s="236" t="s">
        <v>2903</v>
      </c>
      <c r="G155" s="234"/>
      <c r="H155" s="237">
        <v>5145.2240000000002</v>
      </c>
      <c r="I155" s="238"/>
      <c r="J155" s="234"/>
      <c r="K155" s="234"/>
      <c r="L155" s="239"/>
      <c r="M155" s="240"/>
      <c r="N155" s="241"/>
      <c r="O155" s="241"/>
      <c r="P155" s="241"/>
      <c r="Q155" s="241"/>
      <c r="R155" s="241"/>
      <c r="S155" s="241"/>
      <c r="T155" s="242"/>
      <c r="U155" s="13"/>
      <c r="V155" s="13"/>
      <c r="W155" s="13"/>
      <c r="X155" s="13"/>
      <c r="Y155" s="13"/>
      <c r="Z155" s="13"/>
      <c r="AA155" s="13"/>
      <c r="AB155" s="13"/>
      <c r="AC155" s="13"/>
      <c r="AD155" s="13"/>
      <c r="AE155" s="13"/>
      <c r="AT155" s="243" t="s">
        <v>232</v>
      </c>
      <c r="AU155" s="243" t="s">
        <v>83</v>
      </c>
      <c r="AV155" s="13" t="s">
        <v>83</v>
      </c>
      <c r="AW155" s="13" t="s">
        <v>35</v>
      </c>
      <c r="AX155" s="13" t="s">
        <v>81</v>
      </c>
      <c r="AY155" s="243" t="s">
        <v>218</v>
      </c>
    </row>
    <row r="156" s="2" customFormat="1" ht="37.8" customHeight="1">
      <c r="A156" s="40"/>
      <c r="B156" s="41"/>
      <c r="C156" s="215" t="s">
        <v>8</v>
      </c>
      <c r="D156" s="215" t="s">
        <v>220</v>
      </c>
      <c r="E156" s="216" t="s">
        <v>1431</v>
      </c>
      <c r="F156" s="217" t="s">
        <v>1432</v>
      </c>
      <c r="G156" s="218" t="s">
        <v>280</v>
      </c>
      <c r="H156" s="219">
        <v>367.51600000000002</v>
      </c>
      <c r="I156" s="220"/>
      <c r="J156" s="221">
        <f>ROUND(I156*H156,2)</f>
        <v>0</v>
      </c>
      <c r="K156" s="217" t="s">
        <v>236</v>
      </c>
      <c r="L156" s="46"/>
      <c r="M156" s="222" t="s">
        <v>28</v>
      </c>
      <c r="N156" s="223" t="s">
        <v>45</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225</v>
      </c>
      <c r="AT156" s="226" t="s">
        <v>220</v>
      </c>
      <c r="AU156" s="226" t="s">
        <v>83</v>
      </c>
      <c r="AY156" s="19" t="s">
        <v>218</v>
      </c>
      <c r="BE156" s="227">
        <f>IF(N156="základní",J156,0)</f>
        <v>0</v>
      </c>
      <c r="BF156" s="227">
        <f>IF(N156="snížená",J156,0)</f>
        <v>0</v>
      </c>
      <c r="BG156" s="227">
        <f>IF(N156="zákl. přenesená",J156,0)</f>
        <v>0</v>
      </c>
      <c r="BH156" s="227">
        <f>IF(N156="sníž. přenesená",J156,0)</f>
        <v>0</v>
      </c>
      <c r="BI156" s="227">
        <f>IF(N156="nulová",J156,0)</f>
        <v>0</v>
      </c>
      <c r="BJ156" s="19" t="s">
        <v>81</v>
      </c>
      <c r="BK156" s="227">
        <f>ROUND(I156*H156,2)</f>
        <v>0</v>
      </c>
      <c r="BL156" s="19" t="s">
        <v>225</v>
      </c>
      <c r="BM156" s="226" t="s">
        <v>2904</v>
      </c>
    </row>
    <row r="157" s="2" customFormat="1">
      <c r="A157" s="40"/>
      <c r="B157" s="41"/>
      <c r="C157" s="42"/>
      <c r="D157" s="228" t="s">
        <v>227</v>
      </c>
      <c r="E157" s="42"/>
      <c r="F157" s="229" t="s">
        <v>1432</v>
      </c>
      <c r="G157" s="42"/>
      <c r="H157" s="42"/>
      <c r="I157" s="230"/>
      <c r="J157" s="42"/>
      <c r="K157" s="42"/>
      <c r="L157" s="46"/>
      <c r="M157" s="231"/>
      <c r="N157" s="232"/>
      <c r="O157" s="86"/>
      <c r="P157" s="86"/>
      <c r="Q157" s="86"/>
      <c r="R157" s="86"/>
      <c r="S157" s="86"/>
      <c r="T157" s="87"/>
      <c r="U157" s="40"/>
      <c r="V157" s="40"/>
      <c r="W157" s="40"/>
      <c r="X157" s="40"/>
      <c r="Y157" s="40"/>
      <c r="Z157" s="40"/>
      <c r="AA157" s="40"/>
      <c r="AB157" s="40"/>
      <c r="AC157" s="40"/>
      <c r="AD157" s="40"/>
      <c r="AE157" s="40"/>
      <c r="AT157" s="19" t="s">
        <v>227</v>
      </c>
      <c r="AU157" s="19" t="s">
        <v>83</v>
      </c>
    </row>
    <row r="158" s="12" customFormat="1" ht="22.8" customHeight="1">
      <c r="A158" s="12"/>
      <c r="B158" s="199"/>
      <c r="C158" s="200"/>
      <c r="D158" s="201" t="s">
        <v>73</v>
      </c>
      <c r="E158" s="213" t="s">
        <v>1439</v>
      </c>
      <c r="F158" s="213" t="s">
        <v>1440</v>
      </c>
      <c r="G158" s="200"/>
      <c r="H158" s="200"/>
      <c r="I158" s="203"/>
      <c r="J158" s="214">
        <f>BK158</f>
        <v>0</v>
      </c>
      <c r="K158" s="200"/>
      <c r="L158" s="205"/>
      <c r="M158" s="206"/>
      <c r="N158" s="207"/>
      <c r="O158" s="207"/>
      <c r="P158" s="208">
        <f>SUM(P159:P160)</f>
        <v>0</v>
      </c>
      <c r="Q158" s="207"/>
      <c r="R158" s="208">
        <f>SUM(R159:R160)</f>
        <v>0</v>
      </c>
      <c r="S158" s="207"/>
      <c r="T158" s="209">
        <f>SUM(T159:T160)</f>
        <v>0</v>
      </c>
      <c r="U158" s="12"/>
      <c r="V158" s="12"/>
      <c r="W158" s="12"/>
      <c r="X158" s="12"/>
      <c r="Y158" s="12"/>
      <c r="Z158" s="12"/>
      <c r="AA158" s="12"/>
      <c r="AB158" s="12"/>
      <c r="AC158" s="12"/>
      <c r="AD158" s="12"/>
      <c r="AE158" s="12"/>
      <c r="AR158" s="210" t="s">
        <v>81</v>
      </c>
      <c r="AT158" s="211" t="s">
        <v>73</v>
      </c>
      <c r="AU158" s="211" t="s">
        <v>81</v>
      </c>
      <c r="AY158" s="210" t="s">
        <v>218</v>
      </c>
      <c r="BK158" s="212">
        <f>SUM(BK159:BK160)</f>
        <v>0</v>
      </c>
    </row>
    <row r="159" s="2" customFormat="1" ht="49.05" customHeight="1">
      <c r="A159" s="40"/>
      <c r="B159" s="41"/>
      <c r="C159" s="215" t="s">
        <v>1452</v>
      </c>
      <c r="D159" s="215" t="s">
        <v>220</v>
      </c>
      <c r="E159" s="216" t="s">
        <v>1442</v>
      </c>
      <c r="F159" s="217" t="s">
        <v>1443</v>
      </c>
      <c r="G159" s="218" t="s">
        <v>280</v>
      </c>
      <c r="H159" s="219">
        <v>6.3479999999999999</v>
      </c>
      <c r="I159" s="220"/>
      <c r="J159" s="221">
        <f>ROUND(I159*H159,2)</f>
        <v>0</v>
      </c>
      <c r="K159" s="217" t="s">
        <v>224</v>
      </c>
      <c r="L159" s="46"/>
      <c r="M159" s="222" t="s">
        <v>28</v>
      </c>
      <c r="N159" s="223" t="s">
        <v>45</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225</v>
      </c>
      <c r="AT159" s="226" t="s">
        <v>220</v>
      </c>
      <c r="AU159" s="226" t="s">
        <v>83</v>
      </c>
      <c r="AY159" s="19" t="s">
        <v>218</v>
      </c>
      <c r="BE159" s="227">
        <f>IF(N159="základní",J159,0)</f>
        <v>0</v>
      </c>
      <c r="BF159" s="227">
        <f>IF(N159="snížená",J159,0)</f>
        <v>0</v>
      </c>
      <c r="BG159" s="227">
        <f>IF(N159="zákl. přenesená",J159,0)</f>
        <v>0</v>
      </c>
      <c r="BH159" s="227">
        <f>IF(N159="sníž. přenesená",J159,0)</f>
        <v>0</v>
      </c>
      <c r="BI159" s="227">
        <f>IF(N159="nulová",J159,0)</f>
        <v>0</v>
      </c>
      <c r="BJ159" s="19" t="s">
        <v>81</v>
      </c>
      <c r="BK159" s="227">
        <f>ROUND(I159*H159,2)</f>
        <v>0</v>
      </c>
      <c r="BL159" s="19" t="s">
        <v>225</v>
      </c>
      <c r="BM159" s="226" t="s">
        <v>2905</v>
      </c>
    </row>
    <row r="160" s="2" customFormat="1">
      <c r="A160" s="40"/>
      <c r="B160" s="41"/>
      <c r="C160" s="42"/>
      <c r="D160" s="228" t="s">
        <v>227</v>
      </c>
      <c r="E160" s="42"/>
      <c r="F160" s="229" t="s">
        <v>1443</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227</v>
      </c>
      <c r="AU160" s="19" t="s">
        <v>83</v>
      </c>
    </row>
    <row r="161" s="12" customFormat="1" ht="25.92" customHeight="1">
      <c r="A161" s="12"/>
      <c r="B161" s="199"/>
      <c r="C161" s="200"/>
      <c r="D161" s="201" t="s">
        <v>73</v>
      </c>
      <c r="E161" s="202" t="s">
        <v>1445</v>
      </c>
      <c r="F161" s="202" t="s">
        <v>1446</v>
      </c>
      <c r="G161" s="200"/>
      <c r="H161" s="200"/>
      <c r="I161" s="203"/>
      <c r="J161" s="204">
        <f>BK161</f>
        <v>0</v>
      </c>
      <c r="K161" s="200"/>
      <c r="L161" s="205"/>
      <c r="M161" s="206"/>
      <c r="N161" s="207"/>
      <c r="O161" s="207"/>
      <c r="P161" s="208">
        <f>P162+P173+P176+P185</f>
        <v>0</v>
      </c>
      <c r="Q161" s="207"/>
      <c r="R161" s="208">
        <f>R162+R173+R176+R185</f>
        <v>0.27904202</v>
      </c>
      <c r="S161" s="207"/>
      <c r="T161" s="209">
        <f>T162+T173+T176+T185</f>
        <v>0.28800000000000003</v>
      </c>
      <c r="U161" s="12"/>
      <c r="V161" s="12"/>
      <c r="W161" s="12"/>
      <c r="X161" s="12"/>
      <c r="Y161" s="12"/>
      <c r="Z161" s="12"/>
      <c r="AA161" s="12"/>
      <c r="AB161" s="12"/>
      <c r="AC161" s="12"/>
      <c r="AD161" s="12"/>
      <c r="AE161" s="12"/>
      <c r="AR161" s="210" t="s">
        <v>83</v>
      </c>
      <c r="AT161" s="211" t="s">
        <v>73</v>
      </c>
      <c r="AU161" s="211" t="s">
        <v>74</v>
      </c>
      <c r="AY161" s="210" t="s">
        <v>218</v>
      </c>
      <c r="BK161" s="212">
        <f>BK162+BK173+BK176+BK185</f>
        <v>0</v>
      </c>
    </row>
    <row r="162" s="12" customFormat="1" ht="22.8" customHeight="1">
      <c r="A162" s="12"/>
      <c r="B162" s="199"/>
      <c r="C162" s="200"/>
      <c r="D162" s="201" t="s">
        <v>73</v>
      </c>
      <c r="E162" s="213" t="s">
        <v>2906</v>
      </c>
      <c r="F162" s="213" t="s">
        <v>2907</v>
      </c>
      <c r="G162" s="200"/>
      <c r="H162" s="200"/>
      <c r="I162" s="203"/>
      <c r="J162" s="214">
        <f>BK162</f>
        <v>0</v>
      </c>
      <c r="K162" s="200"/>
      <c r="L162" s="205"/>
      <c r="M162" s="206"/>
      <c r="N162" s="207"/>
      <c r="O162" s="207"/>
      <c r="P162" s="208">
        <f>SUM(P163:P172)</f>
        <v>0</v>
      </c>
      <c r="Q162" s="207"/>
      <c r="R162" s="208">
        <f>SUM(R163:R172)</f>
        <v>0.27810000000000001</v>
      </c>
      <c r="S162" s="207"/>
      <c r="T162" s="209">
        <f>SUM(T163:T172)</f>
        <v>0</v>
      </c>
      <c r="U162" s="12"/>
      <c r="V162" s="12"/>
      <c r="W162" s="12"/>
      <c r="X162" s="12"/>
      <c r="Y162" s="12"/>
      <c r="Z162" s="12"/>
      <c r="AA162" s="12"/>
      <c r="AB162" s="12"/>
      <c r="AC162" s="12"/>
      <c r="AD162" s="12"/>
      <c r="AE162" s="12"/>
      <c r="AR162" s="210" t="s">
        <v>83</v>
      </c>
      <c r="AT162" s="211" t="s">
        <v>73</v>
      </c>
      <c r="AU162" s="211" t="s">
        <v>81</v>
      </c>
      <c r="AY162" s="210" t="s">
        <v>218</v>
      </c>
      <c r="BK162" s="212">
        <f>SUM(BK163:BK172)</f>
        <v>0</v>
      </c>
    </row>
    <row r="163" s="2" customFormat="1" ht="49.05" customHeight="1">
      <c r="A163" s="40"/>
      <c r="B163" s="41"/>
      <c r="C163" s="215" t="s">
        <v>289</v>
      </c>
      <c r="D163" s="215" t="s">
        <v>220</v>
      </c>
      <c r="E163" s="216" t="s">
        <v>2908</v>
      </c>
      <c r="F163" s="217" t="s">
        <v>2909</v>
      </c>
      <c r="G163" s="218" t="s">
        <v>319</v>
      </c>
      <c r="H163" s="219">
        <v>9</v>
      </c>
      <c r="I163" s="220"/>
      <c r="J163" s="221">
        <f>ROUND(I163*H163,2)</f>
        <v>0</v>
      </c>
      <c r="K163" s="217" t="s">
        <v>224</v>
      </c>
      <c r="L163" s="46"/>
      <c r="M163" s="222" t="s">
        <v>28</v>
      </c>
      <c r="N163" s="223" t="s">
        <v>45</v>
      </c>
      <c r="O163" s="86"/>
      <c r="P163" s="224">
        <f>O163*H163</f>
        <v>0</v>
      </c>
      <c r="Q163" s="224">
        <v>0.00027999999999999998</v>
      </c>
      <c r="R163" s="224">
        <f>Q163*H163</f>
        <v>0.0025199999999999997</v>
      </c>
      <c r="S163" s="224">
        <v>0</v>
      </c>
      <c r="T163" s="225">
        <f>S163*H163</f>
        <v>0</v>
      </c>
      <c r="U163" s="40"/>
      <c r="V163" s="40"/>
      <c r="W163" s="40"/>
      <c r="X163" s="40"/>
      <c r="Y163" s="40"/>
      <c r="Z163" s="40"/>
      <c r="AA163" s="40"/>
      <c r="AB163" s="40"/>
      <c r="AC163" s="40"/>
      <c r="AD163" s="40"/>
      <c r="AE163" s="40"/>
      <c r="AR163" s="226" t="s">
        <v>1452</v>
      </c>
      <c r="AT163" s="226" t="s">
        <v>220</v>
      </c>
      <c r="AU163" s="226" t="s">
        <v>83</v>
      </c>
      <c r="AY163" s="19" t="s">
        <v>218</v>
      </c>
      <c r="BE163" s="227">
        <f>IF(N163="základní",J163,0)</f>
        <v>0</v>
      </c>
      <c r="BF163" s="227">
        <f>IF(N163="snížená",J163,0)</f>
        <v>0</v>
      </c>
      <c r="BG163" s="227">
        <f>IF(N163="zákl. přenesená",J163,0)</f>
        <v>0</v>
      </c>
      <c r="BH163" s="227">
        <f>IF(N163="sníž. přenesená",J163,0)</f>
        <v>0</v>
      </c>
      <c r="BI163" s="227">
        <f>IF(N163="nulová",J163,0)</f>
        <v>0</v>
      </c>
      <c r="BJ163" s="19" t="s">
        <v>81</v>
      </c>
      <c r="BK163" s="227">
        <f>ROUND(I163*H163,2)</f>
        <v>0</v>
      </c>
      <c r="BL163" s="19" t="s">
        <v>1452</v>
      </c>
      <c r="BM163" s="226" t="s">
        <v>2910</v>
      </c>
    </row>
    <row r="164" s="2" customFormat="1">
      <c r="A164" s="40"/>
      <c r="B164" s="41"/>
      <c r="C164" s="42"/>
      <c r="D164" s="228" t="s">
        <v>227</v>
      </c>
      <c r="E164" s="42"/>
      <c r="F164" s="229" t="s">
        <v>2909</v>
      </c>
      <c r="G164" s="42"/>
      <c r="H164" s="42"/>
      <c r="I164" s="230"/>
      <c r="J164" s="42"/>
      <c r="K164" s="42"/>
      <c r="L164" s="46"/>
      <c r="M164" s="231"/>
      <c r="N164" s="232"/>
      <c r="O164" s="86"/>
      <c r="P164" s="86"/>
      <c r="Q164" s="86"/>
      <c r="R164" s="86"/>
      <c r="S164" s="86"/>
      <c r="T164" s="87"/>
      <c r="U164" s="40"/>
      <c r="V164" s="40"/>
      <c r="W164" s="40"/>
      <c r="X164" s="40"/>
      <c r="Y164" s="40"/>
      <c r="Z164" s="40"/>
      <c r="AA164" s="40"/>
      <c r="AB164" s="40"/>
      <c r="AC164" s="40"/>
      <c r="AD164" s="40"/>
      <c r="AE164" s="40"/>
      <c r="AT164" s="19" t="s">
        <v>227</v>
      </c>
      <c r="AU164" s="19" t="s">
        <v>83</v>
      </c>
    </row>
    <row r="165" s="2" customFormat="1" ht="37.8" customHeight="1">
      <c r="A165" s="40"/>
      <c r="B165" s="41"/>
      <c r="C165" s="255" t="s">
        <v>295</v>
      </c>
      <c r="D165" s="255" t="s">
        <v>335</v>
      </c>
      <c r="E165" s="256" t="s">
        <v>2911</v>
      </c>
      <c r="F165" s="257" t="s">
        <v>2912</v>
      </c>
      <c r="G165" s="258" t="s">
        <v>319</v>
      </c>
      <c r="H165" s="259">
        <v>9</v>
      </c>
      <c r="I165" s="260"/>
      <c r="J165" s="261">
        <f>ROUND(I165*H165,2)</f>
        <v>0</v>
      </c>
      <c r="K165" s="257" t="s">
        <v>224</v>
      </c>
      <c r="L165" s="262"/>
      <c r="M165" s="263" t="s">
        <v>28</v>
      </c>
      <c r="N165" s="264" t="s">
        <v>45</v>
      </c>
      <c r="O165" s="86"/>
      <c r="P165" s="224">
        <f>O165*H165</f>
        <v>0</v>
      </c>
      <c r="Q165" s="224">
        <v>0.021899999999999999</v>
      </c>
      <c r="R165" s="224">
        <f>Q165*H165</f>
        <v>0.1971</v>
      </c>
      <c r="S165" s="224">
        <v>0</v>
      </c>
      <c r="T165" s="225">
        <f>S165*H165</f>
        <v>0</v>
      </c>
      <c r="U165" s="40"/>
      <c r="V165" s="40"/>
      <c r="W165" s="40"/>
      <c r="X165" s="40"/>
      <c r="Y165" s="40"/>
      <c r="Z165" s="40"/>
      <c r="AA165" s="40"/>
      <c r="AB165" s="40"/>
      <c r="AC165" s="40"/>
      <c r="AD165" s="40"/>
      <c r="AE165" s="40"/>
      <c r="AR165" s="226" t="s">
        <v>1472</v>
      </c>
      <c r="AT165" s="226" t="s">
        <v>335</v>
      </c>
      <c r="AU165" s="226" t="s">
        <v>83</v>
      </c>
      <c r="AY165" s="19" t="s">
        <v>218</v>
      </c>
      <c r="BE165" s="227">
        <f>IF(N165="základní",J165,0)</f>
        <v>0</v>
      </c>
      <c r="BF165" s="227">
        <f>IF(N165="snížená",J165,0)</f>
        <v>0</v>
      </c>
      <c r="BG165" s="227">
        <f>IF(N165="zákl. přenesená",J165,0)</f>
        <v>0</v>
      </c>
      <c r="BH165" s="227">
        <f>IF(N165="sníž. přenesená",J165,0)</f>
        <v>0</v>
      </c>
      <c r="BI165" s="227">
        <f>IF(N165="nulová",J165,0)</f>
        <v>0</v>
      </c>
      <c r="BJ165" s="19" t="s">
        <v>81</v>
      </c>
      <c r="BK165" s="227">
        <f>ROUND(I165*H165,2)</f>
        <v>0</v>
      </c>
      <c r="BL165" s="19" t="s">
        <v>1452</v>
      </c>
      <c r="BM165" s="226" t="s">
        <v>2913</v>
      </c>
    </row>
    <row r="166" s="2" customFormat="1">
      <c r="A166" s="40"/>
      <c r="B166" s="41"/>
      <c r="C166" s="42"/>
      <c r="D166" s="228" t="s">
        <v>227</v>
      </c>
      <c r="E166" s="42"/>
      <c r="F166" s="229" t="s">
        <v>2912</v>
      </c>
      <c r="G166" s="42"/>
      <c r="H166" s="42"/>
      <c r="I166" s="230"/>
      <c r="J166" s="42"/>
      <c r="K166" s="42"/>
      <c r="L166" s="46"/>
      <c r="M166" s="231"/>
      <c r="N166" s="232"/>
      <c r="O166" s="86"/>
      <c r="P166" s="86"/>
      <c r="Q166" s="86"/>
      <c r="R166" s="86"/>
      <c r="S166" s="86"/>
      <c r="T166" s="87"/>
      <c r="U166" s="40"/>
      <c r="V166" s="40"/>
      <c r="W166" s="40"/>
      <c r="X166" s="40"/>
      <c r="Y166" s="40"/>
      <c r="Z166" s="40"/>
      <c r="AA166" s="40"/>
      <c r="AB166" s="40"/>
      <c r="AC166" s="40"/>
      <c r="AD166" s="40"/>
      <c r="AE166" s="40"/>
      <c r="AT166" s="19" t="s">
        <v>227</v>
      </c>
      <c r="AU166" s="19" t="s">
        <v>83</v>
      </c>
    </row>
    <row r="167" s="2" customFormat="1" ht="24.15" customHeight="1">
      <c r="A167" s="40"/>
      <c r="B167" s="41"/>
      <c r="C167" s="215" t="s">
        <v>301</v>
      </c>
      <c r="D167" s="215" t="s">
        <v>220</v>
      </c>
      <c r="E167" s="216" t="s">
        <v>2914</v>
      </c>
      <c r="F167" s="217" t="s">
        <v>2915</v>
      </c>
      <c r="G167" s="218" t="s">
        <v>319</v>
      </c>
      <c r="H167" s="219">
        <v>9</v>
      </c>
      <c r="I167" s="220"/>
      <c r="J167" s="221">
        <f>ROUND(I167*H167,2)</f>
        <v>0</v>
      </c>
      <c r="K167" s="217" t="s">
        <v>224</v>
      </c>
      <c r="L167" s="46"/>
      <c r="M167" s="222" t="s">
        <v>28</v>
      </c>
      <c r="N167" s="223" t="s">
        <v>45</v>
      </c>
      <c r="O167" s="86"/>
      <c r="P167" s="224">
        <f>O167*H167</f>
        <v>0</v>
      </c>
      <c r="Q167" s="224">
        <v>2.0000000000000002E-05</v>
      </c>
      <c r="R167" s="224">
        <f>Q167*H167</f>
        <v>0.00018000000000000001</v>
      </c>
      <c r="S167" s="224">
        <v>0</v>
      </c>
      <c r="T167" s="225">
        <f>S167*H167</f>
        <v>0</v>
      </c>
      <c r="U167" s="40"/>
      <c r="V167" s="40"/>
      <c r="W167" s="40"/>
      <c r="X167" s="40"/>
      <c r="Y167" s="40"/>
      <c r="Z167" s="40"/>
      <c r="AA167" s="40"/>
      <c r="AB167" s="40"/>
      <c r="AC167" s="40"/>
      <c r="AD167" s="40"/>
      <c r="AE167" s="40"/>
      <c r="AR167" s="226" t="s">
        <v>1452</v>
      </c>
      <c r="AT167" s="226" t="s">
        <v>220</v>
      </c>
      <c r="AU167" s="226" t="s">
        <v>83</v>
      </c>
      <c r="AY167" s="19" t="s">
        <v>218</v>
      </c>
      <c r="BE167" s="227">
        <f>IF(N167="základní",J167,0)</f>
        <v>0</v>
      </c>
      <c r="BF167" s="227">
        <f>IF(N167="snížená",J167,0)</f>
        <v>0</v>
      </c>
      <c r="BG167" s="227">
        <f>IF(N167="zákl. přenesená",J167,0)</f>
        <v>0</v>
      </c>
      <c r="BH167" s="227">
        <f>IF(N167="sníž. přenesená",J167,0)</f>
        <v>0</v>
      </c>
      <c r="BI167" s="227">
        <f>IF(N167="nulová",J167,0)</f>
        <v>0</v>
      </c>
      <c r="BJ167" s="19" t="s">
        <v>81</v>
      </c>
      <c r="BK167" s="227">
        <f>ROUND(I167*H167,2)</f>
        <v>0</v>
      </c>
      <c r="BL167" s="19" t="s">
        <v>1452</v>
      </c>
      <c r="BM167" s="226" t="s">
        <v>2916</v>
      </c>
    </row>
    <row r="168" s="2" customFormat="1">
      <c r="A168" s="40"/>
      <c r="B168" s="41"/>
      <c r="C168" s="42"/>
      <c r="D168" s="228" t="s">
        <v>227</v>
      </c>
      <c r="E168" s="42"/>
      <c r="F168" s="229" t="s">
        <v>2915</v>
      </c>
      <c r="G168" s="42"/>
      <c r="H168" s="42"/>
      <c r="I168" s="230"/>
      <c r="J168" s="42"/>
      <c r="K168" s="42"/>
      <c r="L168" s="46"/>
      <c r="M168" s="231"/>
      <c r="N168" s="232"/>
      <c r="O168" s="86"/>
      <c r="P168" s="86"/>
      <c r="Q168" s="86"/>
      <c r="R168" s="86"/>
      <c r="S168" s="86"/>
      <c r="T168" s="87"/>
      <c r="U168" s="40"/>
      <c r="V168" s="40"/>
      <c r="W168" s="40"/>
      <c r="X168" s="40"/>
      <c r="Y168" s="40"/>
      <c r="Z168" s="40"/>
      <c r="AA168" s="40"/>
      <c r="AB168" s="40"/>
      <c r="AC168" s="40"/>
      <c r="AD168" s="40"/>
      <c r="AE168" s="40"/>
      <c r="AT168" s="19" t="s">
        <v>227</v>
      </c>
      <c r="AU168" s="19" t="s">
        <v>83</v>
      </c>
    </row>
    <row r="169" s="2" customFormat="1" ht="24.15" customHeight="1">
      <c r="A169" s="40"/>
      <c r="B169" s="41"/>
      <c r="C169" s="255" t="s">
        <v>307</v>
      </c>
      <c r="D169" s="255" t="s">
        <v>335</v>
      </c>
      <c r="E169" s="256" t="s">
        <v>2917</v>
      </c>
      <c r="F169" s="257" t="s">
        <v>2918</v>
      </c>
      <c r="G169" s="258" t="s">
        <v>319</v>
      </c>
      <c r="H169" s="259">
        <v>9</v>
      </c>
      <c r="I169" s="260"/>
      <c r="J169" s="261">
        <f>ROUND(I169*H169,2)</f>
        <v>0</v>
      </c>
      <c r="K169" s="257" t="s">
        <v>224</v>
      </c>
      <c r="L169" s="262"/>
      <c r="M169" s="263" t="s">
        <v>28</v>
      </c>
      <c r="N169" s="264" t="s">
        <v>45</v>
      </c>
      <c r="O169" s="86"/>
      <c r="P169" s="224">
        <f>O169*H169</f>
        <v>0</v>
      </c>
      <c r="Q169" s="224">
        <v>0.0086999999999999994</v>
      </c>
      <c r="R169" s="224">
        <f>Q169*H169</f>
        <v>0.078299999999999995</v>
      </c>
      <c r="S169" s="224">
        <v>0</v>
      </c>
      <c r="T169" s="225">
        <f>S169*H169</f>
        <v>0</v>
      </c>
      <c r="U169" s="40"/>
      <c r="V169" s="40"/>
      <c r="W169" s="40"/>
      <c r="X169" s="40"/>
      <c r="Y169" s="40"/>
      <c r="Z169" s="40"/>
      <c r="AA169" s="40"/>
      <c r="AB169" s="40"/>
      <c r="AC169" s="40"/>
      <c r="AD169" s="40"/>
      <c r="AE169" s="40"/>
      <c r="AR169" s="226" t="s">
        <v>1472</v>
      </c>
      <c r="AT169" s="226" t="s">
        <v>335</v>
      </c>
      <c r="AU169" s="226" t="s">
        <v>83</v>
      </c>
      <c r="AY169" s="19" t="s">
        <v>218</v>
      </c>
      <c r="BE169" s="227">
        <f>IF(N169="základní",J169,0)</f>
        <v>0</v>
      </c>
      <c r="BF169" s="227">
        <f>IF(N169="snížená",J169,0)</f>
        <v>0</v>
      </c>
      <c r="BG169" s="227">
        <f>IF(N169="zákl. přenesená",J169,0)</f>
        <v>0</v>
      </c>
      <c r="BH169" s="227">
        <f>IF(N169="sníž. přenesená",J169,0)</f>
        <v>0</v>
      </c>
      <c r="BI169" s="227">
        <f>IF(N169="nulová",J169,0)</f>
        <v>0</v>
      </c>
      <c r="BJ169" s="19" t="s">
        <v>81</v>
      </c>
      <c r="BK169" s="227">
        <f>ROUND(I169*H169,2)</f>
        <v>0</v>
      </c>
      <c r="BL169" s="19" t="s">
        <v>1452</v>
      </c>
      <c r="BM169" s="226" t="s">
        <v>2919</v>
      </c>
    </row>
    <row r="170" s="2" customFormat="1">
      <c r="A170" s="40"/>
      <c r="B170" s="41"/>
      <c r="C170" s="42"/>
      <c r="D170" s="228" t="s">
        <v>227</v>
      </c>
      <c r="E170" s="42"/>
      <c r="F170" s="229" t="s">
        <v>2918</v>
      </c>
      <c r="G170" s="42"/>
      <c r="H170" s="42"/>
      <c r="I170" s="230"/>
      <c r="J170" s="42"/>
      <c r="K170" s="42"/>
      <c r="L170" s="46"/>
      <c r="M170" s="231"/>
      <c r="N170" s="232"/>
      <c r="O170" s="86"/>
      <c r="P170" s="86"/>
      <c r="Q170" s="86"/>
      <c r="R170" s="86"/>
      <c r="S170" s="86"/>
      <c r="T170" s="87"/>
      <c r="U170" s="40"/>
      <c r="V170" s="40"/>
      <c r="W170" s="40"/>
      <c r="X170" s="40"/>
      <c r="Y170" s="40"/>
      <c r="Z170" s="40"/>
      <c r="AA170" s="40"/>
      <c r="AB170" s="40"/>
      <c r="AC170" s="40"/>
      <c r="AD170" s="40"/>
      <c r="AE170" s="40"/>
      <c r="AT170" s="19" t="s">
        <v>227</v>
      </c>
      <c r="AU170" s="19" t="s">
        <v>83</v>
      </c>
    </row>
    <row r="171" s="2" customFormat="1" ht="49.05" customHeight="1">
      <c r="A171" s="40"/>
      <c r="B171" s="41"/>
      <c r="C171" s="215" t="s">
        <v>7</v>
      </c>
      <c r="D171" s="215" t="s">
        <v>220</v>
      </c>
      <c r="E171" s="216" t="s">
        <v>2920</v>
      </c>
      <c r="F171" s="217" t="s">
        <v>2921</v>
      </c>
      <c r="G171" s="218" t="s">
        <v>280</v>
      </c>
      <c r="H171" s="219">
        <v>0.27800000000000002</v>
      </c>
      <c r="I171" s="220"/>
      <c r="J171" s="221">
        <f>ROUND(I171*H171,2)</f>
        <v>0</v>
      </c>
      <c r="K171" s="217" t="s">
        <v>224</v>
      </c>
      <c r="L171" s="46"/>
      <c r="M171" s="222" t="s">
        <v>28</v>
      </c>
      <c r="N171" s="223" t="s">
        <v>45</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1452</v>
      </c>
      <c r="AT171" s="226" t="s">
        <v>220</v>
      </c>
      <c r="AU171" s="226" t="s">
        <v>83</v>
      </c>
      <c r="AY171" s="19" t="s">
        <v>218</v>
      </c>
      <c r="BE171" s="227">
        <f>IF(N171="základní",J171,0)</f>
        <v>0</v>
      </c>
      <c r="BF171" s="227">
        <f>IF(N171="snížená",J171,0)</f>
        <v>0</v>
      </c>
      <c r="BG171" s="227">
        <f>IF(N171="zákl. přenesená",J171,0)</f>
        <v>0</v>
      </c>
      <c r="BH171" s="227">
        <f>IF(N171="sníž. přenesená",J171,0)</f>
        <v>0</v>
      </c>
      <c r="BI171" s="227">
        <f>IF(N171="nulová",J171,0)</f>
        <v>0</v>
      </c>
      <c r="BJ171" s="19" t="s">
        <v>81</v>
      </c>
      <c r="BK171" s="227">
        <f>ROUND(I171*H171,2)</f>
        <v>0</v>
      </c>
      <c r="BL171" s="19" t="s">
        <v>1452</v>
      </c>
      <c r="BM171" s="226" t="s">
        <v>2922</v>
      </c>
    </row>
    <row r="172" s="2" customFormat="1">
      <c r="A172" s="40"/>
      <c r="B172" s="41"/>
      <c r="C172" s="42"/>
      <c r="D172" s="228" t="s">
        <v>227</v>
      </c>
      <c r="E172" s="42"/>
      <c r="F172" s="229" t="s">
        <v>2921</v>
      </c>
      <c r="G172" s="42"/>
      <c r="H172" s="42"/>
      <c r="I172" s="230"/>
      <c r="J172" s="42"/>
      <c r="K172" s="42"/>
      <c r="L172" s="46"/>
      <c r="M172" s="231"/>
      <c r="N172" s="232"/>
      <c r="O172" s="86"/>
      <c r="P172" s="86"/>
      <c r="Q172" s="86"/>
      <c r="R172" s="86"/>
      <c r="S172" s="86"/>
      <c r="T172" s="87"/>
      <c r="U172" s="40"/>
      <c r="V172" s="40"/>
      <c r="W172" s="40"/>
      <c r="X172" s="40"/>
      <c r="Y172" s="40"/>
      <c r="Z172" s="40"/>
      <c r="AA172" s="40"/>
      <c r="AB172" s="40"/>
      <c r="AC172" s="40"/>
      <c r="AD172" s="40"/>
      <c r="AE172" s="40"/>
      <c r="AT172" s="19" t="s">
        <v>227</v>
      </c>
      <c r="AU172" s="19" t="s">
        <v>83</v>
      </c>
    </row>
    <row r="173" s="12" customFormat="1" ht="22.8" customHeight="1">
      <c r="A173" s="12"/>
      <c r="B173" s="199"/>
      <c r="C173" s="200"/>
      <c r="D173" s="201" t="s">
        <v>73</v>
      </c>
      <c r="E173" s="213" t="s">
        <v>2093</v>
      </c>
      <c r="F173" s="213" t="s">
        <v>2094</v>
      </c>
      <c r="G173" s="200"/>
      <c r="H173" s="200"/>
      <c r="I173" s="203"/>
      <c r="J173" s="214">
        <f>BK173</f>
        <v>0</v>
      </c>
      <c r="K173" s="200"/>
      <c r="L173" s="205"/>
      <c r="M173" s="206"/>
      <c r="N173" s="207"/>
      <c r="O173" s="207"/>
      <c r="P173" s="208">
        <f>SUM(P174:P175)</f>
        <v>0</v>
      </c>
      <c r="Q173" s="207"/>
      <c r="R173" s="208">
        <f>SUM(R174:R175)</f>
        <v>0</v>
      </c>
      <c r="S173" s="207"/>
      <c r="T173" s="209">
        <f>SUM(T174:T175)</f>
        <v>0.28800000000000003</v>
      </c>
      <c r="U173" s="12"/>
      <c r="V173" s="12"/>
      <c r="W173" s="12"/>
      <c r="X173" s="12"/>
      <c r="Y173" s="12"/>
      <c r="Z173" s="12"/>
      <c r="AA173" s="12"/>
      <c r="AB173" s="12"/>
      <c r="AC173" s="12"/>
      <c r="AD173" s="12"/>
      <c r="AE173" s="12"/>
      <c r="AR173" s="210" t="s">
        <v>83</v>
      </c>
      <c r="AT173" s="211" t="s">
        <v>73</v>
      </c>
      <c r="AU173" s="211" t="s">
        <v>81</v>
      </c>
      <c r="AY173" s="210" t="s">
        <v>218</v>
      </c>
      <c r="BK173" s="212">
        <f>SUM(BK174:BK175)</f>
        <v>0</v>
      </c>
    </row>
    <row r="174" s="2" customFormat="1" ht="49.05" customHeight="1">
      <c r="A174" s="40"/>
      <c r="B174" s="41"/>
      <c r="C174" s="215" t="s">
        <v>334</v>
      </c>
      <c r="D174" s="215" t="s">
        <v>220</v>
      </c>
      <c r="E174" s="216" t="s">
        <v>2923</v>
      </c>
      <c r="F174" s="217" t="s">
        <v>2924</v>
      </c>
      <c r="G174" s="218" t="s">
        <v>319</v>
      </c>
      <c r="H174" s="219">
        <v>12</v>
      </c>
      <c r="I174" s="220"/>
      <c r="J174" s="221">
        <f>ROUND(I174*H174,2)</f>
        <v>0</v>
      </c>
      <c r="K174" s="217" t="s">
        <v>224</v>
      </c>
      <c r="L174" s="46"/>
      <c r="M174" s="222" t="s">
        <v>28</v>
      </c>
      <c r="N174" s="223" t="s">
        <v>45</v>
      </c>
      <c r="O174" s="86"/>
      <c r="P174" s="224">
        <f>O174*H174</f>
        <v>0</v>
      </c>
      <c r="Q174" s="224">
        <v>0</v>
      </c>
      <c r="R174" s="224">
        <f>Q174*H174</f>
        <v>0</v>
      </c>
      <c r="S174" s="224">
        <v>0.024</v>
      </c>
      <c r="T174" s="225">
        <f>S174*H174</f>
        <v>0.28800000000000003</v>
      </c>
      <c r="U174" s="40"/>
      <c r="V174" s="40"/>
      <c r="W174" s="40"/>
      <c r="X174" s="40"/>
      <c r="Y174" s="40"/>
      <c r="Z174" s="40"/>
      <c r="AA174" s="40"/>
      <c r="AB174" s="40"/>
      <c r="AC174" s="40"/>
      <c r="AD174" s="40"/>
      <c r="AE174" s="40"/>
      <c r="AR174" s="226" t="s">
        <v>1452</v>
      </c>
      <c r="AT174" s="226" t="s">
        <v>220</v>
      </c>
      <c r="AU174" s="226" t="s">
        <v>83</v>
      </c>
      <c r="AY174" s="19" t="s">
        <v>218</v>
      </c>
      <c r="BE174" s="227">
        <f>IF(N174="základní",J174,0)</f>
        <v>0</v>
      </c>
      <c r="BF174" s="227">
        <f>IF(N174="snížená",J174,0)</f>
        <v>0</v>
      </c>
      <c r="BG174" s="227">
        <f>IF(N174="zákl. přenesená",J174,0)</f>
        <v>0</v>
      </c>
      <c r="BH174" s="227">
        <f>IF(N174="sníž. přenesená",J174,0)</f>
        <v>0</v>
      </c>
      <c r="BI174" s="227">
        <f>IF(N174="nulová",J174,0)</f>
        <v>0</v>
      </c>
      <c r="BJ174" s="19" t="s">
        <v>81</v>
      </c>
      <c r="BK174" s="227">
        <f>ROUND(I174*H174,2)</f>
        <v>0</v>
      </c>
      <c r="BL174" s="19" t="s">
        <v>1452</v>
      </c>
      <c r="BM174" s="226" t="s">
        <v>2925</v>
      </c>
    </row>
    <row r="175" s="2" customFormat="1">
      <c r="A175" s="40"/>
      <c r="B175" s="41"/>
      <c r="C175" s="42"/>
      <c r="D175" s="228" t="s">
        <v>227</v>
      </c>
      <c r="E175" s="42"/>
      <c r="F175" s="229" t="s">
        <v>2924</v>
      </c>
      <c r="G175" s="42"/>
      <c r="H175" s="42"/>
      <c r="I175" s="230"/>
      <c r="J175" s="42"/>
      <c r="K175" s="42"/>
      <c r="L175" s="46"/>
      <c r="M175" s="231"/>
      <c r="N175" s="232"/>
      <c r="O175" s="86"/>
      <c r="P175" s="86"/>
      <c r="Q175" s="86"/>
      <c r="R175" s="86"/>
      <c r="S175" s="86"/>
      <c r="T175" s="87"/>
      <c r="U175" s="40"/>
      <c r="V175" s="40"/>
      <c r="W175" s="40"/>
      <c r="X175" s="40"/>
      <c r="Y175" s="40"/>
      <c r="Z175" s="40"/>
      <c r="AA175" s="40"/>
      <c r="AB175" s="40"/>
      <c r="AC175" s="40"/>
      <c r="AD175" s="40"/>
      <c r="AE175" s="40"/>
      <c r="AT175" s="19" t="s">
        <v>227</v>
      </c>
      <c r="AU175" s="19" t="s">
        <v>83</v>
      </c>
    </row>
    <row r="176" s="12" customFormat="1" ht="22.8" customHeight="1">
      <c r="A176" s="12"/>
      <c r="B176" s="199"/>
      <c r="C176" s="200"/>
      <c r="D176" s="201" t="s">
        <v>73</v>
      </c>
      <c r="E176" s="213" t="s">
        <v>2171</v>
      </c>
      <c r="F176" s="213" t="s">
        <v>2172</v>
      </c>
      <c r="G176" s="200"/>
      <c r="H176" s="200"/>
      <c r="I176" s="203"/>
      <c r="J176" s="214">
        <f>BK176</f>
        <v>0</v>
      </c>
      <c r="K176" s="200"/>
      <c r="L176" s="205"/>
      <c r="M176" s="206"/>
      <c r="N176" s="207"/>
      <c r="O176" s="207"/>
      <c r="P176" s="208">
        <f>SUM(P177:P184)</f>
        <v>0</v>
      </c>
      <c r="Q176" s="207"/>
      <c r="R176" s="208">
        <f>SUM(R177:R184)</f>
        <v>0.00094202000000000012</v>
      </c>
      <c r="S176" s="207"/>
      <c r="T176" s="209">
        <f>SUM(T177:T184)</f>
        <v>0</v>
      </c>
      <c r="U176" s="12"/>
      <c r="V176" s="12"/>
      <c r="W176" s="12"/>
      <c r="X176" s="12"/>
      <c r="Y176" s="12"/>
      <c r="Z176" s="12"/>
      <c r="AA176" s="12"/>
      <c r="AB176" s="12"/>
      <c r="AC176" s="12"/>
      <c r="AD176" s="12"/>
      <c r="AE176" s="12"/>
      <c r="AR176" s="210" t="s">
        <v>83</v>
      </c>
      <c r="AT176" s="211" t="s">
        <v>73</v>
      </c>
      <c r="AU176" s="211" t="s">
        <v>81</v>
      </c>
      <c r="AY176" s="210" t="s">
        <v>218</v>
      </c>
      <c r="BK176" s="212">
        <f>SUM(BK177:BK184)</f>
        <v>0</v>
      </c>
    </row>
    <row r="177" s="2" customFormat="1" ht="14.4" customHeight="1">
      <c r="A177" s="40"/>
      <c r="B177" s="41"/>
      <c r="C177" s="215" t="s">
        <v>316</v>
      </c>
      <c r="D177" s="215" t="s">
        <v>220</v>
      </c>
      <c r="E177" s="216" t="s">
        <v>2926</v>
      </c>
      <c r="F177" s="217" t="s">
        <v>2927</v>
      </c>
      <c r="G177" s="218" t="s">
        <v>223</v>
      </c>
      <c r="H177" s="219">
        <v>2.4790000000000001</v>
      </c>
      <c r="I177" s="220"/>
      <c r="J177" s="221">
        <f>ROUND(I177*H177,2)</f>
        <v>0</v>
      </c>
      <c r="K177" s="217" t="s">
        <v>224</v>
      </c>
      <c r="L177" s="46"/>
      <c r="M177" s="222" t="s">
        <v>28</v>
      </c>
      <c r="N177" s="223" t="s">
        <v>45</v>
      </c>
      <c r="O177" s="86"/>
      <c r="P177" s="224">
        <f>O177*H177</f>
        <v>0</v>
      </c>
      <c r="Q177" s="224">
        <v>0.00038000000000000002</v>
      </c>
      <c r="R177" s="224">
        <f>Q177*H177</f>
        <v>0.00094202000000000012</v>
      </c>
      <c r="S177" s="224">
        <v>0</v>
      </c>
      <c r="T177" s="225">
        <f>S177*H177</f>
        <v>0</v>
      </c>
      <c r="U177" s="40"/>
      <c r="V177" s="40"/>
      <c r="W177" s="40"/>
      <c r="X177" s="40"/>
      <c r="Y177" s="40"/>
      <c r="Z177" s="40"/>
      <c r="AA177" s="40"/>
      <c r="AB177" s="40"/>
      <c r="AC177" s="40"/>
      <c r="AD177" s="40"/>
      <c r="AE177" s="40"/>
      <c r="AR177" s="226" t="s">
        <v>1452</v>
      </c>
      <c r="AT177" s="226" t="s">
        <v>220</v>
      </c>
      <c r="AU177" s="226" t="s">
        <v>83</v>
      </c>
      <c r="AY177" s="19" t="s">
        <v>218</v>
      </c>
      <c r="BE177" s="227">
        <f>IF(N177="základní",J177,0)</f>
        <v>0</v>
      </c>
      <c r="BF177" s="227">
        <f>IF(N177="snížená",J177,0)</f>
        <v>0</v>
      </c>
      <c r="BG177" s="227">
        <f>IF(N177="zákl. přenesená",J177,0)</f>
        <v>0</v>
      </c>
      <c r="BH177" s="227">
        <f>IF(N177="sníž. přenesená",J177,0)</f>
        <v>0</v>
      </c>
      <c r="BI177" s="227">
        <f>IF(N177="nulová",J177,0)</f>
        <v>0</v>
      </c>
      <c r="BJ177" s="19" t="s">
        <v>81</v>
      </c>
      <c r="BK177" s="227">
        <f>ROUND(I177*H177,2)</f>
        <v>0</v>
      </c>
      <c r="BL177" s="19" t="s">
        <v>1452</v>
      </c>
      <c r="BM177" s="226" t="s">
        <v>2928</v>
      </c>
    </row>
    <row r="178" s="2" customFormat="1">
      <c r="A178" s="40"/>
      <c r="B178" s="41"/>
      <c r="C178" s="42"/>
      <c r="D178" s="228" t="s">
        <v>227</v>
      </c>
      <c r="E178" s="42"/>
      <c r="F178" s="229" t="s">
        <v>2927</v>
      </c>
      <c r="G178" s="42"/>
      <c r="H178" s="42"/>
      <c r="I178" s="230"/>
      <c r="J178" s="42"/>
      <c r="K178" s="42"/>
      <c r="L178" s="46"/>
      <c r="M178" s="231"/>
      <c r="N178" s="232"/>
      <c r="O178" s="86"/>
      <c r="P178" s="86"/>
      <c r="Q178" s="86"/>
      <c r="R178" s="86"/>
      <c r="S178" s="86"/>
      <c r="T178" s="87"/>
      <c r="U178" s="40"/>
      <c r="V178" s="40"/>
      <c r="W178" s="40"/>
      <c r="X178" s="40"/>
      <c r="Y178" s="40"/>
      <c r="Z178" s="40"/>
      <c r="AA178" s="40"/>
      <c r="AB178" s="40"/>
      <c r="AC178" s="40"/>
      <c r="AD178" s="40"/>
      <c r="AE178" s="40"/>
      <c r="AT178" s="19" t="s">
        <v>227</v>
      </c>
      <c r="AU178" s="19" t="s">
        <v>83</v>
      </c>
    </row>
    <row r="179" s="13" customFormat="1">
      <c r="A179" s="13"/>
      <c r="B179" s="233"/>
      <c r="C179" s="234"/>
      <c r="D179" s="228" t="s">
        <v>232</v>
      </c>
      <c r="E179" s="235" t="s">
        <v>28</v>
      </c>
      <c r="F179" s="236" t="s">
        <v>2929</v>
      </c>
      <c r="G179" s="234"/>
      <c r="H179" s="237">
        <v>2.4790000000000001</v>
      </c>
      <c r="I179" s="238"/>
      <c r="J179" s="234"/>
      <c r="K179" s="234"/>
      <c r="L179" s="239"/>
      <c r="M179" s="240"/>
      <c r="N179" s="241"/>
      <c r="O179" s="241"/>
      <c r="P179" s="241"/>
      <c r="Q179" s="241"/>
      <c r="R179" s="241"/>
      <c r="S179" s="241"/>
      <c r="T179" s="242"/>
      <c r="U179" s="13"/>
      <c r="V179" s="13"/>
      <c r="W179" s="13"/>
      <c r="X179" s="13"/>
      <c r="Y179" s="13"/>
      <c r="Z179" s="13"/>
      <c r="AA179" s="13"/>
      <c r="AB179" s="13"/>
      <c r="AC179" s="13"/>
      <c r="AD179" s="13"/>
      <c r="AE179" s="13"/>
      <c r="AT179" s="243" t="s">
        <v>232</v>
      </c>
      <c r="AU179" s="243" t="s">
        <v>83</v>
      </c>
      <c r="AV179" s="13" t="s">
        <v>83</v>
      </c>
      <c r="AW179" s="13" t="s">
        <v>35</v>
      </c>
      <c r="AX179" s="13" t="s">
        <v>81</v>
      </c>
      <c r="AY179" s="243" t="s">
        <v>218</v>
      </c>
    </row>
    <row r="180" s="2" customFormat="1" ht="14.4" customHeight="1">
      <c r="A180" s="40"/>
      <c r="B180" s="41"/>
      <c r="C180" s="255" t="s">
        <v>321</v>
      </c>
      <c r="D180" s="255" t="s">
        <v>335</v>
      </c>
      <c r="E180" s="256" t="s">
        <v>2930</v>
      </c>
      <c r="F180" s="257" t="s">
        <v>2931</v>
      </c>
      <c r="G180" s="258" t="s">
        <v>223</v>
      </c>
      <c r="H180" s="259">
        <v>2.7269999999999999</v>
      </c>
      <c r="I180" s="260"/>
      <c r="J180" s="261">
        <f>ROUND(I180*H180,2)</f>
        <v>0</v>
      </c>
      <c r="K180" s="257" t="s">
        <v>400</v>
      </c>
      <c r="L180" s="262"/>
      <c r="M180" s="263" t="s">
        <v>28</v>
      </c>
      <c r="N180" s="264" t="s">
        <v>45</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1472</v>
      </c>
      <c r="AT180" s="226" t="s">
        <v>335</v>
      </c>
      <c r="AU180" s="226" t="s">
        <v>83</v>
      </c>
      <c r="AY180" s="19" t="s">
        <v>218</v>
      </c>
      <c r="BE180" s="227">
        <f>IF(N180="základní",J180,0)</f>
        <v>0</v>
      </c>
      <c r="BF180" s="227">
        <f>IF(N180="snížená",J180,0)</f>
        <v>0</v>
      </c>
      <c r="BG180" s="227">
        <f>IF(N180="zákl. přenesená",J180,0)</f>
        <v>0</v>
      </c>
      <c r="BH180" s="227">
        <f>IF(N180="sníž. přenesená",J180,0)</f>
        <v>0</v>
      </c>
      <c r="BI180" s="227">
        <f>IF(N180="nulová",J180,0)</f>
        <v>0</v>
      </c>
      <c r="BJ180" s="19" t="s">
        <v>81</v>
      </c>
      <c r="BK180" s="227">
        <f>ROUND(I180*H180,2)</f>
        <v>0</v>
      </c>
      <c r="BL180" s="19" t="s">
        <v>1452</v>
      </c>
      <c r="BM180" s="226" t="s">
        <v>2932</v>
      </c>
    </row>
    <row r="181" s="2" customFormat="1">
      <c r="A181" s="40"/>
      <c r="B181" s="41"/>
      <c r="C181" s="42"/>
      <c r="D181" s="228" t="s">
        <v>227</v>
      </c>
      <c r="E181" s="42"/>
      <c r="F181" s="229" t="s">
        <v>2931</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227</v>
      </c>
      <c r="AU181" s="19" t="s">
        <v>83</v>
      </c>
    </row>
    <row r="182" s="13" customFormat="1">
      <c r="A182" s="13"/>
      <c r="B182" s="233"/>
      <c r="C182" s="234"/>
      <c r="D182" s="228" t="s">
        <v>232</v>
      </c>
      <c r="E182" s="235" t="s">
        <v>28</v>
      </c>
      <c r="F182" s="236" t="s">
        <v>2933</v>
      </c>
      <c r="G182" s="234"/>
      <c r="H182" s="237">
        <v>2.7269999999999999</v>
      </c>
      <c r="I182" s="238"/>
      <c r="J182" s="234"/>
      <c r="K182" s="234"/>
      <c r="L182" s="239"/>
      <c r="M182" s="240"/>
      <c r="N182" s="241"/>
      <c r="O182" s="241"/>
      <c r="P182" s="241"/>
      <c r="Q182" s="241"/>
      <c r="R182" s="241"/>
      <c r="S182" s="241"/>
      <c r="T182" s="242"/>
      <c r="U182" s="13"/>
      <c r="V182" s="13"/>
      <c r="W182" s="13"/>
      <c r="X182" s="13"/>
      <c r="Y182" s="13"/>
      <c r="Z182" s="13"/>
      <c r="AA182" s="13"/>
      <c r="AB182" s="13"/>
      <c r="AC182" s="13"/>
      <c r="AD182" s="13"/>
      <c r="AE182" s="13"/>
      <c r="AT182" s="243" t="s">
        <v>232</v>
      </c>
      <c r="AU182" s="243" t="s">
        <v>83</v>
      </c>
      <c r="AV182" s="13" t="s">
        <v>83</v>
      </c>
      <c r="AW182" s="13" t="s">
        <v>35</v>
      </c>
      <c r="AX182" s="13" t="s">
        <v>81</v>
      </c>
      <c r="AY182" s="243" t="s">
        <v>218</v>
      </c>
    </row>
    <row r="183" s="2" customFormat="1" ht="37.8" customHeight="1">
      <c r="A183" s="40"/>
      <c r="B183" s="41"/>
      <c r="C183" s="215" t="s">
        <v>329</v>
      </c>
      <c r="D183" s="215" t="s">
        <v>220</v>
      </c>
      <c r="E183" s="216" t="s">
        <v>2934</v>
      </c>
      <c r="F183" s="217" t="s">
        <v>2935</v>
      </c>
      <c r="G183" s="218" t="s">
        <v>319</v>
      </c>
      <c r="H183" s="219">
        <v>1</v>
      </c>
      <c r="I183" s="220"/>
      <c r="J183" s="221">
        <f>ROUND(I183*H183,2)</f>
        <v>0</v>
      </c>
      <c r="K183" s="217" t="s">
        <v>224</v>
      </c>
      <c r="L183" s="46"/>
      <c r="M183" s="222" t="s">
        <v>28</v>
      </c>
      <c r="N183" s="223" t="s">
        <v>45</v>
      </c>
      <c r="O183" s="86"/>
      <c r="P183" s="224">
        <f>O183*H183</f>
        <v>0</v>
      </c>
      <c r="Q183" s="224">
        <v>0</v>
      </c>
      <c r="R183" s="224">
        <f>Q183*H183</f>
        <v>0</v>
      </c>
      <c r="S183" s="224">
        <v>0</v>
      </c>
      <c r="T183" s="225">
        <f>S183*H183</f>
        <v>0</v>
      </c>
      <c r="U183" s="40"/>
      <c r="V183" s="40"/>
      <c r="W183" s="40"/>
      <c r="X183" s="40"/>
      <c r="Y183" s="40"/>
      <c r="Z183" s="40"/>
      <c r="AA183" s="40"/>
      <c r="AB183" s="40"/>
      <c r="AC183" s="40"/>
      <c r="AD183" s="40"/>
      <c r="AE183" s="40"/>
      <c r="AR183" s="226" t="s">
        <v>1452</v>
      </c>
      <c r="AT183" s="226" t="s">
        <v>220</v>
      </c>
      <c r="AU183" s="226" t="s">
        <v>83</v>
      </c>
      <c r="AY183" s="19" t="s">
        <v>218</v>
      </c>
      <c r="BE183" s="227">
        <f>IF(N183="základní",J183,0)</f>
        <v>0</v>
      </c>
      <c r="BF183" s="227">
        <f>IF(N183="snížená",J183,0)</f>
        <v>0</v>
      </c>
      <c r="BG183" s="227">
        <f>IF(N183="zákl. přenesená",J183,0)</f>
        <v>0</v>
      </c>
      <c r="BH183" s="227">
        <f>IF(N183="sníž. přenesená",J183,0)</f>
        <v>0</v>
      </c>
      <c r="BI183" s="227">
        <f>IF(N183="nulová",J183,0)</f>
        <v>0</v>
      </c>
      <c r="BJ183" s="19" t="s">
        <v>81</v>
      </c>
      <c r="BK183" s="227">
        <f>ROUND(I183*H183,2)</f>
        <v>0</v>
      </c>
      <c r="BL183" s="19" t="s">
        <v>1452</v>
      </c>
      <c r="BM183" s="226" t="s">
        <v>2936</v>
      </c>
    </row>
    <row r="184" s="2" customFormat="1">
      <c r="A184" s="40"/>
      <c r="B184" s="41"/>
      <c r="C184" s="42"/>
      <c r="D184" s="228" t="s">
        <v>227</v>
      </c>
      <c r="E184" s="42"/>
      <c r="F184" s="229" t="s">
        <v>2935</v>
      </c>
      <c r="G184" s="42"/>
      <c r="H184" s="42"/>
      <c r="I184" s="230"/>
      <c r="J184" s="42"/>
      <c r="K184" s="42"/>
      <c r="L184" s="46"/>
      <c r="M184" s="231"/>
      <c r="N184" s="232"/>
      <c r="O184" s="86"/>
      <c r="P184" s="86"/>
      <c r="Q184" s="86"/>
      <c r="R184" s="86"/>
      <c r="S184" s="86"/>
      <c r="T184" s="87"/>
      <c r="U184" s="40"/>
      <c r="V184" s="40"/>
      <c r="W184" s="40"/>
      <c r="X184" s="40"/>
      <c r="Y184" s="40"/>
      <c r="Z184" s="40"/>
      <c r="AA184" s="40"/>
      <c r="AB184" s="40"/>
      <c r="AC184" s="40"/>
      <c r="AD184" s="40"/>
      <c r="AE184" s="40"/>
      <c r="AT184" s="19" t="s">
        <v>227</v>
      </c>
      <c r="AU184" s="19" t="s">
        <v>83</v>
      </c>
    </row>
    <row r="185" s="12" customFormat="1" ht="22.8" customHeight="1">
      <c r="A185" s="12"/>
      <c r="B185" s="199"/>
      <c r="C185" s="200"/>
      <c r="D185" s="201" t="s">
        <v>73</v>
      </c>
      <c r="E185" s="213" t="s">
        <v>2287</v>
      </c>
      <c r="F185" s="213" t="s">
        <v>2288</v>
      </c>
      <c r="G185" s="200"/>
      <c r="H185" s="200"/>
      <c r="I185" s="203"/>
      <c r="J185" s="214">
        <f>BK185</f>
        <v>0</v>
      </c>
      <c r="K185" s="200"/>
      <c r="L185" s="205"/>
      <c r="M185" s="206"/>
      <c r="N185" s="207"/>
      <c r="O185" s="207"/>
      <c r="P185" s="208">
        <f>SUM(P186:P189)</f>
        <v>0</v>
      </c>
      <c r="Q185" s="207"/>
      <c r="R185" s="208">
        <f>SUM(R186:R189)</f>
        <v>0</v>
      </c>
      <c r="S185" s="207"/>
      <c r="T185" s="209">
        <f>SUM(T186:T189)</f>
        <v>0</v>
      </c>
      <c r="U185" s="12"/>
      <c r="V185" s="12"/>
      <c r="W185" s="12"/>
      <c r="X185" s="12"/>
      <c r="Y185" s="12"/>
      <c r="Z185" s="12"/>
      <c r="AA185" s="12"/>
      <c r="AB185" s="12"/>
      <c r="AC185" s="12"/>
      <c r="AD185" s="12"/>
      <c r="AE185" s="12"/>
      <c r="AR185" s="210" t="s">
        <v>83</v>
      </c>
      <c r="AT185" s="211" t="s">
        <v>73</v>
      </c>
      <c r="AU185" s="211" t="s">
        <v>81</v>
      </c>
      <c r="AY185" s="210" t="s">
        <v>218</v>
      </c>
      <c r="BK185" s="212">
        <f>SUM(BK186:BK189)</f>
        <v>0</v>
      </c>
    </row>
    <row r="186" s="2" customFormat="1" ht="37.8" customHeight="1">
      <c r="A186" s="40"/>
      <c r="B186" s="41"/>
      <c r="C186" s="215" t="s">
        <v>344</v>
      </c>
      <c r="D186" s="215" t="s">
        <v>220</v>
      </c>
      <c r="E186" s="216" t="s">
        <v>2937</v>
      </c>
      <c r="F186" s="217" t="s">
        <v>2938</v>
      </c>
      <c r="G186" s="218" t="s">
        <v>319</v>
      </c>
      <c r="H186" s="219">
        <v>24</v>
      </c>
      <c r="I186" s="220"/>
      <c r="J186" s="221">
        <f>ROUND(I186*H186,2)</f>
        <v>0</v>
      </c>
      <c r="K186" s="217" t="s">
        <v>400</v>
      </c>
      <c r="L186" s="46"/>
      <c r="M186" s="222" t="s">
        <v>28</v>
      </c>
      <c r="N186" s="223" t="s">
        <v>45</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1452</v>
      </c>
      <c r="AT186" s="226" t="s">
        <v>220</v>
      </c>
      <c r="AU186" s="226" t="s">
        <v>83</v>
      </c>
      <c r="AY186" s="19" t="s">
        <v>218</v>
      </c>
      <c r="BE186" s="227">
        <f>IF(N186="základní",J186,0)</f>
        <v>0</v>
      </c>
      <c r="BF186" s="227">
        <f>IF(N186="snížená",J186,0)</f>
        <v>0</v>
      </c>
      <c r="BG186" s="227">
        <f>IF(N186="zákl. přenesená",J186,0)</f>
        <v>0</v>
      </c>
      <c r="BH186" s="227">
        <f>IF(N186="sníž. přenesená",J186,0)</f>
        <v>0</v>
      </c>
      <c r="BI186" s="227">
        <f>IF(N186="nulová",J186,0)</f>
        <v>0</v>
      </c>
      <c r="BJ186" s="19" t="s">
        <v>81</v>
      </c>
      <c r="BK186" s="227">
        <f>ROUND(I186*H186,2)</f>
        <v>0</v>
      </c>
      <c r="BL186" s="19" t="s">
        <v>1452</v>
      </c>
      <c r="BM186" s="226" t="s">
        <v>2939</v>
      </c>
    </row>
    <row r="187" s="2" customFormat="1">
      <c r="A187" s="40"/>
      <c r="B187" s="41"/>
      <c r="C187" s="42"/>
      <c r="D187" s="228" t="s">
        <v>227</v>
      </c>
      <c r="E187" s="42"/>
      <c r="F187" s="229" t="s">
        <v>2938</v>
      </c>
      <c r="G187" s="42"/>
      <c r="H187" s="42"/>
      <c r="I187" s="230"/>
      <c r="J187" s="42"/>
      <c r="K187" s="42"/>
      <c r="L187" s="46"/>
      <c r="M187" s="231"/>
      <c r="N187" s="232"/>
      <c r="O187" s="86"/>
      <c r="P187" s="86"/>
      <c r="Q187" s="86"/>
      <c r="R187" s="86"/>
      <c r="S187" s="86"/>
      <c r="T187" s="87"/>
      <c r="U187" s="40"/>
      <c r="V187" s="40"/>
      <c r="W187" s="40"/>
      <c r="X187" s="40"/>
      <c r="Y187" s="40"/>
      <c r="Z187" s="40"/>
      <c r="AA187" s="40"/>
      <c r="AB187" s="40"/>
      <c r="AC187" s="40"/>
      <c r="AD187" s="40"/>
      <c r="AE187" s="40"/>
      <c r="AT187" s="19" t="s">
        <v>227</v>
      </c>
      <c r="AU187" s="19" t="s">
        <v>83</v>
      </c>
    </row>
    <row r="188" s="2" customFormat="1" ht="37.8" customHeight="1">
      <c r="A188" s="40"/>
      <c r="B188" s="41"/>
      <c r="C188" s="215" t="s">
        <v>325</v>
      </c>
      <c r="D188" s="215" t="s">
        <v>220</v>
      </c>
      <c r="E188" s="216" t="s">
        <v>2940</v>
      </c>
      <c r="F188" s="217" t="s">
        <v>2941</v>
      </c>
      <c r="G188" s="218" t="s">
        <v>319</v>
      </c>
      <c r="H188" s="219">
        <v>1</v>
      </c>
      <c r="I188" s="220"/>
      <c r="J188" s="221">
        <f>ROUND(I188*H188,2)</f>
        <v>0</v>
      </c>
      <c r="K188" s="217" t="s">
        <v>400</v>
      </c>
      <c r="L188" s="46"/>
      <c r="M188" s="222" t="s">
        <v>28</v>
      </c>
      <c r="N188" s="223" t="s">
        <v>45</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1452</v>
      </c>
      <c r="AT188" s="226" t="s">
        <v>220</v>
      </c>
      <c r="AU188" s="226" t="s">
        <v>83</v>
      </c>
      <c r="AY188" s="19" t="s">
        <v>218</v>
      </c>
      <c r="BE188" s="227">
        <f>IF(N188="základní",J188,0)</f>
        <v>0</v>
      </c>
      <c r="BF188" s="227">
        <f>IF(N188="snížená",J188,0)</f>
        <v>0</v>
      </c>
      <c r="BG188" s="227">
        <f>IF(N188="zákl. přenesená",J188,0)</f>
        <v>0</v>
      </c>
      <c r="BH188" s="227">
        <f>IF(N188="sníž. přenesená",J188,0)</f>
        <v>0</v>
      </c>
      <c r="BI188" s="227">
        <f>IF(N188="nulová",J188,0)</f>
        <v>0</v>
      </c>
      <c r="BJ188" s="19" t="s">
        <v>81</v>
      </c>
      <c r="BK188" s="227">
        <f>ROUND(I188*H188,2)</f>
        <v>0</v>
      </c>
      <c r="BL188" s="19" t="s">
        <v>1452</v>
      </c>
      <c r="BM188" s="226" t="s">
        <v>2942</v>
      </c>
    </row>
    <row r="189" s="2" customFormat="1">
      <c r="A189" s="40"/>
      <c r="B189" s="41"/>
      <c r="C189" s="42"/>
      <c r="D189" s="228" t="s">
        <v>227</v>
      </c>
      <c r="E189" s="42"/>
      <c r="F189" s="229" t="s">
        <v>2941</v>
      </c>
      <c r="G189" s="42"/>
      <c r="H189" s="42"/>
      <c r="I189" s="230"/>
      <c r="J189" s="42"/>
      <c r="K189" s="42"/>
      <c r="L189" s="46"/>
      <c r="M189" s="287"/>
      <c r="N189" s="288"/>
      <c r="O189" s="289"/>
      <c r="P189" s="289"/>
      <c r="Q189" s="289"/>
      <c r="R189" s="289"/>
      <c r="S189" s="289"/>
      <c r="T189" s="290"/>
      <c r="U189" s="40"/>
      <c r="V189" s="40"/>
      <c r="W189" s="40"/>
      <c r="X189" s="40"/>
      <c r="Y189" s="40"/>
      <c r="Z189" s="40"/>
      <c r="AA189" s="40"/>
      <c r="AB189" s="40"/>
      <c r="AC189" s="40"/>
      <c r="AD189" s="40"/>
      <c r="AE189" s="40"/>
      <c r="AT189" s="19" t="s">
        <v>227</v>
      </c>
      <c r="AU189" s="19" t="s">
        <v>83</v>
      </c>
    </row>
    <row r="190" s="2" customFormat="1" ht="6.96" customHeight="1">
      <c r="A190" s="40"/>
      <c r="B190" s="61"/>
      <c r="C190" s="62"/>
      <c r="D190" s="62"/>
      <c r="E190" s="62"/>
      <c r="F190" s="62"/>
      <c r="G190" s="62"/>
      <c r="H190" s="62"/>
      <c r="I190" s="62"/>
      <c r="J190" s="62"/>
      <c r="K190" s="62"/>
      <c r="L190" s="46"/>
      <c r="M190" s="40"/>
      <c r="O190" s="40"/>
      <c r="P190" s="40"/>
      <c r="Q190" s="40"/>
      <c r="R190" s="40"/>
      <c r="S190" s="40"/>
      <c r="T190" s="40"/>
      <c r="U190" s="40"/>
      <c r="V190" s="40"/>
      <c r="W190" s="40"/>
      <c r="X190" s="40"/>
      <c r="Y190" s="40"/>
      <c r="Z190" s="40"/>
      <c r="AA190" s="40"/>
      <c r="AB190" s="40"/>
      <c r="AC190" s="40"/>
      <c r="AD190" s="40"/>
      <c r="AE190" s="40"/>
    </row>
  </sheetData>
  <sheetProtection sheet="1" autoFilter="0" formatColumns="0" formatRows="0" objects="1" scenarios="1" spinCount="100000" saltValue="4dYoCSNqRl8ySrJG6+D+z/9sQR0H6zSnhLuZQz52GuZobqhlOj6W58mIkgrSHZTMQBg0wAWpuLvwuck6Q8v7FQ==" hashValue="Dt1/2LIkMBIXeXgmBEPL8upItZbSQBAXg2hScLWe4cPSFOvzR37owvquvWoFwB0xki2dfUyaVq3Aa7MzJ+zb+A==" algorithmName="SHA-512" password="CC35"/>
  <autoFilter ref="C95:K189"/>
  <mergeCells count="12">
    <mergeCell ref="E7:H7"/>
    <mergeCell ref="E9:H9"/>
    <mergeCell ref="E11:H11"/>
    <mergeCell ref="E20:H20"/>
    <mergeCell ref="E29:H29"/>
    <mergeCell ref="E50:H50"/>
    <mergeCell ref="E52:H52"/>
    <mergeCell ref="E54:H54"/>
    <mergeCell ref="E84:H84"/>
    <mergeCell ref="E86:H86"/>
    <mergeCell ref="E88:H8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96</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c r="B8" s="22"/>
      <c r="D8" s="145" t="s">
        <v>166</v>
      </c>
      <c r="L8" s="22"/>
    </row>
    <row r="9" s="1" customFormat="1" ht="16.5" customHeight="1">
      <c r="B9" s="22"/>
      <c r="E9" s="146" t="s">
        <v>167</v>
      </c>
      <c r="F9" s="1"/>
      <c r="G9" s="1"/>
      <c r="H9" s="1"/>
      <c r="L9" s="22"/>
    </row>
    <row r="10" s="1" customFormat="1" ht="12" customHeight="1">
      <c r="B10" s="22"/>
      <c r="D10" s="145" t="s">
        <v>2860</v>
      </c>
      <c r="L10" s="22"/>
    </row>
    <row r="11" s="2" customFormat="1" ht="16.5" customHeight="1">
      <c r="A11" s="40"/>
      <c r="B11" s="46"/>
      <c r="C11" s="40"/>
      <c r="D11" s="40"/>
      <c r="E11" s="158" t="s">
        <v>2943</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2944</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2945</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28</v>
      </c>
      <c r="G15" s="40"/>
      <c r="H15" s="40"/>
      <c r="I15" s="145" t="s">
        <v>20</v>
      </c>
      <c r="J15" s="135" t="s">
        <v>28</v>
      </c>
      <c r="K15" s="40"/>
      <c r="L15" s="147"/>
      <c r="S15" s="40"/>
      <c r="T15" s="40"/>
      <c r="U15" s="40"/>
      <c r="V15" s="40"/>
      <c r="W15" s="40"/>
      <c r="X15" s="40"/>
      <c r="Y15" s="40"/>
      <c r="Z15" s="40"/>
      <c r="AA15" s="40"/>
      <c r="AB15" s="40"/>
      <c r="AC15" s="40"/>
      <c r="AD15" s="40"/>
      <c r="AE15" s="40"/>
    </row>
    <row r="16" s="2" customFormat="1" ht="12" customHeight="1">
      <c r="A16" s="40"/>
      <c r="B16" s="46"/>
      <c r="C16" s="40"/>
      <c r="D16" s="145" t="s">
        <v>22</v>
      </c>
      <c r="E16" s="40"/>
      <c r="F16" s="135" t="s">
        <v>23</v>
      </c>
      <c r="G16" s="40"/>
      <c r="H16" s="40"/>
      <c r="I16" s="145" t="s">
        <v>24</v>
      </c>
      <c r="J16" s="149" t="str">
        <f>'Rekapitulace stavby'!AN8</f>
        <v>24. 11. 2020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26</v>
      </c>
      <c r="E18" s="40"/>
      <c r="F18" s="40"/>
      <c r="G18" s="40"/>
      <c r="H18" s="40"/>
      <c r="I18" s="145" t="s">
        <v>27</v>
      </c>
      <c r="J18" s="135" t="s">
        <v>28</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29</v>
      </c>
      <c r="F19" s="40"/>
      <c r="G19" s="40"/>
      <c r="H19" s="40"/>
      <c r="I19" s="145" t="s">
        <v>30</v>
      </c>
      <c r="J19" s="135" t="s">
        <v>28</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27</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30</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27</v>
      </c>
      <c r="J24" s="135" t="s">
        <v>28</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34</v>
      </c>
      <c r="F25" s="40"/>
      <c r="G25" s="40"/>
      <c r="H25" s="40"/>
      <c r="I25" s="145" t="s">
        <v>30</v>
      </c>
      <c r="J25" s="135" t="s">
        <v>28</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27</v>
      </c>
      <c r="J27" s="135" t="s">
        <v>28</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45" t="s">
        <v>30</v>
      </c>
      <c r="J28" s="135" t="s">
        <v>28</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7"/>
      <c r="S30" s="40"/>
      <c r="T30" s="40"/>
      <c r="U30" s="40"/>
      <c r="V30" s="40"/>
      <c r="W30" s="40"/>
      <c r="X30" s="40"/>
      <c r="Y30" s="40"/>
      <c r="Z30" s="40"/>
      <c r="AA30" s="40"/>
      <c r="AB30" s="40"/>
      <c r="AC30" s="40"/>
      <c r="AD30" s="40"/>
      <c r="AE30" s="40"/>
    </row>
    <row r="31" s="8" customFormat="1" ht="83.25" customHeight="1">
      <c r="A31" s="150"/>
      <c r="B31" s="151"/>
      <c r="C31" s="150"/>
      <c r="D31" s="150"/>
      <c r="E31" s="152" t="s">
        <v>39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40</v>
      </c>
      <c r="E34" s="40"/>
      <c r="F34" s="40"/>
      <c r="G34" s="40"/>
      <c r="H34" s="40"/>
      <c r="I34" s="40"/>
      <c r="J34" s="156">
        <f>ROUND(J93,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42</v>
      </c>
      <c r="G36" s="40"/>
      <c r="H36" s="40"/>
      <c r="I36" s="157" t="s">
        <v>41</v>
      </c>
      <c r="J36" s="157" t="s">
        <v>43</v>
      </c>
      <c r="K36" s="40"/>
      <c r="L36" s="147"/>
      <c r="S36" s="40"/>
      <c r="T36" s="40"/>
      <c r="U36" s="40"/>
      <c r="V36" s="40"/>
      <c r="W36" s="40"/>
      <c r="X36" s="40"/>
      <c r="Y36" s="40"/>
      <c r="Z36" s="40"/>
      <c r="AA36" s="40"/>
      <c r="AB36" s="40"/>
      <c r="AC36" s="40"/>
      <c r="AD36" s="40"/>
      <c r="AE36" s="40"/>
    </row>
    <row r="37" s="2" customFormat="1" ht="14.4" customHeight="1">
      <c r="A37" s="40"/>
      <c r="B37" s="46"/>
      <c r="C37" s="40"/>
      <c r="D37" s="158" t="s">
        <v>44</v>
      </c>
      <c r="E37" s="145" t="s">
        <v>45</v>
      </c>
      <c r="F37" s="159">
        <f>ROUND((SUM(BE93:BE171)),  2)</f>
        <v>0</v>
      </c>
      <c r="G37" s="40"/>
      <c r="H37" s="40"/>
      <c r="I37" s="160">
        <v>0.20999999999999999</v>
      </c>
      <c r="J37" s="159">
        <f>ROUND(((SUM(BE93:BE171))*I37),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ROUND((SUM(BF93:BF171)),  2)</f>
        <v>0</v>
      </c>
      <c r="G38" s="40"/>
      <c r="H38" s="40"/>
      <c r="I38" s="160">
        <v>0.14999999999999999</v>
      </c>
      <c r="J38" s="159">
        <f>ROUND(((SUM(BF93:BF171))*I38),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ROUND((SUM(BG93:BG171)),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ROUND((SUM(BH93:BH171)),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ROUND((SUM(BI93:BI171)),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168</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OPAVA ZÁPAD ON - REVITALIZACE</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166</v>
      </c>
      <c r="D53" s="24"/>
      <c r="E53" s="24"/>
      <c r="F53" s="24"/>
      <c r="G53" s="24"/>
      <c r="H53" s="24"/>
      <c r="I53" s="24"/>
      <c r="J53" s="24"/>
      <c r="K53" s="24"/>
      <c r="L53" s="22"/>
    </row>
    <row r="54" s="1" customFormat="1" ht="16.5" customHeight="1">
      <c r="B54" s="23"/>
      <c r="C54" s="24"/>
      <c r="D54" s="24"/>
      <c r="E54" s="172" t="s">
        <v>167</v>
      </c>
      <c r="F54" s="24"/>
      <c r="G54" s="24"/>
      <c r="H54" s="24"/>
      <c r="I54" s="24"/>
      <c r="J54" s="24"/>
      <c r="K54" s="24"/>
      <c r="L54" s="22"/>
    </row>
    <row r="55" s="1" customFormat="1" ht="12" customHeight="1">
      <c r="B55" s="23"/>
      <c r="C55" s="34" t="s">
        <v>2860</v>
      </c>
      <c r="D55" s="24"/>
      <c r="E55" s="24"/>
      <c r="F55" s="24"/>
      <c r="G55" s="24"/>
      <c r="H55" s="24"/>
      <c r="I55" s="24"/>
      <c r="J55" s="24"/>
      <c r="K55" s="24"/>
      <c r="L55" s="22"/>
    </row>
    <row r="56" s="2" customFormat="1" ht="16.5" customHeight="1">
      <c r="A56" s="40"/>
      <c r="B56" s="41"/>
      <c r="C56" s="42"/>
      <c r="D56" s="42"/>
      <c r="E56" s="291" t="s">
        <v>2943</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2944</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401 - Kanalizace</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Opava</v>
      </c>
      <c r="G60" s="42"/>
      <c r="H60" s="42"/>
      <c r="I60" s="34" t="s">
        <v>24</v>
      </c>
      <c r="J60" s="74" t="str">
        <f>IF(J16="","",J16)</f>
        <v>24. 11. 2020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25.65" customHeight="1">
      <c r="A62" s="40"/>
      <c r="B62" s="41"/>
      <c r="C62" s="34" t="s">
        <v>26</v>
      </c>
      <c r="D62" s="42"/>
      <c r="E62" s="42"/>
      <c r="F62" s="29" t="str">
        <f>E19</f>
        <v xml:space="preserve">SPRÁVA ŽELEZNIČNÍ DOPRAVNÍ  CESTY, s.o.</v>
      </c>
      <c r="G62" s="42"/>
      <c r="H62" s="42"/>
      <c r="I62" s="34" t="s">
        <v>33</v>
      </c>
      <c r="J62" s="38" t="str">
        <f>E25</f>
        <v>KOHL Architekti,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36</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169</v>
      </c>
      <c r="D65" s="174"/>
      <c r="E65" s="174"/>
      <c r="F65" s="174"/>
      <c r="G65" s="174"/>
      <c r="H65" s="174"/>
      <c r="I65" s="174"/>
      <c r="J65" s="175" t="s">
        <v>170</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72</v>
      </c>
      <c r="D67" s="42"/>
      <c r="E67" s="42"/>
      <c r="F67" s="42"/>
      <c r="G67" s="42"/>
      <c r="H67" s="42"/>
      <c r="I67" s="42"/>
      <c r="J67" s="104">
        <f>J93</f>
        <v>0</v>
      </c>
      <c r="K67" s="42"/>
      <c r="L67" s="147"/>
      <c r="S67" s="40"/>
      <c r="T67" s="40"/>
      <c r="U67" s="40"/>
      <c r="V67" s="40"/>
      <c r="W67" s="40"/>
      <c r="X67" s="40"/>
      <c r="Y67" s="40"/>
      <c r="Z67" s="40"/>
      <c r="AA67" s="40"/>
      <c r="AB67" s="40"/>
      <c r="AC67" s="40"/>
      <c r="AD67" s="40"/>
      <c r="AE67" s="40"/>
      <c r="AU67" s="19" t="s">
        <v>171</v>
      </c>
    </row>
    <row r="68" s="9" customFormat="1" ht="24.96" customHeight="1">
      <c r="A68" s="9"/>
      <c r="B68" s="177"/>
      <c r="C68" s="178"/>
      <c r="D68" s="179" t="s">
        <v>2946</v>
      </c>
      <c r="E68" s="180"/>
      <c r="F68" s="180"/>
      <c r="G68" s="180"/>
      <c r="H68" s="180"/>
      <c r="I68" s="180"/>
      <c r="J68" s="181">
        <f>J94</f>
        <v>0</v>
      </c>
      <c r="K68" s="178"/>
      <c r="L68" s="182"/>
      <c r="S68" s="9"/>
      <c r="T68" s="9"/>
      <c r="U68" s="9"/>
      <c r="V68" s="9"/>
      <c r="W68" s="9"/>
      <c r="X68" s="9"/>
      <c r="Y68" s="9"/>
      <c r="Z68" s="9"/>
      <c r="AA68" s="9"/>
      <c r="AB68" s="9"/>
      <c r="AC68" s="9"/>
      <c r="AD68" s="9"/>
      <c r="AE68" s="9"/>
    </row>
    <row r="69" s="9" customFormat="1" ht="24.96" customHeight="1">
      <c r="A69" s="9"/>
      <c r="B69" s="177"/>
      <c r="C69" s="178"/>
      <c r="D69" s="179" t="s">
        <v>2947</v>
      </c>
      <c r="E69" s="180"/>
      <c r="F69" s="180"/>
      <c r="G69" s="180"/>
      <c r="H69" s="180"/>
      <c r="I69" s="180"/>
      <c r="J69" s="181">
        <f>J161</f>
        <v>0</v>
      </c>
      <c r="K69" s="178"/>
      <c r="L69" s="182"/>
      <c r="S69" s="9"/>
      <c r="T69" s="9"/>
      <c r="U69" s="9"/>
      <c r="V69" s="9"/>
      <c r="W69" s="9"/>
      <c r="X69" s="9"/>
      <c r="Y69" s="9"/>
      <c r="Z69" s="9"/>
      <c r="AA69" s="9"/>
      <c r="AB69" s="9"/>
      <c r="AC69" s="9"/>
      <c r="AD69" s="9"/>
      <c r="AE69" s="9"/>
    </row>
    <row r="70" s="2" customFormat="1" ht="21.84" customHeight="1">
      <c r="A70" s="40"/>
      <c r="B70" s="41"/>
      <c r="C70" s="42"/>
      <c r="D70" s="42"/>
      <c r="E70" s="42"/>
      <c r="F70" s="42"/>
      <c r="G70" s="42"/>
      <c r="H70" s="42"/>
      <c r="I70" s="42"/>
      <c r="J70" s="42"/>
      <c r="K70" s="42"/>
      <c r="L70" s="147"/>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62"/>
      <c r="J71" s="62"/>
      <c r="K71" s="62"/>
      <c r="L71" s="147"/>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64"/>
      <c r="J75" s="64"/>
      <c r="K75" s="64"/>
      <c r="L75" s="147"/>
      <c r="S75" s="40"/>
      <c r="T75" s="40"/>
      <c r="U75" s="40"/>
      <c r="V75" s="40"/>
      <c r="W75" s="40"/>
      <c r="X75" s="40"/>
      <c r="Y75" s="40"/>
      <c r="Z75" s="40"/>
      <c r="AA75" s="40"/>
      <c r="AB75" s="40"/>
      <c r="AC75" s="40"/>
      <c r="AD75" s="40"/>
      <c r="AE75" s="40"/>
    </row>
    <row r="76" s="2" customFormat="1" ht="24.96" customHeight="1">
      <c r="A76" s="40"/>
      <c r="B76" s="41"/>
      <c r="C76" s="25" t="s">
        <v>203</v>
      </c>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6.5" customHeight="1">
      <c r="A79" s="40"/>
      <c r="B79" s="41"/>
      <c r="C79" s="42"/>
      <c r="D79" s="42"/>
      <c r="E79" s="172" t="str">
        <f>E7</f>
        <v>OPAVA ZÁPAD ON - REVITALIZACE</v>
      </c>
      <c r="F79" s="34"/>
      <c r="G79" s="34"/>
      <c r="H79" s="34"/>
      <c r="I79" s="42"/>
      <c r="J79" s="42"/>
      <c r="K79" s="42"/>
      <c r="L79" s="147"/>
      <c r="S79" s="40"/>
      <c r="T79" s="40"/>
      <c r="U79" s="40"/>
      <c r="V79" s="40"/>
      <c r="W79" s="40"/>
      <c r="X79" s="40"/>
      <c r="Y79" s="40"/>
      <c r="Z79" s="40"/>
      <c r="AA79" s="40"/>
      <c r="AB79" s="40"/>
      <c r="AC79" s="40"/>
      <c r="AD79" s="40"/>
      <c r="AE79" s="40"/>
    </row>
    <row r="80" s="1" customFormat="1" ht="12" customHeight="1">
      <c r="B80" s="23"/>
      <c r="C80" s="34" t="s">
        <v>166</v>
      </c>
      <c r="D80" s="24"/>
      <c r="E80" s="24"/>
      <c r="F80" s="24"/>
      <c r="G80" s="24"/>
      <c r="H80" s="24"/>
      <c r="I80" s="24"/>
      <c r="J80" s="24"/>
      <c r="K80" s="24"/>
      <c r="L80" s="22"/>
    </row>
    <row r="81" s="1" customFormat="1" ht="16.5" customHeight="1">
      <c r="B81" s="23"/>
      <c r="C81" s="24"/>
      <c r="D81" s="24"/>
      <c r="E81" s="172" t="s">
        <v>167</v>
      </c>
      <c r="F81" s="24"/>
      <c r="G81" s="24"/>
      <c r="H81" s="24"/>
      <c r="I81" s="24"/>
      <c r="J81" s="24"/>
      <c r="K81" s="24"/>
      <c r="L81" s="22"/>
    </row>
    <row r="82" s="1" customFormat="1" ht="12" customHeight="1">
      <c r="B82" s="23"/>
      <c r="C82" s="34" t="s">
        <v>2860</v>
      </c>
      <c r="D82" s="24"/>
      <c r="E82" s="24"/>
      <c r="F82" s="24"/>
      <c r="G82" s="24"/>
      <c r="H82" s="24"/>
      <c r="I82" s="24"/>
      <c r="J82" s="24"/>
      <c r="K82" s="24"/>
      <c r="L82" s="22"/>
    </row>
    <row r="83" s="2" customFormat="1" ht="16.5" customHeight="1">
      <c r="A83" s="40"/>
      <c r="B83" s="41"/>
      <c r="C83" s="42"/>
      <c r="D83" s="42"/>
      <c r="E83" s="291" t="s">
        <v>2943</v>
      </c>
      <c r="F83" s="42"/>
      <c r="G83" s="42"/>
      <c r="H83" s="42"/>
      <c r="I83" s="42"/>
      <c r="J83" s="42"/>
      <c r="K83" s="42"/>
      <c r="L83" s="147"/>
      <c r="S83" s="40"/>
      <c r="T83" s="40"/>
      <c r="U83" s="40"/>
      <c r="V83" s="40"/>
      <c r="W83" s="40"/>
      <c r="X83" s="40"/>
      <c r="Y83" s="40"/>
      <c r="Z83" s="40"/>
      <c r="AA83" s="40"/>
      <c r="AB83" s="40"/>
      <c r="AC83" s="40"/>
      <c r="AD83" s="40"/>
      <c r="AE83" s="40"/>
    </row>
    <row r="84" s="2" customFormat="1" ht="12" customHeight="1">
      <c r="A84" s="40"/>
      <c r="B84" s="41"/>
      <c r="C84" s="34" t="s">
        <v>2944</v>
      </c>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16.5" customHeight="1">
      <c r="A85" s="40"/>
      <c r="B85" s="41"/>
      <c r="C85" s="42"/>
      <c r="D85" s="42"/>
      <c r="E85" s="71" t="str">
        <f>E13</f>
        <v>401 - Kanalizace</v>
      </c>
      <c r="F85" s="42"/>
      <c r="G85" s="42"/>
      <c r="H85" s="42"/>
      <c r="I85" s="42"/>
      <c r="J85" s="42"/>
      <c r="K85" s="42"/>
      <c r="L85" s="147"/>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12" customHeight="1">
      <c r="A87" s="40"/>
      <c r="B87" s="41"/>
      <c r="C87" s="34" t="s">
        <v>22</v>
      </c>
      <c r="D87" s="42"/>
      <c r="E87" s="42"/>
      <c r="F87" s="29" t="str">
        <f>F16</f>
        <v>Opava</v>
      </c>
      <c r="G87" s="42"/>
      <c r="H87" s="42"/>
      <c r="I87" s="34" t="s">
        <v>24</v>
      </c>
      <c r="J87" s="74" t="str">
        <f>IF(J16="","",J16)</f>
        <v>24. 11. 2020</v>
      </c>
      <c r="K87" s="42"/>
      <c r="L87" s="147"/>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25.65" customHeight="1">
      <c r="A89" s="40"/>
      <c r="B89" s="41"/>
      <c r="C89" s="34" t="s">
        <v>26</v>
      </c>
      <c r="D89" s="42"/>
      <c r="E89" s="42"/>
      <c r="F89" s="29" t="str">
        <f>E19</f>
        <v xml:space="preserve">SPRÁVA ŽELEZNIČNÍ DOPRAVNÍ  CESTY, s.o.</v>
      </c>
      <c r="G89" s="42"/>
      <c r="H89" s="42"/>
      <c r="I89" s="34" t="s">
        <v>33</v>
      </c>
      <c r="J89" s="38" t="str">
        <f>E25</f>
        <v>KOHL Architekti, s.r.o.</v>
      </c>
      <c r="K89" s="42"/>
      <c r="L89" s="147"/>
      <c r="S89" s="40"/>
      <c r="T89" s="40"/>
      <c r="U89" s="40"/>
      <c r="V89" s="40"/>
      <c r="W89" s="40"/>
      <c r="X89" s="40"/>
      <c r="Y89" s="40"/>
      <c r="Z89" s="40"/>
      <c r="AA89" s="40"/>
      <c r="AB89" s="40"/>
      <c r="AC89" s="40"/>
      <c r="AD89" s="40"/>
      <c r="AE89" s="40"/>
    </row>
    <row r="90" s="2" customFormat="1" ht="15.15" customHeight="1">
      <c r="A90" s="40"/>
      <c r="B90" s="41"/>
      <c r="C90" s="34" t="s">
        <v>31</v>
      </c>
      <c r="D90" s="42"/>
      <c r="E90" s="42"/>
      <c r="F90" s="29" t="str">
        <f>IF(E22="","",E22)</f>
        <v>Vyplň údaj</v>
      </c>
      <c r="G90" s="42"/>
      <c r="H90" s="42"/>
      <c r="I90" s="34" t="s">
        <v>36</v>
      </c>
      <c r="J90" s="38" t="str">
        <f>E28</f>
        <v xml:space="preserve"> </v>
      </c>
      <c r="K90" s="42"/>
      <c r="L90" s="147"/>
      <c r="S90" s="40"/>
      <c r="T90" s="40"/>
      <c r="U90" s="40"/>
      <c r="V90" s="40"/>
      <c r="W90" s="40"/>
      <c r="X90" s="40"/>
      <c r="Y90" s="40"/>
      <c r="Z90" s="40"/>
      <c r="AA90" s="40"/>
      <c r="AB90" s="40"/>
      <c r="AC90" s="40"/>
      <c r="AD90" s="40"/>
      <c r="AE90" s="40"/>
    </row>
    <row r="91" s="2" customFormat="1" ht="10.32"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11" customFormat="1" ht="29.28" customHeight="1">
      <c r="A92" s="188"/>
      <c r="B92" s="189"/>
      <c r="C92" s="190" t="s">
        <v>204</v>
      </c>
      <c r="D92" s="191" t="s">
        <v>59</v>
      </c>
      <c r="E92" s="191" t="s">
        <v>55</v>
      </c>
      <c r="F92" s="191" t="s">
        <v>56</v>
      </c>
      <c r="G92" s="191" t="s">
        <v>205</v>
      </c>
      <c r="H92" s="191" t="s">
        <v>206</v>
      </c>
      <c r="I92" s="191" t="s">
        <v>207</v>
      </c>
      <c r="J92" s="191" t="s">
        <v>170</v>
      </c>
      <c r="K92" s="192" t="s">
        <v>208</v>
      </c>
      <c r="L92" s="193"/>
      <c r="M92" s="94" t="s">
        <v>28</v>
      </c>
      <c r="N92" s="95" t="s">
        <v>44</v>
      </c>
      <c r="O92" s="95" t="s">
        <v>209</v>
      </c>
      <c r="P92" s="95" t="s">
        <v>210</v>
      </c>
      <c r="Q92" s="95" t="s">
        <v>211</v>
      </c>
      <c r="R92" s="95" t="s">
        <v>212</v>
      </c>
      <c r="S92" s="95" t="s">
        <v>213</v>
      </c>
      <c r="T92" s="96" t="s">
        <v>214</v>
      </c>
      <c r="U92" s="188"/>
      <c r="V92" s="188"/>
      <c r="W92" s="188"/>
      <c r="X92" s="188"/>
      <c r="Y92" s="188"/>
      <c r="Z92" s="188"/>
      <c r="AA92" s="188"/>
      <c r="AB92" s="188"/>
      <c r="AC92" s="188"/>
      <c r="AD92" s="188"/>
      <c r="AE92" s="188"/>
    </row>
    <row r="93" s="2" customFormat="1" ht="22.8" customHeight="1">
      <c r="A93" s="40"/>
      <c r="B93" s="41"/>
      <c r="C93" s="101" t="s">
        <v>215</v>
      </c>
      <c r="D93" s="42"/>
      <c r="E93" s="42"/>
      <c r="F93" s="42"/>
      <c r="G93" s="42"/>
      <c r="H93" s="42"/>
      <c r="I93" s="42"/>
      <c r="J93" s="194">
        <f>BK93</f>
        <v>0</v>
      </c>
      <c r="K93" s="42"/>
      <c r="L93" s="46"/>
      <c r="M93" s="97"/>
      <c r="N93" s="195"/>
      <c r="O93" s="98"/>
      <c r="P93" s="196">
        <f>P94+P161</f>
        <v>0</v>
      </c>
      <c r="Q93" s="98"/>
      <c r="R93" s="196">
        <f>R94+R161</f>
        <v>0</v>
      </c>
      <c r="S93" s="98"/>
      <c r="T93" s="197">
        <f>T94+T161</f>
        <v>0</v>
      </c>
      <c r="U93" s="40"/>
      <c r="V93" s="40"/>
      <c r="W93" s="40"/>
      <c r="X93" s="40"/>
      <c r="Y93" s="40"/>
      <c r="Z93" s="40"/>
      <c r="AA93" s="40"/>
      <c r="AB93" s="40"/>
      <c r="AC93" s="40"/>
      <c r="AD93" s="40"/>
      <c r="AE93" s="40"/>
      <c r="AT93" s="19" t="s">
        <v>73</v>
      </c>
      <c r="AU93" s="19" t="s">
        <v>171</v>
      </c>
      <c r="BK93" s="198">
        <f>BK94+BK161</f>
        <v>0</v>
      </c>
    </row>
    <row r="94" s="12" customFormat="1" ht="25.92" customHeight="1">
      <c r="A94" s="12"/>
      <c r="B94" s="199"/>
      <c r="C94" s="200"/>
      <c r="D94" s="201" t="s">
        <v>73</v>
      </c>
      <c r="E94" s="202" t="s">
        <v>2948</v>
      </c>
      <c r="F94" s="202" t="s">
        <v>2949</v>
      </c>
      <c r="G94" s="200"/>
      <c r="H94" s="200"/>
      <c r="I94" s="203"/>
      <c r="J94" s="204">
        <f>BK94</f>
        <v>0</v>
      </c>
      <c r="K94" s="200"/>
      <c r="L94" s="205"/>
      <c r="M94" s="206"/>
      <c r="N94" s="207"/>
      <c r="O94" s="207"/>
      <c r="P94" s="208">
        <f>SUM(P95:P160)</f>
        <v>0</v>
      </c>
      <c r="Q94" s="207"/>
      <c r="R94" s="208">
        <f>SUM(R95:R160)</f>
        <v>0</v>
      </c>
      <c r="S94" s="207"/>
      <c r="T94" s="209">
        <f>SUM(T95:T160)</f>
        <v>0</v>
      </c>
      <c r="U94" s="12"/>
      <c r="V94" s="12"/>
      <c r="W94" s="12"/>
      <c r="X94" s="12"/>
      <c r="Y94" s="12"/>
      <c r="Z94" s="12"/>
      <c r="AA94" s="12"/>
      <c r="AB94" s="12"/>
      <c r="AC94" s="12"/>
      <c r="AD94" s="12"/>
      <c r="AE94" s="12"/>
      <c r="AR94" s="210" t="s">
        <v>83</v>
      </c>
      <c r="AT94" s="211" t="s">
        <v>73</v>
      </c>
      <c r="AU94" s="211" t="s">
        <v>74</v>
      </c>
      <c r="AY94" s="210" t="s">
        <v>218</v>
      </c>
      <c r="BK94" s="212">
        <f>SUM(BK95:BK160)</f>
        <v>0</v>
      </c>
    </row>
    <row r="95" s="2" customFormat="1" ht="24.15" customHeight="1">
      <c r="A95" s="40"/>
      <c r="B95" s="41"/>
      <c r="C95" s="215" t="s">
        <v>249</v>
      </c>
      <c r="D95" s="215" t="s">
        <v>220</v>
      </c>
      <c r="E95" s="216" t="s">
        <v>2950</v>
      </c>
      <c r="F95" s="217" t="s">
        <v>2951</v>
      </c>
      <c r="G95" s="218" t="s">
        <v>351</v>
      </c>
      <c r="H95" s="219">
        <v>29</v>
      </c>
      <c r="I95" s="220"/>
      <c r="J95" s="221">
        <f>ROUND(I95*H95,2)</f>
        <v>0</v>
      </c>
      <c r="K95" s="217" t="s">
        <v>400</v>
      </c>
      <c r="L95" s="46"/>
      <c r="M95" s="222" t="s">
        <v>28</v>
      </c>
      <c r="N95" s="223" t="s">
        <v>45</v>
      </c>
      <c r="O95" s="86"/>
      <c r="P95" s="224">
        <f>O95*H95</f>
        <v>0</v>
      </c>
      <c r="Q95" s="224">
        <v>0</v>
      </c>
      <c r="R95" s="224">
        <f>Q95*H95</f>
        <v>0</v>
      </c>
      <c r="S95" s="224">
        <v>0</v>
      </c>
      <c r="T95" s="225">
        <f>S95*H95</f>
        <v>0</v>
      </c>
      <c r="U95" s="40"/>
      <c r="V95" s="40"/>
      <c r="W95" s="40"/>
      <c r="X95" s="40"/>
      <c r="Y95" s="40"/>
      <c r="Z95" s="40"/>
      <c r="AA95" s="40"/>
      <c r="AB95" s="40"/>
      <c r="AC95" s="40"/>
      <c r="AD95" s="40"/>
      <c r="AE95" s="40"/>
      <c r="AR95" s="226" t="s">
        <v>225</v>
      </c>
      <c r="AT95" s="226" t="s">
        <v>220</v>
      </c>
      <c r="AU95" s="226" t="s">
        <v>81</v>
      </c>
      <c r="AY95" s="19" t="s">
        <v>218</v>
      </c>
      <c r="BE95" s="227">
        <f>IF(N95="základní",J95,0)</f>
        <v>0</v>
      </c>
      <c r="BF95" s="227">
        <f>IF(N95="snížená",J95,0)</f>
        <v>0</v>
      </c>
      <c r="BG95" s="227">
        <f>IF(N95="zákl. přenesená",J95,0)</f>
        <v>0</v>
      </c>
      <c r="BH95" s="227">
        <f>IF(N95="sníž. přenesená",J95,0)</f>
        <v>0</v>
      </c>
      <c r="BI95" s="227">
        <f>IF(N95="nulová",J95,0)</f>
        <v>0</v>
      </c>
      <c r="BJ95" s="19" t="s">
        <v>81</v>
      </c>
      <c r="BK95" s="227">
        <f>ROUND(I95*H95,2)</f>
        <v>0</v>
      </c>
      <c r="BL95" s="19" t="s">
        <v>225</v>
      </c>
      <c r="BM95" s="226" t="s">
        <v>2952</v>
      </c>
    </row>
    <row r="96" s="2" customFormat="1">
      <c r="A96" s="40"/>
      <c r="B96" s="41"/>
      <c r="C96" s="42"/>
      <c r="D96" s="228" t="s">
        <v>227</v>
      </c>
      <c r="E96" s="42"/>
      <c r="F96" s="229" t="s">
        <v>2951</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227</v>
      </c>
      <c r="AU96" s="19" t="s">
        <v>81</v>
      </c>
    </row>
    <row r="97" s="2" customFormat="1" ht="24.15" customHeight="1">
      <c r="A97" s="40"/>
      <c r="B97" s="41"/>
      <c r="C97" s="215" t="s">
        <v>254</v>
      </c>
      <c r="D97" s="215" t="s">
        <v>220</v>
      </c>
      <c r="E97" s="216" t="s">
        <v>2953</v>
      </c>
      <c r="F97" s="217" t="s">
        <v>2954</v>
      </c>
      <c r="G97" s="218" t="s">
        <v>351</v>
      </c>
      <c r="H97" s="219">
        <v>127</v>
      </c>
      <c r="I97" s="220"/>
      <c r="J97" s="221">
        <f>ROUND(I97*H97,2)</f>
        <v>0</v>
      </c>
      <c r="K97" s="217" t="s">
        <v>400</v>
      </c>
      <c r="L97" s="46"/>
      <c r="M97" s="222" t="s">
        <v>28</v>
      </c>
      <c r="N97" s="223" t="s">
        <v>45</v>
      </c>
      <c r="O97" s="86"/>
      <c r="P97" s="224">
        <f>O97*H97</f>
        <v>0</v>
      </c>
      <c r="Q97" s="224">
        <v>0</v>
      </c>
      <c r="R97" s="224">
        <f>Q97*H97</f>
        <v>0</v>
      </c>
      <c r="S97" s="224">
        <v>0</v>
      </c>
      <c r="T97" s="225">
        <f>S97*H97</f>
        <v>0</v>
      </c>
      <c r="U97" s="40"/>
      <c r="V97" s="40"/>
      <c r="W97" s="40"/>
      <c r="X97" s="40"/>
      <c r="Y97" s="40"/>
      <c r="Z97" s="40"/>
      <c r="AA97" s="40"/>
      <c r="AB97" s="40"/>
      <c r="AC97" s="40"/>
      <c r="AD97" s="40"/>
      <c r="AE97" s="40"/>
      <c r="AR97" s="226" t="s">
        <v>225</v>
      </c>
      <c r="AT97" s="226" t="s">
        <v>220</v>
      </c>
      <c r="AU97" s="226" t="s">
        <v>81</v>
      </c>
      <c r="AY97" s="19" t="s">
        <v>218</v>
      </c>
      <c r="BE97" s="227">
        <f>IF(N97="základní",J97,0)</f>
        <v>0</v>
      </c>
      <c r="BF97" s="227">
        <f>IF(N97="snížená",J97,0)</f>
        <v>0</v>
      </c>
      <c r="BG97" s="227">
        <f>IF(N97="zákl. přenesená",J97,0)</f>
        <v>0</v>
      </c>
      <c r="BH97" s="227">
        <f>IF(N97="sníž. přenesená",J97,0)</f>
        <v>0</v>
      </c>
      <c r="BI97" s="227">
        <f>IF(N97="nulová",J97,0)</f>
        <v>0</v>
      </c>
      <c r="BJ97" s="19" t="s">
        <v>81</v>
      </c>
      <c r="BK97" s="227">
        <f>ROUND(I97*H97,2)</f>
        <v>0</v>
      </c>
      <c r="BL97" s="19" t="s">
        <v>225</v>
      </c>
      <c r="BM97" s="226" t="s">
        <v>2955</v>
      </c>
    </row>
    <row r="98" s="2" customFormat="1">
      <c r="A98" s="40"/>
      <c r="B98" s="41"/>
      <c r="C98" s="42"/>
      <c r="D98" s="228" t="s">
        <v>227</v>
      </c>
      <c r="E98" s="42"/>
      <c r="F98" s="229" t="s">
        <v>2954</v>
      </c>
      <c r="G98" s="42"/>
      <c r="H98" s="42"/>
      <c r="I98" s="230"/>
      <c r="J98" s="42"/>
      <c r="K98" s="42"/>
      <c r="L98" s="46"/>
      <c r="M98" s="231"/>
      <c r="N98" s="232"/>
      <c r="O98" s="86"/>
      <c r="P98" s="86"/>
      <c r="Q98" s="86"/>
      <c r="R98" s="86"/>
      <c r="S98" s="86"/>
      <c r="T98" s="87"/>
      <c r="U98" s="40"/>
      <c r="V98" s="40"/>
      <c r="W98" s="40"/>
      <c r="X98" s="40"/>
      <c r="Y98" s="40"/>
      <c r="Z98" s="40"/>
      <c r="AA98" s="40"/>
      <c r="AB98" s="40"/>
      <c r="AC98" s="40"/>
      <c r="AD98" s="40"/>
      <c r="AE98" s="40"/>
      <c r="AT98" s="19" t="s">
        <v>227</v>
      </c>
      <c r="AU98" s="19" t="s">
        <v>81</v>
      </c>
    </row>
    <row r="99" s="2" customFormat="1" ht="24.15" customHeight="1">
      <c r="A99" s="40"/>
      <c r="B99" s="41"/>
      <c r="C99" s="215" t="s">
        <v>258</v>
      </c>
      <c r="D99" s="215" t="s">
        <v>220</v>
      </c>
      <c r="E99" s="216" t="s">
        <v>2956</v>
      </c>
      <c r="F99" s="217" t="s">
        <v>2957</v>
      </c>
      <c r="G99" s="218" t="s">
        <v>351</v>
      </c>
      <c r="H99" s="219">
        <v>134</v>
      </c>
      <c r="I99" s="220"/>
      <c r="J99" s="221">
        <f>ROUND(I99*H99,2)</f>
        <v>0</v>
      </c>
      <c r="K99" s="217" t="s">
        <v>400</v>
      </c>
      <c r="L99" s="46"/>
      <c r="M99" s="222" t="s">
        <v>28</v>
      </c>
      <c r="N99" s="223" t="s">
        <v>45</v>
      </c>
      <c r="O99" s="86"/>
      <c r="P99" s="224">
        <f>O99*H99</f>
        <v>0</v>
      </c>
      <c r="Q99" s="224">
        <v>0</v>
      </c>
      <c r="R99" s="224">
        <f>Q99*H99</f>
        <v>0</v>
      </c>
      <c r="S99" s="224">
        <v>0</v>
      </c>
      <c r="T99" s="225">
        <f>S99*H99</f>
        <v>0</v>
      </c>
      <c r="U99" s="40"/>
      <c r="V99" s="40"/>
      <c r="W99" s="40"/>
      <c r="X99" s="40"/>
      <c r="Y99" s="40"/>
      <c r="Z99" s="40"/>
      <c r="AA99" s="40"/>
      <c r="AB99" s="40"/>
      <c r="AC99" s="40"/>
      <c r="AD99" s="40"/>
      <c r="AE99" s="40"/>
      <c r="AR99" s="226" t="s">
        <v>225</v>
      </c>
      <c r="AT99" s="226" t="s">
        <v>220</v>
      </c>
      <c r="AU99" s="226" t="s">
        <v>81</v>
      </c>
      <c r="AY99" s="19" t="s">
        <v>218</v>
      </c>
      <c r="BE99" s="227">
        <f>IF(N99="základní",J99,0)</f>
        <v>0</v>
      </c>
      <c r="BF99" s="227">
        <f>IF(N99="snížená",J99,0)</f>
        <v>0</v>
      </c>
      <c r="BG99" s="227">
        <f>IF(N99="zákl. přenesená",J99,0)</f>
        <v>0</v>
      </c>
      <c r="BH99" s="227">
        <f>IF(N99="sníž. přenesená",J99,0)</f>
        <v>0</v>
      </c>
      <c r="BI99" s="227">
        <f>IF(N99="nulová",J99,0)</f>
        <v>0</v>
      </c>
      <c r="BJ99" s="19" t="s">
        <v>81</v>
      </c>
      <c r="BK99" s="227">
        <f>ROUND(I99*H99,2)</f>
        <v>0</v>
      </c>
      <c r="BL99" s="19" t="s">
        <v>225</v>
      </c>
      <c r="BM99" s="226" t="s">
        <v>2958</v>
      </c>
    </row>
    <row r="100" s="2" customFormat="1">
      <c r="A100" s="40"/>
      <c r="B100" s="41"/>
      <c r="C100" s="42"/>
      <c r="D100" s="228" t="s">
        <v>227</v>
      </c>
      <c r="E100" s="42"/>
      <c r="F100" s="229" t="s">
        <v>2957</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227</v>
      </c>
      <c r="AU100" s="19" t="s">
        <v>81</v>
      </c>
    </row>
    <row r="101" s="2" customFormat="1" ht="24.15" customHeight="1">
      <c r="A101" s="40"/>
      <c r="B101" s="41"/>
      <c r="C101" s="215" t="s">
        <v>263</v>
      </c>
      <c r="D101" s="215" t="s">
        <v>220</v>
      </c>
      <c r="E101" s="216" t="s">
        <v>2959</v>
      </c>
      <c r="F101" s="217" t="s">
        <v>2960</v>
      </c>
      <c r="G101" s="218" t="s">
        <v>351</v>
      </c>
      <c r="H101" s="219">
        <v>148</v>
      </c>
      <c r="I101" s="220"/>
      <c r="J101" s="221">
        <f>ROUND(I101*H101,2)</f>
        <v>0</v>
      </c>
      <c r="K101" s="217" t="s">
        <v>400</v>
      </c>
      <c r="L101" s="46"/>
      <c r="M101" s="222" t="s">
        <v>28</v>
      </c>
      <c r="N101" s="223" t="s">
        <v>45</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225</v>
      </c>
      <c r="AT101" s="226" t="s">
        <v>220</v>
      </c>
      <c r="AU101" s="226" t="s">
        <v>81</v>
      </c>
      <c r="AY101" s="19" t="s">
        <v>218</v>
      </c>
      <c r="BE101" s="227">
        <f>IF(N101="základní",J101,0)</f>
        <v>0</v>
      </c>
      <c r="BF101" s="227">
        <f>IF(N101="snížená",J101,0)</f>
        <v>0</v>
      </c>
      <c r="BG101" s="227">
        <f>IF(N101="zákl. přenesená",J101,0)</f>
        <v>0</v>
      </c>
      <c r="BH101" s="227">
        <f>IF(N101="sníž. přenesená",J101,0)</f>
        <v>0</v>
      </c>
      <c r="BI101" s="227">
        <f>IF(N101="nulová",J101,0)</f>
        <v>0</v>
      </c>
      <c r="BJ101" s="19" t="s">
        <v>81</v>
      </c>
      <c r="BK101" s="227">
        <f>ROUND(I101*H101,2)</f>
        <v>0</v>
      </c>
      <c r="BL101" s="19" t="s">
        <v>225</v>
      </c>
      <c r="BM101" s="226" t="s">
        <v>2961</v>
      </c>
    </row>
    <row r="102" s="2" customFormat="1">
      <c r="A102" s="40"/>
      <c r="B102" s="41"/>
      <c r="C102" s="42"/>
      <c r="D102" s="228" t="s">
        <v>227</v>
      </c>
      <c r="E102" s="42"/>
      <c r="F102" s="229" t="s">
        <v>2960</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227</v>
      </c>
      <c r="AU102" s="19" t="s">
        <v>81</v>
      </c>
    </row>
    <row r="103" s="2" customFormat="1" ht="14.4" customHeight="1">
      <c r="A103" s="40"/>
      <c r="B103" s="41"/>
      <c r="C103" s="215" t="s">
        <v>268</v>
      </c>
      <c r="D103" s="215" t="s">
        <v>220</v>
      </c>
      <c r="E103" s="216" t="s">
        <v>2962</v>
      </c>
      <c r="F103" s="217" t="s">
        <v>2963</v>
      </c>
      <c r="G103" s="218" t="s">
        <v>2964</v>
      </c>
      <c r="H103" s="219">
        <v>4</v>
      </c>
      <c r="I103" s="220"/>
      <c r="J103" s="221">
        <f>ROUND(I103*H103,2)</f>
        <v>0</v>
      </c>
      <c r="K103" s="217" t="s">
        <v>400</v>
      </c>
      <c r="L103" s="46"/>
      <c r="M103" s="222" t="s">
        <v>28</v>
      </c>
      <c r="N103" s="223" t="s">
        <v>45</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225</v>
      </c>
      <c r="AT103" s="226" t="s">
        <v>220</v>
      </c>
      <c r="AU103" s="226" t="s">
        <v>81</v>
      </c>
      <c r="AY103" s="19" t="s">
        <v>218</v>
      </c>
      <c r="BE103" s="227">
        <f>IF(N103="základní",J103,0)</f>
        <v>0</v>
      </c>
      <c r="BF103" s="227">
        <f>IF(N103="snížená",J103,0)</f>
        <v>0</v>
      </c>
      <c r="BG103" s="227">
        <f>IF(N103="zákl. přenesená",J103,0)</f>
        <v>0</v>
      </c>
      <c r="BH103" s="227">
        <f>IF(N103="sníž. přenesená",J103,0)</f>
        <v>0</v>
      </c>
      <c r="BI103" s="227">
        <f>IF(N103="nulová",J103,0)</f>
        <v>0</v>
      </c>
      <c r="BJ103" s="19" t="s">
        <v>81</v>
      </c>
      <c r="BK103" s="227">
        <f>ROUND(I103*H103,2)</f>
        <v>0</v>
      </c>
      <c r="BL103" s="19" t="s">
        <v>225</v>
      </c>
      <c r="BM103" s="226" t="s">
        <v>2965</v>
      </c>
    </row>
    <row r="104" s="2" customFormat="1">
      <c r="A104" s="40"/>
      <c r="B104" s="41"/>
      <c r="C104" s="42"/>
      <c r="D104" s="228" t="s">
        <v>227</v>
      </c>
      <c r="E104" s="42"/>
      <c r="F104" s="229" t="s">
        <v>2963</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227</v>
      </c>
      <c r="AU104" s="19" t="s">
        <v>81</v>
      </c>
    </row>
    <row r="105" s="2" customFormat="1" ht="14.4" customHeight="1">
      <c r="A105" s="40"/>
      <c r="B105" s="41"/>
      <c r="C105" s="215" t="s">
        <v>273</v>
      </c>
      <c r="D105" s="215" t="s">
        <v>220</v>
      </c>
      <c r="E105" s="216" t="s">
        <v>2966</v>
      </c>
      <c r="F105" s="217" t="s">
        <v>2967</v>
      </c>
      <c r="G105" s="218" t="s">
        <v>2964</v>
      </c>
      <c r="H105" s="219">
        <v>5</v>
      </c>
      <c r="I105" s="220"/>
      <c r="J105" s="221">
        <f>ROUND(I105*H105,2)</f>
        <v>0</v>
      </c>
      <c r="K105" s="217" t="s">
        <v>400</v>
      </c>
      <c r="L105" s="46"/>
      <c r="M105" s="222" t="s">
        <v>28</v>
      </c>
      <c r="N105" s="223" t="s">
        <v>45</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225</v>
      </c>
      <c r="AT105" s="226" t="s">
        <v>220</v>
      </c>
      <c r="AU105" s="226" t="s">
        <v>81</v>
      </c>
      <c r="AY105" s="19" t="s">
        <v>218</v>
      </c>
      <c r="BE105" s="227">
        <f>IF(N105="základní",J105,0)</f>
        <v>0</v>
      </c>
      <c r="BF105" s="227">
        <f>IF(N105="snížená",J105,0)</f>
        <v>0</v>
      </c>
      <c r="BG105" s="227">
        <f>IF(N105="zákl. přenesená",J105,0)</f>
        <v>0</v>
      </c>
      <c r="BH105" s="227">
        <f>IF(N105="sníž. přenesená",J105,0)</f>
        <v>0</v>
      </c>
      <c r="BI105" s="227">
        <f>IF(N105="nulová",J105,0)</f>
        <v>0</v>
      </c>
      <c r="BJ105" s="19" t="s">
        <v>81</v>
      </c>
      <c r="BK105" s="227">
        <f>ROUND(I105*H105,2)</f>
        <v>0</v>
      </c>
      <c r="BL105" s="19" t="s">
        <v>225</v>
      </c>
      <c r="BM105" s="226" t="s">
        <v>2968</v>
      </c>
    </row>
    <row r="106" s="2" customFormat="1">
      <c r="A106" s="40"/>
      <c r="B106" s="41"/>
      <c r="C106" s="42"/>
      <c r="D106" s="228" t="s">
        <v>227</v>
      </c>
      <c r="E106" s="42"/>
      <c r="F106" s="229" t="s">
        <v>2967</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227</v>
      </c>
      <c r="AU106" s="19" t="s">
        <v>81</v>
      </c>
    </row>
    <row r="107" s="2" customFormat="1" ht="14.4" customHeight="1">
      <c r="A107" s="40"/>
      <c r="B107" s="41"/>
      <c r="C107" s="215" t="s">
        <v>277</v>
      </c>
      <c r="D107" s="215" t="s">
        <v>220</v>
      </c>
      <c r="E107" s="216" t="s">
        <v>2969</v>
      </c>
      <c r="F107" s="217" t="s">
        <v>2970</v>
      </c>
      <c r="G107" s="218" t="s">
        <v>2964</v>
      </c>
      <c r="H107" s="219">
        <v>5</v>
      </c>
      <c r="I107" s="220"/>
      <c r="J107" s="221">
        <f>ROUND(I107*H107,2)</f>
        <v>0</v>
      </c>
      <c r="K107" s="217" t="s">
        <v>400</v>
      </c>
      <c r="L107" s="46"/>
      <c r="M107" s="222" t="s">
        <v>28</v>
      </c>
      <c r="N107" s="223" t="s">
        <v>45</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225</v>
      </c>
      <c r="AT107" s="226" t="s">
        <v>220</v>
      </c>
      <c r="AU107" s="226" t="s">
        <v>81</v>
      </c>
      <c r="AY107" s="19" t="s">
        <v>218</v>
      </c>
      <c r="BE107" s="227">
        <f>IF(N107="základní",J107,0)</f>
        <v>0</v>
      </c>
      <c r="BF107" s="227">
        <f>IF(N107="snížená",J107,0)</f>
        <v>0</v>
      </c>
      <c r="BG107" s="227">
        <f>IF(N107="zákl. přenesená",J107,0)</f>
        <v>0</v>
      </c>
      <c r="BH107" s="227">
        <f>IF(N107="sníž. přenesená",J107,0)</f>
        <v>0</v>
      </c>
      <c r="BI107" s="227">
        <f>IF(N107="nulová",J107,0)</f>
        <v>0</v>
      </c>
      <c r="BJ107" s="19" t="s">
        <v>81</v>
      </c>
      <c r="BK107" s="227">
        <f>ROUND(I107*H107,2)</f>
        <v>0</v>
      </c>
      <c r="BL107" s="19" t="s">
        <v>225</v>
      </c>
      <c r="BM107" s="226" t="s">
        <v>2971</v>
      </c>
    </row>
    <row r="108" s="2" customFormat="1">
      <c r="A108" s="40"/>
      <c r="B108" s="41"/>
      <c r="C108" s="42"/>
      <c r="D108" s="228" t="s">
        <v>227</v>
      </c>
      <c r="E108" s="42"/>
      <c r="F108" s="229" t="s">
        <v>2970</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227</v>
      </c>
      <c r="AU108" s="19" t="s">
        <v>81</v>
      </c>
    </row>
    <row r="109" s="2" customFormat="1" ht="14.4" customHeight="1">
      <c r="A109" s="40"/>
      <c r="B109" s="41"/>
      <c r="C109" s="215" t="s">
        <v>283</v>
      </c>
      <c r="D109" s="215" t="s">
        <v>220</v>
      </c>
      <c r="E109" s="216" t="s">
        <v>2972</v>
      </c>
      <c r="F109" s="217" t="s">
        <v>2973</v>
      </c>
      <c r="G109" s="218" t="s">
        <v>2964</v>
      </c>
      <c r="H109" s="219">
        <v>5</v>
      </c>
      <c r="I109" s="220"/>
      <c r="J109" s="221">
        <f>ROUND(I109*H109,2)</f>
        <v>0</v>
      </c>
      <c r="K109" s="217" t="s">
        <v>400</v>
      </c>
      <c r="L109" s="46"/>
      <c r="M109" s="222" t="s">
        <v>28</v>
      </c>
      <c r="N109" s="223" t="s">
        <v>45</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225</v>
      </c>
      <c r="AT109" s="226" t="s">
        <v>220</v>
      </c>
      <c r="AU109" s="226" t="s">
        <v>81</v>
      </c>
      <c r="AY109" s="19" t="s">
        <v>218</v>
      </c>
      <c r="BE109" s="227">
        <f>IF(N109="základní",J109,0)</f>
        <v>0</v>
      </c>
      <c r="BF109" s="227">
        <f>IF(N109="snížená",J109,0)</f>
        <v>0</v>
      </c>
      <c r="BG109" s="227">
        <f>IF(N109="zákl. přenesená",J109,0)</f>
        <v>0</v>
      </c>
      <c r="BH109" s="227">
        <f>IF(N109="sníž. přenesená",J109,0)</f>
        <v>0</v>
      </c>
      <c r="BI109" s="227">
        <f>IF(N109="nulová",J109,0)</f>
        <v>0</v>
      </c>
      <c r="BJ109" s="19" t="s">
        <v>81</v>
      </c>
      <c r="BK109" s="227">
        <f>ROUND(I109*H109,2)</f>
        <v>0</v>
      </c>
      <c r="BL109" s="19" t="s">
        <v>225</v>
      </c>
      <c r="BM109" s="226" t="s">
        <v>2974</v>
      </c>
    </row>
    <row r="110" s="2" customFormat="1">
      <c r="A110" s="40"/>
      <c r="B110" s="41"/>
      <c r="C110" s="42"/>
      <c r="D110" s="228" t="s">
        <v>227</v>
      </c>
      <c r="E110" s="42"/>
      <c r="F110" s="229" t="s">
        <v>2973</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227</v>
      </c>
      <c r="AU110" s="19" t="s">
        <v>81</v>
      </c>
    </row>
    <row r="111" s="2" customFormat="1" ht="14.4" customHeight="1">
      <c r="A111" s="40"/>
      <c r="B111" s="41"/>
      <c r="C111" s="215" t="s">
        <v>2901</v>
      </c>
      <c r="D111" s="215" t="s">
        <v>220</v>
      </c>
      <c r="E111" s="216" t="s">
        <v>2975</v>
      </c>
      <c r="F111" s="217" t="s">
        <v>2976</v>
      </c>
      <c r="G111" s="218" t="s">
        <v>2964</v>
      </c>
      <c r="H111" s="219">
        <v>3</v>
      </c>
      <c r="I111" s="220"/>
      <c r="J111" s="221">
        <f>ROUND(I111*H111,2)</f>
        <v>0</v>
      </c>
      <c r="K111" s="217" t="s">
        <v>400</v>
      </c>
      <c r="L111" s="46"/>
      <c r="M111" s="222" t="s">
        <v>28</v>
      </c>
      <c r="N111" s="223" t="s">
        <v>45</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225</v>
      </c>
      <c r="AT111" s="226" t="s">
        <v>220</v>
      </c>
      <c r="AU111" s="226" t="s">
        <v>81</v>
      </c>
      <c r="AY111" s="19" t="s">
        <v>218</v>
      </c>
      <c r="BE111" s="227">
        <f>IF(N111="základní",J111,0)</f>
        <v>0</v>
      </c>
      <c r="BF111" s="227">
        <f>IF(N111="snížená",J111,0)</f>
        <v>0</v>
      </c>
      <c r="BG111" s="227">
        <f>IF(N111="zákl. přenesená",J111,0)</f>
        <v>0</v>
      </c>
      <c r="BH111" s="227">
        <f>IF(N111="sníž. přenesená",J111,0)</f>
        <v>0</v>
      </c>
      <c r="BI111" s="227">
        <f>IF(N111="nulová",J111,0)</f>
        <v>0</v>
      </c>
      <c r="BJ111" s="19" t="s">
        <v>81</v>
      </c>
      <c r="BK111" s="227">
        <f>ROUND(I111*H111,2)</f>
        <v>0</v>
      </c>
      <c r="BL111" s="19" t="s">
        <v>225</v>
      </c>
      <c r="BM111" s="226" t="s">
        <v>2977</v>
      </c>
    </row>
    <row r="112" s="2" customFormat="1">
      <c r="A112" s="40"/>
      <c r="B112" s="41"/>
      <c r="C112" s="42"/>
      <c r="D112" s="228" t="s">
        <v>227</v>
      </c>
      <c r="E112" s="42"/>
      <c r="F112" s="229" t="s">
        <v>2976</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227</v>
      </c>
      <c r="AU112" s="19" t="s">
        <v>81</v>
      </c>
    </row>
    <row r="113" s="2" customFormat="1" ht="24.15" customHeight="1">
      <c r="A113" s="40"/>
      <c r="B113" s="41"/>
      <c r="C113" s="215" t="s">
        <v>8</v>
      </c>
      <c r="D113" s="215" t="s">
        <v>220</v>
      </c>
      <c r="E113" s="216" t="s">
        <v>2978</v>
      </c>
      <c r="F113" s="217" t="s">
        <v>2979</v>
      </c>
      <c r="G113" s="218" t="s">
        <v>351</v>
      </c>
      <c r="H113" s="219">
        <v>113</v>
      </c>
      <c r="I113" s="220"/>
      <c r="J113" s="221">
        <f>ROUND(I113*H113,2)</f>
        <v>0</v>
      </c>
      <c r="K113" s="217" t="s">
        <v>400</v>
      </c>
      <c r="L113" s="46"/>
      <c r="M113" s="222" t="s">
        <v>28</v>
      </c>
      <c r="N113" s="223" t="s">
        <v>45</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225</v>
      </c>
      <c r="AT113" s="226" t="s">
        <v>220</v>
      </c>
      <c r="AU113" s="226" t="s">
        <v>81</v>
      </c>
      <c r="AY113" s="19" t="s">
        <v>218</v>
      </c>
      <c r="BE113" s="227">
        <f>IF(N113="základní",J113,0)</f>
        <v>0</v>
      </c>
      <c r="BF113" s="227">
        <f>IF(N113="snížená",J113,0)</f>
        <v>0</v>
      </c>
      <c r="BG113" s="227">
        <f>IF(N113="zákl. přenesená",J113,0)</f>
        <v>0</v>
      </c>
      <c r="BH113" s="227">
        <f>IF(N113="sníž. přenesená",J113,0)</f>
        <v>0</v>
      </c>
      <c r="BI113" s="227">
        <f>IF(N113="nulová",J113,0)</f>
        <v>0</v>
      </c>
      <c r="BJ113" s="19" t="s">
        <v>81</v>
      </c>
      <c r="BK113" s="227">
        <f>ROUND(I113*H113,2)</f>
        <v>0</v>
      </c>
      <c r="BL113" s="19" t="s">
        <v>225</v>
      </c>
      <c r="BM113" s="226" t="s">
        <v>2980</v>
      </c>
    </row>
    <row r="114" s="2" customFormat="1">
      <c r="A114" s="40"/>
      <c r="B114" s="41"/>
      <c r="C114" s="42"/>
      <c r="D114" s="228" t="s">
        <v>227</v>
      </c>
      <c r="E114" s="42"/>
      <c r="F114" s="229" t="s">
        <v>2979</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227</v>
      </c>
      <c r="AU114" s="19" t="s">
        <v>81</v>
      </c>
    </row>
    <row r="115" s="2" customFormat="1" ht="24.15" customHeight="1">
      <c r="A115" s="40"/>
      <c r="B115" s="41"/>
      <c r="C115" s="215" t="s">
        <v>1452</v>
      </c>
      <c r="D115" s="215" t="s">
        <v>220</v>
      </c>
      <c r="E115" s="216" t="s">
        <v>2981</v>
      </c>
      <c r="F115" s="217" t="s">
        <v>2982</v>
      </c>
      <c r="G115" s="218" t="s">
        <v>351</v>
      </c>
      <c r="H115" s="219">
        <v>124</v>
      </c>
      <c r="I115" s="220"/>
      <c r="J115" s="221">
        <f>ROUND(I115*H115,2)</f>
        <v>0</v>
      </c>
      <c r="K115" s="217" t="s">
        <v>400</v>
      </c>
      <c r="L115" s="46"/>
      <c r="M115" s="222" t="s">
        <v>28</v>
      </c>
      <c r="N115" s="223" t="s">
        <v>45</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225</v>
      </c>
      <c r="AT115" s="226" t="s">
        <v>220</v>
      </c>
      <c r="AU115" s="226" t="s">
        <v>81</v>
      </c>
      <c r="AY115" s="19" t="s">
        <v>218</v>
      </c>
      <c r="BE115" s="227">
        <f>IF(N115="základní",J115,0)</f>
        <v>0</v>
      </c>
      <c r="BF115" s="227">
        <f>IF(N115="snížená",J115,0)</f>
        <v>0</v>
      </c>
      <c r="BG115" s="227">
        <f>IF(N115="zákl. přenesená",J115,0)</f>
        <v>0</v>
      </c>
      <c r="BH115" s="227">
        <f>IF(N115="sníž. přenesená",J115,0)</f>
        <v>0</v>
      </c>
      <c r="BI115" s="227">
        <f>IF(N115="nulová",J115,0)</f>
        <v>0</v>
      </c>
      <c r="BJ115" s="19" t="s">
        <v>81</v>
      </c>
      <c r="BK115" s="227">
        <f>ROUND(I115*H115,2)</f>
        <v>0</v>
      </c>
      <c r="BL115" s="19" t="s">
        <v>225</v>
      </c>
      <c r="BM115" s="226" t="s">
        <v>2983</v>
      </c>
    </row>
    <row r="116" s="2" customFormat="1">
      <c r="A116" s="40"/>
      <c r="B116" s="41"/>
      <c r="C116" s="42"/>
      <c r="D116" s="228" t="s">
        <v>227</v>
      </c>
      <c r="E116" s="42"/>
      <c r="F116" s="229" t="s">
        <v>2982</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227</v>
      </c>
      <c r="AU116" s="19" t="s">
        <v>81</v>
      </c>
    </row>
    <row r="117" s="2" customFormat="1" ht="24.15" customHeight="1">
      <c r="A117" s="40"/>
      <c r="B117" s="41"/>
      <c r="C117" s="215" t="s">
        <v>289</v>
      </c>
      <c r="D117" s="215" t="s">
        <v>220</v>
      </c>
      <c r="E117" s="216" t="s">
        <v>2984</v>
      </c>
      <c r="F117" s="217" t="s">
        <v>2985</v>
      </c>
      <c r="G117" s="218" t="s">
        <v>351</v>
      </c>
      <c r="H117" s="219">
        <v>49</v>
      </c>
      <c r="I117" s="220"/>
      <c r="J117" s="221">
        <f>ROUND(I117*H117,2)</f>
        <v>0</v>
      </c>
      <c r="K117" s="217" t="s">
        <v>400</v>
      </c>
      <c r="L117" s="46"/>
      <c r="M117" s="222" t="s">
        <v>28</v>
      </c>
      <c r="N117" s="223" t="s">
        <v>45</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225</v>
      </c>
      <c r="AT117" s="226" t="s">
        <v>220</v>
      </c>
      <c r="AU117" s="226" t="s">
        <v>81</v>
      </c>
      <c r="AY117" s="19" t="s">
        <v>218</v>
      </c>
      <c r="BE117" s="227">
        <f>IF(N117="základní",J117,0)</f>
        <v>0</v>
      </c>
      <c r="BF117" s="227">
        <f>IF(N117="snížená",J117,0)</f>
        <v>0</v>
      </c>
      <c r="BG117" s="227">
        <f>IF(N117="zákl. přenesená",J117,0)</f>
        <v>0</v>
      </c>
      <c r="BH117" s="227">
        <f>IF(N117="sníž. přenesená",J117,0)</f>
        <v>0</v>
      </c>
      <c r="BI117" s="227">
        <f>IF(N117="nulová",J117,0)</f>
        <v>0</v>
      </c>
      <c r="BJ117" s="19" t="s">
        <v>81</v>
      </c>
      <c r="BK117" s="227">
        <f>ROUND(I117*H117,2)</f>
        <v>0</v>
      </c>
      <c r="BL117" s="19" t="s">
        <v>225</v>
      </c>
      <c r="BM117" s="226" t="s">
        <v>2986</v>
      </c>
    </row>
    <row r="118" s="2" customFormat="1">
      <c r="A118" s="40"/>
      <c r="B118" s="41"/>
      <c r="C118" s="42"/>
      <c r="D118" s="228" t="s">
        <v>227</v>
      </c>
      <c r="E118" s="42"/>
      <c r="F118" s="229" t="s">
        <v>2985</v>
      </c>
      <c r="G118" s="42"/>
      <c r="H118" s="42"/>
      <c r="I118" s="230"/>
      <c r="J118" s="42"/>
      <c r="K118" s="42"/>
      <c r="L118" s="46"/>
      <c r="M118" s="231"/>
      <c r="N118" s="232"/>
      <c r="O118" s="86"/>
      <c r="P118" s="86"/>
      <c r="Q118" s="86"/>
      <c r="R118" s="86"/>
      <c r="S118" s="86"/>
      <c r="T118" s="87"/>
      <c r="U118" s="40"/>
      <c r="V118" s="40"/>
      <c r="W118" s="40"/>
      <c r="X118" s="40"/>
      <c r="Y118" s="40"/>
      <c r="Z118" s="40"/>
      <c r="AA118" s="40"/>
      <c r="AB118" s="40"/>
      <c r="AC118" s="40"/>
      <c r="AD118" s="40"/>
      <c r="AE118" s="40"/>
      <c r="AT118" s="19" t="s">
        <v>227</v>
      </c>
      <c r="AU118" s="19" t="s">
        <v>81</v>
      </c>
    </row>
    <row r="119" s="2" customFormat="1" ht="14.4" customHeight="1">
      <c r="A119" s="40"/>
      <c r="B119" s="41"/>
      <c r="C119" s="215" t="s">
        <v>295</v>
      </c>
      <c r="D119" s="215" t="s">
        <v>220</v>
      </c>
      <c r="E119" s="216" t="s">
        <v>2987</v>
      </c>
      <c r="F119" s="217" t="s">
        <v>2988</v>
      </c>
      <c r="G119" s="218" t="s">
        <v>2964</v>
      </c>
      <c r="H119" s="219">
        <v>15</v>
      </c>
      <c r="I119" s="220"/>
      <c r="J119" s="221">
        <f>ROUND(I119*H119,2)</f>
        <v>0</v>
      </c>
      <c r="K119" s="217" t="s">
        <v>400</v>
      </c>
      <c r="L119" s="46"/>
      <c r="M119" s="222" t="s">
        <v>28</v>
      </c>
      <c r="N119" s="223" t="s">
        <v>45</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225</v>
      </c>
      <c r="AT119" s="226" t="s">
        <v>220</v>
      </c>
      <c r="AU119" s="226" t="s">
        <v>81</v>
      </c>
      <c r="AY119" s="19" t="s">
        <v>218</v>
      </c>
      <c r="BE119" s="227">
        <f>IF(N119="základní",J119,0)</f>
        <v>0</v>
      </c>
      <c r="BF119" s="227">
        <f>IF(N119="snížená",J119,0)</f>
        <v>0</v>
      </c>
      <c r="BG119" s="227">
        <f>IF(N119="zákl. přenesená",J119,0)</f>
        <v>0</v>
      </c>
      <c r="BH119" s="227">
        <f>IF(N119="sníž. přenesená",J119,0)</f>
        <v>0</v>
      </c>
      <c r="BI119" s="227">
        <f>IF(N119="nulová",J119,0)</f>
        <v>0</v>
      </c>
      <c r="BJ119" s="19" t="s">
        <v>81</v>
      </c>
      <c r="BK119" s="227">
        <f>ROUND(I119*H119,2)</f>
        <v>0</v>
      </c>
      <c r="BL119" s="19" t="s">
        <v>225</v>
      </c>
      <c r="BM119" s="226" t="s">
        <v>2989</v>
      </c>
    </row>
    <row r="120" s="2" customFormat="1">
      <c r="A120" s="40"/>
      <c r="B120" s="41"/>
      <c r="C120" s="42"/>
      <c r="D120" s="228" t="s">
        <v>227</v>
      </c>
      <c r="E120" s="42"/>
      <c r="F120" s="229" t="s">
        <v>2988</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227</v>
      </c>
      <c r="AU120" s="19" t="s">
        <v>81</v>
      </c>
    </row>
    <row r="121" s="2" customFormat="1" ht="14.4" customHeight="1">
      <c r="A121" s="40"/>
      <c r="B121" s="41"/>
      <c r="C121" s="215" t="s">
        <v>301</v>
      </c>
      <c r="D121" s="215" t="s">
        <v>220</v>
      </c>
      <c r="E121" s="216" t="s">
        <v>2990</v>
      </c>
      <c r="F121" s="217" t="s">
        <v>2991</v>
      </c>
      <c r="G121" s="218" t="s">
        <v>2964</v>
      </c>
      <c r="H121" s="219">
        <v>26</v>
      </c>
      <c r="I121" s="220"/>
      <c r="J121" s="221">
        <f>ROUND(I121*H121,2)</f>
        <v>0</v>
      </c>
      <c r="K121" s="217" t="s">
        <v>400</v>
      </c>
      <c r="L121" s="46"/>
      <c r="M121" s="222" t="s">
        <v>28</v>
      </c>
      <c r="N121" s="223" t="s">
        <v>45</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225</v>
      </c>
      <c r="AT121" s="226" t="s">
        <v>220</v>
      </c>
      <c r="AU121" s="226" t="s">
        <v>81</v>
      </c>
      <c r="AY121" s="19" t="s">
        <v>218</v>
      </c>
      <c r="BE121" s="227">
        <f>IF(N121="základní",J121,0)</f>
        <v>0</v>
      </c>
      <c r="BF121" s="227">
        <f>IF(N121="snížená",J121,0)</f>
        <v>0</v>
      </c>
      <c r="BG121" s="227">
        <f>IF(N121="zákl. přenesená",J121,0)</f>
        <v>0</v>
      </c>
      <c r="BH121" s="227">
        <f>IF(N121="sníž. přenesená",J121,0)</f>
        <v>0</v>
      </c>
      <c r="BI121" s="227">
        <f>IF(N121="nulová",J121,0)</f>
        <v>0</v>
      </c>
      <c r="BJ121" s="19" t="s">
        <v>81</v>
      </c>
      <c r="BK121" s="227">
        <f>ROUND(I121*H121,2)</f>
        <v>0</v>
      </c>
      <c r="BL121" s="19" t="s">
        <v>225</v>
      </c>
      <c r="BM121" s="226" t="s">
        <v>2992</v>
      </c>
    </row>
    <row r="122" s="2" customFormat="1">
      <c r="A122" s="40"/>
      <c r="B122" s="41"/>
      <c r="C122" s="42"/>
      <c r="D122" s="228" t="s">
        <v>227</v>
      </c>
      <c r="E122" s="42"/>
      <c r="F122" s="229" t="s">
        <v>2991</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227</v>
      </c>
      <c r="AU122" s="19" t="s">
        <v>81</v>
      </c>
    </row>
    <row r="123" s="2" customFormat="1" ht="14.4" customHeight="1">
      <c r="A123" s="40"/>
      <c r="B123" s="41"/>
      <c r="C123" s="215" t="s">
        <v>307</v>
      </c>
      <c r="D123" s="215" t="s">
        <v>220</v>
      </c>
      <c r="E123" s="216" t="s">
        <v>2993</v>
      </c>
      <c r="F123" s="217" t="s">
        <v>2994</v>
      </c>
      <c r="G123" s="218" t="s">
        <v>2964</v>
      </c>
      <c r="H123" s="219">
        <v>8</v>
      </c>
      <c r="I123" s="220"/>
      <c r="J123" s="221">
        <f>ROUND(I123*H123,2)</f>
        <v>0</v>
      </c>
      <c r="K123" s="217" t="s">
        <v>400</v>
      </c>
      <c r="L123" s="46"/>
      <c r="M123" s="222" t="s">
        <v>28</v>
      </c>
      <c r="N123" s="223" t="s">
        <v>45</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225</v>
      </c>
      <c r="AT123" s="226" t="s">
        <v>220</v>
      </c>
      <c r="AU123" s="226" t="s">
        <v>81</v>
      </c>
      <c r="AY123" s="19" t="s">
        <v>218</v>
      </c>
      <c r="BE123" s="227">
        <f>IF(N123="základní",J123,0)</f>
        <v>0</v>
      </c>
      <c r="BF123" s="227">
        <f>IF(N123="snížená",J123,0)</f>
        <v>0</v>
      </c>
      <c r="BG123" s="227">
        <f>IF(N123="zákl. přenesená",J123,0)</f>
        <v>0</v>
      </c>
      <c r="BH123" s="227">
        <f>IF(N123="sníž. přenesená",J123,0)</f>
        <v>0</v>
      </c>
      <c r="BI123" s="227">
        <f>IF(N123="nulová",J123,0)</f>
        <v>0</v>
      </c>
      <c r="BJ123" s="19" t="s">
        <v>81</v>
      </c>
      <c r="BK123" s="227">
        <f>ROUND(I123*H123,2)</f>
        <v>0</v>
      </c>
      <c r="BL123" s="19" t="s">
        <v>225</v>
      </c>
      <c r="BM123" s="226" t="s">
        <v>2995</v>
      </c>
    </row>
    <row r="124" s="2" customFormat="1">
      <c r="A124" s="40"/>
      <c r="B124" s="41"/>
      <c r="C124" s="42"/>
      <c r="D124" s="228" t="s">
        <v>227</v>
      </c>
      <c r="E124" s="42"/>
      <c r="F124" s="229" t="s">
        <v>2994</v>
      </c>
      <c r="G124" s="42"/>
      <c r="H124" s="42"/>
      <c r="I124" s="230"/>
      <c r="J124" s="42"/>
      <c r="K124" s="42"/>
      <c r="L124" s="46"/>
      <c r="M124" s="231"/>
      <c r="N124" s="232"/>
      <c r="O124" s="86"/>
      <c r="P124" s="86"/>
      <c r="Q124" s="86"/>
      <c r="R124" s="86"/>
      <c r="S124" s="86"/>
      <c r="T124" s="87"/>
      <c r="U124" s="40"/>
      <c r="V124" s="40"/>
      <c r="W124" s="40"/>
      <c r="X124" s="40"/>
      <c r="Y124" s="40"/>
      <c r="Z124" s="40"/>
      <c r="AA124" s="40"/>
      <c r="AB124" s="40"/>
      <c r="AC124" s="40"/>
      <c r="AD124" s="40"/>
      <c r="AE124" s="40"/>
      <c r="AT124" s="19" t="s">
        <v>227</v>
      </c>
      <c r="AU124" s="19" t="s">
        <v>81</v>
      </c>
    </row>
    <row r="125" s="2" customFormat="1" ht="14.4" customHeight="1">
      <c r="A125" s="40"/>
      <c r="B125" s="41"/>
      <c r="C125" s="215" t="s">
        <v>7</v>
      </c>
      <c r="D125" s="215" t="s">
        <v>220</v>
      </c>
      <c r="E125" s="216" t="s">
        <v>2996</v>
      </c>
      <c r="F125" s="217" t="s">
        <v>2997</v>
      </c>
      <c r="G125" s="218" t="s">
        <v>2964</v>
      </c>
      <c r="H125" s="219">
        <v>2</v>
      </c>
      <c r="I125" s="220"/>
      <c r="J125" s="221">
        <f>ROUND(I125*H125,2)</f>
        <v>0</v>
      </c>
      <c r="K125" s="217" t="s">
        <v>400</v>
      </c>
      <c r="L125" s="46"/>
      <c r="M125" s="222" t="s">
        <v>28</v>
      </c>
      <c r="N125" s="223" t="s">
        <v>45</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225</v>
      </c>
      <c r="AT125" s="226" t="s">
        <v>220</v>
      </c>
      <c r="AU125" s="226" t="s">
        <v>81</v>
      </c>
      <c r="AY125" s="19" t="s">
        <v>218</v>
      </c>
      <c r="BE125" s="227">
        <f>IF(N125="základní",J125,0)</f>
        <v>0</v>
      </c>
      <c r="BF125" s="227">
        <f>IF(N125="snížená",J125,0)</f>
        <v>0</v>
      </c>
      <c r="BG125" s="227">
        <f>IF(N125="zákl. přenesená",J125,0)</f>
        <v>0</v>
      </c>
      <c r="BH125" s="227">
        <f>IF(N125="sníž. přenesená",J125,0)</f>
        <v>0</v>
      </c>
      <c r="BI125" s="227">
        <f>IF(N125="nulová",J125,0)</f>
        <v>0</v>
      </c>
      <c r="BJ125" s="19" t="s">
        <v>81</v>
      </c>
      <c r="BK125" s="227">
        <f>ROUND(I125*H125,2)</f>
        <v>0</v>
      </c>
      <c r="BL125" s="19" t="s">
        <v>225</v>
      </c>
      <c r="BM125" s="226" t="s">
        <v>2998</v>
      </c>
    </row>
    <row r="126" s="2" customFormat="1">
      <c r="A126" s="40"/>
      <c r="B126" s="41"/>
      <c r="C126" s="42"/>
      <c r="D126" s="228" t="s">
        <v>227</v>
      </c>
      <c r="E126" s="42"/>
      <c r="F126" s="229" t="s">
        <v>2997</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227</v>
      </c>
      <c r="AU126" s="19" t="s">
        <v>81</v>
      </c>
    </row>
    <row r="127" s="2" customFormat="1" ht="14.4" customHeight="1">
      <c r="A127" s="40"/>
      <c r="B127" s="41"/>
      <c r="C127" s="215" t="s">
        <v>316</v>
      </c>
      <c r="D127" s="215" t="s">
        <v>220</v>
      </c>
      <c r="E127" s="216" t="s">
        <v>2999</v>
      </c>
      <c r="F127" s="217" t="s">
        <v>3000</v>
      </c>
      <c r="G127" s="218" t="s">
        <v>2964</v>
      </c>
      <c r="H127" s="219">
        <v>5</v>
      </c>
      <c r="I127" s="220"/>
      <c r="J127" s="221">
        <f>ROUND(I127*H127,2)</f>
        <v>0</v>
      </c>
      <c r="K127" s="217" t="s">
        <v>400</v>
      </c>
      <c r="L127" s="46"/>
      <c r="M127" s="222" t="s">
        <v>28</v>
      </c>
      <c r="N127" s="223" t="s">
        <v>45</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225</v>
      </c>
      <c r="AT127" s="226" t="s">
        <v>220</v>
      </c>
      <c r="AU127" s="226" t="s">
        <v>81</v>
      </c>
      <c r="AY127" s="19" t="s">
        <v>218</v>
      </c>
      <c r="BE127" s="227">
        <f>IF(N127="základní",J127,0)</f>
        <v>0</v>
      </c>
      <c r="BF127" s="227">
        <f>IF(N127="snížená",J127,0)</f>
        <v>0</v>
      </c>
      <c r="BG127" s="227">
        <f>IF(N127="zákl. přenesená",J127,0)</f>
        <v>0</v>
      </c>
      <c r="BH127" s="227">
        <f>IF(N127="sníž. přenesená",J127,0)</f>
        <v>0</v>
      </c>
      <c r="BI127" s="227">
        <f>IF(N127="nulová",J127,0)</f>
        <v>0</v>
      </c>
      <c r="BJ127" s="19" t="s">
        <v>81</v>
      </c>
      <c r="BK127" s="227">
        <f>ROUND(I127*H127,2)</f>
        <v>0</v>
      </c>
      <c r="BL127" s="19" t="s">
        <v>225</v>
      </c>
      <c r="BM127" s="226" t="s">
        <v>3001</v>
      </c>
    </row>
    <row r="128" s="2" customFormat="1">
      <c r="A128" s="40"/>
      <c r="B128" s="41"/>
      <c r="C128" s="42"/>
      <c r="D128" s="228" t="s">
        <v>227</v>
      </c>
      <c r="E128" s="42"/>
      <c r="F128" s="229" t="s">
        <v>3000</v>
      </c>
      <c r="G128" s="42"/>
      <c r="H128" s="42"/>
      <c r="I128" s="230"/>
      <c r="J128" s="42"/>
      <c r="K128" s="42"/>
      <c r="L128" s="46"/>
      <c r="M128" s="231"/>
      <c r="N128" s="232"/>
      <c r="O128" s="86"/>
      <c r="P128" s="86"/>
      <c r="Q128" s="86"/>
      <c r="R128" s="86"/>
      <c r="S128" s="86"/>
      <c r="T128" s="87"/>
      <c r="U128" s="40"/>
      <c r="V128" s="40"/>
      <c r="W128" s="40"/>
      <c r="X128" s="40"/>
      <c r="Y128" s="40"/>
      <c r="Z128" s="40"/>
      <c r="AA128" s="40"/>
      <c r="AB128" s="40"/>
      <c r="AC128" s="40"/>
      <c r="AD128" s="40"/>
      <c r="AE128" s="40"/>
      <c r="AT128" s="19" t="s">
        <v>227</v>
      </c>
      <c r="AU128" s="19" t="s">
        <v>81</v>
      </c>
    </row>
    <row r="129" s="2" customFormat="1" ht="14.4" customHeight="1">
      <c r="A129" s="40"/>
      <c r="B129" s="41"/>
      <c r="C129" s="215" t="s">
        <v>321</v>
      </c>
      <c r="D129" s="215" t="s">
        <v>220</v>
      </c>
      <c r="E129" s="216" t="s">
        <v>3002</v>
      </c>
      <c r="F129" s="217" t="s">
        <v>3003</v>
      </c>
      <c r="G129" s="218" t="s">
        <v>2964</v>
      </c>
      <c r="H129" s="219">
        <v>2</v>
      </c>
      <c r="I129" s="220"/>
      <c r="J129" s="221">
        <f>ROUND(I129*H129,2)</f>
        <v>0</v>
      </c>
      <c r="K129" s="217" t="s">
        <v>400</v>
      </c>
      <c r="L129" s="46"/>
      <c r="M129" s="222" t="s">
        <v>28</v>
      </c>
      <c r="N129" s="223" t="s">
        <v>45</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225</v>
      </c>
      <c r="AT129" s="226" t="s">
        <v>220</v>
      </c>
      <c r="AU129" s="226" t="s">
        <v>81</v>
      </c>
      <c r="AY129" s="19" t="s">
        <v>218</v>
      </c>
      <c r="BE129" s="227">
        <f>IF(N129="základní",J129,0)</f>
        <v>0</v>
      </c>
      <c r="BF129" s="227">
        <f>IF(N129="snížená",J129,0)</f>
        <v>0</v>
      </c>
      <c r="BG129" s="227">
        <f>IF(N129="zákl. přenesená",J129,0)</f>
        <v>0</v>
      </c>
      <c r="BH129" s="227">
        <f>IF(N129="sníž. přenesená",J129,0)</f>
        <v>0</v>
      </c>
      <c r="BI129" s="227">
        <f>IF(N129="nulová",J129,0)</f>
        <v>0</v>
      </c>
      <c r="BJ129" s="19" t="s">
        <v>81</v>
      </c>
      <c r="BK129" s="227">
        <f>ROUND(I129*H129,2)</f>
        <v>0</v>
      </c>
      <c r="BL129" s="19" t="s">
        <v>225</v>
      </c>
      <c r="BM129" s="226" t="s">
        <v>3004</v>
      </c>
    </row>
    <row r="130" s="2" customFormat="1">
      <c r="A130" s="40"/>
      <c r="B130" s="41"/>
      <c r="C130" s="42"/>
      <c r="D130" s="228" t="s">
        <v>227</v>
      </c>
      <c r="E130" s="42"/>
      <c r="F130" s="229" t="s">
        <v>3003</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227</v>
      </c>
      <c r="AU130" s="19" t="s">
        <v>81</v>
      </c>
    </row>
    <row r="131" s="2" customFormat="1" ht="24.15" customHeight="1">
      <c r="A131" s="40"/>
      <c r="B131" s="41"/>
      <c r="C131" s="215" t="s">
        <v>325</v>
      </c>
      <c r="D131" s="215" t="s">
        <v>220</v>
      </c>
      <c r="E131" s="216" t="s">
        <v>3005</v>
      </c>
      <c r="F131" s="217" t="s">
        <v>3006</v>
      </c>
      <c r="G131" s="218" t="s">
        <v>2964</v>
      </c>
      <c r="H131" s="219">
        <v>11</v>
      </c>
      <c r="I131" s="220"/>
      <c r="J131" s="221">
        <f>ROUND(I131*H131,2)</f>
        <v>0</v>
      </c>
      <c r="K131" s="217" t="s">
        <v>400</v>
      </c>
      <c r="L131" s="46"/>
      <c r="M131" s="222" t="s">
        <v>28</v>
      </c>
      <c r="N131" s="223" t="s">
        <v>45</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225</v>
      </c>
      <c r="AT131" s="226" t="s">
        <v>220</v>
      </c>
      <c r="AU131" s="226" t="s">
        <v>81</v>
      </c>
      <c r="AY131" s="19" t="s">
        <v>218</v>
      </c>
      <c r="BE131" s="227">
        <f>IF(N131="základní",J131,0)</f>
        <v>0</v>
      </c>
      <c r="BF131" s="227">
        <f>IF(N131="snížená",J131,0)</f>
        <v>0</v>
      </c>
      <c r="BG131" s="227">
        <f>IF(N131="zákl. přenesená",J131,0)</f>
        <v>0</v>
      </c>
      <c r="BH131" s="227">
        <f>IF(N131="sníž. přenesená",J131,0)</f>
        <v>0</v>
      </c>
      <c r="BI131" s="227">
        <f>IF(N131="nulová",J131,0)</f>
        <v>0</v>
      </c>
      <c r="BJ131" s="19" t="s">
        <v>81</v>
      </c>
      <c r="BK131" s="227">
        <f>ROUND(I131*H131,2)</f>
        <v>0</v>
      </c>
      <c r="BL131" s="19" t="s">
        <v>225</v>
      </c>
      <c r="BM131" s="226" t="s">
        <v>3007</v>
      </c>
    </row>
    <row r="132" s="2" customFormat="1">
      <c r="A132" s="40"/>
      <c r="B132" s="41"/>
      <c r="C132" s="42"/>
      <c r="D132" s="228" t="s">
        <v>227</v>
      </c>
      <c r="E132" s="42"/>
      <c r="F132" s="229" t="s">
        <v>3006</v>
      </c>
      <c r="G132" s="42"/>
      <c r="H132" s="42"/>
      <c r="I132" s="230"/>
      <c r="J132" s="42"/>
      <c r="K132" s="42"/>
      <c r="L132" s="46"/>
      <c r="M132" s="231"/>
      <c r="N132" s="232"/>
      <c r="O132" s="86"/>
      <c r="P132" s="86"/>
      <c r="Q132" s="86"/>
      <c r="R132" s="86"/>
      <c r="S132" s="86"/>
      <c r="T132" s="87"/>
      <c r="U132" s="40"/>
      <c r="V132" s="40"/>
      <c r="W132" s="40"/>
      <c r="X132" s="40"/>
      <c r="Y132" s="40"/>
      <c r="Z132" s="40"/>
      <c r="AA132" s="40"/>
      <c r="AB132" s="40"/>
      <c r="AC132" s="40"/>
      <c r="AD132" s="40"/>
      <c r="AE132" s="40"/>
      <c r="AT132" s="19" t="s">
        <v>227</v>
      </c>
      <c r="AU132" s="19" t="s">
        <v>81</v>
      </c>
    </row>
    <row r="133" s="2" customFormat="1" ht="24.15" customHeight="1">
      <c r="A133" s="40"/>
      <c r="B133" s="41"/>
      <c r="C133" s="215" t="s">
        <v>329</v>
      </c>
      <c r="D133" s="215" t="s">
        <v>220</v>
      </c>
      <c r="E133" s="216" t="s">
        <v>3008</v>
      </c>
      <c r="F133" s="217" t="s">
        <v>3009</v>
      </c>
      <c r="G133" s="218" t="s">
        <v>2964</v>
      </c>
      <c r="H133" s="219">
        <v>3</v>
      </c>
      <c r="I133" s="220"/>
      <c r="J133" s="221">
        <f>ROUND(I133*H133,2)</f>
        <v>0</v>
      </c>
      <c r="K133" s="217" t="s">
        <v>400</v>
      </c>
      <c r="L133" s="46"/>
      <c r="M133" s="222" t="s">
        <v>28</v>
      </c>
      <c r="N133" s="223" t="s">
        <v>45</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225</v>
      </c>
      <c r="AT133" s="226" t="s">
        <v>220</v>
      </c>
      <c r="AU133" s="226" t="s">
        <v>81</v>
      </c>
      <c r="AY133" s="19" t="s">
        <v>218</v>
      </c>
      <c r="BE133" s="227">
        <f>IF(N133="základní",J133,0)</f>
        <v>0</v>
      </c>
      <c r="BF133" s="227">
        <f>IF(N133="snížená",J133,0)</f>
        <v>0</v>
      </c>
      <c r="BG133" s="227">
        <f>IF(N133="zákl. přenesená",J133,0)</f>
        <v>0</v>
      </c>
      <c r="BH133" s="227">
        <f>IF(N133="sníž. přenesená",J133,0)</f>
        <v>0</v>
      </c>
      <c r="BI133" s="227">
        <f>IF(N133="nulová",J133,0)</f>
        <v>0</v>
      </c>
      <c r="BJ133" s="19" t="s">
        <v>81</v>
      </c>
      <c r="BK133" s="227">
        <f>ROUND(I133*H133,2)</f>
        <v>0</v>
      </c>
      <c r="BL133" s="19" t="s">
        <v>225</v>
      </c>
      <c r="BM133" s="226" t="s">
        <v>3010</v>
      </c>
    </row>
    <row r="134" s="2" customFormat="1">
      <c r="A134" s="40"/>
      <c r="B134" s="41"/>
      <c r="C134" s="42"/>
      <c r="D134" s="228" t="s">
        <v>227</v>
      </c>
      <c r="E134" s="42"/>
      <c r="F134" s="229" t="s">
        <v>3009</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227</v>
      </c>
      <c r="AU134" s="19" t="s">
        <v>81</v>
      </c>
    </row>
    <row r="135" s="2" customFormat="1" ht="14.4" customHeight="1">
      <c r="A135" s="40"/>
      <c r="B135" s="41"/>
      <c r="C135" s="215" t="s">
        <v>334</v>
      </c>
      <c r="D135" s="215" t="s">
        <v>220</v>
      </c>
      <c r="E135" s="216" t="s">
        <v>3011</v>
      </c>
      <c r="F135" s="217" t="s">
        <v>3012</v>
      </c>
      <c r="G135" s="218" t="s">
        <v>2964</v>
      </c>
      <c r="H135" s="219">
        <v>1</v>
      </c>
      <c r="I135" s="220"/>
      <c r="J135" s="221">
        <f>ROUND(I135*H135,2)</f>
        <v>0</v>
      </c>
      <c r="K135" s="217" t="s">
        <v>400</v>
      </c>
      <c r="L135" s="46"/>
      <c r="M135" s="222" t="s">
        <v>28</v>
      </c>
      <c r="N135" s="223" t="s">
        <v>45</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225</v>
      </c>
      <c r="AT135" s="226" t="s">
        <v>220</v>
      </c>
      <c r="AU135" s="226" t="s">
        <v>81</v>
      </c>
      <c r="AY135" s="19" t="s">
        <v>218</v>
      </c>
      <c r="BE135" s="227">
        <f>IF(N135="základní",J135,0)</f>
        <v>0</v>
      </c>
      <c r="BF135" s="227">
        <f>IF(N135="snížená",J135,0)</f>
        <v>0</v>
      </c>
      <c r="BG135" s="227">
        <f>IF(N135="zákl. přenesená",J135,0)</f>
        <v>0</v>
      </c>
      <c r="BH135" s="227">
        <f>IF(N135="sníž. přenesená",J135,0)</f>
        <v>0</v>
      </c>
      <c r="BI135" s="227">
        <f>IF(N135="nulová",J135,0)</f>
        <v>0</v>
      </c>
      <c r="BJ135" s="19" t="s">
        <v>81</v>
      </c>
      <c r="BK135" s="227">
        <f>ROUND(I135*H135,2)</f>
        <v>0</v>
      </c>
      <c r="BL135" s="19" t="s">
        <v>225</v>
      </c>
      <c r="BM135" s="226" t="s">
        <v>3013</v>
      </c>
    </row>
    <row r="136" s="2" customFormat="1">
      <c r="A136" s="40"/>
      <c r="B136" s="41"/>
      <c r="C136" s="42"/>
      <c r="D136" s="228" t="s">
        <v>227</v>
      </c>
      <c r="E136" s="42"/>
      <c r="F136" s="229" t="s">
        <v>3012</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227</v>
      </c>
      <c r="AU136" s="19" t="s">
        <v>81</v>
      </c>
    </row>
    <row r="137" s="2" customFormat="1" ht="14.4" customHeight="1">
      <c r="A137" s="40"/>
      <c r="B137" s="41"/>
      <c r="C137" s="215" t="s">
        <v>340</v>
      </c>
      <c r="D137" s="215" t="s">
        <v>220</v>
      </c>
      <c r="E137" s="216" t="s">
        <v>3014</v>
      </c>
      <c r="F137" s="217" t="s">
        <v>3015</v>
      </c>
      <c r="G137" s="218" t="s">
        <v>3016</v>
      </c>
      <c r="H137" s="292"/>
      <c r="I137" s="220"/>
      <c r="J137" s="221">
        <f>ROUND(I137*H137,2)</f>
        <v>0</v>
      </c>
      <c r="K137" s="217" t="s">
        <v>400</v>
      </c>
      <c r="L137" s="46"/>
      <c r="M137" s="222" t="s">
        <v>28</v>
      </c>
      <c r="N137" s="223" t="s">
        <v>45</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225</v>
      </c>
      <c r="AT137" s="226" t="s">
        <v>220</v>
      </c>
      <c r="AU137" s="226" t="s">
        <v>81</v>
      </c>
      <c r="AY137" s="19" t="s">
        <v>218</v>
      </c>
      <c r="BE137" s="227">
        <f>IF(N137="základní",J137,0)</f>
        <v>0</v>
      </c>
      <c r="BF137" s="227">
        <f>IF(N137="snížená",J137,0)</f>
        <v>0</v>
      </c>
      <c r="BG137" s="227">
        <f>IF(N137="zákl. přenesená",J137,0)</f>
        <v>0</v>
      </c>
      <c r="BH137" s="227">
        <f>IF(N137="sníž. přenesená",J137,0)</f>
        <v>0</v>
      </c>
      <c r="BI137" s="227">
        <f>IF(N137="nulová",J137,0)</f>
        <v>0</v>
      </c>
      <c r="BJ137" s="19" t="s">
        <v>81</v>
      </c>
      <c r="BK137" s="227">
        <f>ROUND(I137*H137,2)</f>
        <v>0</v>
      </c>
      <c r="BL137" s="19" t="s">
        <v>225</v>
      </c>
      <c r="BM137" s="226" t="s">
        <v>3017</v>
      </c>
    </row>
    <row r="138" s="2" customFormat="1">
      <c r="A138" s="40"/>
      <c r="B138" s="41"/>
      <c r="C138" s="42"/>
      <c r="D138" s="228" t="s">
        <v>227</v>
      </c>
      <c r="E138" s="42"/>
      <c r="F138" s="229" t="s">
        <v>3015</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227</v>
      </c>
      <c r="AU138" s="19" t="s">
        <v>81</v>
      </c>
    </row>
    <row r="139" s="2" customFormat="1" ht="14.4" customHeight="1">
      <c r="A139" s="40"/>
      <c r="B139" s="41"/>
      <c r="C139" s="215" t="s">
        <v>344</v>
      </c>
      <c r="D139" s="215" t="s">
        <v>220</v>
      </c>
      <c r="E139" s="216" t="s">
        <v>3018</v>
      </c>
      <c r="F139" s="217" t="s">
        <v>3019</v>
      </c>
      <c r="G139" s="218" t="s">
        <v>3016</v>
      </c>
      <c r="H139" s="292"/>
      <c r="I139" s="220"/>
      <c r="J139" s="221">
        <f>ROUND(I139*H139,2)</f>
        <v>0</v>
      </c>
      <c r="K139" s="217" t="s">
        <v>400</v>
      </c>
      <c r="L139" s="46"/>
      <c r="M139" s="222" t="s">
        <v>28</v>
      </c>
      <c r="N139" s="223" t="s">
        <v>45</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225</v>
      </c>
      <c r="AT139" s="226" t="s">
        <v>220</v>
      </c>
      <c r="AU139" s="226" t="s">
        <v>81</v>
      </c>
      <c r="AY139" s="19" t="s">
        <v>218</v>
      </c>
      <c r="BE139" s="227">
        <f>IF(N139="základní",J139,0)</f>
        <v>0</v>
      </c>
      <c r="BF139" s="227">
        <f>IF(N139="snížená",J139,0)</f>
        <v>0</v>
      </c>
      <c r="BG139" s="227">
        <f>IF(N139="zákl. přenesená",J139,0)</f>
        <v>0</v>
      </c>
      <c r="BH139" s="227">
        <f>IF(N139="sníž. přenesená",J139,0)</f>
        <v>0</v>
      </c>
      <c r="BI139" s="227">
        <f>IF(N139="nulová",J139,0)</f>
        <v>0</v>
      </c>
      <c r="BJ139" s="19" t="s">
        <v>81</v>
      </c>
      <c r="BK139" s="227">
        <f>ROUND(I139*H139,2)</f>
        <v>0</v>
      </c>
      <c r="BL139" s="19" t="s">
        <v>225</v>
      </c>
      <c r="BM139" s="226" t="s">
        <v>3020</v>
      </c>
    </row>
    <row r="140" s="2" customFormat="1">
      <c r="A140" s="40"/>
      <c r="B140" s="41"/>
      <c r="C140" s="42"/>
      <c r="D140" s="228" t="s">
        <v>227</v>
      </c>
      <c r="E140" s="42"/>
      <c r="F140" s="229" t="s">
        <v>3019</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227</v>
      </c>
      <c r="AU140" s="19" t="s">
        <v>81</v>
      </c>
    </row>
    <row r="141" s="2" customFormat="1" ht="49.05" customHeight="1">
      <c r="A141" s="40"/>
      <c r="B141" s="41"/>
      <c r="C141" s="215" t="s">
        <v>348</v>
      </c>
      <c r="D141" s="215" t="s">
        <v>220</v>
      </c>
      <c r="E141" s="216" t="s">
        <v>3021</v>
      </c>
      <c r="F141" s="217" t="s">
        <v>3022</v>
      </c>
      <c r="G141" s="218" t="s">
        <v>2964</v>
      </c>
      <c r="H141" s="219">
        <v>1</v>
      </c>
      <c r="I141" s="220"/>
      <c r="J141" s="221">
        <f>ROUND(I141*H141,2)</f>
        <v>0</v>
      </c>
      <c r="K141" s="217" t="s">
        <v>400</v>
      </c>
      <c r="L141" s="46"/>
      <c r="M141" s="222" t="s">
        <v>28</v>
      </c>
      <c r="N141" s="223" t="s">
        <v>45</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225</v>
      </c>
      <c r="AT141" s="226" t="s">
        <v>220</v>
      </c>
      <c r="AU141" s="226" t="s">
        <v>81</v>
      </c>
      <c r="AY141" s="19" t="s">
        <v>218</v>
      </c>
      <c r="BE141" s="227">
        <f>IF(N141="základní",J141,0)</f>
        <v>0</v>
      </c>
      <c r="BF141" s="227">
        <f>IF(N141="snížená",J141,0)</f>
        <v>0</v>
      </c>
      <c r="BG141" s="227">
        <f>IF(N141="zákl. přenesená",J141,0)</f>
        <v>0</v>
      </c>
      <c r="BH141" s="227">
        <f>IF(N141="sníž. přenesená",J141,0)</f>
        <v>0</v>
      </c>
      <c r="BI141" s="227">
        <f>IF(N141="nulová",J141,0)</f>
        <v>0</v>
      </c>
      <c r="BJ141" s="19" t="s">
        <v>81</v>
      </c>
      <c r="BK141" s="227">
        <f>ROUND(I141*H141,2)</f>
        <v>0</v>
      </c>
      <c r="BL141" s="19" t="s">
        <v>225</v>
      </c>
      <c r="BM141" s="226" t="s">
        <v>3023</v>
      </c>
    </row>
    <row r="142" s="2" customFormat="1">
      <c r="A142" s="40"/>
      <c r="B142" s="41"/>
      <c r="C142" s="42"/>
      <c r="D142" s="228" t="s">
        <v>227</v>
      </c>
      <c r="E142" s="42"/>
      <c r="F142" s="229" t="s">
        <v>3022</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227</v>
      </c>
      <c r="AU142" s="19" t="s">
        <v>81</v>
      </c>
    </row>
    <row r="143" s="2" customFormat="1" ht="49.05" customHeight="1">
      <c r="A143" s="40"/>
      <c r="B143" s="41"/>
      <c r="C143" s="215" t="s">
        <v>3024</v>
      </c>
      <c r="D143" s="215" t="s">
        <v>220</v>
      </c>
      <c r="E143" s="216" t="s">
        <v>3025</v>
      </c>
      <c r="F143" s="217" t="s">
        <v>3026</v>
      </c>
      <c r="G143" s="218" t="s">
        <v>2964</v>
      </c>
      <c r="H143" s="219">
        <v>1</v>
      </c>
      <c r="I143" s="220"/>
      <c r="J143" s="221">
        <f>ROUND(I143*H143,2)</f>
        <v>0</v>
      </c>
      <c r="K143" s="217" t="s">
        <v>400</v>
      </c>
      <c r="L143" s="46"/>
      <c r="M143" s="222" t="s">
        <v>28</v>
      </c>
      <c r="N143" s="223" t="s">
        <v>45</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225</v>
      </c>
      <c r="AT143" s="226" t="s">
        <v>220</v>
      </c>
      <c r="AU143" s="226" t="s">
        <v>81</v>
      </c>
      <c r="AY143" s="19" t="s">
        <v>218</v>
      </c>
      <c r="BE143" s="227">
        <f>IF(N143="základní",J143,0)</f>
        <v>0</v>
      </c>
      <c r="BF143" s="227">
        <f>IF(N143="snížená",J143,0)</f>
        <v>0</v>
      </c>
      <c r="BG143" s="227">
        <f>IF(N143="zákl. přenesená",J143,0)</f>
        <v>0</v>
      </c>
      <c r="BH143" s="227">
        <f>IF(N143="sníž. přenesená",J143,0)</f>
        <v>0</v>
      </c>
      <c r="BI143" s="227">
        <f>IF(N143="nulová",J143,0)</f>
        <v>0</v>
      </c>
      <c r="BJ143" s="19" t="s">
        <v>81</v>
      </c>
      <c r="BK143" s="227">
        <f>ROUND(I143*H143,2)</f>
        <v>0</v>
      </c>
      <c r="BL143" s="19" t="s">
        <v>225</v>
      </c>
      <c r="BM143" s="226" t="s">
        <v>3027</v>
      </c>
    </row>
    <row r="144" s="2" customFormat="1">
      <c r="A144" s="40"/>
      <c r="B144" s="41"/>
      <c r="C144" s="42"/>
      <c r="D144" s="228" t="s">
        <v>227</v>
      </c>
      <c r="E144" s="42"/>
      <c r="F144" s="229" t="s">
        <v>3026</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227</v>
      </c>
      <c r="AU144" s="19" t="s">
        <v>81</v>
      </c>
    </row>
    <row r="145" s="2" customFormat="1" ht="49.05" customHeight="1">
      <c r="A145" s="40"/>
      <c r="B145" s="41"/>
      <c r="C145" s="215" t="s">
        <v>3028</v>
      </c>
      <c r="D145" s="215" t="s">
        <v>220</v>
      </c>
      <c r="E145" s="216" t="s">
        <v>3029</v>
      </c>
      <c r="F145" s="217" t="s">
        <v>3030</v>
      </c>
      <c r="G145" s="218" t="s">
        <v>2964</v>
      </c>
      <c r="H145" s="219">
        <v>1</v>
      </c>
      <c r="I145" s="220"/>
      <c r="J145" s="221">
        <f>ROUND(I145*H145,2)</f>
        <v>0</v>
      </c>
      <c r="K145" s="217" t="s">
        <v>400</v>
      </c>
      <c r="L145" s="46"/>
      <c r="M145" s="222" t="s">
        <v>28</v>
      </c>
      <c r="N145" s="223" t="s">
        <v>45</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225</v>
      </c>
      <c r="AT145" s="226" t="s">
        <v>220</v>
      </c>
      <c r="AU145" s="226" t="s">
        <v>81</v>
      </c>
      <c r="AY145" s="19" t="s">
        <v>218</v>
      </c>
      <c r="BE145" s="227">
        <f>IF(N145="základní",J145,0)</f>
        <v>0</v>
      </c>
      <c r="BF145" s="227">
        <f>IF(N145="snížená",J145,0)</f>
        <v>0</v>
      </c>
      <c r="BG145" s="227">
        <f>IF(N145="zákl. přenesená",J145,0)</f>
        <v>0</v>
      </c>
      <c r="BH145" s="227">
        <f>IF(N145="sníž. přenesená",J145,0)</f>
        <v>0</v>
      </c>
      <c r="BI145" s="227">
        <f>IF(N145="nulová",J145,0)</f>
        <v>0</v>
      </c>
      <c r="BJ145" s="19" t="s">
        <v>81</v>
      </c>
      <c r="BK145" s="227">
        <f>ROUND(I145*H145,2)</f>
        <v>0</v>
      </c>
      <c r="BL145" s="19" t="s">
        <v>225</v>
      </c>
      <c r="BM145" s="226" t="s">
        <v>3031</v>
      </c>
    </row>
    <row r="146" s="2" customFormat="1">
      <c r="A146" s="40"/>
      <c r="B146" s="41"/>
      <c r="C146" s="42"/>
      <c r="D146" s="228" t="s">
        <v>227</v>
      </c>
      <c r="E146" s="42"/>
      <c r="F146" s="229" t="s">
        <v>3030</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227</v>
      </c>
      <c r="AU146" s="19" t="s">
        <v>81</v>
      </c>
    </row>
    <row r="147" s="2" customFormat="1" ht="14.4" customHeight="1">
      <c r="A147" s="40"/>
      <c r="B147" s="41"/>
      <c r="C147" s="215" t="s">
        <v>1472</v>
      </c>
      <c r="D147" s="215" t="s">
        <v>220</v>
      </c>
      <c r="E147" s="216" t="s">
        <v>3032</v>
      </c>
      <c r="F147" s="217" t="s">
        <v>3033</v>
      </c>
      <c r="G147" s="218" t="s">
        <v>351</v>
      </c>
      <c r="H147" s="219">
        <v>162</v>
      </c>
      <c r="I147" s="220"/>
      <c r="J147" s="221">
        <f>ROUND(I147*H147,2)</f>
        <v>0</v>
      </c>
      <c r="K147" s="217" t="s">
        <v>400</v>
      </c>
      <c r="L147" s="46"/>
      <c r="M147" s="222" t="s">
        <v>28</v>
      </c>
      <c r="N147" s="223" t="s">
        <v>45</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225</v>
      </c>
      <c r="AT147" s="226" t="s">
        <v>220</v>
      </c>
      <c r="AU147" s="226" t="s">
        <v>81</v>
      </c>
      <c r="AY147" s="19" t="s">
        <v>218</v>
      </c>
      <c r="BE147" s="227">
        <f>IF(N147="základní",J147,0)</f>
        <v>0</v>
      </c>
      <c r="BF147" s="227">
        <f>IF(N147="snížená",J147,0)</f>
        <v>0</v>
      </c>
      <c r="BG147" s="227">
        <f>IF(N147="zákl. přenesená",J147,0)</f>
        <v>0</v>
      </c>
      <c r="BH147" s="227">
        <f>IF(N147="sníž. přenesená",J147,0)</f>
        <v>0</v>
      </c>
      <c r="BI147" s="227">
        <f>IF(N147="nulová",J147,0)</f>
        <v>0</v>
      </c>
      <c r="BJ147" s="19" t="s">
        <v>81</v>
      </c>
      <c r="BK147" s="227">
        <f>ROUND(I147*H147,2)</f>
        <v>0</v>
      </c>
      <c r="BL147" s="19" t="s">
        <v>225</v>
      </c>
      <c r="BM147" s="226" t="s">
        <v>3034</v>
      </c>
    </row>
    <row r="148" s="2" customFormat="1">
      <c r="A148" s="40"/>
      <c r="B148" s="41"/>
      <c r="C148" s="42"/>
      <c r="D148" s="228" t="s">
        <v>227</v>
      </c>
      <c r="E148" s="42"/>
      <c r="F148" s="229" t="s">
        <v>3033</v>
      </c>
      <c r="G148" s="42"/>
      <c r="H148" s="42"/>
      <c r="I148" s="230"/>
      <c r="J148" s="42"/>
      <c r="K148" s="42"/>
      <c r="L148" s="46"/>
      <c r="M148" s="231"/>
      <c r="N148" s="232"/>
      <c r="O148" s="86"/>
      <c r="P148" s="86"/>
      <c r="Q148" s="86"/>
      <c r="R148" s="86"/>
      <c r="S148" s="86"/>
      <c r="T148" s="87"/>
      <c r="U148" s="40"/>
      <c r="V148" s="40"/>
      <c r="W148" s="40"/>
      <c r="X148" s="40"/>
      <c r="Y148" s="40"/>
      <c r="Z148" s="40"/>
      <c r="AA148" s="40"/>
      <c r="AB148" s="40"/>
      <c r="AC148" s="40"/>
      <c r="AD148" s="40"/>
      <c r="AE148" s="40"/>
      <c r="AT148" s="19" t="s">
        <v>227</v>
      </c>
      <c r="AU148" s="19" t="s">
        <v>81</v>
      </c>
    </row>
    <row r="149" s="2" customFormat="1" ht="14.4" customHeight="1">
      <c r="A149" s="40"/>
      <c r="B149" s="41"/>
      <c r="C149" s="215" t="s">
        <v>354</v>
      </c>
      <c r="D149" s="215" t="s">
        <v>220</v>
      </c>
      <c r="E149" s="216" t="s">
        <v>3035</v>
      </c>
      <c r="F149" s="217" t="s">
        <v>3036</v>
      </c>
      <c r="G149" s="218" t="s">
        <v>351</v>
      </c>
      <c r="H149" s="219">
        <v>22</v>
      </c>
      <c r="I149" s="220"/>
      <c r="J149" s="221">
        <f>ROUND(I149*H149,2)</f>
        <v>0</v>
      </c>
      <c r="K149" s="217" t="s">
        <v>400</v>
      </c>
      <c r="L149" s="46"/>
      <c r="M149" s="222" t="s">
        <v>28</v>
      </c>
      <c r="N149" s="223" t="s">
        <v>45</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225</v>
      </c>
      <c r="AT149" s="226" t="s">
        <v>220</v>
      </c>
      <c r="AU149" s="226" t="s">
        <v>81</v>
      </c>
      <c r="AY149" s="19" t="s">
        <v>218</v>
      </c>
      <c r="BE149" s="227">
        <f>IF(N149="základní",J149,0)</f>
        <v>0</v>
      </c>
      <c r="BF149" s="227">
        <f>IF(N149="snížená",J149,0)</f>
        <v>0</v>
      </c>
      <c r="BG149" s="227">
        <f>IF(N149="zákl. přenesená",J149,0)</f>
        <v>0</v>
      </c>
      <c r="BH149" s="227">
        <f>IF(N149="sníž. přenesená",J149,0)</f>
        <v>0</v>
      </c>
      <c r="BI149" s="227">
        <f>IF(N149="nulová",J149,0)</f>
        <v>0</v>
      </c>
      <c r="BJ149" s="19" t="s">
        <v>81</v>
      </c>
      <c r="BK149" s="227">
        <f>ROUND(I149*H149,2)</f>
        <v>0</v>
      </c>
      <c r="BL149" s="19" t="s">
        <v>225</v>
      </c>
      <c r="BM149" s="226" t="s">
        <v>3037</v>
      </c>
    </row>
    <row r="150" s="2" customFormat="1">
      <c r="A150" s="40"/>
      <c r="B150" s="41"/>
      <c r="C150" s="42"/>
      <c r="D150" s="228" t="s">
        <v>227</v>
      </c>
      <c r="E150" s="42"/>
      <c r="F150" s="229" t="s">
        <v>3036</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227</v>
      </c>
      <c r="AU150" s="19" t="s">
        <v>81</v>
      </c>
    </row>
    <row r="151" s="2" customFormat="1" ht="14.4" customHeight="1">
      <c r="A151" s="40"/>
      <c r="B151" s="41"/>
      <c r="C151" s="215" t="s">
        <v>3038</v>
      </c>
      <c r="D151" s="215" t="s">
        <v>220</v>
      </c>
      <c r="E151" s="216" t="s">
        <v>3039</v>
      </c>
      <c r="F151" s="217" t="s">
        <v>3040</v>
      </c>
      <c r="G151" s="218" t="s">
        <v>2215</v>
      </c>
      <c r="H151" s="219">
        <v>25</v>
      </c>
      <c r="I151" s="220"/>
      <c r="J151" s="221">
        <f>ROUND(I151*H151,2)</f>
        <v>0</v>
      </c>
      <c r="K151" s="217" t="s">
        <v>400</v>
      </c>
      <c r="L151" s="46"/>
      <c r="M151" s="222" t="s">
        <v>28</v>
      </c>
      <c r="N151" s="223" t="s">
        <v>45</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225</v>
      </c>
      <c r="AT151" s="226" t="s">
        <v>220</v>
      </c>
      <c r="AU151" s="226" t="s">
        <v>81</v>
      </c>
      <c r="AY151" s="19" t="s">
        <v>218</v>
      </c>
      <c r="BE151" s="227">
        <f>IF(N151="základní",J151,0)</f>
        <v>0</v>
      </c>
      <c r="BF151" s="227">
        <f>IF(N151="snížená",J151,0)</f>
        <v>0</v>
      </c>
      <c r="BG151" s="227">
        <f>IF(N151="zákl. přenesená",J151,0)</f>
        <v>0</v>
      </c>
      <c r="BH151" s="227">
        <f>IF(N151="sníž. přenesená",J151,0)</f>
        <v>0</v>
      </c>
      <c r="BI151" s="227">
        <f>IF(N151="nulová",J151,0)</f>
        <v>0</v>
      </c>
      <c r="BJ151" s="19" t="s">
        <v>81</v>
      </c>
      <c r="BK151" s="227">
        <f>ROUND(I151*H151,2)</f>
        <v>0</v>
      </c>
      <c r="BL151" s="19" t="s">
        <v>225</v>
      </c>
      <c r="BM151" s="226" t="s">
        <v>3041</v>
      </c>
    </row>
    <row r="152" s="2" customFormat="1">
      <c r="A152" s="40"/>
      <c r="B152" s="41"/>
      <c r="C152" s="42"/>
      <c r="D152" s="228" t="s">
        <v>227</v>
      </c>
      <c r="E152" s="42"/>
      <c r="F152" s="229" t="s">
        <v>3040</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227</v>
      </c>
      <c r="AU152" s="19" t="s">
        <v>81</v>
      </c>
    </row>
    <row r="153" s="2" customFormat="1" ht="14.4" customHeight="1">
      <c r="A153" s="40"/>
      <c r="B153" s="41"/>
      <c r="C153" s="215" t="s">
        <v>3042</v>
      </c>
      <c r="D153" s="215" t="s">
        <v>220</v>
      </c>
      <c r="E153" s="216" t="s">
        <v>3043</v>
      </c>
      <c r="F153" s="217" t="s">
        <v>3044</v>
      </c>
      <c r="G153" s="218" t="s">
        <v>280</v>
      </c>
      <c r="H153" s="219">
        <v>1.1000000000000001</v>
      </c>
      <c r="I153" s="220"/>
      <c r="J153" s="221">
        <f>ROUND(I153*H153,2)</f>
        <v>0</v>
      </c>
      <c r="K153" s="217" t="s">
        <v>400</v>
      </c>
      <c r="L153" s="46"/>
      <c r="M153" s="222" t="s">
        <v>28</v>
      </c>
      <c r="N153" s="223" t="s">
        <v>45</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225</v>
      </c>
      <c r="AT153" s="226" t="s">
        <v>220</v>
      </c>
      <c r="AU153" s="226" t="s">
        <v>81</v>
      </c>
      <c r="AY153" s="19" t="s">
        <v>218</v>
      </c>
      <c r="BE153" s="227">
        <f>IF(N153="základní",J153,0)</f>
        <v>0</v>
      </c>
      <c r="BF153" s="227">
        <f>IF(N153="snížená",J153,0)</f>
        <v>0</v>
      </c>
      <c r="BG153" s="227">
        <f>IF(N153="zákl. přenesená",J153,0)</f>
        <v>0</v>
      </c>
      <c r="BH153" s="227">
        <f>IF(N153="sníž. přenesená",J153,0)</f>
        <v>0</v>
      </c>
      <c r="BI153" s="227">
        <f>IF(N153="nulová",J153,0)</f>
        <v>0</v>
      </c>
      <c r="BJ153" s="19" t="s">
        <v>81</v>
      </c>
      <c r="BK153" s="227">
        <f>ROUND(I153*H153,2)</f>
        <v>0</v>
      </c>
      <c r="BL153" s="19" t="s">
        <v>225</v>
      </c>
      <c r="BM153" s="226" t="s">
        <v>3045</v>
      </c>
    </row>
    <row r="154" s="2" customFormat="1">
      <c r="A154" s="40"/>
      <c r="B154" s="41"/>
      <c r="C154" s="42"/>
      <c r="D154" s="228" t="s">
        <v>227</v>
      </c>
      <c r="E154" s="42"/>
      <c r="F154" s="229" t="s">
        <v>3044</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227</v>
      </c>
      <c r="AU154" s="19" t="s">
        <v>81</v>
      </c>
    </row>
    <row r="155" s="2" customFormat="1" ht="24.15" customHeight="1">
      <c r="A155" s="40"/>
      <c r="B155" s="41"/>
      <c r="C155" s="215" t="s">
        <v>359</v>
      </c>
      <c r="D155" s="215" t="s">
        <v>220</v>
      </c>
      <c r="E155" s="216" t="s">
        <v>3046</v>
      </c>
      <c r="F155" s="217" t="s">
        <v>3047</v>
      </c>
      <c r="G155" s="218" t="s">
        <v>2964</v>
      </c>
      <c r="H155" s="219">
        <v>22</v>
      </c>
      <c r="I155" s="220"/>
      <c r="J155" s="221">
        <f>ROUND(I155*H155,2)</f>
        <v>0</v>
      </c>
      <c r="K155" s="217" t="s">
        <v>400</v>
      </c>
      <c r="L155" s="46"/>
      <c r="M155" s="222" t="s">
        <v>28</v>
      </c>
      <c r="N155" s="223" t="s">
        <v>45</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225</v>
      </c>
      <c r="AT155" s="226" t="s">
        <v>220</v>
      </c>
      <c r="AU155" s="226" t="s">
        <v>81</v>
      </c>
      <c r="AY155" s="19" t="s">
        <v>218</v>
      </c>
      <c r="BE155" s="227">
        <f>IF(N155="základní",J155,0)</f>
        <v>0</v>
      </c>
      <c r="BF155" s="227">
        <f>IF(N155="snížená",J155,0)</f>
        <v>0</v>
      </c>
      <c r="BG155" s="227">
        <f>IF(N155="zákl. přenesená",J155,0)</f>
        <v>0</v>
      </c>
      <c r="BH155" s="227">
        <f>IF(N155="sníž. přenesená",J155,0)</f>
        <v>0</v>
      </c>
      <c r="BI155" s="227">
        <f>IF(N155="nulová",J155,0)</f>
        <v>0</v>
      </c>
      <c r="BJ155" s="19" t="s">
        <v>81</v>
      </c>
      <c r="BK155" s="227">
        <f>ROUND(I155*H155,2)</f>
        <v>0</v>
      </c>
      <c r="BL155" s="19" t="s">
        <v>225</v>
      </c>
      <c r="BM155" s="226" t="s">
        <v>3048</v>
      </c>
    </row>
    <row r="156" s="2" customFormat="1">
      <c r="A156" s="40"/>
      <c r="B156" s="41"/>
      <c r="C156" s="42"/>
      <c r="D156" s="228" t="s">
        <v>227</v>
      </c>
      <c r="E156" s="42"/>
      <c r="F156" s="229" t="s">
        <v>3047</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227</v>
      </c>
      <c r="AU156" s="19" t="s">
        <v>81</v>
      </c>
    </row>
    <row r="157" s="2" customFormat="1" ht="14.4" customHeight="1">
      <c r="A157" s="40"/>
      <c r="B157" s="41"/>
      <c r="C157" s="215" t="s">
        <v>364</v>
      </c>
      <c r="D157" s="215" t="s">
        <v>220</v>
      </c>
      <c r="E157" s="216" t="s">
        <v>3049</v>
      </c>
      <c r="F157" s="217" t="s">
        <v>3050</v>
      </c>
      <c r="G157" s="218" t="s">
        <v>3051</v>
      </c>
      <c r="H157" s="219">
        <v>1</v>
      </c>
      <c r="I157" s="220"/>
      <c r="J157" s="221">
        <f>ROUND(I157*H157,2)</f>
        <v>0</v>
      </c>
      <c r="K157" s="217" t="s">
        <v>400</v>
      </c>
      <c r="L157" s="46"/>
      <c r="M157" s="222" t="s">
        <v>28</v>
      </c>
      <c r="N157" s="223" t="s">
        <v>45</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225</v>
      </c>
      <c r="AT157" s="226" t="s">
        <v>220</v>
      </c>
      <c r="AU157" s="226" t="s">
        <v>81</v>
      </c>
      <c r="AY157" s="19" t="s">
        <v>218</v>
      </c>
      <c r="BE157" s="227">
        <f>IF(N157="základní",J157,0)</f>
        <v>0</v>
      </c>
      <c r="BF157" s="227">
        <f>IF(N157="snížená",J157,0)</f>
        <v>0</v>
      </c>
      <c r="BG157" s="227">
        <f>IF(N157="zákl. přenesená",J157,0)</f>
        <v>0</v>
      </c>
      <c r="BH157" s="227">
        <f>IF(N157="sníž. přenesená",J157,0)</f>
        <v>0</v>
      </c>
      <c r="BI157" s="227">
        <f>IF(N157="nulová",J157,0)</f>
        <v>0</v>
      </c>
      <c r="BJ157" s="19" t="s">
        <v>81</v>
      </c>
      <c r="BK157" s="227">
        <f>ROUND(I157*H157,2)</f>
        <v>0</v>
      </c>
      <c r="BL157" s="19" t="s">
        <v>225</v>
      </c>
      <c r="BM157" s="226" t="s">
        <v>3052</v>
      </c>
    </row>
    <row r="158" s="2" customFormat="1">
      <c r="A158" s="40"/>
      <c r="B158" s="41"/>
      <c r="C158" s="42"/>
      <c r="D158" s="228" t="s">
        <v>227</v>
      </c>
      <c r="E158" s="42"/>
      <c r="F158" s="229" t="s">
        <v>3050</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227</v>
      </c>
      <c r="AU158" s="19" t="s">
        <v>81</v>
      </c>
    </row>
    <row r="159" s="2" customFormat="1" ht="14.4" customHeight="1">
      <c r="A159" s="40"/>
      <c r="B159" s="41"/>
      <c r="C159" s="215" t="s">
        <v>3053</v>
      </c>
      <c r="D159" s="215" t="s">
        <v>220</v>
      </c>
      <c r="E159" s="216" t="s">
        <v>3054</v>
      </c>
      <c r="F159" s="217" t="s">
        <v>3055</v>
      </c>
      <c r="G159" s="218" t="s">
        <v>3051</v>
      </c>
      <c r="H159" s="219">
        <v>1</v>
      </c>
      <c r="I159" s="220"/>
      <c r="J159" s="221">
        <f>ROUND(I159*H159,2)</f>
        <v>0</v>
      </c>
      <c r="K159" s="217" t="s">
        <v>400</v>
      </c>
      <c r="L159" s="46"/>
      <c r="M159" s="222" t="s">
        <v>28</v>
      </c>
      <c r="N159" s="223" t="s">
        <v>45</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225</v>
      </c>
      <c r="AT159" s="226" t="s">
        <v>220</v>
      </c>
      <c r="AU159" s="226" t="s">
        <v>81</v>
      </c>
      <c r="AY159" s="19" t="s">
        <v>218</v>
      </c>
      <c r="BE159" s="227">
        <f>IF(N159="základní",J159,0)</f>
        <v>0</v>
      </c>
      <c r="BF159" s="227">
        <f>IF(N159="snížená",J159,0)</f>
        <v>0</v>
      </c>
      <c r="BG159" s="227">
        <f>IF(N159="zákl. přenesená",J159,0)</f>
        <v>0</v>
      </c>
      <c r="BH159" s="227">
        <f>IF(N159="sníž. přenesená",J159,0)</f>
        <v>0</v>
      </c>
      <c r="BI159" s="227">
        <f>IF(N159="nulová",J159,0)</f>
        <v>0</v>
      </c>
      <c r="BJ159" s="19" t="s">
        <v>81</v>
      </c>
      <c r="BK159" s="227">
        <f>ROUND(I159*H159,2)</f>
        <v>0</v>
      </c>
      <c r="BL159" s="19" t="s">
        <v>225</v>
      </c>
      <c r="BM159" s="226" t="s">
        <v>3056</v>
      </c>
    </row>
    <row r="160" s="2" customFormat="1">
      <c r="A160" s="40"/>
      <c r="B160" s="41"/>
      <c r="C160" s="42"/>
      <c r="D160" s="228" t="s">
        <v>227</v>
      </c>
      <c r="E160" s="42"/>
      <c r="F160" s="229" t="s">
        <v>3055</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227</v>
      </c>
      <c r="AU160" s="19" t="s">
        <v>81</v>
      </c>
    </row>
    <row r="161" s="12" customFormat="1" ht="25.92" customHeight="1">
      <c r="A161" s="12"/>
      <c r="B161" s="199"/>
      <c r="C161" s="200"/>
      <c r="D161" s="201" t="s">
        <v>73</v>
      </c>
      <c r="E161" s="202" t="s">
        <v>3057</v>
      </c>
      <c r="F161" s="202" t="s">
        <v>3058</v>
      </c>
      <c r="G161" s="200"/>
      <c r="H161" s="200"/>
      <c r="I161" s="203"/>
      <c r="J161" s="204">
        <f>BK161</f>
        <v>0</v>
      </c>
      <c r="K161" s="200"/>
      <c r="L161" s="205"/>
      <c r="M161" s="206"/>
      <c r="N161" s="207"/>
      <c r="O161" s="207"/>
      <c r="P161" s="208">
        <f>SUM(P162:P171)</f>
        <v>0</v>
      </c>
      <c r="Q161" s="207"/>
      <c r="R161" s="208">
        <f>SUM(R162:R171)</f>
        <v>0</v>
      </c>
      <c r="S161" s="207"/>
      <c r="T161" s="209">
        <f>SUM(T162:T171)</f>
        <v>0</v>
      </c>
      <c r="U161" s="12"/>
      <c r="V161" s="12"/>
      <c r="W161" s="12"/>
      <c r="X161" s="12"/>
      <c r="Y161" s="12"/>
      <c r="Z161" s="12"/>
      <c r="AA161" s="12"/>
      <c r="AB161" s="12"/>
      <c r="AC161" s="12"/>
      <c r="AD161" s="12"/>
      <c r="AE161" s="12"/>
      <c r="AR161" s="210" t="s">
        <v>83</v>
      </c>
      <c r="AT161" s="211" t="s">
        <v>73</v>
      </c>
      <c r="AU161" s="211" t="s">
        <v>74</v>
      </c>
      <c r="AY161" s="210" t="s">
        <v>218</v>
      </c>
      <c r="BK161" s="212">
        <f>SUM(BK162:BK171)</f>
        <v>0</v>
      </c>
    </row>
    <row r="162" s="2" customFormat="1" ht="14.4" customHeight="1">
      <c r="A162" s="40"/>
      <c r="B162" s="41"/>
      <c r="C162" s="215" t="s">
        <v>81</v>
      </c>
      <c r="D162" s="215" t="s">
        <v>220</v>
      </c>
      <c r="E162" s="216" t="s">
        <v>3059</v>
      </c>
      <c r="F162" s="217" t="s">
        <v>3060</v>
      </c>
      <c r="G162" s="218" t="s">
        <v>351</v>
      </c>
      <c r="H162" s="219">
        <v>30</v>
      </c>
      <c r="I162" s="220"/>
      <c r="J162" s="221">
        <f>ROUND(I162*H162,2)</f>
        <v>0</v>
      </c>
      <c r="K162" s="217" t="s">
        <v>400</v>
      </c>
      <c r="L162" s="46"/>
      <c r="M162" s="222" t="s">
        <v>28</v>
      </c>
      <c r="N162" s="223" t="s">
        <v>45</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225</v>
      </c>
      <c r="AT162" s="226" t="s">
        <v>220</v>
      </c>
      <c r="AU162" s="226" t="s">
        <v>81</v>
      </c>
      <c r="AY162" s="19" t="s">
        <v>218</v>
      </c>
      <c r="BE162" s="227">
        <f>IF(N162="základní",J162,0)</f>
        <v>0</v>
      </c>
      <c r="BF162" s="227">
        <f>IF(N162="snížená",J162,0)</f>
        <v>0</v>
      </c>
      <c r="BG162" s="227">
        <f>IF(N162="zákl. přenesená",J162,0)</f>
        <v>0</v>
      </c>
      <c r="BH162" s="227">
        <f>IF(N162="sníž. přenesená",J162,0)</f>
        <v>0</v>
      </c>
      <c r="BI162" s="227">
        <f>IF(N162="nulová",J162,0)</f>
        <v>0</v>
      </c>
      <c r="BJ162" s="19" t="s">
        <v>81</v>
      </c>
      <c r="BK162" s="227">
        <f>ROUND(I162*H162,2)</f>
        <v>0</v>
      </c>
      <c r="BL162" s="19" t="s">
        <v>225</v>
      </c>
      <c r="BM162" s="226" t="s">
        <v>3061</v>
      </c>
    </row>
    <row r="163" s="2" customFormat="1">
      <c r="A163" s="40"/>
      <c r="B163" s="41"/>
      <c r="C163" s="42"/>
      <c r="D163" s="228" t="s">
        <v>227</v>
      </c>
      <c r="E163" s="42"/>
      <c r="F163" s="229" t="s">
        <v>3060</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227</v>
      </c>
      <c r="AU163" s="19" t="s">
        <v>81</v>
      </c>
    </row>
    <row r="164" s="2" customFormat="1" ht="14.4" customHeight="1">
      <c r="A164" s="40"/>
      <c r="B164" s="41"/>
      <c r="C164" s="215" t="s">
        <v>83</v>
      </c>
      <c r="D164" s="215" t="s">
        <v>220</v>
      </c>
      <c r="E164" s="216" t="s">
        <v>3062</v>
      </c>
      <c r="F164" s="217" t="s">
        <v>3063</v>
      </c>
      <c r="G164" s="218" t="s">
        <v>351</v>
      </c>
      <c r="H164" s="219">
        <v>45</v>
      </c>
      <c r="I164" s="220"/>
      <c r="J164" s="221">
        <f>ROUND(I164*H164,2)</f>
        <v>0</v>
      </c>
      <c r="K164" s="217" t="s">
        <v>400</v>
      </c>
      <c r="L164" s="46"/>
      <c r="M164" s="222" t="s">
        <v>28</v>
      </c>
      <c r="N164" s="223" t="s">
        <v>45</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225</v>
      </c>
      <c r="AT164" s="226" t="s">
        <v>220</v>
      </c>
      <c r="AU164" s="226" t="s">
        <v>81</v>
      </c>
      <c r="AY164" s="19" t="s">
        <v>218</v>
      </c>
      <c r="BE164" s="227">
        <f>IF(N164="základní",J164,0)</f>
        <v>0</v>
      </c>
      <c r="BF164" s="227">
        <f>IF(N164="snížená",J164,0)</f>
        <v>0</v>
      </c>
      <c r="BG164" s="227">
        <f>IF(N164="zákl. přenesená",J164,0)</f>
        <v>0</v>
      </c>
      <c r="BH164" s="227">
        <f>IF(N164="sníž. přenesená",J164,0)</f>
        <v>0</v>
      </c>
      <c r="BI164" s="227">
        <f>IF(N164="nulová",J164,0)</f>
        <v>0</v>
      </c>
      <c r="BJ164" s="19" t="s">
        <v>81</v>
      </c>
      <c r="BK164" s="227">
        <f>ROUND(I164*H164,2)</f>
        <v>0</v>
      </c>
      <c r="BL164" s="19" t="s">
        <v>225</v>
      </c>
      <c r="BM164" s="226" t="s">
        <v>3064</v>
      </c>
    </row>
    <row r="165" s="2" customFormat="1">
      <c r="A165" s="40"/>
      <c r="B165" s="41"/>
      <c r="C165" s="42"/>
      <c r="D165" s="228" t="s">
        <v>227</v>
      </c>
      <c r="E165" s="42"/>
      <c r="F165" s="229" t="s">
        <v>3063</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227</v>
      </c>
      <c r="AU165" s="19" t="s">
        <v>81</v>
      </c>
    </row>
    <row r="166" s="2" customFormat="1" ht="14.4" customHeight="1">
      <c r="A166" s="40"/>
      <c r="B166" s="41"/>
      <c r="C166" s="215" t="s">
        <v>95</v>
      </c>
      <c r="D166" s="215" t="s">
        <v>220</v>
      </c>
      <c r="E166" s="216" t="s">
        <v>3065</v>
      </c>
      <c r="F166" s="217" t="s">
        <v>3066</v>
      </c>
      <c r="G166" s="218" t="s">
        <v>351</v>
      </c>
      <c r="H166" s="219">
        <v>65</v>
      </c>
      <c r="I166" s="220"/>
      <c r="J166" s="221">
        <f>ROUND(I166*H166,2)</f>
        <v>0</v>
      </c>
      <c r="K166" s="217" t="s">
        <v>400</v>
      </c>
      <c r="L166" s="46"/>
      <c r="M166" s="222" t="s">
        <v>28</v>
      </c>
      <c r="N166" s="223" t="s">
        <v>45</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225</v>
      </c>
      <c r="AT166" s="226" t="s">
        <v>220</v>
      </c>
      <c r="AU166" s="226" t="s">
        <v>81</v>
      </c>
      <c r="AY166" s="19" t="s">
        <v>218</v>
      </c>
      <c r="BE166" s="227">
        <f>IF(N166="základní",J166,0)</f>
        <v>0</v>
      </c>
      <c r="BF166" s="227">
        <f>IF(N166="snížená",J166,0)</f>
        <v>0</v>
      </c>
      <c r="BG166" s="227">
        <f>IF(N166="zákl. přenesená",J166,0)</f>
        <v>0</v>
      </c>
      <c r="BH166" s="227">
        <f>IF(N166="sníž. přenesená",J166,0)</f>
        <v>0</v>
      </c>
      <c r="BI166" s="227">
        <f>IF(N166="nulová",J166,0)</f>
        <v>0</v>
      </c>
      <c r="BJ166" s="19" t="s">
        <v>81</v>
      </c>
      <c r="BK166" s="227">
        <f>ROUND(I166*H166,2)</f>
        <v>0</v>
      </c>
      <c r="BL166" s="19" t="s">
        <v>225</v>
      </c>
      <c r="BM166" s="226" t="s">
        <v>3067</v>
      </c>
    </row>
    <row r="167" s="2" customFormat="1">
      <c r="A167" s="40"/>
      <c r="B167" s="41"/>
      <c r="C167" s="42"/>
      <c r="D167" s="228" t="s">
        <v>227</v>
      </c>
      <c r="E167" s="42"/>
      <c r="F167" s="229" t="s">
        <v>3066</v>
      </c>
      <c r="G167" s="42"/>
      <c r="H167" s="42"/>
      <c r="I167" s="230"/>
      <c r="J167" s="42"/>
      <c r="K167" s="42"/>
      <c r="L167" s="46"/>
      <c r="M167" s="231"/>
      <c r="N167" s="232"/>
      <c r="O167" s="86"/>
      <c r="P167" s="86"/>
      <c r="Q167" s="86"/>
      <c r="R167" s="86"/>
      <c r="S167" s="86"/>
      <c r="T167" s="87"/>
      <c r="U167" s="40"/>
      <c r="V167" s="40"/>
      <c r="W167" s="40"/>
      <c r="X167" s="40"/>
      <c r="Y167" s="40"/>
      <c r="Z167" s="40"/>
      <c r="AA167" s="40"/>
      <c r="AB167" s="40"/>
      <c r="AC167" s="40"/>
      <c r="AD167" s="40"/>
      <c r="AE167" s="40"/>
      <c r="AT167" s="19" t="s">
        <v>227</v>
      </c>
      <c r="AU167" s="19" t="s">
        <v>81</v>
      </c>
    </row>
    <row r="168" s="2" customFormat="1" ht="14.4" customHeight="1">
      <c r="A168" s="40"/>
      <c r="B168" s="41"/>
      <c r="C168" s="215" t="s">
        <v>225</v>
      </c>
      <c r="D168" s="215" t="s">
        <v>220</v>
      </c>
      <c r="E168" s="216" t="s">
        <v>3068</v>
      </c>
      <c r="F168" s="217" t="s">
        <v>3069</v>
      </c>
      <c r="G168" s="218" t="s">
        <v>351</v>
      </c>
      <c r="H168" s="219">
        <v>5</v>
      </c>
      <c r="I168" s="220"/>
      <c r="J168" s="221">
        <f>ROUND(I168*H168,2)</f>
        <v>0</v>
      </c>
      <c r="K168" s="217" t="s">
        <v>400</v>
      </c>
      <c r="L168" s="46"/>
      <c r="M168" s="222" t="s">
        <v>28</v>
      </c>
      <c r="N168" s="223" t="s">
        <v>45</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225</v>
      </c>
      <c r="AT168" s="226" t="s">
        <v>220</v>
      </c>
      <c r="AU168" s="226" t="s">
        <v>81</v>
      </c>
      <c r="AY168" s="19" t="s">
        <v>218</v>
      </c>
      <c r="BE168" s="227">
        <f>IF(N168="základní",J168,0)</f>
        <v>0</v>
      </c>
      <c r="BF168" s="227">
        <f>IF(N168="snížená",J168,0)</f>
        <v>0</v>
      </c>
      <c r="BG168" s="227">
        <f>IF(N168="zákl. přenesená",J168,0)</f>
        <v>0</v>
      </c>
      <c r="BH168" s="227">
        <f>IF(N168="sníž. přenesená",J168,0)</f>
        <v>0</v>
      </c>
      <c r="BI168" s="227">
        <f>IF(N168="nulová",J168,0)</f>
        <v>0</v>
      </c>
      <c r="BJ168" s="19" t="s">
        <v>81</v>
      </c>
      <c r="BK168" s="227">
        <f>ROUND(I168*H168,2)</f>
        <v>0</v>
      </c>
      <c r="BL168" s="19" t="s">
        <v>225</v>
      </c>
      <c r="BM168" s="226" t="s">
        <v>3070</v>
      </c>
    </row>
    <row r="169" s="2" customFormat="1">
      <c r="A169" s="40"/>
      <c r="B169" s="41"/>
      <c r="C169" s="42"/>
      <c r="D169" s="228" t="s">
        <v>227</v>
      </c>
      <c r="E169" s="42"/>
      <c r="F169" s="229" t="s">
        <v>3069</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227</v>
      </c>
      <c r="AU169" s="19" t="s">
        <v>81</v>
      </c>
    </row>
    <row r="170" s="2" customFormat="1" ht="14.4" customHeight="1">
      <c r="A170" s="40"/>
      <c r="B170" s="41"/>
      <c r="C170" s="215" t="s">
        <v>242</v>
      </c>
      <c r="D170" s="215" t="s">
        <v>220</v>
      </c>
      <c r="E170" s="216" t="s">
        <v>3071</v>
      </c>
      <c r="F170" s="217" t="s">
        <v>3072</v>
      </c>
      <c r="G170" s="218" t="s">
        <v>351</v>
      </c>
      <c r="H170" s="219">
        <v>10</v>
      </c>
      <c r="I170" s="220"/>
      <c r="J170" s="221">
        <f>ROUND(I170*H170,2)</f>
        <v>0</v>
      </c>
      <c r="K170" s="217" t="s">
        <v>400</v>
      </c>
      <c r="L170" s="46"/>
      <c r="M170" s="222" t="s">
        <v>28</v>
      </c>
      <c r="N170" s="223" t="s">
        <v>45</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225</v>
      </c>
      <c r="AT170" s="226" t="s">
        <v>220</v>
      </c>
      <c r="AU170" s="226" t="s">
        <v>81</v>
      </c>
      <c r="AY170" s="19" t="s">
        <v>218</v>
      </c>
      <c r="BE170" s="227">
        <f>IF(N170="základní",J170,0)</f>
        <v>0</v>
      </c>
      <c r="BF170" s="227">
        <f>IF(N170="snížená",J170,0)</f>
        <v>0</v>
      </c>
      <c r="BG170" s="227">
        <f>IF(N170="zákl. přenesená",J170,0)</f>
        <v>0</v>
      </c>
      <c r="BH170" s="227">
        <f>IF(N170="sníž. přenesená",J170,0)</f>
        <v>0</v>
      </c>
      <c r="BI170" s="227">
        <f>IF(N170="nulová",J170,0)</f>
        <v>0</v>
      </c>
      <c r="BJ170" s="19" t="s">
        <v>81</v>
      </c>
      <c r="BK170" s="227">
        <f>ROUND(I170*H170,2)</f>
        <v>0</v>
      </c>
      <c r="BL170" s="19" t="s">
        <v>225</v>
      </c>
      <c r="BM170" s="226" t="s">
        <v>3073</v>
      </c>
    </row>
    <row r="171" s="2" customFormat="1">
      <c r="A171" s="40"/>
      <c r="B171" s="41"/>
      <c r="C171" s="42"/>
      <c r="D171" s="228" t="s">
        <v>227</v>
      </c>
      <c r="E171" s="42"/>
      <c r="F171" s="229" t="s">
        <v>3072</v>
      </c>
      <c r="G171" s="42"/>
      <c r="H171" s="42"/>
      <c r="I171" s="230"/>
      <c r="J171" s="42"/>
      <c r="K171" s="42"/>
      <c r="L171" s="46"/>
      <c r="M171" s="287"/>
      <c r="N171" s="288"/>
      <c r="O171" s="289"/>
      <c r="P171" s="289"/>
      <c r="Q171" s="289"/>
      <c r="R171" s="289"/>
      <c r="S171" s="289"/>
      <c r="T171" s="290"/>
      <c r="U171" s="40"/>
      <c r="V171" s="40"/>
      <c r="W171" s="40"/>
      <c r="X171" s="40"/>
      <c r="Y171" s="40"/>
      <c r="Z171" s="40"/>
      <c r="AA171" s="40"/>
      <c r="AB171" s="40"/>
      <c r="AC171" s="40"/>
      <c r="AD171" s="40"/>
      <c r="AE171" s="40"/>
      <c r="AT171" s="19" t="s">
        <v>227</v>
      </c>
      <c r="AU171" s="19" t="s">
        <v>81</v>
      </c>
    </row>
    <row r="172" s="2" customFormat="1" ht="6.96" customHeight="1">
      <c r="A172" s="40"/>
      <c r="B172" s="61"/>
      <c r="C172" s="62"/>
      <c r="D172" s="62"/>
      <c r="E172" s="62"/>
      <c r="F172" s="62"/>
      <c r="G172" s="62"/>
      <c r="H172" s="62"/>
      <c r="I172" s="62"/>
      <c r="J172" s="62"/>
      <c r="K172" s="62"/>
      <c r="L172" s="46"/>
      <c r="M172" s="40"/>
      <c r="O172" s="40"/>
      <c r="P172" s="40"/>
      <c r="Q172" s="40"/>
      <c r="R172" s="40"/>
      <c r="S172" s="40"/>
      <c r="T172" s="40"/>
      <c r="U172" s="40"/>
      <c r="V172" s="40"/>
      <c r="W172" s="40"/>
      <c r="X172" s="40"/>
      <c r="Y172" s="40"/>
      <c r="Z172" s="40"/>
      <c r="AA172" s="40"/>
      <c r="AB172" s="40"/>
      <c r="AC172" s="40"/>
      <c r="AD172" s="40"/>
      <c r="AE172" s="40"/>
    </row>
  </sheetData>
  <sheetProtection sheet="1" autoFilter="0" formatColumns="0" formatRows="0" objects="1" scenarios="1" spinCount="100000" saltValue="HJpacoWu/+4rAoavgwRfGDecIjpotHm2nvA/bt5guGK/o3D395+vdEeAGDIELr0av8EF/NJMVFwkq0q0w/1R4A==" hashValue="+AMHH5AmZlSxFIFCAdh4FoTx+UkjQaHh/rQFq/7yx+GGkQe7fShv8loKA0DGwgGHkXlLruP81xhCHhme7ar1eA==" algorithmName="SHA-512" password="CC35"/>
  <autoFilter ref="C92:K171"/>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99</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c r="B8" s="22"/>
      <c r="D8" s="145" t="s">
        <v>166</v>
      </c>
      <c r="L8" s="22"/>
    </row>
    <row r="9" s="1" customFormat="1" ht="16.5" customHeight="1">
      <c r="B9" s="22"/>
      <c r="E9" s="146" t="s">
        <v>167</v>
      </c>
      <c r="F9" s="1"/>
      <c r="G9" s="1"/>
      <c r="H9" s="1"/>
      <c r="L9" s="22"/>
    </row>
    <row r="10" s="1" customFormat="1" ht="12" customHeight="1">
      <c r="B10" s="22"/>
      <c r="D10" s="145" t="s">
        <v>2860</v>
      </c>
      <c r="L10" s="22"/>
    </row>
    <row r="11" s="2" customFormat="1" ht="16.5" customHeight="1">
      <c r="A11" s="40"/>
      <c r="B11" s="46"/>
      <c r="C11" s="40"/>
      <c r="D11" s="40"/>
      <c r="E11" s="158" t="s">
        <v>2943</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2944</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3074</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28</v>
      </c>
      <c r="G15" s="40"/>
      <c r="H15" s="40"/>
      <c r="I15" s="145" t="s">
        <v>20</v>
      </c>
      <c r="J15" s="135" t="s">
        <v>28</v>
      </c>
      <c r="K15" s="40"/>
      <c r="L15" s="147"/>
      <c r="S15" s="40"/>
      <c r="T15" s="40"/>
      <c r="U15" s="40"/>
      <c r="V15" s="40"/>
      <c r="W15" s="40"/>
      <c r="X15" s="40"/>
      <c r="Y15" s="40"/>
      <c r="Z15" s="40"/>
      <c r="AA15" s="40"/>
      <c r="AB15" s="40"/>
      <c r="AC15" s="40"/>
      <c r="AD15" s="40"/>
      <c r="AE15" s="40"/>
    </row>
    <row r="16" s="2" customFormat="1" ht="12" customHeight="1">
      <c r="A16" s="40"/>
      <c r="B16" s="46"/>
      <c r="C16" s="40"/>
      <c r="D16" s="145" t="s">
        <v>22</v>
      </c>
      <c r="E16" s="40"/>
      <c r="F16" s="135" t="s">
        <v>23</v>
      </c>
      <c r="G16" s="40"/>
      <c r="H16" s="40"/>
      <c r="I16" s="145" t="s">
        <v>24</v>
      </c>
      <c r="J16" s="149" t="str">
        <f>'Rekapitulace stavby'!AN8</f>
        <v>24. 11. 2020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26</v>
      </c>
      <c r="E18" s="40"/>
      <c r="F18" s="40"/>
      <c r="G18" s="40"/>
      <c r="H18" s="40"/>
      <c r="I18" s="145" t="s">
        <v>27</v>
      </c>
      <c r="J18" s="135" t="s">
        <v>28</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29</v>
      </c>
      <c r="F19" s="40"/>
      <c r="G19" s="40"/>
      <c r="H19" s="40"/>
      <c r="I19" s="145" t="s">
        <v>30</v>
      </c>
      <c r="J19" s="135" t="s">
        <v>28</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27</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30</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27</v>
      </c>
      <c r="J24" s="135" t="s">
        <v>28</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34</v>
      </c>
      <c r="F25" s="40"/>
      <c r="G25" s="40"/>
      <c r="H25" s="40"/>
      <c r="I25" s="145" t="s">
        <v>30</v>
      </c>
      <c r="J25" s="135" t="s">
        <v>28</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27</v>
      </c>
      <c r="J27" s="135" t="s">
        <v>28</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45" t="s">
        <v>30</v>
      </c>
      <c r="J28" s="135" t="s">
        <v>28</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7"/>
      <c r="S30" s="40"/>
      <c r="T30" s="40"/>
      <c r="U30" s="40"/>
      <c r="V30" s="40"/>
      <c r="W30" s="40"/>
      <c r="X30" s="40"/>
      <c r="Y30" s="40"/>
      <c r="Z30" s="40"/>
      <c r="AA30" s="40"/>
      <c r="AB30" s="40"/>
      <c r="AC30" s="40"/>
      <c r="AD30" s="40"/>
      <c r="AE30" s="40"/>
    </row>
    <row r="31" s="8" customFormat="1" ht="83.25" customHeight="1">
      <c r="A31" s="150"/>
      <c r="B31" s="151"/>
      <c r="C31" s="150"/>
      <c r="D31" s="150"/>
      <c r="E31" s="152" t="s">
        <v>39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40</v>
      </c>
      <c r="E34" s="40"/>
      <c r="F34" s="40"/>
      <c r="G34" s="40"/>
      <c r="H34" s="40"/>
      <c r="I34" s="40"/>
      <c r="J34" s="156">
        <f>ROUND(J97,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42</v>
      </c>
      <c r="G36" s="40"/>
      <c r="H36" s="40"/>
      <c r="I36" s="157" t="s">
        <v>41</v>
      </c>
      <c r="J36" s="157" t="s">
        <v>43</v>
      </c>
      <c r="K36" s="40"/>
      <c r="L36" s="147"/>
      <c r="S36" s="40"/>
      <c r="T36" s="40"/>
      <c r="U36" s="40"/>
      <c r="V36" s="40"/>
      <c r="W36" s="40"/>
      <c r="X36" s="40"/>
      <c r="Y36" s="40"/>
      <c r="Z36" s="40"/>
      <c r="AA36" s="40"/>
      <c r="AB36" s="40"/>
      <c r="AC36" s="40"/>
      <c r="AD36" s="40"/>
      <c r="AE36" s="40"/>
    </row>
    <row r="37" s="2" customFormat="1" ht="14.4" customHeight="1">
      <c r="A37" s="40"/>
      <c r="B37" s="46"/>
      <c r="C37" s="40"/>
      <c r="D37" s="158" t="s">
        <v>44</v>
      </c>
      <c r="E37" s="145" t="s">
        <v>45</v>
      </c>
      <c r="F37" s="159">
        <f>ROUND((SUM(BE97:BE379)),  2)</f>
        <v>0</v>
      </c>
      <c r="G37" s="40"/>
      <c r="H37" s="40"/>
      <c r="I37" s="160">
        <v>0.20999999999999999</v>
      </c>
      <c r="J37" s="159">
        <f>ROUND(((SUM(BE97:BE379))*I37),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ROUND((SUM(BF97:BF379)),  2)</f>
        <v>0</v>
      </c>
      <c r="G38" s="40"/>
      <c r="H38" s="40"/>
      <c r="I38" s="160">
        <v>0.14999999999999999</v>
      </c>
      <c r="J38" s="159">
        <f>ROUND(((SUM(BF97:BF379))*I38),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ROUND((SUM(BG97:BG379)),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ROUND((SUM(BH97:BH379)),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ROUND((SUM(BI97:BI379)),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168</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OPAVA ZÁPAD ON - REVITALIZACE</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166</v>
      </c>
      <c r="D53" s="24"/>
      <c r="E53" s="24"/>
      <c r="F53" s="24"/>
      <c r="G53" s="24"/>
      <c r="H53" s="24"/>
      <c r="I53" s="24"/>
      <c r="J53" s="24"/>
      <c r="K53" s="24"/>
      <c r="L53" s="22"/>
    </row>
    <row r="54" s="1" customFormat="1" ht="16.5" customHeight="1">
      <c r="B54" s="23"/>
      <c r="C54" s="24"/>
      <c r="D54" s="24"/>
      <c r="E54" s="172" t="s">
        <v>167</v>
      </c>
      <c r="F54" s="24"/>
      <c r="G54" s="24"/>
      <c r="H54" s="24"/>
      <c r="I54" s="24"/>
      <c r="J54" s="24"/>
      <c r="K54" s="24"/>
      <c r="L54" s="22"/>
    </row>
    <row r="55" s="1" customFormat="1" ht="12" customHeight="1">
      <c r="B55" s="23"/>
      <c r="C55" s="34" t="s">
        <v>2860</v>
      </c>
      <c r="D55" s="24"/>
      <c r="E55" s="24"/>
      <c r="F55" s="24"/>
      <c r="G55" s="24"/>
      <c r="H55" s="24"/>
      <c r="I55" s="24"/>
      <c r="J55" s="24"/>
      <c r="K55" s="24"/>
      <c r="L55" s="22"/>
    </row>
    <row r="56" s="2" customFormat="1" ht="16.5" customHeight="1">
      <c r="A56" s="40"/>
      <c r="B56" s="41"/>
      <c r="C56" s="42"/>
      <c r="D56" s="42"/>
      <c r="E56" s="291" t="s">
        <v>2943</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2944</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402 - Vodovod</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Opava</v>
      </c>
      <c r="G60" s="42"/>
      <c r="H60" s="42"/>
      <c r="I60" s="34" t="s">
        <v>24</v>
      </c>
      <c r="J60" s="74" t="str">
        <f>IF(J16="","",J16)</f>
        <v>24. 11. 2020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25.65" customHeight="1">
      <c r="A62" s="40"/>
      <c r="B62" s="41"/>
      <c r="C62" s="34" t="s">
        <v>26</v>
      </c>
      <c r="D62" s="42"/>
      <c r="E62" s="42"/>
      <c r="F62" s="29" t="str">
        <f>E19</f>
        <v xml:space="preserve">SPRÁVA ŽELEZNIČNÍ DOPRAVNÍ  CESTY, s.o.</v>
      </c>
      <c r="G62" s="42"/>
      <c r="H62" s="42"/>
      <c r="I62" s="34" t="s">
        <v>33</v>
      </c>
      <c r="J62" s="38" t="str">
        <f>E25</f>
        <v>KOHL Architekti,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36</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169</v>
      </c>
      <c r="D65" s="174"/>
      <c r="E65" s="174"/>
      <c r="F65" s="174"/>
      <c r="G65" s="174"/>
      <c r="H65" s="174"/>
      <c r="I65" s="174"/>
      <c r="J65" s="175" t="s">
        <v>170</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72</v>
      </c>
      <c r="D67" s="42"/>
      <c r="E67" s="42"/>
      <c r="F67" s="42"/>
      <c r="G67" s="42"/>
      <c r="H67" s="42"/>
      <c r="I67" s="42"/>
      <c r="J67" s="104">
        <f>J97</f>
        <v>0</v>
      </c>
      <c r="K67" s="42"/>
      <c r="L67" s="147"/>
      <c r="S67" s="40"/>
      <c r="T67" s="40"/>
      <c r="U67" s="40"/>
      <c r="V67" s="40"/>
      <c r="W67" s="40"/>
      <c r="X67" s="40"/>
      <c r="Y67" s="40"/>
      <c r="Z67" s="40"/>
      <c r="AA67" s="40"/>
      <c r="AB67" s="40"/>
      <c r="AC67" s="40"/>
      <c r="AD67" s="40"/>
      <c r="AE67" s="40"/>
      <c r="AU67" s="19" t="s">
        <v>171</v>
      </c>
    </row>
    <row r="68" s="9" customFormat="1" ht="24.96" customHeight="1">
      <c r="A68" s="9"/>
      <c r="B68" s="177"/>
      <c r="C68" s="178"/>
      <c r="D68" s="179" t="s">
        <v>3075</v>
      </c>
      <c r="E68" s="180"/>
      <c r="F68" s="180"/>
      <c r="G68" s="180"/>
      <c r="H68" s="180"/>
      <c r="I68" s="180"/>
      <c r="J68" s="181">
        <f>J98</f>
        <v>0</v>
      </c>
      <c r="K68" s="178"/>
      <c r="L68" s="182"/>
      <c r="S68" s="9"/>
      <c r="T68" s="9"/>
      <c r="U68" s="9"/>
      <c r="V68" s="9"/>
      <c r="W68" s="9"/>
      <c r="X68" s="9"/>
      <c r="Y68" s="9"/>
      <c r="Z68" s="9"/>
      <c r="AA68" s="9"/>
      <c r="AB68" s="9"/>
      <c r="AC68" s="9"/>
      <c r="AD68" s="9"/>
      <c r="AE68" s="9"/>
    </row>
    <row r="69" s="9" customFormat="1" ht="24.96" customHeight="1">
      <c r="A69" s="9"/>
      <c r="B69" s="177"/>
      <c r="C69" s="178"/>
      <c r="D69" s="179" t="s">
        <v>3076</v>
      </c>
      <c r="E69" s="180"/>
      <c r="F69" s="180"/>
      <c r="G69" s="180"/>
      <c r="H69" s="180"/>
      <c r="I69" s="180"/>
      <c r="J69" s="181">
        <f>J161</f>
        <v>0</v>
      </c>
      <c r="K69" s="178"/>
      <c r="L69" s="182"/>
      <c r="S69" s="9"/>
      <c r="T69" s="9"/>
      <c r="U69" s="9"/>
      <c r="V69" s="9"/>
      <c r="W69" s="9"/>
      <c r="X69" s="9"/>
      <c r="Y69" s="9"/>
      <c r="Z69" s="9"/>
      <c r="AA69" s="9"/>
      <c r="AB69" s="9"/>
      <c r="AC69" s="9"/>
      <c r="AD69" s="9"/>
      <c r="AE69" s="9"/>
    </row>
    <row r="70" s="9" customFormat="1" ht="24.96" customHeight="1">
      <c r="A70" s="9"/>
      <c r="B70" s="177"/>
      <c r="C70" s="178"/>
      <c r="D70" s="179" t="s">
        <v>3077</v>
      </c>
      <c r="E70" s="180"/>
      <c r="F70" s="180"/>
      <c r="G70" s="180"/>
      <c r="H70" s="180"/>
      <c r="I70" s="180"/>
      <c r="J70" s="181">
        <f>J210</f>
        <v>0</v>
      </c>
      <c r="K70" s="178"/>
      <c r="L70" s="182"/>
      <c r="S70" s="9"/>
      <c r="T70" s="9"/>
      <c r="U70" s="9"/>
      <c r="V70" s="9"/>
      <c r="W70" s="9"/>
      <c r="X70" s="9"/>
      <c r="Y70" s="9"/>
      <c r="Z70" s="9"/>
      <c r="AA70" s="9"/>
      <c r="AB70" s="9"/>
      <c r="AC70" s="9"/>
      <c r="AD70" s="9"/>
      <c r="AE70" s="9"/>
    </row>
    <row r="71" s="9" customFormat="1" ht="24.96" customHeight="1">
      <c r="A71" s="9"/>
      <c r="B71" s="177"/>
      <c r="C71" s="178"/>
      <c r="D71" s="179" t="s">
        <v>3078</v>
      </c>
      <c r="E71" s="180"/>
      <c r="F71" s="180"/>
      <c r="G71" s="180"/>
      <c r="H71" s="180"/>
      <c r="I71" s="180"/>
      <c r="J71" s="181">
        <f>J251</f>
        <v>0</v>
      </c>
      <c r="K71" s="178"/>
      <c r="L71" s="182"/>
      <c r="S71" s="9"/>
      <c r="T71" s="9"/>
      <c r="U71" s="9"/>
      <c r="V71" s="9"/>
      <c r="W71" s="9"/>
      <c r="X71" s="9"/>
      <c r="Y71" s="9"/>
      <c r="Z71" s="9"/>
      <c r="AA71" s="9"/>
      <c r="AB71" s="9"/>
      <c r="AC71" s="9"/>
      <c r="AD71" s="9"/>
      <c r="AE71" s="9"/>
    </row>
    <row r="72" s="9" customFormat="1" ht="24.96" customHeight="1">
      <c r="A72" s="9"/>
      <c r="B72" s="177"/>
      <c r="C72" s="178"/>
      <c r="D72" s="179" t="s">
        <v>3079</v>
      </c>
      <c r="E72" s="180"/>
      <c r="F72" s="180"/>
      <c r="G72" s="180"/>
      <c r="H72" s="180"/>
      <c r="I72" s="180"/>
      <c r="J72" s="181">
        <f>J272</f>
        <v>0</v>
      </c>
      <c r="K72" s="178"/>
      <c r="L72" s="182"/>
      <c r="S72" s="9"/>
      <c r="T72" s="9"/>
      <c r="U72" s="9"/>
      <c r="V72" s="9"/>
      <c r="W72" s="9"/>
      <c r="X72" s="9"/>
      <c r="Y72" s="9"/>
      <c r="Z72" s="9"/>
      <c r="AA72" s="9"/>
      <c r="AB72" s="9"/>
      <c r="AC72" s="9"/>
      <c r="AD72" s="9"/>
      <c r="AE72" s="9"/>
    </row>
    <row r="73" s="9" customFormat="1" ht="24.96" customHeight="1">
      <c r="A73" s="9"/>
      <c r="B73" s="177"/>
      <c r="C73" s="178"/>
      <c r="D73" s="179" t="s">
        <v>3080</v>
      </c>
      <c r="E73" s="180"/>
      <c r="F73" s="180"/>
      <c r="G73" s="180"/>
      <c r="H73" s="180"/>
      <c r="I73" s="180"/>
      <c r="J73" s="181">
        <f>J371</f>
        <v>0</v>
      </c>
      <c r="K73" s="178"/>
      <c r="L73" s="182"/>
      <c r="S73" s="9"/>
      <c r="T73" s="9"/>
      <c r="U73" s="9"/>
      <c r="V73" s="9"/>
      <c r="W73" s="9"/>
      <c r="X73" s="9"/>
      <c r="Y73" s="9"/>
      <c r="Z73" s="9"/>
      <c r="AA73" s="9"/>
      <c r="AB73" s="9"/>
      <c r="AC73" s="9"/>
      <c r="AD73" s="9"/>
      <c r="AE73" s="9"/>
    </row>
    <row r="74" s="2" customFormat="1" ht="21.84" customHeight="1">
      <c r="A74" s="40"/>
      <c r="B74" s="41"/>
      <c r="C74" s="42"/>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6.96" customHeight="1">
      <c r="A75" s="40"/>
      <c r="B75" s="61"/>
      <c r="C75" s="62"/>
      <c r="D75" s="62"/>
      <c r="E75" s="62"/>
      <c r="F75" s="62"/>
      <c r="G75" s="62"/>
      <c r="H75" s="62"/>
      <c r="I75" s="62"/>
      <c r="J75" s="62"/>
      <c r="K75" s="62"/>
      <c r="L75" s="147"/>
      <c r="S75" s="40"/>
      <c r="T75" s="40"/>
      <c r="U75" s="40"/>
      <c r="V75" s="40"/>
      <c r="W75" s="40"/>
      <c r="X75" s="40"/>
      <c r="Y75" s="40"/>
      <c r="Z75" s="40"/>
      <c r="AA75" s="40"/>
      <c r="AB75" s="40"/>
      <c r="AC75" s="40"/>
      <c r="AD75" s="40"/>
      <c r="AE75" s="40"/>
    </row>
    <row r="79" s="2" customFormat="1" ht="6.96" customHeight="1">
      <c r="A79" s="40"/>
      <c r="B79" s="63"/>
      <c r="C79" s="64"/>
      <c r="D79" s="64"/>
      <c r="E79" s="64"/>
      <c r="F79" s="64"/>
      <c r="G79" s="64"/>
      <c r="H79" s="64"/>
      <c r="I79" s="64"/>
      <c r="J79" s="64"/>
      <c r="K79" s="64"/>
      <c r="L79" s="147"/>
      <c r="S79" s="40"/>
      <c r="T79" s="40"/>
      <c r="U79" s="40"/>
      <c r="V79" s="40"/>
      <c r="W79" s="40"/>
      <c r="X79" s="40"/>
      <c r="Y79" s="40"/>
      <c r="Z79" s="40"/>
      <c r="AA79" s="40"/>
      <c r="AB79" s="40"/>
      <c r="AC79" s="40"/>
      <c r="AD79" s="40"/>
      <c r="AE79" s="40"/>
    </row>
    <row r="80" s="2" customFormat="1" ht="24.96" customHeight="1">
      <c r="A80" s="40"/>
      <c r="B80" s="41"/>
      <c r="C80" s="25" t="s">
        <v>203</v>
      </c>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12" customHeight="1">
      <c r="A82" s="40"/>
      <c r="B82" s="41"/>
      <c r="C82" s="34" t="s">
        <v>16</v>
      </c>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6.5" customHeight="1">
      <c r="A83" s="40"/>
      <c r="B83" s="41"/>
      <c r="C83" s="42"/>
      <c r="D83" s="42"/>
      <c r="E83" s="172" t="str">
        <f>E7</f>
        <v>OPAVA ZÁPAD ON - REVITALIZACE</v>
      </c>
      <c r="F83" s="34"/>
      <c r="G83" s="34"/>
      <c r="H83" s="34"/>
      <c r="I83" s="42"/>
      <c r="J83" s="42"/>
      <c r="K83" s="42"/>
      <c r="L83" s="147"/>
      <c r="S83" s="40"/>
      <c r="T83" s="40"/>
      <c r="U83" s="40"/>
      <c r="V83" s="40"/>
      <c r="W83" s="40"/>
      <c r="X83" s="40"/>
      <c r="Y83" s="40"/>
      <c r="Z83" s="40"/>
      <c r="AA83" s="40"/>
      <c r="AB83" s="40"/>
      <c r="AC83" s="40"/>
      <c r="AD83" s="40"/>
      <c r="AE83" s="40"/>
    </row>
    <row r="84" s="1" customFormat="1" ht="12" customHeight="1">
      <c r="B84" s="23"/>
      <c r="C84" s="34" t="s">
        <v>166</v>
      </c>
      <c r="D84" s="24"/>
      <c r="E84" s="24"/>
      <c r="F84" s="24"/>
      <c r="G84" s="24"/>
      <c r="H84" s="24"/>
      <c r="I84" s="24"/>
      <c r="J84" s="24"/>
      <c r="K84" s="24"/>
      <c r="L84" s="22"/>
    </row>
    <row r="85" s="1" customFormat="1" ht="16.5" customHeight="1">
      <c r="B85" s="23"/>
      <c r="C85" s="24"/>
      <c r="D85" s="24"/>
      <c r="E85" s="172" t="s">
        <v>167</v>
      </c>
      <c r="F85" s="24"/>
      <c r="G85" s="24"/>
      <c r="H85" s="24"/>
      <c r="I85" s="24"/>
      <c r="J85" s="24"/>
      <c r="K85" s="24"/>
      <c r="L85" s="22"/>
    </row>
    <row r="86" s="1" customFormat="1" ht="12" customHeight="1">
      <c r="B86" s="23"/>
      <c r="C86" s="34" t="s">
        <v>2860</v>
      </c>
      <c r="D86" s="24"/>
      <c r="E86" s="24"/>
      <c r="F86" s="24"/>
      <c r="G86" s="24"/>
      <c r="H86" s="24"/>
      <c r="I86" s="24"/>
      <c r="J86" s="24"/>
      <c r="K86" s="24"/>
      <c r="L86" s="22"/>
    </row>
    <row r="87" s="2" customFormat="1" ht="16.5" customHeight="1">
      <c r="A87" s="40"/>
      <c r="B87" s="41"/>
      <c r="C87" s="42"/>
      <c r="D87" s="42"/>
      <c r="E87" s="291" t="s">
        <v>2943</v>
      </c>
      <c r="F87" s="42"/>
      <c r="G87" s="42"/>
      <c r="H87" s="42"/>
      <c r="I87" s="42"/>
      <c r="J87" s="42"/>
      <c r="K87" s="42"/>
      <c r="L87" s="147"/>
      <c r="S87" s="40"/>
      <c r="T87" s="40"/>
      <c r="U87" s="40"/>
      <c r="V87" s="40"/>
      <c r="W87" s="40"/>
      <c r="X87" s="40"/>
      <c r="Y87" s="40"/>
      <c r="Z87" s="40"/>
      <c r="AA87" s="40"/>
      <c r="AB87" s="40"/>
      <c r="AC87" s="40"/>
      <c r="AD87" s="40"/>
      <c r="AE87" s="40"/>
    </row>
    <row r="88" s="2" customFormat="1" ht="12" customHeight="1">
      <c r="A88" s="40"/>
      <c r="B88" s="41"/>
      <c r="C88" s="34" t="s">
        <v>2944</v>
      </c>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16.5" customHeight="1">
      <c r="A89" s="40"/>
      <c r="B89" s="41"/>
      <c r="C89" s="42"/>
      <c r="D89" s="42"/>
      <c r="E89" s="71" t="str">
        <f>E13</f>
        <v>402 - Vodovod</v>
      </c>
      <c r="F89" s="42"/>
      <c r="G89" s="42"/>
      <c r="H89" s="42"/>
      <c r="I89" s="42"/>
      <c r="J89" s="42"/>
      <c r="K89" s="42"/>
      <c r="L89" s="147"/>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7"/>
      <c r="S90" s="40"/>
      <c r="T90" s="40"/>
      <c r="U90" s="40"/>
      <c r="V90" s="40"/>
      <c r="W90" s="40"/>
      <c r="X90" s="40"/>
      <c r="Y90" s="40"/>
      <c r="Z90" s="40"/>
      <c r="AA90" s="40"/>
      <c r="AB90" s="40"/>
      <c r="AC90" s="40"/>
      <c r="AD90" s="40"/>
      <c r="AE90" s="40"/>
    </row>
    <row r="91" s="2" customFormat="1" ht="12" customHeight="1">
      <c r="A91" s="40"/>
      <c r="B91" s="41"/>
      <c r="C91" s="34" t="s">
        <v>22</v>
      </c>
      <c r="D91" s="42"/>
      <c r="E91" s="42"/>
      <c r="F91" s="29" t="str">
        <f>F16</f>
        <v>Opava</v>
      </c>
      <c r="G91" s="42"/>
      <c r="H91" s="42"/>
      <c r="I91" s="34" t="s">
        <v>24</v>
      </c>
      <c r="J91" s="74" t="str">
        <f>IF(J16="","",J16)</f>
        <v>24. 11. 2020</v>
      </c>
      <c r="K91" s="42"/>
      <c r="L91" s="147"/>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7"/>
      <c r="S92" s="40"/>
      <c r="T92" s="40"/>
      <c r="U92" s="40"/>
      <c r="V92" s="40"/>
      <c r="W92" s="40"/>
      <c r="X92" s="40"/>
      <c r="Y92" s="40"/>
      <c r="Z92" s="40"/>
      <c r="AA92" s="40"/>
      <c r="AB92" s="40"/>
      <c r="AC92" s="40"/>
      <c r="AD92" s="40"/>
      <c r="AE92" s="40"/>
    </row>
    <row r="93" s="2" customFormat="1" ht="25.65" customHeight="1">
      <c r="A93" s="40"/>
      <c r="B93" s="41"/>
      <c r="C93" s="34" t="s">
        <v>26</v>
      </c>
      <c r="D93" s="42"/>
      <c r="E93" s="42"/>
      <c r="F93" s="29" t="str">
        <f>E19</f>
        <v xml:space="preserve">SPRÁVA ŽELEZNIČNÍ DOPRAVNÍ  CESTY, s.o.</v>
      </c>
      <c r="G93" s="42"/>
      <c r="H93" s="42"/>
      <c r="I93" s="34" t="s">
        <v>33</v>
      </c>
      <c r="J93" s="38" t="str">
        <f>E25</f>
        <v>KOHL Architekti, s.r.o.</v>
      </c>
      <c r="K93" s="42"/>
      <c r="L93" s="147"/>
      <c r="S93" s="40"/>
      <c r="T93" s="40"/>
      <c r="U93" s="40"/>
      <c r="V93" s="40"/>
      <c r="W93" s="40"/>
      <c r="X93" s="40"/>
      <c r="Y93" s="40"/>
      <c r="Z93" s="40"/>
      <c r="AA93" s="40"/>
      <c r="AB93" s="40"/>
      <c r="AC93" s="40"/>
      <c r="AD93" s="40"/>
      <c r="AE93" s="40"/>
    </row>
    <row r="94" s="2" customFormat="1" ht="15.15" customHeight="1">
      <c r="A94" s="40"/>
      <c r="B94" s="41"/>
      <c r="C94" s="34" t="s">
        <v>31</v>
      </c>
      <c r="D94" s="42"/>
      <c r="E94" s="42"/>
      <c r="F94" s="29" t="str">
        <f>IF(E22="","",E22)</f>
        <v>Vyplň údaj</v>
      </c>
      <c r="G94" s="42"/>
      <c r="H94" s="42"/>
      <c r="I94" s="34" t="s">
        <v>36</v>
      </c>
      <c r="J94" s="38" t="str">
        <f>E28</f>
        <v xml:space="preserve"> </v>
      </c>
      <c r="K94" s="42"/>
      <c r="L94" s="147"/>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147"/>
      <c r="S95" s="40"/>
      <c r="T95" s="40"/>
      <c r="U95" s="40"/>
      <c r="V95" s="40"/>
      <c r="W95" s="40"/>
      <c r="X95" s="40"/>
      <c r="Y95" s="40"/>
      <c r="Z95" s="40"/>
      <c r="AA95" s="40"/>
      <c r="AB95" s="40"/>
      <c r="AC95" s="40"/>
      <c r="AD95" s="40"/>
      <c r="AE95" s="40"/>
    </row>
    <row r="96" s="11" customFormat="1" ht="29.28" customHeight="1">
      <c r="A96" s="188"/>
      <c r="B96" s="189"/>
      <c r="C96" s="190" t="s">
        <v>204</v>
      </c>
      <c r="D96" s="191" t="s">
        <v>59</v>
      </c>
      <c r="E96" s="191" t="s">
        <v>55</v>
      </c>
      <c r="F96" s="191" t="s">
        <v>56</v>
      </c>
      <c r="G96" s="191" t="s">
        <v>205</v>
      </c>
      <c r="H96" s="191" t="s">
        <v>206</v>
      </c>
      <c r="I96" s="191" t="s">
        <v>207</v>
      </c>
      <c r="J96" s="191" t="s">
        <v>170</v>
      </c>
      <c r="K96" s="192" t="s">
        <v>208</v>
      </c>
      <c r="L96" s="193"/>
      <c r="M96" s="94" t="s">
        <v>28</v>
      </c>
      <c r="N96" s="95" t="s">
        <v>44</v>
      </c>
      <c r="O96" s="95" t="s">
        <v>209</v>
      </c>
      <c r="P96" s="95" t="s">
        <v>210</v>
      </c>
      <c r="Q96" s="95" t="s">
        <v>211</v>
      </c>
      <c r="R96" s="95" t="s">
        <v>212</v>
      </c>
      <c r="S96" s="95" t="s">
        <v>213</v>
      </c>
      <c r="T96" s="96" t="s">
        <v>214</v>
      </c>
      <c r="U96" s="188"/>
      <c r="V96" s="188"/>
      <c r="W96" s="188"/>
      <c r="X96" s="188"/>
      <c r="Y96" s="188"/>
      <c r="Z96" s="188"/>
      <c r="AA96" s="188"/>
      <c r="AB96" s="188"/>
      <c r="AC96" s="188"/>
      <c r="AD96" s="188"/>
      <c r="AE96" s="188"/>
    </row>
    <row r="97" s="2" customFormat="1" ht="22.8" customHeight="1">
      <c r="A97" s="40"/>
      <c r="B97" s="41"/>
      <c r="C97" s="101" t="s">
        <v>215</v>
      </c>
      <c r="D97" s="42"/>
      <c r="E97" s="42"/>
      <c r="F97" s="42"/>
      <c r="G97" s="42"/>
      <c r="H97" s="42"/>
      <c r="I97" s="42"/>
      <c r="J97" s="194">
        <f>BK97</f>
        <v>0</v>
      </c>
      <c r="K97" s="42"/>
      <c r="L97" s="46"/>
      <c r="M97" s="97"/>
      <c r="N97" s="195"/>
      <c r="O97" s="98"/>
      <c r="P97" s="196">
        <f>P98+P161+P210+P251+P272+P371</f>
        <v>0</v>
      </c>
      <c r="Q97" s="98"/>
      <c r="R97" s="196">
        <f>R98+R161+R210+R251+R272+R371</f>
        <v>0</v>
      </c>
      <c r="S97" s="98"/>
      <c r="T97" s="197">
        <f>T98+T161+T210+T251+T272+T371</f>
        <v>0</v>
      </c>
      <c r="U97" s="40"/>
      <c r="V97" s="40"/>
      <c r="W97" s="40"/>
      <c r="X97" s="40"/>
      <c r="Y97" s="40"/>
      <c r="Z97" s="40"/>
      <c r="AA97" s="40"/>
      <c r="AB97" s="40"/>
      <c r="AC97" s="40"/>
      <c r="AD97" s="40"/>
      <c r="AE97" s="40"/>
      <c r="AT97" s="19" t="s">
        <v>73</v>
      </c>
      <c r="AU97" s="19" t="s">
        <v>171</v>
      </c>
      <c r="BK97" s="198">
        <f>BK98+BK161+BK210+BK251+BK272+BK371</f>
        <v>0</v>
      </c>
    </row>
    <row r="98" s="12" customFormat="1" ht="25.92" customHeight="1">
      <c r="A98" s="12"/>
      <c r="B98" s="199"/>
      <c r="C98" s="200"/>
      <c r="D98" s="201" t="s">
        <v>73</v>
      </c>
      <c r="E98" s="202" t="s">
        <v>3081</v>
      </c>
      <c r="F98" s="202" t="s">
        <v>3082</v>
      </c>
      <c r="G98" s="200"/>
      <c r="H98" s="200"/>
      <c r="I98" s="203"/>
      <c r="J98" s="204">
        <f>BK98</f>
        <v>0</v>
      </c>
      <c r="K98" s="200"/>
      <c r="L98" s="205"/>
      <c r="M98" s="206"/>
      <c r="N98" s="207"/>
      <c r="O98" s="207"/>
      <c r="P98" s="208">
        <f>SUM(P99:P160)</f>
        <v>0</v>
      </c>
      <c r="Q98" s="207"/>
      <c r="R98" s="208">
        <f>SUM(R99:R160)</f>
        <v>0</v>
      </c>
      <c r="S98" s="207"/>
      <c r="T98" s="209">
        <f>SUM(T99:T160)</f>
        <v>0</v>
      </c>
      <c r="U98" s="12"/>
      <c r="V98" s="12"/>
      <c r="W98" s="12"/>
      <c r="X98" s="12"/>
      <c r="Y98" s="12"/>
      <c r="Z98" s="12"/>
      <c r="AA98" s="12"/>
      <c r="AB98" s="12"/>
      <c r="AC98" s="12"/>
      <c r="AD98" s="12"/>
      <c r="AE98" s="12"/>
      <c r="AR98" s="210" t="s">
        <v>83</v>
      </c>
      <c r="AT98" s="211" t="s">
        <v>73</v>
      </c>
      <c r="AU98" s="211" t="s">
        <v>74</v>
      </c>
      <c r="AY98" s="210" t="s">
        <v>218</v>
      </c>
      <c r="BK98" s="212">
        <f>SUM(BK99:BK160)</f>
        <v>0</v>
      </c>
    </row>
    <row r="99" s="2" customFormat="1" ht="14.4" customHeight="1">
      <c r="A99" s="40"/>
      <c r="B99" s="41"/>
      <c r="C99" s="215" t="s">
        <v>828</v>
      </c>
      <c r="D99" s="215" t="s">
        <v>220</v>
      </c>
      <c r="E99" s="216" t="s">
        <v>3083</v>
      </c>
      <c r="F99" s="217" t="s">
        <v>3084</v>
      </c>
      <c r="G99" s="218" t="s">
        <v>351</v>
      </c>
      <c r="H99" s="219">
        <v>2</v>
      </c>
      <c r="I99" s="220"/>
      <c r="J99" s="221">
        <f>ROUND(I99*H99,2)</f>
        <v>0</v>
      </c>
      <c r="K99" s="217" t="s">
        <v>400</v>
      </c>
      <c r="L99" s="46"/>
      <c r="M99" s="222" t="s">
        <v>28</v>
      </c>
      <c r="N99" s="223" t="s">
        <v>45</v>
      </c>
      <c r="O99" s="86"/>
      <c r="P99" s="224">
        <f>O99*H99</f>
        <v>0</v>
      </c>
      <c r="Q99" s="224">
        <v>0</v>
      </c>
      <c r="R99" s="224">
        <f>Q99*H99</f>
        <v>0</v>
      </c>
      <c r="S99" s="224">
        <v>0</v>
      </c>
      <c r="T99" s="225">
        <f>S99*H99</f>
        <v>0</v>
      </c>
      <c r="U99" s="40"/>
      <c r="V99" s="40"/>
      <c r="W99" s="40"/>
      <c r="X99" s="40"/>
      <c r="Y99" s="40"/>
      <c r="Z99" s="40"/>
      <c r="AA99" s="40"/>
      <c r="AB99" s="40"/>
      <c r="AC99" s="40"/>
      <c r="AD99" s="40"/>
      <c r="AE99" s="40"/>
      <c r="AR99" s="226" t="s">
        <v>225</v>
      </c>
      <c r="AT99" s="226" t="s">
        <v>220</v>
      </c>
      <c r="AU99" s="226" t="s">
        <v>81</v>
      </c>
      <c r="AY99" s="19" t="s">
        <v>218</v>
      </c>
      <c r="BE99" s="227">
        <f>IF(N99="základní",J99,0)</f>
        <v>0</v>
      </c>
      <c r="BF99" s="227">
        <f>IF(N99="snížená",J99,0)</f>
        <v>0</v>
      </c>
      <c r="BG99" s="227">
        <f>IF(N99="zákl. přenesená",J99,0)</f>
        <v>0</v>
      </c>
      <c r="BH99" s="227">
        <f>IF(N99="sníž. přenesená",J99,0)</f>
        <v>0</v>
      </c>
      <c r="BI99" s="227">
        <f>IF(N99="nulová",J99,0)</f>
        <v>0</v>
      </c>
      <c r="BJ99" s="19" t="s">
        <v>81</v>
      </c>
      <c r="BK99" s="227">
        <f>ROUND(I99*H99,2)</f>
        <v>0</v>
      </c>
      <c r="BL99" s="19" t="s">
        <v>225</v>
      </c>
      <c r="BM99" s="226" t="s">
        <v>3085</v>
      </c>
    </row>
    <row r="100" s="2" customFormat="1">
      <c r="A100" s="40"/>
      <c r="B100" s="41"/>
      <c r="C100" s="42"/>
      <c r="D100" s="228" t="s">
        <v>227</v>
      </c>
      <c r="E100" s="42"/>
      <c r="F100" s="229" t="s">
        <v>3084</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227</v>
      </c>
      <c r="AU100" s="19" t="s">
        <v>81</v>
      </c>
    </row>
    <row r="101" s="2" customFormat="1" ht="14.4" customHeight="1">
      <c r="A101" s="40"/>
      <c r="B101" s="41"/>
      <c r="C101" s="215" t="s">
        <v>832</v>
      </c>
      <c r="D101" s="215" t="s">
        <v>220</v>
      </c>
      <c r="E101" s="216" t="s">
        <v>3086</v>
      </c>
      <c r="F101" s="217" t="s">
        <v>3087</v>
      </c>
      <c r="G101" s="218" t="s">
        <v>351</v>
      </c>
      <c r="H101" s="219">
        <v>26</v>
      </c>
      <c r="I101" s="220"/>
      <c r="J101" s="221">
        <f>ROUND(I101*H101,2)</f>
        <v>0</v>
      </c>
      <c r="K101" s="217" t="s">
        <v>400</v>
      </c>
      <c r="L101" s="46"/>
      <c r="M101" s="222" t="s">
        <v>28</v>
      </c>
      <c r="N101" s="223" t="s">
        <v>45</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225</v>
      </c>
      <c r="AT101" s="226" t="s">
        <v>220</v>
      </c>
      <c r="AU101" s="226" t="s">
        <v>81</v>
      </c>
      <c r="AY101" s="19" t="s">
        <v>218</v>
      </c>
      <c r="BE101" s="227">
        <f>IF(N101="základní",J101,0)</f>
        <v>0</v>
      </c>
      <c r="BF101" s="227">
        <f>IF(N101="snížená",J101,0)</f>
        <v>0</v>
      </c>
      <c r="BG101" s="227">
        <f>IF(N101="zákl. přenesená",J101,0)</f>
        <v>0</v>
      </c>
      <c r="BH101" s="227">
        <f>IF(N101="sníž. přenesená",J101,0)</f>
        <v>0</v>
      </c>
      <c r="BI101" s="227">
        <f>IF(N101="nulová",J101,0)</f>
        <v>0</v>
      </c>
      <c r="BJ101" s="19" t="s">
        <v>81</v>
      </c>
      <c r="BK101" s="227">
        <f>ROUND(I101*H101,2)</f>
        <v>0</v>
      </c>
      <c r="BL101" s="19" t="s">
        <v>225</v>
      </c>
      <c r="BM101" s="226" t="s">
        <v>3088</v>
      </c>
    </row>
    <row r="102" s="2" customFormat="1">
      <c r="A102" s="40"/>
      <c r="B102" s="41"/>
      <c r="C102" s="42"/>
      <c r="D102" s="228" t="s">
        <v>227</v>
      </c>
      <c r="E102" s="42"/>
      <c r="F102" s="229" t="s">
        <v>3087</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227</v>
      </c>
      <c r="AU102" s="19" t="s">
        <v>81</v>
      </c>
    </row>
    <row r="103" s="2" customFormat="1" ht="14.4" customHeight="1">
      <c r="A103" s="40"/>
      <c r="B103" s="41"/>
      <c r="C103" s="215" t="s">
        <v>836</v>
      </c>
      <c r="D103" s="215" t="s">
        <v>220</v>
      </c>
      <c r="E103" s="216" t="s">
        <v>3089</v>
      </c>
      <c r="F103" s="217" t="s">
        <v>3090</v>
      </c>
      <c r="G103" s="218" t="s">
        <v>351</v>
      </c>
      <c r="H103" s="219">
        <v>4</v>
      </c>
      <c r="I103" s="220"/>
      <c r="J103" s="221">
        <f>ROUND(I103*H103,2)</f>
        <v>0</v>
      </c>
      <c r="K103" s="217" t="s">
        <v>400</v>
      </c>
      <c r="L103" s="46"/>
      <c r="M103" s="222" t="s">
        <v>28</v>
      </c>
      <c r="N103" s="223" t="s">
        <v>45</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225</v>
      </c>
      <c r="AT103" s="226" t="s">
        <v>220</v>
      </c>
      <c r="AU103" s="226" t="s">
        <v>81</v>
      </c>
      <c r="AY103" s="19" t="s">
        <v>218</v>
      </c>
      <c r="BE103" s="227">
        <f>IF(N103="základní",J103,0)</f>
        <v>0</v>
      </c>
      <c r="BF103" s="227">
        <f>IF(N103="snížená",J103,0)</f>
        <v>0</v>
      </c>
      <c r="BG103" s="227">
        <f>IF(N103="zákl. přenesená",J103,0)</f>
        <v>0</v>
      </c>
      <c r="BH103" s="227">
        <f>IF(N103="sníž. přenesená",J103,0)</f>
        <v>0</v>
      </c>
      <c r="BI103" s="227">
        <f>IF(N103="nulová",J103,0)</f>
        <v>0</v>
      </c>
      <c r="BJ103" s="19" t="s">
        <v>81</v>
      </c>
      <c r="BK103" s="227">
        <f>ROUND(I103*H103,2)</f>
        <v>0</v>
      </c>
      <c r="BL103" s="19" t="s">
        <v>225</v>
      </c>
      <c r="BM103" s="226" t="s">
        <v>3091</v>
      </c>
    </row>
    <row r="104" s="2" customFormat="1">
      <c r="A104" s="40"/>
      <c r="B104" s="41"/>
      <c r="C104" s="42"/>
      <c r="D104" s="228" t="s">
        <v>227</v>
      </c>
      <c r="E104" s="42"/>
      <c r="F104" s="229" t="s">
        <v>3090</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227</v>
      </c>
      <c r="AU104" s="19" t="s">
        <v>81</v>
      </c>
    </row>
    <row r="105" s="2" customFormat="1" ht="14.4" customHeight="1">
      <c r="A105" s="40"/>
      <c r="B105" s="41"/>
      <c r="C105" s="215" t="s">
        <v>840</v>
      </c>
      <c r="D105" s="215" t="s">
        <v>220</v>
      </c>
      <c r="E105" s="216" t="s">
        <v>3092</v>
      </c>
      <c r="F105" s="217" t="s">
        <v>3093</v>
      </c>
      <c r="G105" s="218" t="s">
        <v>351</v>
      </c>
      <c r="H105" s="219">
        <v>1</v>
      </c>
      <c r="I105" s="220"/>
      <c r="J105" s="221">
        <f>ROUND(I105*H105,2)</f>
        <v>0</v>
      </c>
      <c r="K105" s="217" t="s">
        <v>400</v>
      </c>
      <c r="L105" s="46"/>
      <c r="M105" s="222" t="s">
        <v>28</v>
      </c>
      <c r="N105" s="223" t="s">
        <v>45</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225</v>
      </c>
      <c r="AT105" s="226" t="s">
        <v>220</v>
      </c>
      <c r="AU105" s="226" t="s">
        <v>81</v>
      </c>
      <c r="AY105" s="19" t="s">
        <v>218</v>
      </c>
      <c r="BE105" s="227">
        <f>IF(N105="základní",J105,0)</f>
        <v>0</v>
      </c>
      <c r="BF105" s="227">
        <f>IF(N105="snížená",J105,0)</f>
        <v>0</v>
      </c>
      <c r="BG105" s="227">
        <f>IF(N105="zákl. přenesená",J105,0)</f>
        <v>0</v>
      </c>
      <c r="BH105" s="227">
        <f>IF(N105="sníž. přenesená",J105,0)</f>
        <v>0</v>
      </c>
      <c r="BI105" s="227">
        <f>IF(N105="nulová",J105,0)</f>
        <v>0</v>
      </c>
      <c r="BJ105" s="19" t="s">
        <v>81</v>
      </c>
      <c r="BK105" s="227">
        <f>ROUND(I105*H105,2)</f>
        <v>0</v>
      </c>
      <c r="BL105" s="19" t="s">
        <v>225</v>
      </c>
      <c r="BM105" s="226" t="s">
        <v>3094</v>
      </c>
    </row>
    <row r="106" s="2" customFormat="1">
      <c r="A106" s="40"/>
      <c r="B106" s="41"/>
      <c r="C106" s="42"/>
      <c r="D106" s="228" t="s">
        <v>227</v>
      </c>
      <c r="E106" s="42"/>
      <c r="F106" s="229" t="s">
        <v>3093</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227</v>
      </c>
      <c r="AU106" s="19" t="s">
        <v>81</v>
      </c>
    </row>
    <row r="107" s="2" customFormat="1" ht="14.4" customHeight="1">
      <c r="A107" s="40"/>
      <c r="B107" s="41"/>
      <c r="C107" s="215" t="s">
        <v>844</v>
      </c>
      <c r="D107" s="215" t="s">
        <v>220</v>
      </c>
      <c r="E107" s="216" t="s">
        <v>3095</v>
      </c>
      <c r="F107" s="217" t="s">
        <v>3096</v>
      </c>
      <c r="G107" s="218" t="s">
        <v>351</v>
      </c>
      <c r="H107" s="219">
        <v>3</v>
      </c>
      <c r="I107" s="220"/>
      <c r="J107" s="221">
        <f>ROUND(I107*H107,2)</f>
        <v>0</v>
      </c>
      <c r="K107" s="217" t="s">
        <v>400</v>
      </c>
      <c r="L107" s="46"/>
      <c r="M107" s="222" t="s">
        <v>28</v>
      </c>
      <c r="N107" s="223" t="s">
        <v>45</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225</v>
      </c>
      <c r="AT107" s="226" t="s">
        <v>220</v>
      </c>
      <c r="AU107" s="226" t="s">
        <v>81</v>
      </c>
      <c r="AY107" s="19" t="s">
        <v>218</v>
      </c>
      <c r="BE107" s="227">
        <f>IF(N107="základní",J107,0)</f>
        <v>0</v>
      </c>
      <c r="BF107" s="227">
        <f>IF(N107="snížená",J107,0)</f>
        <v>0</v>
      </c>
      <c r="BG107" s="227">
        <f>IF(N107="zákl. přenesená",J107,0)</f>
        <v>0</v>
      </c>
      <c r="BH107" s="227">
        <f>IF(N107="sníž. přenesená",J107,0)</f>
        <v>0</v>
      </c>
      <c r="BI107" s="227">
        <f>IF(N107="nulová",J107,0)</f>
        <v>0</v>
      </c>
      <c r="BJ107" s="19" t="s">
        <v>81</v>
      </c>
      <c r="BK107" s="227">
        <f>ROUND(I107*H107,2)</f>
        <v>0</v>
      </c>
      <c r="BL107" s="19" t="s">
        <v>225</v>
      </c>
      <c r="BM107" s="226" t="s">
        <v>3097</v>
      </c>
    </row>
    <row r="108" s="2" customFormat="1">
      <c r="A108" s="40"/>
      <c r="B108" s="41"/>
      <c r="C108" s="42"/>
      <c r="D108" s="228" t="s">
        <v>227</v>
      </c>
      <c r="E108" s="42"/>
      <c r="F108" s="229" t="s">
        <v>3096</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227</v>
      </c>
      <c r="AU108" s="19" t="s">
        <v>81</v>
      </c>
    </row>
    <row r="109" s="2" customFormat="1" ht="14.4" customHeight="1">
      <c r="A109" s="40"/>
      <c r="B109" s="41"/>
      <c r="C109" s="215" t="s">
        <v>848</v>
      </c>
      <c r="D109" s="215" t="s">
        <v>220</v>
      </c>
      <c r="E109" s="216" t="s">
        <v>3098</v>
      </c>
      <c r="F109" s="217" t="s">
        <v>3099</v>
      </c>
      <c r="G109" s="218" t="s">
        <v>351</v>
      </c>
      <c r="H109" s="219">
        <v>1</v>
      </c>
      <c r="I109" s="220"/>
      <c r="J109" s="221">
        <f>ROUND(I109*H109,2)</f>
        <v>0</v>
      </c>
      <c r="K109" s="217" t="s">
        <v>400</v>
      </c>
      <c r="L109" s="46"/>
      <c r="M109" s="222" t="s">
        <v>28</v>
      </c>
      <c r="N109" s="223" t="s">
        <v>45</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225</v>
      </c>
      <c r="AT109" s="226" t="s">
        <v>220</v>
      </c>
      <c r="AU109" s="226" t="s">
        <v>81</v>
      </c>
      <c r="AY109" s="19" t="s">
        <v>218</v>
      </c>
      <c r="BE109" s="227">
        <f>IF(N109="základní",J109,0)</f>
        <v>0</v>
      </c>
      <c r="BF109" s="227">
        <f>IF(N109="snížená",J109,0)</f>
        <v>0</v>
      </c>
      <c r="BG109" s="227">
        <f>IF(N109="zákl. přenesená",J109,0)</f>
        <v>0</v>
      </c>
      <c r="BH109" s="227">
        <f>IF(N109="sníž. přenesená",J109,0)</f>
        <v>0</v>
      </c>
      <c r="BI109" s="227">
        <f>IF(N109="nulová",J109,0)</f>
        <v>0</v>
      </c>
      <c r="BJ109" s="19" t="s">
        <v>81</v>
      </c>
      <c r="BK109" s="227">
        <f>ROUND(I109*H109,2)</f>
        <v>0</v>
      </c>
      <c r="BL109" s="19" t="s">
        <v>225</v>
      </c>
      <c r="BM109" s="226" t="s">
        <v>3100</v>
      </c>
    </row>
    <row r="110" s="2" customFormat="1">
      <c r="A110" s="40"/>
      <c r="B110" s="41"/>
      <c r="C110" s="42"/>
      <c r="D110" s="228" t="s">
        <v>227</v>
      </c>
      <c r="E110" s="42"/>
      <c r="F110" s="229" t="s">
        <v>3099</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227</v>
      </c>
      <c r="AU110" s="19" t="s">
        <v>81</v>
      </c>
    </row>
    <row r="111" s="2" customFormat="1" ht="14.4" customHeight="1">
      <c r="A111" s="40"/>
      <c r="B111" s="41"/>
      <c r="C111" s="215" t="s">
        <v>852</v>
      </c>
      <c r="D111" s="215" t="s">
        <v>220</v>
      </c>
      <c r="E111" s="216" t="s">
        <v>3101</v>
      </c>
      <c r="F111" s="217" t="s">
        <v>3102</v>
      </c>
      <c r="G111" s="218" t="s">
        <v>351</v>
      </c>
      <c r="H111" s="219">
        <v>13</v>
      </c>
      <c r="I111" s="220"/>
      <c r="J111" s="221">
        <f>ROUND(I111*H111,2)</f>
        <v>0</v>
      </c>
      <c r="K111" s="217" t="s">
        <v>400</v>
      </c>
      <c r="L111" s="46"/>
      <c r="M111" s="222" t="s">
        <v>28</v>
      </c>
      <c r="N111" s="223" t="s">
        <v>45</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225</v>
      </c>
      <c r="AT111" s="226" t="s">
        <v>220</v>
      </c>
      <c r="AU111" s="226" t="s">
        <v>81</v>
      </c>
      <c r="AY111" s="19" t="s">
        <v>218</v>
      </c>
      <c r="BE111" s="227">
        <f>IF(N111="základní",J111,0)</f>
        <v>0</v>
      </c>
      <c r="BF111" s="227">
        <f>IF(N111="snížená",J111,0)</f>
        <v>0</v>
      </c>
      <c r="BG111" s="227">
        <f>IF(N111="zákl. přenesená",J111,0)</f>
        <v>0</v>
      </c>
      <c r="BH111" s="227">
        <f>IF(N111="sníž. přenesená",J111,0)</f>
        <v>0</v>
      </c>
      <c r="BI111" s="227">
        <f>IF(N111="nulová",J111,0)</f>
        <v>0</v>
      </c>
      <c r="BJ111" s="19" t="s">
        <v>81</v>
      </c>
      <c r="BK111" s="227">
        <f>ROUND(I111*H111,2)</f>
        <v>0</v>
      </c>
      <c r="BL111" s="19" t="s">
        <v>225</v>
      </c>
      <c r="BM111" s="226" t="s">
        <v>3103</v>
      </c>
    </row>
    <row r="112" s="2" customFormat="1">
      <c r="A112" s="40"/>
      <c r="B112" s="41"/>
      <c r="C112" s="42"/>
      <c r="D112" s="228" t="s">
        <v>227</v>
      </c>
      <c r="E112" s="42"/>
      <c r="F112" s="229" t="s">
        <v>3102</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227</v>
      </c>
      <c r="AU112" s="19" t="s">
        <v>81</v>
      </c>
    </row>
    <row r="113" s="2" customFormat="1" ht="14.4" customHeight="1">
      <c r="A113" s="40"/>
      <c r="B113" s="41"/>
      <c r="C113" s="215" t="s">
        <v>856</v>
      </c>
      <c r="D113" s="215" t="s">
        <v>220</v>
      </c>
      <c r="E113" s="216" t="s">
        <v>3104</v>
      </c>
      <c r="F113" s="217" t="s">
        <v>3105</v>
      </c>
      <c r="G113" s="218" t="s">
        <v>351</v>
      </c>
      <c r="H113" s="219">
        <v>3</v>
      </c>
      <c r="I113" s="220"/>
      <c r="J113" s="221">
        <f>ROUND(I113*H113,2)</f>
        <v>0</v>
      </c>
      <c r="K113" s="217" t="s">
        <v>400</v>
      </c>
      <c r="L113" s="46"/>
      <c r="M113" s="222" t="s">
        <v>28</v>
      </c>
      <c r="N113" s="223" t="s">
        <v>45</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225</v>
      </c>
      <c r="AT113" s="226" t="s">
        <v>220</v>
      </c>
      <c r="AU113" s="226" t="s">
        <v>81</v>
      </c>
      <c r="AY113" s="19" t="s">
        <v>218</v>
      </c>
      <c r="BE113" s="227">
        <f>IF(N113="základní",J113,0)</f>
        <v>0</v>
      </c>
      <c r="BF113" s="227">
        <f>IF(N113="snížená",J113,0)</f>
        <v>0</v>
      </c>
      <c r="BG113" s="227">
        <f>IF(N113="zákl. přenesená",J113,0)</f>
        <v>0</v>
      </c>
      <c r="BH113" s="227">
        <f>IF(N113="sníž. přenesená",J113,0)</f>
        <v>0</v>
      </c>
      <c r="BI113" s="227">
        <f>IF(N113="nulová",J113,0)</f>
        <v>0</v>
      </c>
      <c r="BJ113" s="19" t="s">
        <v>81</v>
      </c>
      <c r="BK113" s="227">
        <f>ROUND(I113*H113,2)</f>
        <v>0</v>
      </c>
      <c r="BL113" s="19" t="s">
        <v>225</v>
      </c>
      <c r="BM113" s="226" t="s">
        <v>3106</v>
      </c>
    </row>
    <row r="114" s="2" customFormat="1">
      <c r="A114" s="40"/>
      <c r="B114" s="41"/>
      <c r="C114" s="42"/>
      <c r="D114" s="228" t="s">
        <v>227</v>
      </c>
      <c r="E114" s="42"/>
      <c r="F114" s="229" t="s">
        <v>3105</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227</v>
      </c>
      <c r="AU114" s="19" t="s">
        <v>81</v>
      </c>
    </row>
    <row r="115" s="2" customFormat="1" ht="14.4" customHeight="1">
      <c r="A115" s="40"/>
      <c r="B115" s="41"/>
      <c r="C115" s="215" t="s">
        <v>860</v>
      </c>
      <c r="D115" s="215" t="s">
        <v>220</v>
      </c>
      <c r="E115" s="216" t="s">
        <v>3107</v>
      </c>
      <c r="F115" s="217" t="s">
        <v>3108</v>
      </c>
      <c r="G115" s="218" t="s">
        <v>2964</v>
      </c>
      <c r="H115" s="219">
        <v>2</v>
      </c>
      <c r="I115" s="220"/>
      <c r="J115" s="221">
        <f>ROUND(I115*H115,2)</f>
        <v>0</v>
      </c>
      <c r="K115" s="217" t="s">
        <v>400</v>
      </c>
      <c r="L115" s="46"/>
      <c r="M115" s="222" t="s">
        <v>28</v>
      </c>
      <c r="N115" s="223" t="s">
        <v>45</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225</v>
      </c>
      <c r="AT115" s="226" t="s">
        <v>220</v>
      </c>
      <c r="AU115" s="226" t="s">
        <v>81</v>
      </c>
      <c r="AY115" s="19" t="s">
        <v>218</v>
      </c>
      <c r="BE115" s="227">
        <f>IF(N115="základní",J115,0)</f>
        <v>0</v>
      </c>
      <c r="BF115" s="227">
        <f>IF(N115="snížená",J115,0)</f>
        <v>0</v>
      </c>
      <c r="BG115" s="227">
        <f>IF(N115="zákl. přenesená",J115,0)</f>
        <v>0</v>
      </c>
      <c r="BH115" s="227">
        <f>IF(N115="sníž. přenesená",J115,0)</f>
        <v>0</v>
      </c>
      <c r="BI115" s="227">
        <f>IF(N115="nulová",J115,0)</f>
        <v>0</v>
      </c>
      <c r="BJ115" s="19" t="s">
        <v>81</v>
      </c>
      <c r="BK115" s="227">
        <f>ROUND(I115*H115,2)</f>
        <v>0</v>
      </c>
      <c r="BL115" s="19" t="s">
        <v>225</v>
      </c>
      <c r="BM115" s="226" t="s">
        <v>3109</v>
      </c>
    </row>
    <row r="116" s="2" customFormat="1">
      <c r="A116" s="40"/>
      <c r="B116" s="41"/>
      <c r="C116" s="42"/>
      <c r="D116" s="228" t="s">
        <v>227</v>
      </c>
      <c r="E116" s="42"/>
      <c r="F116" s="229" t="s">
        <v>3108</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227</v>
      </c>
      <c r="AU116" s="19" t="s">
        <v>81</v>
      </c>
    </row>
    <row r="117" s="2" customFormat="1" ht="14.4" customHeight="1">
      <c r="A117" s="40"/>
      <c r="B117" s="41"/>
      <c r="C117" s="215" t="s">
        <v>864</v>
      </c>
      <c r="D117" s="215" t="s">
        <v>220</v>
      </c>
      <c r="E117" s="216" t="s">
        <v>3110</v>
      </c>
      <c r="F117" s="217" t="s">
        <v>3111</v>
      </c>
      <c r="G117" s="218" t="s">
        <v>2964</v>
      </c>
      <c r="H117" s="219">
        <v>2</v>
      </c>
      <c r="I117" s="220"/>
      <c r="J117" s="221">
        <f>ROUND(I117*H117,2)</f>
        <v>0</v>
      </c>
      <c r="K117" s="217" t="s">
        <v>400</v>
      </c>
      <c r="L117" s="46"/>
      <c r="M117" s="222" t="s">
        <v>28</v>
      </c>
      <c r="N117" s="223" t="s">
        <v>45</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225</v>
      </c>
      <c r="AT117" s="226" t="s">
        <v>220</v>
      </c>
      <c r="AU117" s="226" t="s">
        <v>81</v>
      </c>
      <c r="AY117" s="19" t="s">
        <v>218</v>
      </c>
      <c r="BE117" s="227">
        <f>IF(N117="základní",J117,0)</f>
        <v>0</v>
      </c>
      <c r="BF117" s="227">
        <f>IF(N117="snížená",J117,0)</f>
        <v>0</v>
      </c>
      <c r="BG117" s="227">
        <f>IF(N117="zákl. přenesená",J117,0)</f>
        <v>0</v>
      </c>
      <c r="BH117" s="227">
        <f>IF(N117="sníž. přenesená",J117,0)</f>
        <v>0</v>
      </c>
      <c r="BI117" s="227">
        <f>IF(N117="nulová",J117,0)</f>
        <v>0</v>
      </c>
      <c r="BJ117" s="19" t="s">
        <v>81</v>
      </c>
      <c r="BK117" s="227">
        <f>ROUND(I117*H117,2)</f>
        <v>0</v>
      </c>
      <c r="BL117" s="19" t="s">
        <v>225</v>
      </c>
      <c r="BM117" s="226" t="s">
        <v>3112</v>
      </c>
    </row>
    <row r="118" s="2" customFormat="1">
      <c r="A118" s="40"/>
      <c r="B118" s="41"/>
      <c r="C118" s="42"/>
      <c r="D118" s="228" t="s">
        <v>227</v>
      </c>
      <c r="E118" s="42"/>
      <c r="F118" s="229" t="s">
        <v>3111</v>
      </c>
      <c r="G118" s="42"/>
      <c r="H118" s="42"/>
      <c r="I118" s="230"/>
      <c r="J118" s="42"/>
      <c r="K118" s="42"/>
      <c r="L118" s="46"/>
      <c r="M118" s="231"/>
      <c r="N118" s="232"/>
      <c r="O118" s="86"/>
      <c r="P118" s="86"/>
      <c r="Q118" s="86"/>
      <c r="R118" s="86"/>
      <c r="S118" s="86"/>
      <c r="T118" s="87"/>
      <c r="U118" s="40"/>
      <c r="V118" s="40"/>
      <c r="W118" s="40"/>
      <c r="X118" s="40"/>
      <c r="Y118" s="40"/>
      <c r="Z118" s="40"/>
      <c r="AA118" s="40"/>
      <c r="AB118" s="40"/>
      <c r="AC118" s="40"/>
      <c r="AD118" s="40"/>
      <c r="AE118" s="40"/>
      <c r="AT118" s="19" t="s">
        <v>227</v>
      </c>
      <c r="AU118" s="19" t="s">
        <v>81</v>
      </c>
    </row>
    <row r="119" s="2" customFormat="1" ht="14.4" customHeight="1">
      <c r="A119" s="40"/>
      <c r="B119" s="41"/>
      <c r="C119" s="215" t="s">
        <v>868</v>
      </c>
      <c r="D119" s="215" t="s">
        <v>220</v>
      </c>
      <c r="E119" s="216" t="s">
        <v>3113</v>
      </c>
      <c r="F119" s="217" t="s">
        <v>3114</v>
      </c>
      <c r="G119" s="218" t="s">
        <v>2964</v>
      </c>
      <c r="H119" s="219">
        <v>1</v>
      </c>
      <c r="I119" s="220"/>
      <c r="J119" s="221">
        <f>ROUND(I119*H119,2)</f>
        <v>0</v>
      </c>
      <c r="K119" s="217" t="s">
        <v>400</v>
      </c>
      <c r="L119" s="46"/>
      <c r="M119" s="222" t="s">
        <v>28</v>
      </c>
      <c r="N119" s="223" t="s">
        <v>45</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225</v>
      </c>
      <c r="AT119" s="226" t="s">
        <v>220</v>
      </c>
      <c r="AU119" s="226" t="s">
        <v>81</v>
      </c>
      <c r="AY119" s="19" t="s">
        <v>218</v>
      </c>
      <c r="BE119" s="227">
        <f>IF(N119="základní",J119,0)</f>
        <v>0</v>
      </c>
      <c r="BF119" s="227">
        <f>IF(N119="snížená",J119,0)</f>
        <v>0</v>
      </c>
      <c r="BG119" s="227">
        <f>IF(N119="zákl. přenesená",J119,0)</f>
        <v>0</v>
      </c>
      <c r="BH119" s="227">
        <f>IF(N119="sníž. přenesená",J119,0)</f>
        <v>0</v>
      </c>
      <c r="BI119" s="227">
        <f>IF(N119="nulová",J119,0)</f>
        <v>0</v>
      </c>
      <c r="BJ119" s="19" t="s">
        <v>81</v>
      </c>
      <c r="BK119" s="227">
        <f>ROUND(I119*H119,2)</f>
        <v>0</v>
      </c>
      <c r="BL119" s="19" t="s">
        <v>225</v>
      </c>
      <c r="BM119" s="226" t="s">
        <v>3115</v>
      </c>
    </row>
    <row r="120" s="2" customFormat="1">
      <c r="A120" s="40"/>
      <c r="B120" s="41"/>
      <c r="C120" s="42"/>
      <c r="D120" s="228" t="s">
        <v>227</v>
      </c>
      <c r="E120" s="42"/>
      <c r="F120" s="229" t="s">
        <v>3114</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227</v>
      </c>
      <c r="AU120" s="19" t="s">
        <v>81</v>
      </c>
    </row>
    <row r="121" s="2" customFormat="1" ht="24.15" customHeight="1">
      <c r="A121" s="40"/>
      <c r="B121" s="41"/>
      <c r="C121" s="215" t="s">
        <v>872</v>
      </c>
      <c r="D121" s="215" t="s">
        <v>220</v>
      </c>
      <c r="E121" s="216" t="s">
        <v>3116</v>
      </c>
      <c r="F121" s="217" t="s">
        <v>3117</v>
      </c>
      <c r="G121" s="218" t="s">
        <v>2964</v>
      </c>
      <c r="H121" s="219">
        <v>1</v>
      </c>
      <c r="I121" s="220"/>
      <c r="J121" s="221">
        <f>ROUND(I121*H121,2)</f>
        <v>0</v>
      </c>
      <c r="K121" s="217" t="s">
        <v>400</v>
      </c>
      <c r="L121" s="46"/>
      <c r="M121" s="222" t="s">
        <v>28</v>
      </c>
      <c r="N121" s="223" t="s">
        <v>45</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225</v>
      </c>
      <c r="AT121" s="226" t="s">
        <v>220</v>
      </c>
      <c r="AU121" s="226" t="s">
        <v>81</v>
      </c>
      <c r="AY121" s="19" t="s">
        <v>218</v>
      </c>
      <c r="BE121" s="227">
        <f>IF(N121="základní",J121,0)</f>
        <v>0</v>
      </c>
      <c r="BF121" s="227">
        <f>IF(N121="snížená",J121,0)</f>
        <v>0</v>
      </c>
      <c r="BG121" s="227">
        <f>IF(N121="zákl. přenesená",J121,0)</f>
        <v>0</v>
      </c>
      <c r="BH121" s="227">
        <f>IF(N121="sníž. přenesená",J121,0)</f>
        <v>0</v>
      </c>
      <c r="BI121" s="227">
        <f>IF(N121="nulová",J121,0)</f>
        <v>0</v>
      </c>
      <c r="BJ121" s="19" t="s">
        <v>81</v>
      </c>
      <c r="BK121" s="227">
        <f>ROUND(I121*H121,2)</f>
        <v>0</v>
      </c>
      <c r="BL121" s="19" t="s">
        <v>225</v>
      </c>
      <c r="BM121" s="226" t="s">
        <v>3118</v>
      </c>
    </row>
    <row r="122" s="2" customFormat="1">
      <c r="A122" s="40"/>
      <c r="B122" s="41"/>
      <c r="C122" s="42"/>
      <c r="D122" s="228" t="s">
        <v>227</v>
      </c>
      <c r="E122" s="42"/>
      <c r="F122" s="229" t="s">
        <v>3117</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227</v>
      </c>
      <c r="AU122" s="19" t="s">
        <v>81</v>
      </c>
    </row>
    <row r="123" s="2" customFormat="1" ht="24.15" customHeight="1">
      <c r="A123" s="40"/>
      <c r="B123" s="41"/>
      <c r="C123" s="215" t="s">
        <v>876</v>
      </c>
      <c r="D123" s="215" t="s">
        <v>220</v>
      </c>
      <c r="E123" s="216" t="s">
        <v>3119</v>
      </c>
      <c r="F123" s="217" t="s">
        <v>3120</v>
      </c>
      <c r="G123" s="218" t="s">
        <v>2964</v>
      </c>
      <c r="H123" s="219">
        <v>3</v>
      </c>
      <c r="I123" s="220"/>
      <c r="J123" s="221">
        <f>ROUND(I123*H123,2)</f>
        <v>0</v>
      </c>
      <c r="K123" s="217" t="s">
        <v>400</v>
      </c>
      <c r="L123" s="46"/>
      <c r="M123" s="222" t="s">
        <v>28</v>
      </c>
      <c r="N123" s="223" t="s">
        <v>45</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225</v>
      </c>
      <c r="AT123" s="226" t="s">
        <v>220</v>
      </c>
      <c r="AU123" s="226" t="s">
        <v>81</v>
      </c>
      <c r="AY123" s="19" t="s">
        <v>218</v>
      </c>
      <c r="BE123" s="227">
        <f>IF(N123="základní",J123,0)</f>
        <v>0</v>
      </c>
      <c r="BF123" s="227">
        <f>IF(N123="snížená",J123,0)</f>
        <v>0</v>
      </c>
      <c r="BG123" s="227">
        <f>IF(N123="zákl. přenesená",J123,0)</f>
        <v>0</v>
      </c>
      <c r="BH123" s="227">
        <f>IF(N123="sníž. přenesená",J123,0)</f>
        <v>0</v>
      </c>
      <c r="BI123" s="227">
        <f>IF(N123="nulová",J123,0)</f>
        <v>0</v>
      </c>
      <c r="BJ123" s="19" t="s">
        <v>81</v>
      </c>
      <c r="BK123" s="227">
        <f>ROUND(I123*H123,2)</f>
        <v>0</v>
      </c>
      <c r="BL123" s="19" t="s">
        <v>225</v>
      </c>
      <c r="BM123" s="226" t="s">
        <v>3121</v>
      </c>
    </row>
    <row r="124" s="2" customFormat="1">
      <c r="A124" s="40"/>
      <c r="B124" s="41"/>
      <c r="C124" s="42"/>
      <c r="D124" s="228" t="s">
        <v>227</v>
      </c>
      <c r="E124" s="42"/>
      <c r="F124" s="229" t="s">
        <v>3120</v>
      </c>
      <c r="G124" s="42"/>
      <c r="H124" s="42"/>
      <c r="I124" s="230"/>
      <c r="J124" s="42"/>
      <c r="K124" s="42"/>
      <c r="L124" s="46"/>
      <c r="M124" s="231"/>
      <c r="N124" s="232"/>
      <c r="O124" s="86"/>
      <c r="P124" s="86"/>
      <c r="Q124" s="86"/>
      <c r="R124" s="86"/>
      <c r="S124" s="86"/>
      <c r="T124" s="87"/>
      <c r="U124" s="40"/>
      <c r="V124" s="40"/>
      <c r="W124" s="40"/>
      <c r="X124" s="40"/>
      <c r="Y124" s="40"/>
      <c r="Z124" s="40"/>
      <c r="AA124" s="40"/>
      <c r="AB124" s="40"/>
      <c r="AC124" s="40"/>
      <c r="AD124" s="40"/>
      <c r="AE124" s="40"/>
      <c r="AT124" s="19" t="s">
        <v>227</v>
      </c>
      <c r="AU124" s="19" t="s">
        <v>81</v>
      </c>
    </row>
    <row r="125" s="2" customFormat="1" ht="14.4" customHeight="1">
      <c r="A125" s="40"/>
      <c r="B125" s="41"/>
      <c r="C125" s="215" t="s">
        <v>87</v>
      </c>
      <c r="D125" s="215" t="s">
        <v>220</v>
      </c>
      <c r="E125" s="216" t="s">
        <v>3122</v>
      </c>
      <c r="F125" s="217" t="s">
        <v>3123</v>
      </c>
      <c r="G125" s="218" t="s">
        <v>2964</v>
      </c>
      <c r="H125" s="219">
        <v>1</v>
      </c>
      <c r="I125" s="220"/>
      <c r="J125" s="221">
        <f>ROUND(I125*H125,2)</f>
        <v>0</v>
      </c>
      <c r="K125" s="217" t="s">
        <v>400</v>
      </c>
      <c r="L125" s="46"/>
      <c r="M125" s="222" t="s">
        <v>28</v>
      </c>
      <c r="N125" s="223" t="s">
        <v>45</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225</v>
      </c>
      <c r="AT125" s="226" t="s">
        <v>220</v>
      </c>
      <c r="AU125" s="226" t="s">
        <v>81</v>
      </c>
      <c r="AY125" s="19" t="s">
        <v>218</v>
      </c>
      <c r="BE125" s="227">
        <f>IF(N125="základní",J125,0)</f>
        <v>0</v>
      </c>
      <c r="BF125" s="227">
        <f>IF(N125="snížená",J125,0)</f>
        <v>0</v>
      </c>
      <c r="BG125" s="227">
        <f>IF(N125="zákl. přenesená",J125,0)</f>
        <v>0</v>
      </c>
      <c r="BH125" s="227">
        <f>IF(N125="sníž. přenesená",J125,0)</f>
        <v>0</v>
      </c>
      <c r="BI125" s="227">
        <f>IF(N125="nulová",J125,0)</f>
        <v>0</v>
      </c>
      <c r="BJ125" s="19" t="s">
        <v>81</v>
      </c>
      <c r="BK125" s="227">
        <f>ROUND(I125*H125,2)</f>
        <v>0</v>
      </c>
      <c r="BL125" s="19" t="s">
        <v>225</v>
      </c>
      <c r="BM125" s="226" t="s">
        <v>3124</v>
      </c>
    </row>
    <row r="126" s="2" customFormat="1">
      <c r="A126" s="40"/>
      <c r="B126" s="41"/>
      <c r="C126" s="42"/>
      <c r="D126" s="228" t="s">
        <v>227</v>
      </c>
      <c r="E126" s="42"/>
      <c r="F126" s="229" t="s">
        <v>3123</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227</v>
      </c>
      <c r="AU126" s="19" t="s">
        <v>81</v>
      </c>
    </row>
    <row r="127" s="2" customFormat="1" ht="14.4" customHeight="1">
      <c r="A127" s="40"/>
      <c r="B127" s="41"/>
      <c r="C127" s="215" t="s">
        <v>883</v>
      </c>
      <c r="D127" s="215" t="s">
        <v>220</v>
      </c>
      <c r="E127" s="216" t="s">
        <v>3125</v>
      </c>
      <c r="F127" s="217" t="s">
        <v>3126</v>
      </c>
      <c r="G127" s="218" t="s">
        <v>3051</v>
      </c>
      <c r="H127" s="219">
        <v>1</v>
      </c>
      <c r="I127" s="220"/>
      <c r="J127" s="221">
        <f>ROUND(I127*H127,2)</f>
        <v>0</v>
      </c>
      <c r="K127" s="217" t="s">
        <v>400</v>
      </c>
      <c r="L127" s="46"/>
      <c r="M127" s="222" t="s">
        <v>28</v>
      </c>
      <c r="N127" s="223" t="s">
        <v>45</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225</v>
      </c>
      <c r="AT127" s="226" t="s">
        <v>220</v>
      </c>
      <c r="AU127" s="226" t="s">
        <v>81</v>
      </c>
      <c r="AY127" s="19" t="s">
        <v>218</v>
      </c>
      <c r="BE127" s="227">
        <f>IF(N127="základní",J127,0)</f>
        <v>0</v>
      </c>
      <c r="BF127" s="227">
        <f>IF(N127="snížená",J127,0)</f>
        <v>0</v>
      </c>
      <c r="BG127" s="227">
        <f>IF(N127="zákl. přenesená",J127,0)</f>
        <v>0</v>
      </c>
      <c r="BH127" s="227">
        <f>IF(N127="sníž. přenesená",J127,0)</f>
        <v>0</v>
      </c>
      <c r="BI127" s="227">
        <f>IF(N127="nulová",J127,0)</f>
        <v>0</v>
      </c>
      <c r="BJ127" s="19" t="s">
        <v>81</v>
      </c>
      <c r="BK127" s="227">
        <f>ROUND(I127*H127,2)</f>
        <v>0</v>
      </c>
      <c r="BL127" s="19" t="s">
        <v>225</v>
      </c>
      <c r="BM127" s="226" t="s">
        <v>3127</v>
      </c>
    </row>
    <row r="128" s="2" customFormat="1">
      <c r="A128" s="40"/>
      <c r="B128" s="41"/>
      <c r="C128" s="42"/>
      <c r="D128" s="228" t="s">
        <v>227</v>
      </c>
      <c r="E128" s="42"/>
      <c r="F128" s="229" t="s">
        <v>3126</v>
      </c>
      <c r="G128" s="42"/>
      <c r="H128" s="42"/>
      <c r="I128" s="230"/>
      <c r="J128" s="42"/>
      <c r="K128" s="42"/>
      <c r="L128" s="46"/>
      <c r="M128" s="231"/>
      <c r="N128" s="232"/>
      <c r="O128" s="86"/>
      <c r="P128" s="86"/>
      <c r="Q128" s="86"/>
      <c r="R128" s="86"/>
      <c r="S128" s="86"/>
      <c r="T128" s="87"/>
      <c r="U128" s="40"/>
      <c r="V128" s="40"/>
      <c r="W128" s="40"/>
      <c r="X128" s="40"/>
      <c r="Y128" s="40"/>
      <c r="Z128" s="40"/>
      <c r="AA128" s="40"/>
      <c r="AB128" s="40"/>
      <c r="AC128" s="40"/>
      <c r="AD128" s="40"/>
      <c r="AE128" s="40"/>
      <c r="AT128" s="19" t="s">
        <v>227</v>
      </c>
      <c r="AU128" s="19" t="s">
        <v>81</v>
      </c>
    </row>
    <row r="129" s="2" customFormat="1" ht="14.4" customHeight="1">
      <c r="A129" s="40"/>
      <c r="B129" s="41"/>
      <c r="C129" s="215" t="s">
        <v>887</v>
      </c>
      <c r="D129" s="215" t="s">
        <v>220</v>
      </c>
      <c r="E129" s="216" t="s">
        <v>3128</v>
      </c>
      <c r="F129" s="217" t="s">
        <v>3129</v>
      </c>
      <c r="G129" s="218" t="s">
        <v>2964</v>
      </c>
      <c r="H129" s="219">
        <v>2</v>
      </c>
      <c r="I129" s="220"/>
      <c r="J129" s="221">
        <f>ROUND(I129*H129,2)</f>
        <v>0</v>
      </c>
      <c r="K129" s="217" t="s">
        <v>400</v>
      </c>
      <c r="L129" s="46"/>
      <c r="M129" s="222" t="s">
        <v>28</v>
      </c>
      <c r="N129" s="223" t="s">
        <v>45</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225</v>
      </c>
      <c r="AT129" s="226" t="s">
        <v>220</v>
      </c>
      <c r="AU129" s="226" t="s">
        <v>81</v>
      </c>
      <c r="AY129" s="19" t="s">
        <v>218</v>
      </c>
      <c r="BE129" s="227">
        <f>IF(N129="základní",J129,0)</f>
        <v>0</v>
      </c>
      <c r="BF129" s="227">
        <f>IF(N129="snížená",J129,0)</f>
        <v>0</v>
      </c>
      <c r="BG129" s="227">
        <f>IF(N129="zákl. přenesená",J129,0)</f>
        <v>0</v>
      </c>
      <c r="BH129" s="227">
        <f>IF(N129="sníž. přenesená",J129,0)</f>
        <v>0</v>
      </c>
      <c r="BI129" s="227">
        <f>IF(N129="nulová",J129,0)</f>
        <v>0</v>
      </c>
      <c r="BJ129" s="19" t="s">
        <v>81</v>
      </c>
      <c r="BK129" s="227">
        <f>ROUND(I129*H129,2)</f>
        <v>0</v>
      </c>
      <c r="BL129" s="19" t="s">
        <v>225</v>
      </c>
      <c r="BM129" s="226" t="s">
        <v>3130</v>
      </c>
    </row>
    <row r="130" s="2" customFormat="1">
      <c r="A130" s="40"/>
      <c r="B130" s="41"/>
      <c r="C130" s="42"/>
      <c r="D130" s="228" t="s">
        <v>227</v>
      </c>
      <c r="E130" s="42"/>
      <c r="F130" s="229" t="s">
        <v>3129</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227</v>
      </c>
      <c r="AU130" s="19" t="s">
        <v>81</v>
      </c>
    </row>
    <row r="131" s="2" customFormat="1" ht="14.4" customHeight="1">
      <c r="A131" s="40"/>
      <c r="B131" s="41"/>
      <c r="C131" s="215" t="s">
        <v>894</v>
      </c>
      <c r="D131" s="215" t="s">
        <v>220</v>
      </c>
      <c r="E131" s="216" t="s">
        <v>3131</v>
      </c>
      <c r="F131" s="217" t="s">
        <v>3126</v>
      </c>
      <c r="G131" s="218" t="s">
        <v>3051</v>
      </c>
      <c r="H131" s="219">
        <v>2</v>
      </c>
      <c r="I131" s="220"/>
      <c r="J131" s="221">
        <f>ROUND(I131*H131,2)</f>
        <v>0</v>
      </c>
      <c r="K131" s="217" t="s">
        <v>400</v>
      </c>
      <c r="L131" s="46"/>
      <c r="M131" s="222" t="s">
        <v>28</v>
      </c>
      <c r="N131" s="223" t="s">
        <v>45</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225</v>
      </c>
      <c r="AT131" s="226" t="s">
        <v>220</v>
      </c>
      <c r="AU131" s="226" t="s">
        <v>81</v>
      </c>
      <c r="AY131" s="19" t="s">
        <v>218</v>
      </c>
      <c r="BE131" s="227">
        <f>IF(N131="základní",J131,0)</f>
        <v>0</v>
      </c>
      <c r="BF131" s="227">
        <f>IF(N131="snížená",J131,0)</f>
        <v>0</v>
      </c>
      <c r="BG131" s="227">
        <f>IF(N131="zákl. přenesená",J131,0)</f>
        <v>0</v>
      </c>
      <c r="BH131" s="227">
        <f>IF(N131="sníž. přenesená",J131,0)</f>
        <v>0</v>
      </c>
      <c r="BI131" s="227">
        <f>IF(N131="nulová",J131,0)</f>
        <v>0</v>
      </c>
      <c r="BJ131" s="19" t="s">
        <v>81</v>
      </c>
      <c r="BK131" s="227">
        <f>ROUND(I131*H131,2)</f>
        <v>0</v>
      </c>
      <c r="BL131" s="19" t="s">
        <v>225</v>
      </c>
      <c r="BM131" s="226" t="s">
        <v>3132</v>
      </c>
    </row>
    <row r="132" s="2" customFormat="1">
      <c r="A132" s="40"/>
      <c r="B132" s="41"/>
      <c r="C132" s="42"/>
      <c r="D132" s="228" t="s">
        <v>227</v>
      </c>
      <c r="E132" s="42"/>
      <c r="F132" s="229" t="s">
        <v>3126</v>
      </c>
      <c r="G132" s="42"/>
      <c r="H132" s="42"/>
      <c r="I132" s="230"/>
      <c r="J132" s="42"/>
      <c r="K132" s="42"/>
      <c r="L132" s="46"/>
      <c r="M132" s="231"/>
      <c r="N132" s="232"/>
      <c r="O132" s="86"/>
      <c r="P132" s="86"/>
      <c r="Q132" s="86"/>
      <c r="R132" s="86"/>
      <c r="S132" s="86"/>
      <c r="T132" s="87"/>
      <c r="U132" s="40"/>
      <c r="V132" s="40"/>
      <c r="W132" s="40"/>
      <c r="X132" s="40"/>
      <c r="Y132" s="40"/>
      <c r="Z132" s="40"/>
      <c r="AA132" s="40"/>
      <c r="AB132" s="40"/>
      <c r="AC132" s="40"/>
      <c r="AD132" s="40"/>
      <c r="AE132" s="40"/>
      <c r="AT132" s="19" t="s">
        <v>227</v>
      </c>
      <c r="AU132" s="19" t="s">
        <v>81</v>
      </c>
    </row>
    <row r="133" s="2" customFormat="1" ht="14.4" customHeight="1">
      <c r="A133" s="40"/>
      <c r="B133" s="41"/>
      <c r="C133" s="215" t="s">
        <v>900</v>
      </c>
      <c r="D133" s="215" t="s">
        <v>220</v>
      </c>
      <c r="E133" s="216" t="s">
        <v>3133</v>
      </c>
      <c r="F133" s="217" t="s">
        <v>3134</v>
      </c>
      <c r="G133" s="218" t="s">
        <v>351</v>
      </c>
      <c r="H133" s="219">
        <v>200</v>
      </c>
      <c r="I133" s="220"/>
      <c r="J133" s="221">
        <f>ROUND(I133*H133,2)</f>
        <v>0</v>
      </c>
      <c r="K133" s="217" t="s">
        <v>400</v>
      </c>
      <c r="L133" s="46"/>
      <c r="M133" s="222" t="s">
        <v>28</v>
      </c>
      <c r="N133" s="223" t="s">
        <v>45</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225</v>
      </c>
      <c r="AT133" s="226" t="s">
        <v>220</v>
      </c>
      <c r="AU133" s="226" t="s">
        <v>81</v>
      </c>
      <c r="AY133" s="19" t="s">
        <v>218</v>
      </c>
      <c r="BE133" s="227">
        <f>IF(N133="základní",J133,0)</f>
        <v>0</v>
      </c>
      <c r="BF133" s="227">
        <f>IF(N133="snížená",J133,0)</f>
        <v>0</v>
      </c>
      <c r="BG133" s="227">
        <f>IF(N133="zákl. přenesená",J133,0)</f>
        <v>0</v>
      </c>
      <c r="BH133" s="227">
        <f>IF(N133="sníž. přenesená",J133,0)</f>
        <v>0</v>
      </c>
      <c r="BI133" s="227">
        <f>IF(N133="nulová",J133,0)</f>
        <v>0</v>
      </c>
      <c r="BJ133" s="19" t="s">
        <v>81</v>
      </c>
      <c r="BK133" s="227">
        <f>ROUND(I133*H133,2)</f>
        <v>0</v>
      </c>
      <c r="BL133" s="19" t="s">
        <v>225</v>
      </c>
      <c r="BM133" s="226" t="s">
        <v>3135</v>
      </c>
    </row>
    <row r="134" s="2" customFormat="1">
      <c r="A134" s="40"/>
      <c r="B134" s="41"/>
      <c r="C134" s="42"/>
      <c r="D134" s="228" t="s">
        <v>227</v>
      </c>
      <c r="E134" s="42"/>
      <c r="F134" s="229" t="s">
        <v>3134</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227</v>
      </c>
      <c r="AU134" s="19" t="s">
        <v>81</v>
      </c>
    </row>
    <row r="135" s="2" customFormat="1" ht="14.4" customHeight="1">
      <c r="A135" s="40"/>
      <c r="B135" s="41"/>
      <c r="C135" s="215" t="s">
        <v>905</v>
      </c>
      <c r="D135" s="215" t="s">
        <v>220</v>
      </c>
      <c r="E135" s="216" t="s">
        <v>3136</v>
      </c>
      <c r="F135" s="217" t="s">
        <v>3137</v>
      </c>
      <c r="G135" s="218" t="s">
        <v>2964</v>
      </c>
      <c r="H135" s="219">
        <v>60</v>
      </c>
      <c r="I135" s="220"/>
      <c r="J135" s="221">
        <f>ROUND(I135*H135,2)</f>
        <v>0</v>
      </c>
      <c r="K135" s="217" t="s">
        <v>400</v>
      </c>
      <c r="L135" s="46"/>
      <c r="M135" s="222" t="s">
        <v>28</v>
      </c>
      <c r="N135" s="223" t="s">
        <v>45</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225</v>
      </c>
      <c r="AT135" s="226" t="s">
        <v>220</v>
      </c>
      <c r="AU135" s="226" t="s">
        <v>81</v>
      </c>
      <c r="AY135" s="19" t="s">
        <v>218</v>
      </c>
      <c r="BE135" s="227">
        <f>IF(N135="základní",J135,0)</f>
        <v>0</v>
      </c>
      <c r="BF135" s="227">
        <f>IF(N135="snížená",J135,0)</f>
        <v>0</v>
      </c>
      <c r="BG135" s="227">
        <f>IF(N135="zákl. přenesená",J135,0)</f>
        <v>0</v>
      </c>
      <c r="BH135" s="227">
        <f>IF(N135="sníž. přenesená",J135,0)</f>
        <v>0</v>
      </c>
      <c r="BI135" s="227">
        <f>IF(N135="nulová",J135,0)</f>
        <v>0</v>
      </c>
      <c r="BJ135" s="19" t="s">
        <v>81</v>
      </c>
      <c r="BK135" s="227">
        <f>ROUND(I135*H135,2)</f>
        <v>0</v>
      </c>
      <c r="BL135" s="19" t="s">
        <v>225</v>
      </c>
      <c r="BM135" s="226" t="s">
        <v>3138</v>
      </c>
    </row>
    <row r="136" s="2" customFormat="1">
      <c r="A136" s="40"/>
      <c r="B136" s="41"/>
      <c r="C136" s="42"/>
      <c r="D136" s="228" t="s">
        <v>227</v>
      </c>
      <c r="E136" s="42"/>
      <c r="F136" s="229" t="s">
        <v>3137</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227</v>
      </c>
      <c r="AU136" s="19" t="s">
        <v>81</v>
      </c>
    </row>
    <row r="137" s="2" customFormat="1" ht="14.4" customHeight="1">
      <c r="A137" s="40"/>
      <c r="B137" s="41"/>
      <c r="C137" s="215" t="s">
        <v>914</v>
      </c>
      <c r="D137" s="215" t="s">
        <v>220</v>
      </c>
      <c r="E137" s="216" t="s">
        <v>3139</v>
      </c>
      <c r="F137" s="217" t="s">
        <v>3140</v>
      </c>
      <c r="G137" s="218" t="s">
        <v>2964</v>
      </c>
      <c r="H137" s="219">
        <v>120</v>
      </c>
      <c r="I137" s="220"/>
      <c r="J137" s="221">
        <f>ROUND(I137*H137,2)</f>
        <v>0</v>
      </c>
      <c r="K137" s="217" t="s">
        <v>400</v>
      </c>
      <c r="L137" s="46"/>
      <c r="M137" s="222" t="s">
        <v>28</v>
      </c>
      <c r="N137" s="223" t="s">
        <v>45</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225</v>
      </c>
      <c r="AT137" s="226" t="s">
        <v>220</v>
      </c>
      <c r="AU137" s="226" t="s">
        <v>81</v>
      </c>
      <c r="AY137" s="19" t="s">
        <v>218</v>
      </c>
      <c r="BE137" s="227">
        <f>IF(N137="základní",J137,0)</f>
        <v>0</v>
      </c>
      <c r="BF137" s="227">
        <f>IF(N137="snížená",J137,0)</f>
        <v>0</v>
      </c>
      <c r="BG137" s="227">
        <f>IF(N137="zákl. přenesená",J137,0)</f>
        <v>0</v>
      </c>
      <c r="BH137" s="227">
        <f>IF(N137="sníž. přenesená",J137,0)</f>
        <v>0</v>
      </c>
      <c r="BI137" s="227">
        <f>IF(N137="nulová",J137,0)</f>
        <v>0</v>
      </c>
      <c r="BJ137" s="19" t="s">
        <v>81</v>
      </c>
      <c r="BK137" s="227">
        <f>ROUND(I137*H137,2)</f>
        <v>0</v>
      </c>
      <c r="BL137" s="19" t="s">
        <v>225</v>
      </c>
      <c r="BM137" s="226" t="s">
        <v>3141</v>
      </c>
    </row>
    <row r="138" s="2" customFormat="1">
      <c r="A138" s="40"/>
      <c r="B138" s="41"/>
      <c r="C138" s="42"/>
      <c r="D138" s="228" t="s">
        <v>227</v>
      </c>
      <c r="E138" s="42"/>
      <c r="F138" s="229" t="s">
        <v>3140</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227</v>
      </c>
      <c r="AU138" s="19" t="s">
        <v>81</v>
      </c>
    </row>
    <row r="139" s="2" customFormat="1" ht="14.4" customHeight="1">
      <c r="A139" s="40"/>
      <c r="B139" s="41"/>
      <c r="C139" s="215" t="s">
        <v>919</v>
      </c>
      <c r="D139" s="215" t="s">
        <v>220</v>
      </c>
      <c r="E139" s="216" t="s">
        <v>3142</v>
      </c>
      <c r="F139" s="217" t="s">
        <v>3143</v>
      </c>
      <c r="G139" s="218" t="s">
        <v>2964</v>
      </c>
      <c r="H139" s="219">
        <v>80</v>
      </c>
      <c r="I139" s="220"/>
      <c r="J139" s="221">
        <f>ROUND(I139*H139,2)</f>
        <v>0</v>
      </c>
      <c r="K139" s="217" t="s">
        <v>400</v>
      </c>
      <c r="L139" s="46"/>
      <c r="M139" s="222" t="s">
        <v>28</v>
      </c>
      <c r="N139" s="223" t="s">
        <v>45</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225</v>
      </c>
      <c r="AT139" s="226" t="s">
        <v>220</v>
      </c>
      <c r="AU139" s="226" t="s">
        <v>81</v>
      </c>
      <c r="AY139" s="19" t="s">
        <v>218</v>
      </c>
      <c r="BE139" s="227">
        <f>IF(N139="základní",J139,0)</f>
        <v>0</v>
      </c>
      <c r="BF139" s="227">
        <f>IF(N139="snížená",J139,0)</f>
        <v>0</v>
      </c>
      <c r="BG139" s="227">
        <f>IF(N139="zákl. přenesená",J139,0)</f>
        <v>0</v>
      </c>
      <c r="BH139" s="227">
        <f>IF(N139="sníž. přenesená",J139,0)</f>
        <v>0</v>
      </c>
      <c r="BI139" s="227">
        <f>IF(N139="nulová",J139,0)</f>
        <v>0</v>
      </c>
      <c r="BJ139" s="19" t="s">
        <v>81</v>
      </c>
      <c r="BK139" s="227">
        <f>ROUND(I139*H139,2)</f>
        <v>0</v>
      </c>
      <c r="BL139" s="19" t="s">
        <v>225</v>
      </c>
      <c r="BM139" s="226" t="s">
        <v>3144</v>
      </c>
    </row>
    <row r="140" s="2" customFormat="1">
      <c r="A140" s="40"/>
      <c r="B140" s="41"/>
      <c r="C140" s="42"/>
      <c r="D140" s="228" t="s">
        <v>227</v>
      </c>
      <c r="E140" s="42"/>
      <c r="F140" s="229" t="s">
        <v>3143</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227</v>
      </c>
      <c r="AU140" s="19" t="s">
        <v>81</v>
      </c>
    </row>
    <row r="141" s="2" customFormat="1" ht="14.4" customHeight="1">
      <c r="A141" s="40"/>
      <c r="B141" s="41"/>
      <c r="C141" s="215" t="s">
        <v>925</v>
      </c>
      <c r="D141" s="215" t="s">
        <v>220</v>
      </c>
      <c r="E141" s="216" t="s">
        <v>3145</v>
      </c>
      <c r="F141" s="217" t="s">
        <v>3146</v>
      </c>
      <c r="G141" s="218" t="s">
        <v>2964</v>
      </c>
      <c r="H141" s="219">
        <v>100</v>
      </c>
      <c r="I141" s="220"/>
      <c r="J141" s="221">
        <f>ROUND(I141*H141,2)</f>
        <v>0</v>
      </c>
      <c r="K141" s="217" t="s">
        <v>400</v>
      </c>
      <c r="L141" s="46"/>
      <c r="M141" s="222" t="s">
        <v>28</v>
      </c>
      <c r="N141" s="223" t="s">
        <v>45</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225</v>
      </c>
      <c r="AT141" s="226" t="s">
        <v>220</v>
      </c>
      <c r="AU141" s="226" t="s">
        <v>81</v>
      </c>
      <c r="AY141" s="19" t="s">
        <v>218</v>
      </c>
      <c r="BE141" s="227">
        <f>IF(N141="základní",J141,0)</f>
        <v>0</v>
      </c>
      <c r="BF141" s="227">
        <f>IF(N141="snížená",J141,0)</f>
        <v>0</v>
      </c>
      <c r="BG141" s="227">
        <f>IF(N141="zákl. přenesená",J141,0)</f>
        <v>0</v>
      </c>
      <c r="BH141" s="227">
        <f>IF(N141="sníž. přenesená",J141,0)</f>
        <v>0</v>
      </c>
      <c r="BI141" s="227">
        <f>IF(N141="nulová",J141,0)</f>
        <v>0</v>
      </c>
      <c r="BJ141" s="19" t="s">
        <v>81</v>
      </c>
      <c r="BK141" s="227">
        <f>ROUND(I141*H141,2)</f>
        <v>0</v>
      </c>
      <c r="BL141" s="19" t="s">
        <v>225</v>
      </c>
      <c r="BM141" s="226" t="s">
        <v>3147</v>
      </c>
    </row>
    <row r="142" s="2" customFormat="1">
      <c r="A142" s="40"/>
      <c r="B142" s="41"/>
      <c r="C142" s="42"/>
      <c r="D142" s="228" t="s">
        <v>227</v>
      </c>
      <c r="E142" s="42"/>
      <c r="F142" s="229" t="s">
        <v>3146</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227</v>
      </c>
      <c r="AU142" s="19" t="s">
        <v>81</v>
      </c>
    </row>
    <row r="143" s="2" customFormat="1" ht="14.4" customHeight="1">
      <c r="A143" s="40"/>
      <c r="B143" s="41"/>
      <c r="C143" s="215" t="s">
        <v>929</v>
      </c>
      <c r="D143" s="215" t="s">
        <v>220</v>
      </c>
      <c r="E143" s="216" t="s">
        <v>3148</v>
      </c>
      <c r="F143" s="217" t="s">
        <v>3149</v>
      </c>
      <c r="G143" s="218" t="s">
        <v>351</v>
      </c>
      <c r="H143" s="219">
        <v>120</v>
      </c>
      <c r="I143" s="220"/>
      <c r="J143" s="221">
        <f>ROUND(I143*H143,2)</f>
        <v>0</v>
      </c>
      <c r="K143" s="217" t="s">
        <v>400</v>
      </c>
      <c r="L143" s="46"/>
      <c r="M143" s="222" t="s">
        <v>28</v>
      </c>
      <c r="N143" s="223" t="s">
        <v>45</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225</v>
      </c>
      <c r="AT143" s="226" t="s">
        <v>220</v>
      </c>
      <c r="AU143" s="226" t="s">
        <v>81</v>
      </c>
      <c r="AY143" s="19" t="s">
        <v>218</v>
      </c>
      <c r="BE143" s="227">
        <f>IF(N143="základní",J143,0)</f>
        <v>0</v>
      </c>
      <c r="BF143" s="227">
        <f>IF(N143="snížená",J143,0)</f>
        <v>0</v>
      </c>
      <c r="BG143" s="227">
        <f>IF(N143="zákl. přenesená",J143,0)</f>
        <v>0</v>
      </c>
      <c r="BH143" s="227">
        <f>IF(N143="sníž. přenesená",J143,0)</f>
        <v>0</v>
      </c>
      <c r="BI143" s="227">
        <f>IF(N143="nulová",J143,0)</f>
        <v>0</v>
      </c>
      <c r="BJ143" s="19" t="s">
        <v>81</v>
      </c>
      <c r="BK143" s="227">
        <f>ROUND(I143*H143,2)</f>
        <v>0</v>
      </c>
      <c r="BL143" s="19" t="s">
        <v>225</v>
      </c>
      <c r="BM143" s="226" t="s">
        <v>3150</v>
      </c>
    </row>
    <row r="144" s="2" customFormat="1">
      <c r="A144" s="40"/>
      <c r="B144" s="41"/>
      <c r="C144" s="42"/>
      <c r="D144" s="228" t="s">
        <v>227</v>
      </c>
      <c r="E144" s="42"/>
      <c r="F144" s="229" t="s">
        <v>3149</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227</v>
      </c>
      <c r="AU144" s="19" t="s">
        <v>81</v>
      </c>
    </row>
    <row r="145" s="2" customFormat="1" ht="14.4" customHeight="1">
      <c r="A145" s="40"/>
      <c r="B145" s="41"/>
      <c r="C145" s="215" t="s">
        <v>933</v>
      </c>
      <c r="D145" s="215" t="s">
        <v>220</v>
      </c>
      <c r="E145" s="216" t="s">
        <v>3151</v>
      </c>
      <c r="F145" s="217" t="s">
        <v>3152</v>
      </c>
      <c r="G145" s="218" t="s">
        <v>351</v>
      </c>
      <c r="H145" s="219">
        <v>110</v>
      </c>
      <c r="I145" s="220"/>
      <c r="J145" s="221">
        <f>ROUND(I145*H145,2)</f>
        <v>0</v>
      </c>
      <c r="K145" s="217" t="s">
        <v>400</v>
      </c>
      <c r="L145" s="46"/>
      <c r="M145" s="222" t="s">
        <v>28</v>
      </c>
      <c r="N145" s="223" t="s">
        <v>45</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225</v>
      </c>
      <c r="AT145" s="226" t="s">
        <v>220</v>
      </c>
      <c r="AU145" s="226" t="s">
        <v>81</v>
      </c>
      <c r="AY145" s="19" t="s">
        <v>218</v>
      </c>
      <c r="BE145" s="227">
        <f>IF(N145="základní",J145,0)</f>
        <v>0</v>
      </c>
      <c r="BF145" s="227">
        <f>IF(N145="snížená",J145,0)</f>
        <v>0</v>
      </c>
      <c r="BG145" s="227">
        <f>IF(N145="zákl. přenesená",J145,0)</f>
        <v>0</v>
      </c>
      <c r="BH145" s="227">
        <f>IF(N145="sníž. přenesená",J145,0)</f>
        <v>0</v>
      </c>
      <c r="BI145" s="227">
        <f>IF(N145="nulová",J145,0)</f>
        <v>0</v>
      </c>
      <c r="BJ145" s="19" t="s">
        <v>81</v>
      </c>
      <c r="BK145" s="227">
        <f>ROUND(I145*H145,2)</f>
        <v>0</v>
      </c>
      <c r="BL145" s="19" t="s">
        <v>225</v>
      </c>
      <c r="BM145" s="226" t="s">
        <v>3153</v>
      </c>
    </row>
    <row r="146" s="2" customFormat="1">
      <c r="A146" s="40"/>
      <c r="B146" s="41"/>
      <c r="C146" s="42"/>
      <c r="D146" s="228" t="s">
        <v>227</v>
      </c>
      <c r="E146" s="42"/>
      <c r="F146" s="229" t="s">
        <v>3152</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227</v>
      </c>
      <c r="AU146" s="19" t="s">
        <v>81</v>
      </c>
    </row>
    <row r="147" s="2" customFormat="1" ht="14.4" customHeight="1">
      <c r="A147" s="40"/>
      <c r="B147" s="41"/>
      <c r="C147" s="215" t="s">
        <v>938</v>
      </c>
      <c r="D147" s="215" t="s">
        <v>220</v>
      </c>
      <c r="E147" s="216" t="s">
        <v>3154</v>
      </c>
      <c r="F147" s="217" t="s">
        <v>3155</v>
      </c>
      <c r="G147" s="218" t="s">
        <v>2964</v>
      </c>
      <c r="H147" s="219">
        <v>9</v>
      </c>
      <c r="I147" s="220"/>
      <c r="J147" s="221">
        <f>ROUND(I147*H147,2)</f>
        <v>0</v>
      </c>
      <c r="K147" s="217" t="s">
        <v>400</v>
      </c>
      <c r="L147" s="46"/>
      <c r="M147" s="222" t="s">
        <v>28</v>
      </c>
      <c r="N147" s="223" t="s">
        <v>45</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225</v>
      </c>
      <c r="AT147" s="226" t="s">
        <v>220</v>
      </c>
      <c r="AU147" s="226" t="s">
        <v>81</v>
      </c>
      <c r="AY147" s="19" t="s">
        <v>218</v>
      </c>
      <c r="BE147" s="227">
        <f>IF(N147="základní",J147,0)</f>
        <v>0</v>
      </c>
      <c r="BF147" s="227">
        <f>IF(N147="snížená",J147,0)</f>
        <v>0</v>
      </c>
      <c r="BG147" s="227">
        <f>IF(N147="zákl. přenesená",J147,0)</f>
        <v>0</v>
      </c>
      <c r="BH147" s="227">
        <f>IF(N147="sníž. přenesená",J147,0)</f>
        <v>0</v>
      </c>
      <c r="BI147" s="227">
        <f>IF(N147="nulová",J147,0)</f>
        <v>0</v>
      </c>
      <c r="BJ147" s="19" t="s">
        <v>81</v>
      </c>
      <c r="BK147" s="227">
        <f>ROUND(I147*H147,2)</f>
        <v>0</v>
      </c>
      <c r="BL147" s="19" t="s">
        <v>225</v>
      </c>
      <c r="BM147" s="226" t="s">
        <v>3156</v>
      </c>
    </row>
    <row r="148" s="2" customFormat="1">
      <c r="A148" s="40"/>
      <c r="B148" s="41"/>
      <c r="C148" s="42"/>
      <c r="D148" s="228" t="s">
        <v>227</v>
      </c>
      <c r="E148" s="42"/>
      <c r="F148" s="229" t="s">
        <v>3155</v>
      </c>
      <c r="G148" s="42"/>
      <c r="H148" s="42"/>
      <c r="I148" s="230"/>
      <c r="J148" s="42"/>
      <c r="K148" s="42"/>
      <c r="L148" s="46"/>
      <c r="M148" s="231"/>
      <c r="N148" s="232"/>
      <c r="O148" s="86"/>
      <c r="P148" s="86"/>
      <c r="Q148" s="86"/>
      <c r="R148" s="86"/>
      <c r="S148" s="86"/>
      <c r="T148" s="87"/>
      <c r="U148" s="40"/>
      <c r="V148" s="40"/>
      <c r="W148" s="40"/>
      <c r="X148" s="40"/>
      <c r="Y148" s="40"/>
      <c r="Z148" s="40"/>
      <c r="AA148" s="40"/>
      <c r="AB148" s="40"/>
      <c r="AC148" s="40"/>
      <c r="AD148" s="40"/>
      <c r="AE148" s="40"/>
      <c r="AT148" s="19" t="s">
        <v>227</v>
      </c>
      <c r="AU148" s="19" t="s">
        <v>81</v>
      </c>
    </row>
    <row r="149" s="2" customFormat="1" ht="24.15" customHeight="1">
      <c r="A149" s="40"/>
      <c r="B149" s="41"/>
      <c r="C149" s="215" t="s">
        <v>945</v>
      </c>
      <c r="D149" s="215" t="s">
        <v>220</v>
      </c>
      <c r="E149" s="216" t="s">
        <v>3157</v>
      </c>
      <c r="F149" s="217" t="s">
        <v>3158</v>
      </c>
      <c r="G149" s="218" t="s">
        <v>2964</v>
      </c>
      <c r="H149" s="219">
        <v>9</v>
      </c>
      <c r="I149" s="220"/>
      <c r="J149" s="221">
        <f>ROUND(I149*H149,2)</f>
        <v>0</v>
      </c>
      <c r="K149" s="217" t="s">
        <v>400</v>
      </c>
      <c r="L149" s="46"/>
      <c r="M149" s="222" t="s">
        <v>28</v>
      </c>
      <c r="N149" s="223" t="s">
        <v>45</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225</v>
      </c>
      <c r="AT149" s="226" t="s">
        <v>220</v>
      </c>
      <c r="AU149" s="226" t="s">
        <v>81</v>
      </c>
      <c r="AY149" s="19" t="s">
        <v>218</v>
      </c>
      <c r="BE149" s="227">
        <f>IF(N149="základní",J149,0)</f>
        <v>0</v>
      </c>
      <c r="BF149" s="227">
        <f>IF(N149="snížená",J149,0)</f>
        <v>0</v>
      </c>
      <c r="BG149" s="227">
        <f>IF(N149="zákl. přenesená",J149,0)</f>
        <v>0</v>
      </c>
      <c r="BH149" s="227">
        <f>IF(N149="sníž. přenesená",J149,0)</f>
        <v>0</v>
      </c>
      <c r="BI149" s="227">
        <f>IF(N149="nulová",J149,0)</f>
        <v>0</v>
      </c>
      <c r="BJ149" s="19" t="s">
        <v>81</v>
      </c>
      <c r="BK149" s="227">
        <f>ROUND(I149*H149,2)</f>
        <v>0</v>
      </c>
      <c r="BL149" s="19" t="s">
        <v>225</v>
      </c>
      <c r="BM149" s="226" t="s">
        <v>3159</v>
      </c>
    </row>
    <row r="150" s="2" customFormat="1">
      <c r="A150" s="40"/>
      <c r="B150" s="41"/>
      <c r="C150" s="42"/>
      <c r="D150" s="228" t="s">
        <v>227</v>
      </c>
      <c r="E150" s="42"/>
      <c r="F150" s="229" t="s">
        <v>3158</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227</v>
      </c>
      <c r="AU150" s="19" t="s">
        <v>81</v>
      </c>
    </row>
    <row r="151" s="2" customFormat="1" ht="24.15" customHeight="1">
      <c r="A151" s="40"/>
      <c r="B151" s="41"/>
      <c r="C151" s="215" t="s">
        <v>950</v>
      </c>
      <c r="D151" s="215" t="s">
        <v>220</v>
      </c>
      <c r="E151" s="216" t="s">
        <v>3160</v>
      </c>
      <c r="F151" s="217" t="s">
        <v>3161</v>
      </c>
      <c r="G151" s="218" t="s">
        <v>2964</v>
      </c>
      <c r="H151" s="219">
        <v>3</v>
      </c>
      <c r="I151" s="220"/>
      <c r="J151" s="221">
        <f>ROUND(I151*H151,2)</f>
        <v>0</v>
      </c>
      <c r="K151" s="217" t="s">
        <v>400</v>
      </c>
      <c r="L151" s="46"/>
      <c r="M151" s="222" t="s">
        <v>28</v>
      </c>
      <c r="N151" s="223" t="s">
        <v>45</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225</v>
      </c>
      <c r="AT151" s="226" t="s">
        <v>220</v>
      </c>
      <c r="AU151" s="226" t="s">
        <v>81</v>
      </c>
      <c r="AY151" s="19" t="s">
        <v>218</v>
      </c>
      <c r="BE151" s="227">
        <f>IF(N151="základní",J151,0)</f>
        <v>0</v>
      </c>
      <c r="BF151" s="227">
        <f>IF(N151="snížená",J151,0)</f>
        <v>0</v>
      </c>
      <c r="BG151" s="227">
        <f>IF(N151="zákl. přenesená",J151,0)</f>
        <v>0</v>
      </c>
      <c r="BH151" s="227">
        <f>IF(N151="sníž. přenesená",J151,0)</f>
        <v>0</v>
      </c>
      <c r="BI151" s="227">
        <f>IF(N151="nulová",J151,0)</f>
        <v>0</v>
      </c>
      <c r="BJ151" s="19" t="s">
        <v>81</v>
      </c>
      <c r="BK151" s="227">
        <f>ROUND(I151*H151,2)</f>
        <v>0</v>
      </c>
      <c r="BL151" s="19" t="s">
        <v>225</v>
      </c>
      <c r="BM151" s="226" t="s">
        <v>3162</v>
      </c>
    </row>
    <row r="152" s="2" customFormat="1">
      <c r="A152" s="40"/>
      <c r="B152" s="41"/>
      <c r="C152" s="42"/>
      <c r="D152" s="228" t="s">
        <v>227</v>
      </c>
      <c r="E152" s="42"/>
      <c r="F152" s="229" t="s">
        <v>3161</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227</v>
      </c>
      <c r="AU152" s="19" t="s">
        <v>81</v>
      </c>
    </row>
    <row r="153" s="2" customFormat="1" ht="14.4" customHeight="1">
      <c r="A153" s="40"/>
      <c r="B153" s="41"/>
      <c r="C153" s="215" t="s">
        <v>955</v>
      </c>
      <c r="D153" s="215" t="s">
        <v>220</v>
      </c>
      <c r="E153" s="216" t="s">
        <v>3163</v>
      </c>
      <c r="F153" s="217" t="s">
        <v>3164</v>
      </c>
      <c r="G153" s="218" t="s">
        <v>280</v>
      </c>
      <c r="H153" s="219">
        <v>0.90000000000000002</v>
      </c>
      <c r="I153" s="220"/>
      <c r="J153" s="221">
        <f>ROUND(I153*H153,2)</f>
        <v>0</v>
      </c>
      <c r="K153" s="217" t="s">
        <v>400</v>
      </c>
      <c r="L153" s="46"/>
      <c r="M153" s="222" t="s">
        <v>28</v>
      </c>
      <c r="N153" s="223" t="s">
        <v>45</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225</v>
      </c>
      <c r="AT153" s="226" t="s">
        <v>220</v>
      </c>
      <c r="AU153" s="226" t="s">
        <v>81</v>
      </c>
      <c r="AY153" s="19" t="s">
        <v>218</v>
      </c>
      <c r="BE153" s="227">
        <f>IF(N153="základní",J153,0)</f>
        <v>0</v>
      </c>
      <c r="BF153" s="227">
        <f>IF(N153="snížená",J153,0)</f>
        <v>0</v>
      </c>
      <c r="BG153" s="227">
        <f>IF(N153="zákl. přenesená",J153,0)</f>
        <v>0</v>
      </c>
      <c r="BH153" s="227">
        <f>IF(N153="sníž. přenesená",J153,0)</f>
        <v>0</v>
      </c>
      <c r="BI153" s="227">
        <f>IF(N153="nulová",J153,0)</f>
        <v>0</v>
      </c>
      <c r="BJ153" s="19" t="s">
        <v>81</v>
      </c>
      <c r="BK153" s="227">
        <f>ROUND(I153*H153,2)</f>
        <v>0</v>
      </c>
      <c r="BL153" s="19" t="s">
        <v>225</v>
      </c>
      <c r="BM153" s="226" t="s">
        <v>3165</v>
      </c>
    </row>
    <row r="154" s="2" customFormat="1">
      <c r="A154" s="40"/>
      <c r="B154" s="41"/>
      <c r="C154" s="42"/>
      <c r="D154" s="228" t="s">
        <v>227</v>
      </c>
      <c r="E154" s="42"/>
      <c r="F154" s="229" t="s">
        <v>3164</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227</v>
      </c>
      <c r="AU154" s="19" t="s">
        <v>81</v>
      </c>
    </row>
    <row r="155" s="2" customFormat="1" ht="14.4" customHeight="1">
      <c r="A155" s="40"/>
      <c r="B155" s="41"/>
      <c r="C155" s="215" t="s">
        <v>959</v>
      </c>
      <c r="D155" s="215" t="s">
        <v>220</v>
      </c>
      <c r="E155" s="216" t="s">
        <v>3166</v>
      </c>
      <c r="F155" s="217" t="s">
        <v>3167</v>
      </c>
      <c r="G155" s="218" t="s">
        <v>3051</v>
      </c>
      <c r="H155" s="219">
        <v>1</v>
      </c>
      <c r="I155" s="220"/>
      <c r="J155" s="221">
        <f>ROUND(I155*H155,2)</f>
        <v>0</v>
      </c>
      <c r="K155" s="217" t="s">
        <v>400</v>
      </c>
      <c r="L155" s="46"/>
      <c r="M155" s="222" t="s">
        <v>28</v>
      </c>
      <c r="N155" s="223" t="s">
        <v>45</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225</v>
      </c>
      <c r="AT155" s="226" t="s">
        <v>220</v>
      </c>
      <c r="AU155" s="226" t="s">
        <v>81</v>
      </c>
      <c r="AY155" s="19" t="s">
        <v>218</v>
      </c>
      <c r="BE155" s="227">
        <f>IF(N155="základní",J155,0)</f>
        <v>0</v>
      </c>
      <c r="BF155" s="227">
        <f>IF(N155="snížená",J155,0)</f>
        <v>0</v>
      </c>
      <c r="BG155" s="227">
        <f>IF(N155="zákl. přenesená",J155,0)</f>
        <v>0</v>
      </c>
      <c r="BH155" s="227">
        <f>IF(N155="sníž. přenesená",J155,0)</f>
        <v>0</v>
      </c>
      <c r="BI155" s="227">
        <f>IF(N155="nulová",J155,0)</f>
        <v>0</v>
      </c>
      <c r="BJ155" s="19" t="s">
        <v>81</v>
      </c>
      <c r="BK155" s="227">
        <f>ROUND(I155*H155,2)</f>
        <v>0</v>
      </c>
      <c r="BL155" s="19" t="s">
        <v>225</v>
      </c>
      <c r="BM155" s="226" t="s">
        <v>3168</v>
      </c>
    </row>
    <row r="156" s="2" customFormat="1">
      <c r="A156" s="40"/>
      <c r="B156" s="41"/>
      <c r="C156" s="42"/>
      <c r="D156" s="228" t="s">
        <v>227</v>
      </c>
      <c r="E156" s="42"/>
      <c r="F156" s="229" t="s">
        <v>3167</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227</v>
      </c>
      <c r="AU156" s="19" t="s">
        <v>81</v>
      </c>
    </row>
    <row r="157" s="2" customFormat="1" ht="37.8" customHeight="1">
      <c r="A157" s="40"/>
      <c r="B157" s="41"/>
      <c r="C157" s="215" t="s">
        <v>963</v>
      </c>
      <c r="D157" s="215" t="s">
        <v>220</v>
      </c>
      <c r="E157" s="216" t="s">
        <v>3169</v>
      </c>
      <c r="F157" s="217" t="s">
        <v>3170</v>
      </c>
      <c r="G157" s="218" t="s">
        <v>3051</v>
      </c>
      <c r="H157" s="219">
        <v>1</v>
      </c>
      <c r="I157" s="220"/>
      <c r="J157" s="221">
        <f>ROUND(I157*H157,2)</f>
        <v>0</v>
      </c>
      <c r="K157" s="217" t="s">
        <v>400</v>
      </c>
      <c r="L157" s="46"/>
      <c r="M157" s="222" t="s">
        <v>28</v>
      </c>
      <c r="N157" s="223" t="s">
        <v>45</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225</v>
      </c>
      <c r="AT157" s="226" t="s">
        <v>220</v>
      </c>
      <c r="AU157" s="226" t="s">
        <v>81</v>
      </c>
      <c r="AY157" s="19" t="s">
        <v>218</v>
      </c>
      <c r="BE157" s="227">
        <f>IF(N157="základní",J157,0)</f>
        <v>0</v>
      </c>
      <c r="BF157" s="227">
        <f>IF(N157="snížená",J157,0)</f>
        <v>0</v>
      </c>
      <c r="BG157" s="227">
        <f>IF(N157="zákl. přenesená",J157,0)</f>
        <v>0</v>
      </c>
      <c r="BH157" s="227">
        <f>IF(N157="sníž. přenesená",J157,0)</f>
        <v>0</v>
      </c>
      <c r="BI157" s="227">
        <f>IF(N157="nulová",J157,0)</f>
        <v>0</v>
      </c>
      <c r="BJ157" s="19" t="s">
        <v>81</v>
      </c>
      <c r="BK157" s="227">
        <f>ROUND(I157*H157,2)</f>
        <v>0</v>
      </c>
      <c r="BL157" s="19" t="s">
        <v>225</v>
      </c>
      <c r="BM157" s="226" t="s">
        <v>3171</v>
      </c>
    </row>
    <row r="158" s="2" customFormat="1">
      <c r="A158" s="40"/>
      <c r="B158" s="41"/>
      <c r="C158" s="42"/>
      <c r="D158" s="228" t="s">
        <v>227</v>
      </c>
      <c r="E158" s="42"/>
      <c r="F158" s="229" t="s">
        <v>3170</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227</v>
      </c>
      <c r="AU158" s="19" t="s">
        <v>81</v>
      </c>
    </row>
    <row r="159" s="2" customFormat="1" ht="14.4" customHeight="1">
      <c r="A159" s="40"/>
      <c r="B159" s="41"/>
      <c r="C159" s="215" t="s">
        <v>968</v>
      </c>
      <c r="D159" s="215" t="s">
        <v>220</v>
      </c>
      <c r="E159" s="216" t="s">
        <v>3172</v>
      </c>
      <c r="F159" s="217" t="s">
        <v>3167</v>
      </c>
      <c r="G159" s="218" t="s">
        <v>3051</v>
      </c>
      <c r="H159" s="219">
        <v>1</v>
      </c>
      <c r="I159" s="220"/>
      <c r="J159" s="221">
        <f>ROUND(I159*H159,2)</f>
        <v>0</v>
      </c>
      <c r="K159" s="217" t="s">
        <v>400</v>
      </c>
      <c r="L159" s="46"/>
      <c r="M159" s="222" t="s">
        <v>28</v>
      </c>
      <c r="N159" s="223" t="s">
        <v>45</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225</v>
      </c>
      <c r="AT159" s="226" t="s">
        <v>220</v>
      </c>
      <c r="AU159" s="226" t="s">
        <v>81</v>
      </c>
      <c r="AY159" s="19" t="s">
        <v>218</v>
      </c>
      <c r="BE159" s="227">
        <f>IF(N159="základní",J159,0)</f>
        <v>0</v>
      </c>
      <c r="BF159" s="227">
        <f>IF(N159="snížená",J159,0)</f>
        <v>0</v>
      </c>
      <c r="BG159" s="227">
        <f>IF(N159="zákl. přenesená",J159,0)</f>
        <v>0</v>
      </c>
      <c r="BH159" s="227">
        <f>IF(N159="sníž. přenesená",J159,0)</f>
        <v>0</v>
      </c>
      <c r="BI159" s="227">
        <f>IF(N159="nulová",J159,0)</f>
        <v>0</v>
      </c>
      <c r="BJ159" s="19" t="s">
        <v>81</v>
      </c>
      <c r="BK159" s="227">
        <f>ROUND(I159*H159,2)</f>
        <v>0</v>
      </c>
      <c r="BL159" s="19" t="s">
        <v>225</v>
      </c>
      <c r="BM159" s="226" t="s">
        <v>3173</v>
      </c>
    </row>
    <row r="160" s="2" customFormat="1">
      <c r="A160" s="40"/>
      <c r="B160" s="41"/>
      <c r="C160" s="42"/>
      <c r="D160" s="228" t="s">
        <v>227</v>
      </c>
      <c r="E160" s="42"/>
      <c r="F160" s="229" t="s">
        <v>3167</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227</v>
      </c>
      <c r="AU160" s="19" t="s">
        <v>81</v>
      </c>
    </row>
    <row r="161" s="12" customFormat="1" ht="25.92" customHeight="1">
      <c r="A161" s="12"/>
      <c r="B161" s="199"/>
      <c r="C161" s="200"/>
      <c r="D161" s="201" t="s">
        <v>73</v>
      </c>
      <c r="E161" s="202" t="s">
        <v>3174</v>
      </c>
      <c r="F161" s="202" t="s">
        <v>3175</v>
      </c>
      <c r="G161" s="200"/>
      <c r="H161" s="200"/>
      <c r="I161" s="203"/>
      <c r="J161" s="204">
        <f>BK161</f>
        <v>0</v>
      </c>
      <c r="K161" s="200"/>
      <c r="L161" s="205"/>
      <c r="M161" s="206"/>
      <c r="N161" s="207"/>
      <c r="O161" s="207"/>
      <c r="P161" s="208">
        <f>SUM(P162:P209)</f>
        <v>0</v>
      </c>
      <c r="Q161" s="207"/>
      <c r="R161" s="208">
        <f>SUM(R162:R209)</f>
        <v>0</v>
      </c>
      <c r="S161" s="207"/>
      <c r="T161" s="209">
        <f>SUM(T162:T209)</f>
        <v>0</v>
      </c>
      <c r="U161" s="12"/>
      <c r="V161" s="12"/>
      <c r="W161" s="12"/>
      <c r="X161" s="12"/>
      <c r="Y161" s="12"/>
      <c r="Z161" s="12"/>
      <c r="AA161" s="12"/>
      <c r="AB161" s="12"/>
      <c r="AC161" s="12"/>
      <c r="AD161" s="12"/>
      <c r="AE161" s="12"/>
      <c r="AR161" s="210" t="s">
        <v>83</v>
      </c>
      <c r="AT161" s="211" t="s">
        <v>73</v>
      </c>
      <c r="AU161" s="211" t="s">
        <v>74</v>
      </c>
      <c r="AY161" s="210" t="s">
        <v>218</v>
      </c>
      <c r="BK161" s="212">
        <f>SUM(BK162:BK209)</f>
        <v>0</v>
      </c>
    </row>
    <row r="162" s="2" customFormat="1" ht="14.4" customHeight="1">
      <c r="A162" s="40"/>
      <c r="B162" s="41"/>
      <c r="C162" s="215" t="s">
        <v>754</v>
      </c>
      <c r="D162" s="215" t="s">
        <v>220</v>
      </c>
      <c r="E162" s="216" t="s">
        <v>3176</v>
      </c>
      <c r="F162" s="217" t="s">
        <v>3177</v>
      </c>
      <c r="G162" s="218" t="s">
        <v>351</v>
      </c>
      <c r="H162" s="219">
        <v>334</v>
      </c>
      <c r="I162" s="220"/>
      <c r="J162" s="221">
        <f>ROUND(I162*H162,2)</f>
        <v>0</v>
      </c>
      <c r="K162" s="217" t="s">
        <v>400</v>
      </c>
      <c r="L162" s="46"/>
      <c r="M162" s="222" t="s">
        <v>28</v>
      </c>
      <c r="N162" s="223" t="s">
        <v>45</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225</v>
      </c>
      <c r="AT162" s="226" t="s">
        <v>220</v>
      </c>
      <c r="AU162" s="226" t="s">
        <v>81</v>
      </c>
      <c r="AY162" s="19" t="s">
        <v>218</v>
      </c>
      <c r="BE162" s="227">
        <f>IF(N162="základní",J162,0)</f>
        <v>0</v>
      </c>
      <c r="BF162" s="227">
        <f>IF(N162="snížená",J162,0)</f>
        <v>0</v>
      </c>
      <c r="BG162" s="227">
        <f>IF(N162="zákl. přenesená",J162,0)</f>
        <v>0</v>
      </c>
      <c r="BH162" s="227">
        <f>IF(N162="sníž. přenesená",J162,0)</f>
        <v>0</v>
      </c>
      <c r="BI162" s="227">
        <f>IF(N162="nulová",J162,0)</f>
        <v>0</v>
      </c>
      <c r="BJ162" s="19" t="s">
        <v>81</v>
      </c>
      <c r="BK162" s="227">
        <f>ROUND(I162*H162,2)</f>
        <v>0</v>
      </c>
      <c r="BL162" s="19" t="s">
        <v>225</v>
      </c>
      <c r="BM162" s="226" t="s">
        <v>3178</v>
      </c>
    </row>
    <row r="163" s="2" customFormat="1">
      <c r="A163" s="40"/>
      <c r="B163" s="41"/>
      <c r="C163" s="42"/>
      <c r="D163" s="228" t="s">
        <v>227</v>
      </c>
      <c r="E163" s="42"/>
      <c r="F163" s="229" t="s">
        <v>3177</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227</v>
      </c>
      <c r="AU163" s="19" t="s">
        <v>81</v>
      </c>
    </row>
    <row r="164" s="2" customFormat="1" ht="14.4" customHeight="1">
      <c r="A164" s="40"/>
      <c r="B164" s="41"/>
      <c r="C164" s="215" t="s">
        <v>765</v>
      </c>
      <c r="D164" s="215" t="s">
        <v>220</v>
      </c>
      <c r="E164" s="216" t="s">
        <v>3179</v>
      </c>
      <c r="F164" s="217" t="s">
        <v>3180</v>
      </c>
      <c r="G164" s="218" t="s">
        <v>351</v>
      </c>
      <c r="H164" s="219">
        <v>282</v>
      </c>
      <c r="I164" s="220"/>
      <c r="J164" s="221">
        <f>ROUND(I164*H164,2)</f>
        <v>0</v>
      </c>
      <c r="K164" s="217" t="s">
        <v>400</v>
      </c>
      <c r="L164" s="46"/>
      <c r="M164" s="222" t="s">
        <v>28</v>
      </c>
      <c r="N164" s="223" t="s">
        <v>45</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225</v>
      </c>
      <c r="AT164" s="226" t="s">
        <v>220</v>
      </c>
      <c r="AU164" s="226" t="s">
        <v>81</v>
      </c>
      <c r="AY164" s="19" t="s">
        <v>218</v>
      </c>
      <c r="BE164" s="227">
        <f>IF(N164="základní",J164,0)</f>
        <v>0</v>
      </c>
      <c r="BF164" s="227">
        <f>IF(N164="snížená",J164,0)</f>
        <v>0</v>
      </c>
      <c r="BG164" s="227">
        <f>IF(N164="zákl. přenesená",J164,0)</f>
        <v>0</v>
      </c>
      <c r="BH164" s="227">
        <f>IF(N164="sníž. přenesená",J164,0)</f>
        <v>0</v>
      </c>
      <c r="BI164" s="227">
        <f>IF(N164="nulová",J164,0)</f>
        <v>0</v>
      </c>
      <c r="BJ164" s="19" t="s">
        <v>81</v>
      </c>
      <c r="BK164" s="227">
        <f>ROUND(I164*H164,2)</f>
        <v>0</v>
      </c>
      <c r="BL164" s="19" t="s">
        <v>225</v>
      </c>
      <c r="BM164" s="226" t="s">
        <v>3181</v>
      </c>
    </row>
    <row r="165" s="2" customFormat="1">
      <c r="A165" s="40"/>
      <c r="B165" s="41"/>
      <c r="C165" s="42"/>
      <c r="D165" s="228" t="s">
        <v>227</v>
      </c>
      <c r="E165" s="42"/>
      <c r="F165" s="229" t="s">
        <v>3180</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227</v>
      </c>
      <c r="AU165" s="19" t="s">
        <v>81</v>
      </c>
    </row>
    <row r="166" s="2" customFormat="1" ht="14.4" customHeight="1">
      <c r="A166" s="40"/>
      <c r="B166" s="41"/>
      <c r="C166" s="215" t="s">
        <v>770</v>
      </c>
      <c r="D166" s="215" t="s">
        <v>220</v>
      </c>
      <c r="E166" s="216" t="s">
        <v>3182</v>
      </c>
      <c r="F166" s="217" t="s">
        <v>3183</v>
      </c>
      <c r="G166" s="218" t="s">
        <v>351</v>
      </c>
      <c r="H166" s="219">
        <v>16</v>
      </c>
      <c r="I166" s="220"/>
      <c r="J166" s="221">
        <f>ROUND(I166*H166,2)</f>
        <v>0</v>
      </c>
      <c r="K166" s="217" t="s">
        <v>400</v>
      </c>
      <c r="L166" s="46"/>
      <c r="M166" s="222" t="s">
        <v>28</v>
      </c>
      <c r="N166" s="223" t="s">
        <v>45</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225</v>
      </c>
      <c r="AT166" s="226" t="s">
        <v>220</v>
      </c>
      <c r="AU166" s="226" t="s">
        <v>81</v>
      </c>
      <c r="AY166" s="19" t="s">
        <v>218</v>
      </c>
      <c r="BE166" s="227">
        <f>IF(N166="základní",J166,0)</f>
        <v>0</v>
      </c>
      <c r="BF166" s="227">
        <f>IF(N166="snížená",J166,0)</f>
        <v>0</v>
      </c>
      <c r="BG166" s="227">
        <f>IF(N166="zákl. přenesená",J166,0)</f>
        <v>0</v>
      </c>
      <c r="BH166" s="227">
        <f>IF(N166="sníž. přenesená",J166,0)</f>
        <v>0</v>
      </c>
      <c r="BI166" s="227">
        <f>IF(N166="nulová",J166,0)</f>
        <v>0</v>
      </c>
      <c r="BJ166" s="19" t="s">
        <v>81</v>
      </c>
      <c r="BK166" s="227">
        <f>ROUND(I166*H166,2)</f>
        <v>0</v>
      </c>
      <c r="BL166" s="19" t="s">
        <v>225</v>
      </c>
      <c r="BM166" s="226" t="s">
        <v>3184</v>
      </c>
    </row>
    <row r="167" s="2" customFormat="1">
      <c r="A167" s="40"/>
      <c r="B167" s="41"/>
      <c r="C167" s="42"/>
      <c r="D167" s="228" t="s">
        <v>227</v>
      </c>
      <c r="E167" s="42"/>
      <c r="F167" s="229" t="s">
        <v>3183</v>
      </c>
      <c r="G167" s="42"/>
      <c r="H167" s="42"/>
      <c r="I167" s="230"/>
      <c r="J167" s="42"/>
      <c r="K167" s="42"/>
      <c r="L167" s="46"/>
      <c r="M167" s="231"/>
      <c r="N167" s="232"/>
      <c r="O167" s="86"/>
      <c r="P167" s="86"/>
      <c r="Q167" s="86"/>
      <c r="R167" s="86"/>
      <c r="S167" s="86"/>
      <c r="T167" s="87"/>
      <c r="U167" s="40"/>
      <c r="V167" s="40"/>
      <c r="W167" s="40"/>
      <c r="X167" s="40"/>
      <c r="Y167" s="40"/>
      <c r="Z167" s="40"/>
      <c r="AA167" s="40"/>
      <c r="AB167" s="40"/>
      <c r="AC167" s="40"/>
      <c r="AD167" s="40"/>
      <c r="AE167" s="40"/>
      <c r="AT167" s="19" t="s">
        <v>227</v>
      </c>
      <c r="AU167" s="19" t="s">
        <v>81</v>
      </c>
    </row>
    <row r="168" s="2" customFormat="1" ht="14.4" customHeight="1">
      <c r="A168" s="40"/>
      <c r="B168" s="41"/>
      <c r="C168" s="215" t="s">
        <v>781</v>
      </c>
      <c r="D168" s="215" t="s">
        <v>220</v>
      </c>
      <c r="E168" s="216" t="s">
        <v>3185</v>
      </c>
      <c r="F168" s="217" t="s">
        <v>3186</v>
      </c>
      <c r="G168" s="218" t="s">
        <v>351</v>
      </c>
      <c r="H168" s="219">
        <v>16</v>
      </c>
      <c r="I168" s="220"/>
      <c r="J168" s="221">
        <f>ROUND(I168*H168,2)</f>
        <v>0</v>
      </c>
      <c r="K168" s="217" t="s">
        <v>400</v>
      </c>
      <c r="L168" s="46"/>
      <c r="M168" s="222" t="s">
        <v>28</v>
      </c>
      <c r="N168" s="223" t="s">
        <v>45</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225</v>
      </c>
      <c r="AT168" s="226" t="s">
        <v>220</v>
      </c>
      <c r="AU168" s="226" t="s">
        <v>81</v>
      </c>
      <c r="AY168" s="19" t="s">
        <v>218</v>
      </c>
      <c r="BE168" s="227">
        <f>IF(N168="základní",J168,0)</f>
        <v>0</v>
      </c>
      <c r="BF168" s="227">
        <f>IF(N168="snížená",J168,0)</f>
        <v>0</v>
      </c>
      <c r="BG168" s="227">
        <f>IF(N168="zákl. přenesená",J168,0)</f>
        <v>0</v>
      </c>
      <c r="BH168" s="227">
        <f>IF(N168="sníž. přenesená",J168,0)</f>
        <v>0</v>
      </c>
      <c r="BI168" s="227">
        <f>IF(N168="nulová",J168,0)</f>
        <v>0</v>
      </c>
      <c r="BJ168" s="19" t="s">
        <v>81</v>
      </c>
      <c r="BK168" s="227">
        <f>ROUND(I168*H168,2)</f>
        <v>0</v>
      </c>
      <c r="BL168" s="19" t="s">
        <v>225</v>
      </c>
      <c r="BM168" s="226" t="s">
        <v>3187</v>
      </c>
    </row>
    <row r="169" s="2" customFormat="1">
      <c r="A169" s="40"/>
      <c r="B169" s="41"/>
      <c r="C169" s="42"/>
      <c r="D169" s="228" t="s">
        <v>227</v>
      </c>
      <c r="E169" s="42"/>
      <c r="F169" s="229" t="s">
        <v>3186</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227</v>
      </c>
      <c r="AU169" s="19" t="s">
        <v>81</v>
      </c>
    </row>
    <row r="170" s="2" customFormat="1" ht="14.4" customHeight="1">
      <c r="A170" s="40"/>
      <c r="B170" s="41"/>
      <c r="C170" s="215" t="s">
        <v>786</v>
      </c>
      <c r="D170" s="215" t="s">
        <v>220</v>
      </c>
      <c r="E170" s="216" t="s">
        <v>3188</v>
      </c>
      <c r="F170" s="217" t="s">
        <v>3189</v>
      </c>
      <c r="G170" s="218" t="s">
        <v>351</v>
      </c>
      <c r="H170" s="219">
        <v>26</v>
      </c>
      <c r="I170" s="220"/>
      <c r="J170" s="221">
        <f>ROUND(I170*H170,2)</f>
        <v>0</v>
      </c>
      <c r="K170" s="217" t="s">
        <v>400</v>
      </c>
      <c r="L170" s="46"/>
      <c r="M170" s="222" t="s">
        <v>28</v>
      </c>
      <c r="N170" s="223" t="s">
        <v>45</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225</v>
      </c>
      <c r="AT170" s="226" t="s">
        <v>220</v>
      </c>
      <c r="AU170" s="226" t="s">
        <v>81</v>
      </c>
      <c r="AY170" s="19" t="s">
        <v>218</v>
      </c>
      <c r="BE170" s="227">
        <f>IF(N170="základní",J170,0)</f>
        <v>0</v>
      </c>
      <c r="BF170" s="227">
        <f>IF(N170="snížená",J170,0)</f>
        <v>0</v>
      </c>
      <c r="BG170" s="227">
        <f>IF(N170="zákl. přenesená",J170,0)</f>
        <v>0</v>
      </c>
      <c r="BH170" s="227">
        <f>IF(N170="sníž. přenesená",J170,0)</f>
        <v>0</v>
      </c>
      <c r="BI170" s="227">
        <f>IF(N170="nulová",J170,0)</f>
        <v>0</v>
      </c>
      <c r="BJ170" s="19" t="s">
        <v>81</v>
      </c>
      <c r="BK170" s="227">
        <f>ROUND(I170*H170,2)</f>
        <v>0</v>
      </c>
      <c r="BL170" s="19" t="s">
        <v>225</v>
      </c>
      <c r="BM170" s="226" t="s">
        <v>3190</v>
      </c>
    </row>
    <row r="171" s="2" customFormat="1">
      <c r="A171" s="40"/>
      <c r="B171" s="41"/>
      <c r="C171" s="42"/>
      <c r="D171" s="228" t="s">
        <v>227</v>
      </c>
      <c r="E171" s="42"/>
      <c r="F171" s="229" t="s">
        <v>3189</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227</v>
      </c>
      <c r="AU171" s="19" t="s">
        <v>81</v>
      </c>
    </row>
    <row r="172" s="2" customFormat="1" ht="14.4" customHeight="1">
      <c r="A172" s="40"/>
      <c r="B172" s="41"/>
      <c r="C172" s="215" t="s">
        <v>793</v>
      </c>
      <c r="D172" s="215" t="s">
        <v>220</v>
      </c>
      <c r="E172" s="216" t="s">
        <v>3191</v>
      </c>
      <c r="F172" s="217" t="s">
        <v>3192</v>
      </c>
      <c r="G172" s="218" t="s">
        <v>351</v>
      </c>
      <c r="H172" s="219">
        <v>26</v>
      </c>
      <c r="I172" s="220"/>
      <c r="J172" s="221">
        <f>ROUND(I172*H172,2)</f>
        <v>0</v>
      </c>
      <c r="K172" s="217" t="s">
        <v>400</v>
      </c>
      <c r="L172" s="46"/>
      <c r="M172" s="222" t="s">
        <v>28</v>
      </c>
      <c r="N172" s="223" t="s">
        <v>45</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225</v>
      </c>
      <c r="AT172" s="226" t="s">
        <v>220</v>
      </c>
      <c r="AU172" s="226" t="s">
        <v>81</v>
      </c>
      <c r="AY172" s="19" t="s">
        <v>218</v>
      </c>
      <c r="BE172" s="227">
        <f>IF(N172="základní",J172,0)</f>
        <v>0</v>
      </c>
      <c r="BF172" s="227">
        <f>IF(N172="snížená",J172,0)</f>
        <v>0</v>
      </c>
      <c r="BG172" s="227">
        <f>IF(N172="zákl. přenesená",J172,0)</f>
        <v>0</v>
      </c>
      <c r="BH172" s="227">
        <f>IF(N172="sníž. přenesená",J172,0)</f>
        <v>0</v>
      </c>
      <c r="BI172" s="227">
        <f>IF(N172="nulová",J172,0)</f>
        <v>0</v>
      </c>
      <c r="BJ172" s="19" t="s">
        <v>81</v>
      </c>
      <c r="BK172" s="227">
        <f>ROUND(I172*H172,2)</f>
        <v>0</v>
      </c>
      <c r="BL172" s="19" t="s">
        <v>225</v>
      </c>
      <c r="BM172" s="226" t="s">
        <v>3193</v>
      </c>
    </row>
    <row r="173" s="2" customFormat="1">
      <c r="A173" s="40"/>
      <c r="B173" s="41"/>
      <c r="C173" s="42"/>
      <c r="D173" s="228" t="s">
        <v>227</v>
      </c>
      <c r="E173" s="42"/>
      <c r="F173" s="229" t="s">
        <v>3192</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227</v>
      </c>
      <c r="AU173" s="19" t="s">
        <v>81</v>
      </c>
    </row>
    <row r="174" s="15" customFormat="1">
      <c r="A174" s="15"/>
      <c r="B174" s="265"/>
      <c r="C174" s="266"/>
      <c r="D174" s="228" t="s">
        <v>232</v>
      </c>
      <c r="E174" s="267" t="s">
        <v>28</v>
      </c>
      <c r="F174" s="268" t="s">
        <v>3194</v>
      </c>
      <c r="G174" s="266"/>
      <c r="H174" s="267" t="s">
        <v>28</v>
      </c>
      <c r="I174" s="269"/>
      <c r="J174" s="266"/>
      <c r="K174" s="266"/>
      <c r="L174" s="270"/>
      <c r="M174" s="271"/>
      <c r="N174" s="272"/>
      <c r="O174" s="272"/>
      <c r="P174" s="272"/>
      <c r="Q174" s="272"/>
      <c r="R174" s="272"/>
      <c r="S174" s="272"/>
      <c r="T174" s="273"/>
      <c r="U174" s="15"/>
      <c r="V174" s="15"/>
      <c r="W174" s="15"/>
      <c r="X174" s="15"/>
      <c r="Y174" s="15"/>
      <c r="Z174" s="15"/>
      <c r="AA174" s="15"/>
      <c r="AB174" s="15"/>
      <c r="AC174" s="15"/>
      <c r="AD174" s="15"/>
      <c r="AE174" s="15"/>
      <c r="AT174" s="274" t="s">
        <v>232</v>
      </c>
      <c r="AU174" s="274" t="s">
        <v>81</v>
      </c>
      <c r="AV174" s="15" t="s">
        <v>81</v>
      </c>
      <c r="AW174" s="15" t="s">
        <v>35</v>
      </c>
      <c r="AX174" s="15" t="s">
        <v>74</v>
      </c>
      <c r="AY174" s="274" t="s">
        <v>218</v>
      </c>
    </row>
    <row r="175" s="15" customFormat="1">
      <c r="A175" s="15"/>
      <c r="B175" s="265"/>
      <c r="C175" s="266"/>
      <c r="D175" s="228" t="s">
        <v>232</v>
      </c>
      <c r="E175" s="267" t="s">
        <v>28</v>
      </c>
      <c r="F175" s="268" t="s">
        <v>3195</v>
      </c>
      <c r="G175" s="266"/>
      <c r="H175" s="267" t="s">
        <v>28</v>
      </c>
      <c r="I175" s="269"/>
      <c r="J175" s="266"/>
      <c r="K175" s="266"/>
      <c r="L175" s="270"/>
      <c r="M175" s="271"/>
      <c r="N175" s="272"/>
      <c r="O175" s="272"/>
      <c r="P175" s="272"/>
      <c r="Q175" s="272"/>
      <c r="R175" s="272"/>
      <c r="S175" s="272"/>
      <c r="T175" s="273"/>
      <c r="U175" s="15"/>
      <c r="V175" s="15"/>
      <c r="W175" s="15"/>
      <c r="X175" s="15"/>
      <c r="Y175" s="15"/>
      <c r="Z175" s="15"/>
      <c r="AA175" s="15"/>
      <c r="AB175" s="15"/>
      <c r="AC175" s="15"/>
      <c r="AD175" s="15"/>
      <c r="AE175" s="15"/>
      <c r="AT175" s="274" t="s">
        <v>232</v>
      </c>
      <c r="AU175" s="274" t="s">
        <v>81</v>
      </c>
      <c r="AV175" s="15" t="s">
        <v>81</v>
      </c>
      <c r="AW175" s="15" t="s">
        <v>35</v>
      </c>
      <c r="AX175" s="15" t="s">
        <v>74</v>
      </c>
      <c r="AY175" s="274" t="s">
        <v>218</v>
      </c>
    </row>
    <row r="176" s="13" customFormat="1">
      <c r="A176" s="13"/>
      <c r="B176" s="233"/>
      <c r="C176" s="234"/>
      <c r="D176" s="228" t="s">
        <v>232</v>
      </c>
      <c r="E176" s="235" t="s">
        <v>28</v>
      </c>
      <c r="F176" s="236" t="s">
        <v>334</v>
      </c>
      <c r="G176" s="234"/>
      <c r="H176" s="237">
        <v>26</v>
      </c>
      <c r="I176" s="238"/>
      <c r="J176" s="234"/>
      <c r="K176" s="234"/>
      <c r="L176" s="239"/>
      <c r="M176" s="240"/>
      <c r="N176" s="241"/>
      <c r="O176" s="241"/>
      <c r="P176" s="241"/>
      <c r="Q176" s="241"/>
      <c r="R176" s="241"/>
      <c r="S176" s="241"/>
      <c r="T176" s="242"/>
      <c r="U176" s="13"/>
      <c r="V176" s="13"/>
      <c r="W176" s="13"/>
      <c r="X176" s="13"/>
      <c r="Y176" s="13"/>
      <c r="Z176" s="13"/>
      <c r="AA176" s="13"/>
      <c r="AB176" s="13"/>
      <c r="AC176" s="13"/>
      <c r="AD176" s="13"/>
      <c r="AE176" s="13"/>
      <c r="AT176" s="243" t="s">
        <v>232</v>
      </c>
      <c r="AU176" s="243" t="s">
        <v>81</v>
      </c>
      <c r="AV176" s="13" t="s">
        <v>83</v>
      </c>
      <c r="AW176" s="13" t="s">
        <v>35</v>
      </c>
      <c r="AX176" s="13" t="s">
        <v>74</v>
      </c>
      <c r="AY176" s="243" t="s">
        <v>218</v>
      </c>
    </row>
    <row r="177" s="14" customFormat="1">
      <c r="A177" s="14"/>
      <c r="B177" s="244"/>
      <c r="C177" s="245"/>
      <c r="D177" s="228" t="s">
        <v>232</v>
      </c>
      <c r="E177" s="246" t="s">
        <v>28</v>
      </c>
      <c r="F177" s="247" t="s">
        <v>248</v>
      </c>
      <c r="G177" s="245"/>
      <c r="H177" s="248">
        <v>26</v>
      </c>
      <c r="I177" s="249"/>
      <c r="J177" s="245"/>
      <c r="K177" s="245"/>
      <c r="L177" s="250"/>
      <c r="M177" s="251"/>
      <c r="N177" s="252"/>
      <c r="O177" s="252"/>
      <c r="P177" s="252"/>
      <c r="Q177" s="252"/>
      <c r="R177" s="252"/>
      <c r="S177" s="252"/>
      <c r="T177" s="253"/>
      <c r="U177" s="14"/>
      <c r="V177" s="14"/>
      <c r="W177" s="14"/>
      <c r="X177" s="14"/>
      <c r="Y177" s="14"/>
      <c r="Z177" s="14"/>
      <c r="AA177" s="14"/>
      <c r="AB177" s="14"/>
      <c r="AC177" s="14"/>
      <c r="AD177" s="14"/>
      <c r="AE177" s="14"/>
      <c r="AT177" s="254" t="s">
        <v>232</v>
      </c>
      <c r="AU177" s="254" t="s">
        <v>81</v>
      </c>
      <c r="AV177" s="14" t="s">
        <v>225</v>
      </c>
      <c r="AW177" s="14" t="s">
        <v>35</v>
      </c>
      <c r="AX177" s="14" t="s">
        <v>81</v>
      </c>
      <c r="AY177" s="254" t="s">
        <v>218</v>
      </c>
    </row>
    <row r="178" s="2" customFormat="1" ht="14.4" customHeight="1">
      <c r="A178" s="40"/>
      <c r="B178" s="41"/>
      <c r="C178" s="215" t="s">
        <v>798</v>
      </c>
      <c r="D178" s="215" t="s">
        <v>220</v>
      </c>
      <c r="E178" s="216" t="s">
        <v>3196</v>
      </c>
      <c r="F178" s="217" t="s">
        <v>3197</v>
      </c>
      <c r="G178" s="218" t="s">
        <v>351</v>
      </c>
      <c r="H178" s="219">
        <v>220</v>
      </c>
      <c r="I178" s="220"/>
      <c r="J178" s="221">
        <f>ROUND(I178*H178,2)</f>
        <v>0</v>
      </c>
      <c r="K178" s="217" t="s">
        <v>400</v>
      </c>
      <c r="L178" s="46"/>
      <c r="M178" s="222" t="s">
        <v>28</v>
      </c>
      <c r="N178" s="223" t="s">
        <v>45</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225</v>
      </c>
      <c r="AT178" s="226" t="s">
        <v>220</v>
      </c>
      <c r="AU178" s="226" t="s">
        <v>81</v>
      </c>
      <c r="AY178" s="19" t="s">
        <v>218</v>
      </c>
      <c r="BE178" s="227">
        <f>IF(N178="základní",J178,0)</f>
        <v>0</v>
      </c>
      <c r="BF178" s="227">
        <f>IF(N178="snížená",J178,0)</f>
        <v>0</v>
      </c>
      <c r="BG178" s="227">
        <f>IF(N178="zákl. přenesená",J178,0)</f>
        <v>0</v>
      </c>
      <c r="BH178" s="227">
        <f>IF(N178="sníž. přenesená",J178,0)</f>
        <v>0</v>
      </c>
      <c r="BI178" s="227">
        <f>IF(N178="nulová",J178,0)</f>
        <v>0</v>
      </c>
      <c r="BJ178" s="19" t="s">
        <v>81</v>
      </c>
      <c r="BK178" s="227">
        <f>ROUND(I178*H178,2)</f>
        <v>0</v>
      </c>
      <c r="BL178" s="19" t="s">
        <v>225</v>
      </c>
      <c r="BM178" s="226" t="s">
        <v>3198</v>
      </c>
    </row>
    <row r="179" s="2" customFormat="1">
      <c r="A179" s="40"/>
      <c r="B179" s="41"/>
      <c r="C179" s="42"/>
      <c r="D179" s="228" t="s">
        <v>227</v>
      </c>
      <c r="E179" s="42"/>
      <c r="F179" s="229" t="s">
        <v>3197</v>
      </c>
      <c r="G179" s="42"/>
      <c r="H179" s="42"/>
      <c r="I179" s="230"/>
      <c r="J179" s="42"/>
      <c r="K179" s="42"/>
      <c r="L179" s="46"/>
      <c r="M179" s="231"/>
      <c r="N179" s="232"/>
      <c r="O179" s="86"/>
      <c r="P179" s="86"/>
      <c r="Q179" s="86"/>
      <c r="R179" s="86"/>
      <c r="S179" s="86"/>
      <c r="T179" s="87"/>
      <c r="U179" s="40"/>
      <c r="V179" s="40"/>
      <c r="W179" s="40"/>
      <c r="X179" s="40"/>
      <c r="Y179" s="40"/>
      <c r="Z179" s="40"/>
      <c r="AA179" s="40"/>
      <c r="AB179" s="40"/>
      <c r="AC179" s="40"/>
      <c r="AD179" s="40"/>
      <c r="AE179" s="40"/>
      <c r="AT179" s="19" t="s">
        <v>227</v>
      </c>
      <c r="AU179" s="19" t="s">
        <v>81</v>
      </c>
    </row>
    <row r="180" s="15" customFormat="1">
      <c r="A180" s="15"/>
      <c r="B180" s="265"/>
      <c r="C180" s="266"/>
      <c r="D180" s="228" t="s">
        <v>232</v>
      </c>
      <c r="E180" s="267" t="s">
        <v>28</v>
      </c>
      <c r="F180" s="268" t="s">
        <v>3194</v>
      </c>
      <c r="G180" s="266"/>
      <c r="H180" s="267" t="s">
        <v>28</v>
      </c>
      <c r="I180" s="269"/>
      <c r="J180" s="266"/>
      <c r="K180" s="266"/>
      <c r="L180" s="270"/>
      <c r="M180" s="271"/>
      <c r="N180" s="272"/>
      <c r="O180" s="272"/>
      <c r="P180" s="272"/>
      <c r="Q180" s="272"/>
      <c r="R180" s="272"/>
      <c r="S180" s="272"/>
      <c r="T180" s="273"/>
      <c r="U180" s="15"/>
      <c r="V180" s="15"/>
      <c r="W180" s="15"/>
      <c r="X180" s="15"/>
      <c r="Y180" s="15"/>
      <c r="Z180" s="15"/>
      <c r="AA180" s="15"/>
      <c r="AB180" s="15"/>
      <c r="AC180" s="15"/>
      <c r="AD180" s="15"/>
      <c r="AE180" s="15"/>
      <c r="AT180" s="274" t="s">
        <v>232</v>
      </c>
      <c r="AU180" s="274" t="s">
        <v>81</v>
      </c>
      <c r="AV180" s="15" t="s">
        <v>81</v>
      </c>
      <c r="AW180" s="15" t="s">
        <v>35</v>
      </c>
      <c r="AX180" s="15" t="s">
        <v>74</v>
      </c>
      <c r="AY180" s="274" t="s">
        <v>218</v>
      </c>
    </row>
    <row r="181" s="15" customFormat="1">
      <c r="A181" s="15"/>
      <c r="B181" s="265"/>
      <c r="C181" s="266"/>
      <c r="D181" s="228" t="s">
        <v>232</v>
      </c>
      <c r="E181" s="267" t="s">
        <v>28</v>
      </c>
      <c r="F181" s="268" t="s">
        <v>3195</v>
      </c>
      <c r="G181" s="266"/>
      <c r="H181" s="267" t="s">
        <v>28</v>
      </c>
      <c r="I181" s="269"/>
      <c r="J181" s="266"/>
      <c r="K181" s="266"/>
      <c r="L181" s="270"/>
      <c r="M181" s="271"/>
      <c r="N181" s="272"/>
      <c r="O181" s="272"/>
      <c r="P181" s="272"/>
      <c r="Q181" s="272"/>
      <c r="R181" s="272"/>
      <c r="S181" s="272"/>
      <c r="T181" s="273"/>
      <c r="U181" s="15"/>
      <c r="V181" s="15"/>
      <c r="W181" s="15"/>
      <c r="X181" s="15"/>
      <c r="Y181" s="15"/>
      <c r="Z181" s="15"/>
      <c r="AA181" s="15"/>
      <c r="AB181" s="15"/>
      <c r="AC181" s="15"/>
      <c r="AD181" s="15"/>
      <c r="AE181" s="15"/>
      <c r="AT181" s="274" t="s">
        <v>232</v>
      </c>
      <c r="AU181" s="274" t="s">
        <v>81</v>
      </c>
      <c r="AV181" s="15" t="s">
        <v>81</v>
      </c>
      <c r="AW181" s="15" t="s">
        <v>35</v>
      </c>
      <c r="AX181" s="15" t="s">
        <v>74</v>
      </c>
      <c r="AY181" s="274" t="s">
        <v>218</v>
      </c>
    </row>
    <row r="182" s="13" customFormat="1">
      <c r="A182" s="13"/>
      <c r="B182" s="233"/>
      <c r="C182" s="234"/>
      <c r="D182" s="228" t="s">
        <v>232</v>
      </c>
      <c r="E182" s="235" t="s">
        <v>28</v>
      </c>
      <c r="F182" s="236" t="s">
        <v>1539</v>
      </c>
      <c r="G182" s="234"/>
      <c r="H182" s="237">
        <v>220</v>
      </c>
      <c r="I182" s="238"/>
      <c r="J182" s="234"/>
      <c r="K182" s="234"/>
      <c r="L182" s="239"/>
      <c r="M182" s="240"/>
      <c r="N182" s="241"/>
      <c r="O182" s="241"/>
      <c r="P182" s="241"/>
      <c r="Q182" s="241"/>
      <c r="R182" s="241"/>
      <c r="S182" s="241"/>
      <c r="T182" s="242"/>
      <c r="U182" s="13"/>
      <c r="V182" s="13"/>
      <c r="W182" s="13"/>
      <c r="X182" s="13"/>
      <c r="Y182" s="13"/>
      <c r="Z182" s="13"/>
      <c r="AA182" s="13"/>
      <c r="AB182" s="13"/>
      <c r="AC182" s="13"/>
      <c r="AD182" s="13"/>
      <c r="AE182" s="13"/>
      <c r="AT182" s="243" t="s">
        <v>232</v>
      </c>
      <c r="AU182" s="243" t="s">
        <v>81</v>
      </c>
      <c r="AV182" s="13" t="s">
        <v>83</v>
      </c>
      <c r="AW182" s="13" t="s">
        <v>35</v>
      </c>
      <c r="AX182" s="13" t="s">
        <v>74</v>
      </c>
      <c r="AY182" s="243" t="s">
        <v>218</v>
      </c>
    </row>
    <row r="183" s="14" customFormat="1">
      <c r="A183" s="14"/>
      <c r="B183" s="244"/>
      <c r="C183" s="245"/>
      <c r="D183" s="228" t="s">
        <v>232</v>
      </c>
      <c r="E183" s="246" t="s">
        <v>28</v>
      </c>
      <c r="F183" s="247" t="s">
        <v>248</v>
      </c>
      <c r="G183" s="245"/>
      <c r="H183" s="248">
        <v>220</v>
      </c>
      <c r="I183" s="249"/>
      <c r="J183" s="245"/>
      <c r="K183" s="245"/>
      <c r="L183" s="250"/>
      <c r="M183" s="251"/>
      <c r="N183" s="252"/>
      <c r="O183" s="252"/>
      <c r="P183" s="252"/>
      <c r="Q183" s="252"/>
      <c r="R183" s="252"/>
      <c r="S183" s="252"/>
      <c r="T183" s="253"/>
      <c r="U183" s="14"/>
      <c r="V183" s="14"/>
      <c r="W183" s="14"/>
      <c r="X183" s="14"/>
      <c r="Y183" s="14"/>
      <c r="Z183" s="14"/>
      <c r="AA183" s="14"/>
      <c r="AB183" s="14"/>
      <c r="AC183" s="14"/>
      <c r="AD183" s="14"/>
      <c r="AE183" s="14"/>
      <c r="AT183" s="254" t="s">
        <v>232</v>
      </c>
      <c r="AU183" s="254" t="s">
        <v>81</v>
      </c>
      <c r="AV183" s="14" t="s">
        <v>225</v>
      </c>
      <c r="AW183" s="14" t="s">
        <v>35</v>
      </c>
      <c r="AX183" s="14" t="s">
        <v>81</v>
      </c>
      <c r="AY183" s="254" t="s">
        <v>218</v>
      </c>
    </row>
    <row r="184" s="2" customFormat="1" ht="14.4" customHeight="1">
      <c r="A184" s="40"/>
      <c r="B184" s="41"/>
      <c r="C184" s="215" t="s">
        <v>804</v>
      </c>
      <c r="D184" s="215" t="s">
        <v>220</v>
      </c>
      <c r="E184" s="216" t="s">
        <v>3199</v>
      </c>
      <c r="F184" s="217" t="s">
        <v>3200</v>
      </c>
      <c r="G184" s="218" t="s">
        <v>351</v>
      </c>
      <c r="H184" s="219">
        <v>184</v>
      </c>
      <c r="I184" s="220"/>
      <c r="J184" s="221">
        <f>ROUND(I184*H184,2)</f>
        <v>0</v>
      </c>
      <c r="K184" s="217" t="s">
        <v>400</v>
      </c>
      <c r="L184" s="46"/>
      <c r="M184" s="222" t="s">
        <v>28</v>
      </c>
      <c r="N184" s="223" t="s">
        <v>45</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225</v>
      </c>
      <c r="AT184" s="226" t="s">
        <v>220</v>
      </c>
      <c r="AU184" s="226" t="s">
        <v>81</v>
      </c>
      <c r="AY184" s="19" t="s">
        <v>218</v>
      </c>
      <c r="BE184" s="227">
        <f>IF(N184="základní",J184,0)</f>
        <v>0</v>
      </c>
      <c r="BF184" s="227">
        <f>IF(N184="snížená",J184,0)</f>
        <v>0</v>
      </c>
      <c r="BG184" s="227">
        <f>IF(N184="zákl. přenesená",J184,0)</f>
        <v>0</v>
      </c>
      <c r="BH184" s="227">
        <f>IF(N184="sníž. přenesená",J184,0)</f>
        <v>0</v>
      </c>
      <c r="BI184" s="227">
        <f>IF(N184="nulová",J184,0)</f>
        <v>0</v>
      </c>
      <c r="BJ184" s="19" t="s">
        <v>81</v>
      </c>
      <c r="BK184" s="227">
        <f>ROUND(I184*H184,2)</f>
        <v>0</v>
      </c>
      <c r="BL184" s="19" t="s">
        <v>225</v>
      </c>
      <c r="BM184" s="226" t="s">
        <v>3201</v>
      </c>
    </row>
    <row r="185" s="2" customFormat="1">
      <c r="A185" s="40"/>
      <c r="B185" s="41"/>
      <c r="C185" s="42"/>
      <c r="D185" s="228" t="s">
        <v>227</v>
      </c>
      <c r="E185" s="42"/>
      <c r="F185" s="229" t="s">
        <v>3200</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227</v>
      </c>
      <c r="AU185" s="19" t="s">
        <v>81</v>
      </c>
    </row>
    <row r="186" s="15" customFormat="1">
      <c r="A186" s="15"/>
      <c r="B186" s="265"/>
      <c r="C186" s="266"/>
      <c r="D186" s="228" t="s">
        <v>232</v>
      </c>
      <c r="E186" s="267" t="s">
        <v>28</v>
      </c>
      <c r="F186" s="268" t="s">
        <v>3194</v>
      </c>
      <c r="G186" s="266"/>
      <c r="H186" s="267" t="s">
        <v>28</v>
      </c>
      <c r="I186" s="269"/>
      <c r="J186" s="266"/>
      <c r="K186" s="266"/>
      <c r="L186" s="270"/>
      <c r="M186" s="271"/>
      <c r="N186" s="272"/>
      <c r="O186" s="272"/>
      <c r="P186" s="272"/>
      <c r="Q186" s="272"/>
      <c r="R186" s="272"/>
      <c r="S186" s="272"/>
      <c r="T186" s="273"/>
      <c r="U186" s="15"/>
      <c r="V186" s="15"/>
      <c r="W186" s="15"/>
      <c r="X186" s="15"/>
      <c r="Y186" s="15"/>
      <c r="Z186" s="15"/>
      <c r="AA186" s="15"/>
      <c r="AB186" s="15"/>
      <c r="AC186" s="15"/>
      <c r="AD186" s="15"/>
      <c r="AE186" s="15"/>
      <c r="AT186" s="274" t="s">
        <v>232</v>
      </c>
      <c r="AU186" s="274" t="s">
        <v>81</v>
      </c>
      <c r="AV186" s="15" t="s">
        <v>81</v>
      </c>
      <c r="AW186" s="15" t="s">
        <v>35</v>
      </c>
      <c r="AX186" s="15" t="s">
        <v>74</v>
      </c>
      <c r="AY186" s="274" t="s">
        <v>218</v>
      </c>
    </row>
    <row r="187" s="15" customFormat="1">
      <c r="A187" s="15"/>
      <c r="B187" s="265"/>
      <c r="C187" s="266"/>
      <c r="D187" s="228" t="s">
        <v>232</v>
      </c>
      <c r="E187" s="267" t="s">
        <v>28</v>
      </c>
      <c r="F187" s="268" t="s">
        <v>3195</v>
      </c>
      <c r="G187" s="266"/>
      <c r="H187" s="267" t="s">
        <v>28</v>
      </c>
      <c r="I187" s="269"/>
      <c r="J187" s="266"/>
      <c r="K187" s="266"/>
      <c r="L187" s="270"/>
      <c r="M187" s="271"/>
      <c r="N187" s="272"/>
      <c r="O187" s="272"/>
      <c r="P187" s="272"/>
      <c r="Q187" s="272"/>
      <c r="R187" s="272"/>
      <c r="S187" s="272"/>
      <c r="T187" s="273"/>
      <c r="U187" s="15"/>
      <c r="V187" s="15"/>
      <c r="W187" s="15"/>
      <c r="X187" s="15"/>
      <c r="Y187" s="15"/>
      <c r="Z187" s="15"/>
      <c r="AA187" s="15"/>
      <c r="AB187" s="15"/>
      <c r="AC187" s="15"/>
      <c r="AD187" s="15"/>
      <c r="AE187" s="15"/>
      <c r="AT187" s="274" t="s">
        <v>232</v>
      </c>
      <c r="AU187" s="274" t="s">
        <v>81</v>
      </c>
      <c r="AV187" s="15" t="s">
        <v>81</v>
      </c>
      <c r="AW187" s="15" t="s">
        <v>35</v>
      </c>
      <c r="AX187" s="15" t="s">
        <v>74</v>
      </c>
      <c r="AY187" s="274" t="s">
        <v>218</v>
      </c>
    </row>
    <row r="188" s="13" customFormat="1">
      <c r="A188" s="13"/>
      <c r="B188" s="233"/>
      <c r="C188" s="234"/>
      <c r="D188" s="228" t="s">
        <v>232</v>
      </c>
      <c r="E188" s="235" t="s">
        <v>28</v>
      </c>
      <c r="F188" s="236" t="s">
        <v>1271</v>
      </c>
      <c r="G188" s="234"/>
      <c r="H188" s="237">
        <v>184</v>
      </c>
      <c r="I188" s="238"/>
      <c r="J188" s="234"/>
      <c r="K188" s="234"/>
      <c r="L188" s="239"/>
      <c r="M188" s="240"/>
      <c r="N188" s="241"/>
      <c r="O188" s="241"/>
      <c r="P188" s="241"/>
      <c r="Q188" s="241"/>
      <c r="R188" s="241"/>
      <c r="S188" s="241"/>
      <c r="T188" s="242"/>
      <c r="U188" s="13"/>
      <c r="V188" s="13"/>
      <c r="W188" s="13"/>
      <c r="X188" s="13"/>
      <c r="Y188" s="13"/>
      <c r="Z188" s="13"/>
      <c r="AA188" s="13"/>
      <c r="AB188" s="13"/>
      <c r="AC188" s="13"/>
      <c r="AD188" s="13"/>
      <c r="AE188" s="13"/>
      <c r="AT188" s="243" t="s">
        <v>232</v>
      </c>
      <c r="AU188" s="243" t="s">
        <v>81</v>
      </c>
      <c r="AV188" s="13" t="s">
        <v>83</v>
      </c>
      <c r="AW188" s="13" t="s">
        <v>35</v>
      </c>
      <c r="AX188" s="13" t="s">
        <v>74</v>
      </c>
      <c r="AY188" s="243" t="s">
        <v>218</v>
      </c>
    </row>
    <row r="189" s="14" customFormat="1">
      <c r="A189" s="14"/>
      <c r="B189" s="244"/>
      <c r="C189" s="245"/>
      <c r="D189" s="228" t="s">
        <v>232</v>
      </c>
      <c r="E189" s="246" t="s">
        <v>28</v>
      </c>
      <c r="F189" s="247" t="s">
        <v>248</v>
      </c>
      <c r="G189" s="245"/>
      <c r="H189" s="248">
        <v>184</v>
      </c>
      <c r="I189" s="249"/>
      <c r="J189" s="245"/>
      <c r="K189" s="245"/>
      <c r="L189" s="250"/>
      <c r="M189" s="251"/>
      <c r="N189" s="252"/>
      <c r="O189" s="252"/>
      <c r="P189" s="252"/>
      <c r="Q189" s="252"/>
      <c r="R189" s="252"/>
      <c r="S189" s="252"/>
      <c r="T189" s="253"/>
      <c r="U189" s="14"/>
      <c r="V189" s="14"/>
      <c r="W189" s="14"/>
      <c r="X189" s="14"/>
      <c r="Y189" s="14"/>
      <c r="Z189" s="14"/>
      <c r="AA189" s="14"/>
      <c r="AB189" s="14"/>
      <c r="AC189" s="14"/>
      <c r="AD189" s="14"/>
      <c r="AE189" s="14"/>
      <c r="AT189" s="254" t="s">
        <v>232</v>
      </c>
      <c r="AU189" s="254" t="s">
        <v>81</v>
      </c>
      <c r="AV189" s="14" t="s">
        <v>225</v>
      </c>
      <c r="AW189" s="14" t="s">
        <v>35</v>
      </c>
      <c r="AX189" s="14" t="s">
        <v>81</v>
      </c>
      <c r="AY189" s="254" t="s">
        <v>218</v>
      </c>
    </row>
    <row r="190" s="2" customFormat="1" ht="14.4" customHeight="1">
      <c r="A190" s="40"/>
      <c r="B190" s="41"/>
      <c r="C190" s="215" t="s">
        <v>811</v>
      </c>
      <c r="D190" s="215" t="s">
        <v>220</v>
      </c>
      <c r="E190" s="216" t="s">
        <v>3202</v>
      </c>
      <c r="F190" s="217" t="s">
        <v>3203</v>
      </c>
      <c r="G190" s="218" t="s">
        <v>351</v>
      </c>
      <c r="H190" s="219">
        <v>182</v>
      </c>
      <c r="I190" s="220"/>
      <c r="J190" s="221">
        <f>ROUND(I190*H190,2)</f>
        <v>0</v>
      </c>
      <c r="K190" s="217" t="s">
        <v>400</v>
      </c>
      <c r="L190" s="46"/>
      <c r="M190" s="222" t="s">
        <v>28</v>
      </c>
      <c r="N190" s="223" t="s">
        <v>45</v>
      </c>
      <c r="O190" s="86"/>
      <c r="P190" s="224">
        <f>O190*H190</f>
        <v>0</v>
      </c>
      <c r="Q190" s="224">
        <v>0</v>
      </c>
      <c r="R190" s="224">
        <f>Q190*H190</f>
        <v>0</v>
      </c>
      <c r="S190" s="224">
        <v>0</v>
      </c>
      <c r="T190" s="225">
        <f>S190*H190</f>
        <v>0</v>
      </c>
      <c r="U190" s="40"/>
      <c r="V190" s="40"/>
      <c r="W190" s="40"/>
      <c r="X190" s="40"/>
      <c r="Y190" s="40"/>
      <c r="Z190" s="40"/>
      <c r="AA190" s="40"/>
      <c r="AB190" s="40"/>
      <c r="AC190" s="40"/>
      <c r="AD190" s="40"/>
      <c r="AE190" s="40"/>
      <c r="AR190" s="226" t="s">
        <v>225</v>
      </c>
      <c r="AT190" s="226" t="s">
        <v>220</v>
      </c>
      <c r="AU190" s="226" t="s">
        <v>81</v>
      </c>
      <c r="AY190" s="19" t="s">
        <v>218</v>
      </c>
      <c r="BE190" s="227">
        <f>IF(N190="základní",J190,0)</f>
        <v>0</v>
      </c>
      <c r="BF190" s="227">
        <f>IF(N190="snížená",J190,0)</f>
        <v>0</v>
      </c>
      <c r="BG190" s="227">
        <f>IF(N190="zákl. přenesená",J190,0)</f>
        <v>0</v>
      </c>
      <c r="BH190" s="227">
        <f>IF(N190="sníž. přenesená",J190,0)</f>
        <v>0</v>
      </c>
      <c r="BI190" s="227">
        <f>IF(N190="nulová",J190,0)</f>
        <v>0</v>
      </c>
      <c r="BJ190" s="19" t="s">
        <v>81</v>
      </c>
      <c r="BK190" s="227">
        <f>ROUND(I190*H190,2)</f>
        <v>0</v>
      </c>
      <c r="BL190" s="19" t="s">
        <v>225</v>
      </c>
      <c r="BM190" s="226" t="s">
        <v>3204</v>
      </c>
    </row>
    <row r="191" s="2" customFormat="1">
      <c r="A191" s="40"/>
      <c r="B191" s="41"/>
      <c r="C191" s="42"/>
      <c r="D191" s="228" t="s">
        <v>227</v>
      </c>
      <c r="E191" s="42"/>
      <c r="F191" s="229" t="s">
        <v>3203</v>
      </c>
      <c r="G191" s="42"/>
      <c r="H191" s="42"/>
      <c r="I191" s="230"/>
      <c r="J191" s="42"/>
      <c r="K191" s="42"/>
      <c r="L191" s="46"/>
      <c r="M191" s="231"/>
      <c r="N191" s="232"/>
      <c r="O191" s="86"/>
      <c r="P191" s="86"/>
      <c r="Q191" s="86"/>
      <c r="R191" s="86"/>
      <c r="S191" s="86"/>
      <c r="T191" s="87"/>
      <c r="U191" s="40"/>
      <c r="V191" s="40"/>
      <c r="W191" s="40"/>
      <c r="X191" s="40"/>
      <c r="Y191" s="40"/>
      <c r="Z191" s="40"/>
      <c r="AA191" s="40"/>
      <c r="AB191" s="40"/>
      <c r="AC191" s="40"/>
      <c r="AD191" s="40"/>
      <c r="AE191" s="40"/>
      <c r="AT191" s="19" t="s">
        <v>227</v>
      </c>
      <c r="AU191" s="19" t="s">
        <v>81</v>
      </c>
    </row>
    <row r="192" s="15" customFormat="1">
      <c r="A192" s="15"/>
      <c r="B192" s="265"/>
      <c r="C192" s="266"/>
      <c r="D192" s="228" t="s">
        <v>232</v>
      </c>
      <c r="E192" s="267" t="s">
        <v>28</v>
      </c>
      <c r="F192" s="268" t="s">
        <v>3194</v>
      </c>
      <c r="G192" s="266"/>
      <c r="H192" s="267" t="s">
        <v>28</v>
      </c>
      <c r="I192" s="269"/>
      <c r="J192" s="266"/>
      <c r="K192" s="266"/>
      <c r="L192" s="270"/>
      <c r="M192" s="271"/>
      <c r="N192" s="272"/>
      <c r="O192" s="272"/>
      <c r="P192" s="272"/>
      <c r="Q192" s="272"/>
      <c r="R192" s="272"/>
      <c r="S192" s="272"/>
      <c r="T192" s="273"/>
      <c r="U192" s="15"/>
      <c r="V192" s="15"/>
      <c r="W192" s="15"/>
      <c r="X192" s="15"/>
      <c r="Y192" s="15"/>
      <c r="Z192" s="15"/>
      <c r="AA192" s="15"/>
      <c r="AB192" s="15"/>
      <c r="AC192" s="15"/>
      <c r="AD192" s="15"/>
      <c r="AE192" s="15"/>
      <c r="AT192" s="274" t="s">
        <v>232</v>
      </c>
      <c r="AU192" s="274" t="s">
        <v>81</v>
      </c>
      <c r="AV192" s="15" t="s">
        <v>81</v>
      </c>
      <c r="AW192" s="15" t="s">
        <v>35</v>
      </c>
      <c r="AX192" s="15" t="s">
        <v>74</v>
      </c>
      <c r="AY192" s="274" t="s">
        <v>218</v>
      </c>
    </row>
    <row r="193" s="15" customFormat="1">
      <c r="A193" s="15"/>
      <c r="B193" s="265"/>
      <c r="C193" s="266"/>
      <c r="D193" s="228" t="s">
        <v>232</v>
      </c>
      <c r="E193" s="267" t="s">
        <v>28</v>
      </c>
      <c r="F193" s="268" t="s">
        <v>3195</v>
      </c>
      <c r="G193" s="266"/>
      <c r="H193" s="267" t="s">
        <v>28</v>
      </c>
      <c r="I193" s="269"/>
      <c r="J193" s="266"/>
      <c r="K193" s="266"/>
      <c r="L193" s="270"/>
      <c r="M193" s="271"/>
      <c r="N193" s="272"/>
      <c r="O193" s="272"/>
      <c r="P193" s="272"/>
      <c r="Q193" s="272"/>
      <c r="R193" s="272"/>
      <c r="S193" s="272"/>
      <c r="T193" s="273"/>
      <c r="U193" s="15"/>
      <c r="V193" s="15"/>
      <c r="W193" s="15"/>
      <c r="X193" s="15"/>
      <c r="Y193" s="15"/>
      <c r="Z193" s="15"/>
      <c r="AA193" s="15"/>
      <c r="AB193" s="15"/>
      <c r="AC193" s="15"/>
      <c r="AD193" s="15"/>
      <c r="AE193" s="15"/>
      <c r="AT193" s="274" t="s">
        <v>232</v>
      </c>
      <c r="AU193" s="274" t="s">
        <v>81</v>
      </c>
      <c r="AV193" s="15" t="s">
        <v>81</v>
      </c>
      <c r="AW193" s="15" t="s">
        <v>35</v>
      </c>
      <c r="AX193" s="15" t="s">
        <v>74</v>
      </c>
      <c r="AY193" s="274" t="s">
        <v>218</v>
      </c>
    </row>
    <row r="194" s="13" customFormat="1">
      <c r="A194" s="13"/>
      <c r="B194" s="233"/>
      <c r="C194" s="234"/>
      <c r="D194" s="228" t="s">
        <v>232</v>
      </c>
      <c r="E194" s="235" t="s">
        <v>28</v>
      </c>
      <c r="F194" s="236" t="s">
        <v>1260</v>
      </c>
      <c r="G194" s="234"/>
      <c r="H194" s="237">
        <v>182</v>
      </c>
      <c r="I194" s="238"/>
      <c r="J194" s="234"/>
      <c r="K194" s="234"/>
      <c r="L194" s="239"/>
      <c r="M194" s="240"/>
      <c r="N194" s="241"/>
      <c r="O194" s="241"/>
      <c r="P194" s="241"/>
      <c r="Q194" s="241"/>
      <c r="R194" s="241"/>
      <c r="S194" s="241"/>
      <c r="T194" s="242"/>
      <c r="U194" s="13"/>
      <c r="V194" s="13"/>
      <c r="W194" s="13"/>
      <c r="X194" s="13"/>
      <c r="Y194" s="13"/>
      <c r="Z194" s="13"/>
      <c r="AA194" s="13"/>
      <c r="AB194" s="13"/>
      <c r="AC194" s="13"/>
      <c r="AD194" s="13"/>
      <c r="AE194" s="13"/>
      <c r="AT194" s="243" t="s">
        <v>232</v>
      </c>
      <c r="AU194" s="243" t="s">
        <v>81</v>
      </c>
      <c r="AV194" s="13" t="s">
        <v>83</v>
      </c>
      <c r="AW194" s="13" t="s">
        <v>35</v>
      </c>
      <c r="AX194" s="13" t="s">
        <v>74</v>
      </c>
      <c r="AY194" s="243" t="s">
        <v>218</v>
      </c>
    </row>
    <row r="195" s="14" customFormat="1">
      <c r="A195" s="14"/>
      <c r="B195" s="244"/>
      <c r="C195" s="245"/>
      <c r="D195" s="228" t="s">
        <v>232</v>
      </c>
      <c r="E195" s="246" t="s">
        <v>28</v>
      </c>
      <c r="F195" s="247" t="s">
        <v>248</v>
      </c>
      <c r="G195" s="245"/>
      <c r="H195" s="248">
        <v>182</v>
      </c>
      <c r="I195" s="249"/>
      <c r="J195" s="245"/>
      <c r="K195" s="245"/>
      <c r="L195" s="250"/>
      <c r="M195" s="251"/>
      <c r="N195" s="252"/>
      <c r="O195" s="252"/>
      <c r="P195" s="252"/>
      <c r="Q195" s="252"/>
      <c r="R195" s="252"/>
      <c r="S195" s="252"/>
      <c r="T195" s="253"/>
      <c r="U195" s="14"/>
      <c r="V195" s="14"/>
      <c r="W195" s="14"/>
      <c r="X195" s="14"/>
      <c r="Y195" s="14"/>
      <c r="Z195" s="14"/>
      <c r="AA195" s="14"/>
      <c r="AB195" s="14"/>
      <c r="AC195" s="14"/>
      <c r="AD195" s="14"/>
      <c r="AE195" s="14"/>
      <c r="AT195" s="254" t="s">
        <v>232</v>
      </c>
      <c r="AU195" s="254" t="s">
        <v>81</v>
      </c>
      <c r="AV195" s="14" t="s">
        <v>225</v>
      </c>
      <c r="AW195" s="14" t="s">
        <v>35</v>
      </c>
      <c r="AX195" s="14" t="s">
        <v>81</v>
      </c>
      <c r="AY195" s="254" t="s">
        <v>218</v>
      </c>
    </row>
    <row r="196" s="2" customFormat="1" ht="14.4" customHeight="1">
      <c r="A196" s="40"/>
      <c r="B196" s="41"/>
      <c r="C196" s="215" t="s">
        <v>816</v>
      </c>
      <c r="D196" s="215" t="s">
        <v>220</v>
      </c>
      <c r="E196" s="216" t="s">
        <v>3205</v>
      </c>
      <c r="F196" s="217" t="s">
        <v>3206</v>
      </c>
      <c r="G196" s="218" t="s">
        <v>351</v>
      </c>
      <c r="H196" s="219">
        <v>24</v>
      </c>
      <c r="I196" s="220"/>
      <c r="J196" s="221">
        <f>ROUND(I196*H196,2)</f>
        <v>0</v>
      </c>
      <c r="K196" s="217" t="s">
        <v>400</v>
      </c>
      <c r="L196" s="46"/>
      <c r="M196" s="222" t="s">
        <v>28</v>
      </c>
      <c r="N196" s="223" t="s">
        <v>45</v>
      </c>
      <c r="O196" s="86"/>
      <c r="P196" s="224">
        <f>O196*H196</f>
        <v>0</v>
      </c>
      <c r="Q196" s="224">
        <v>0</v>
      </c>
      <c r="R196" s="224">
        <f>Q196*H196</f>
        <v>0</v>
      </c>
      <c r="S196" s="224">
        <v>0</v>
      </c>
      <c r="T196" s="225">
        <f>S196*H196</f>
        <v>0</v>
      </c>
      <c r="U196" s="40"/>
      <c r="V196" s="40"/>
      <c r="W196" s="40"/>
      <c r="X196" s="40"/>
      <c r="Y196" s="40"/>
      <c r="Z196" s="40"/>
      <c r="AA196" s="40"/>
      <c r="AB196" s="40"/>
      <c r="AC196" s="40"/>
      <c r="AD196" s="40"/>
      <c r="AE196" s="40"/>
      <c r="AR196" s="226" t="s">
        <v>225</v>
      </c>
      <c r="AT196" s="226" t="s">
        <v>220</v>
      </c>
      <c r="AU196" s="226" t="s">
        <v>81</v>
      </c>
      <c r="AY196" s="19" t="s">
        <v>218</v>
      </c>
      <c r="BE196" s="227">
        <f>IF(N196="základní",J196,0)</f>
        <v>0</v>
      </c>
      <c r="BF196" s="227">
        <f>IF(N196="snížená",J196,0)</f>
        <v>0</v>
      </c>
      <c r="BG196" s="227">
        <f>IF(N196="zákl. přenesená",J196,0)</f>
        <v>0</v>
      </c>
      <c r="BH196" s="227">
        <f>IF(N196="sníž. přenesená",J196,0)</f>
        <v>0</v>
      </c>
      <c r="BI196" s="227">
        <f>IF(N196="nulová",J196,0)</f>
        <v>0</v>
      </c>
      <c r="BJ196" s="19" t="s">
        <v>81</v>
      </c>
      <c r="BK196" s="227">
        <f>ROUND(I196*H196,2)</f>
        <v>0</v>
      </c>
      <c r="BL196" s="19" t="s">
        <v>225</v>
      </c>
      <c r="BM196" s="226" t="s">
        <v>3207</v>
      </c>
    </row>
    <row r="197" s="2" customFormat="1">
      <c r="A197" s="40"/>
      <c r="B197" s="41"/>
      <c r="C197" s="42"/>
      <c r="D197" s="228" t="s">
        <v>227</v>
      </c>
      <c r="E197" s="42"/>
      <c r="F197" s="229" t="s">
        <v>3206</v>
      </c>
      <c r="G197" s="42"/>
      <c r="H197" s="42"/>
      <c r="I197" s="230"/>
      <c r="J197" s="42"/>
      <c r="K197" s="42"/>
      <c r="L197" s="46"/>
      <c r="M197" s="231"/>
      <c r="N197" s="232"/>
      <c r="O197" s="86"/>
      <c r="P197" s="86"/>
      <c r="Q197" s="86"/>
      <c r="R197" s="86"/>
      <c r="S197" s="86"/>
      <c r="T197" s="87"/>
      <c r="U197" s="40"/>
      <c r="V197" s="40"/>
      <c r="W197" s="40"/>
      <c r="X197" s="40"/>
      <c r="Y197" s="40"/>
      <c r="Z197" s="40"/>
      <c r="AA197" s="40"/>
      <c r="AB197" s="40"/>
      <c r="AC197" s="40"/>
      <c r="AD197" s="40"/>
      <c r="AE197" s="40"/>
      <c r="AT197" s="19" t="s">
        <v>227</v>
      </c>
      <c r="AU197" s="19" t="s">
        <v>81</v>
      </c>
    </row>
    <row r="198" s="15" customFormat="1">
      <c r="A198" s="15"/>
      <c r="B198" s="265"/>
      <c r="C198" s="266"/>
      <c r="D198" s="228" t="s">
        <v>232</v>
      </c>
      <c r="E198" s="267" t="s">
        <v>28</v>
      </c>
      <c r="F198" s="268" t="s">
        <v>3194</v>
      </c>
      <c r="G198" s="266"/>
      <c r="H198" s="267" t="s">
        <v>28</v>
      </c>
      <c r="I198" s="269"/>
      <c r="J198" s="266"/>
      <c r="K198" s="266"/>
      <c r="L198" s="270"/>
      <c r="M198" s="271"/>
      <c r="N198" s="272"/>
      <c r="O198" s="272"/>
      <c r="P198" s="272"/>
      <c r="Q198" s="272"/>
      <c r="R198" s="272"/>
      <c r="S198" s="272"/>
      <c r="T198" s="273"/>
      <c r="U198" s="15"/>
      <c r="V198" s="15"/>
      <c r="W198" s="15"/>
      <c r="X198" s="15"/>
      <c r="Y198" s="15"/>
      <c r="Z198" s="15"/>
      <c r="AA198" s="15"/>
      <c r="AB198" s="15"/>
      <c r="AC198" s="15"/>
      <c r="AD198" s="15"/>
      <c r="AE198" s="15"/>
      <c r="AT198" s="274" t="s">
        <v>232</v>
      </c>
      <c r="AU198" s="274" t="s">
        <v>81</v>
      </c>
      <c r="AV198" s="15" t="s">
        <v>81</v>
      </c>
      <c r="AW198" s="15" t="s">
        <v>35</v>
      </c>
      <c r="AX198" s="15" t="s">
        <v>74</v>
      </c>
      <c r="AY198" s="274" t="s">
        <v>218</v>
      </c>
    </row>
    <row r="199" s="15" customFormat="1">
      <c r="A199" s="15"/>
      <c r="B199" s="265"/>
      <c r="C199" s="266"/>
      <c r="D199" s="228" t="s">
        <v>232</v>
      </c>
      <c r="E199" s="267" t="s">
        <v>28</v>
      </c>
      <c r="F199" s="268" t="s">
        <v>3195</v>
      </c>
      <c r="G199" s="266"/>
      <c r="H199" s="267" t="s">
        <v>28</v>
      </c>
      <c r="I199" s="269"/>
      <c r="J199" s="266"/>
      <c r="K199" s="266"/>
      <c r="L199" s="270"/>
      <c r="M199" s="271"/>
      <c r="N199" s="272"/>
      <c r="O199" s="272"/>
      <c r="P199" s="272"/>
      <c r="Q199" s="272"/>
      <c r="R199" s="272"/>
      <c r="S199" s="272"/>
      <c r="T199" s="273"/>
      <c r="U199" s="15"/>
      <c r="V199" s="15"/>
      <c r="W199" s="15"/>
      <c r="X199" s="15"/>
      <c r="Y199" s="15"/>
      <c r="Z199" s="15"/>
      <c r="AA199" s="15"/>
      <c r="AB199" s="15"/>
      <c r="AC199" s="15"/>
      <c r="AD199" s="15"/>
      <c r="AE199" s="15"/>
      <c r="AT199" s="274" t="s">
        <v>232</v>
      </c>
      <c r="AU199" s="274" t="s">
        <v>81</v>
      </c>
      <c r="AV199" s="15" t="s">
        <v>81</v>
      </c>
      <c r="AW199" s="15" t="s">
        <v>35</v>
      </c>
      <c r="AX199" s="15" t="s">
        <v>74</v>
      </c>
      <c r="AY199" s="274" t="s">
        <v>218</v>
      </c>
    </row>
    <row r="200" s="13" customFormat="1">
      <c r="A200" s="13"/>
      <c r="B200" s="233"/>
      <c r="C200" s="234"/>
      <c r="D200" s="228" t="s">
        <v>232</v>
      </c>
      <c r="E200" s="235" t="s">
        <v>28</v>
      </c>
      <c r="F200" s="236" t="s">
        <v>325</v>
      </c>
      <c r="G200" s="234"/>
      <c r="H200" s="237">
        <v>24</v>
      </c>
      <c r="I200" s="238"/>
      <c r="J200" s="234"/>
      <c r="K200" s="234"/>
      <c r="L200" s="239"/>
      <c r="M200" s="240"/>
      <c r="N200" s="241"/>
      <c r="O200" s="241"/>
      <c r="P200" s="241"/>
      <c r="Q200" s="241"/>
      <c r="R200" s="241"/>
      <c r="S200" s="241"/>
      <c r="T200" s="242"/>
      <c r="U200" s="13"/>
      <c r="V200" s="13"/>
      <c r="W200" s="13"/>
      <c r="X200" s="13"/>
      <c r="Y200" s="13"/>
      <c r="Z200" s="13"/>
      <c r="AA200" s="13"/>
      <c r="AB200" s="13"/>
      <c r="AC200" s="13"/>
      <c r="AD200" s="13"/>
      <c r="AE200" s="13"/>
      <c r="AT200" s="243" t="s">
        <v>232</v>
      </c>
      <c r="AU200" s="243" t="s">
        <v>81</v>
      </c>
      <c r="AV200" s="13" t="s">
        <v>83</v>
      </c>
      <c r="AW200" s="13" t="s">
        <v>35</v>
      </c>
      <c r="AX200" s="13" t="s">
        <v>74</v>
      </c>
      <c r="AY200" s="243" t="s">
        <v>218</v>
      </c>
    </row>
    <row r="201" s="14" customFormat="1">
      <c r="A201" s="14"/>
      <c r="B201" s="244"/>
      <c r="C201" s="245"/>
      <c r="D201" s="228" t="s">
        <v>232</v>
      </c>
      <c r="E201" s="246" t="s">
        <v>28</v>
      </c>
      <c r="F201" s="247" t="s">
        <v>248</v>
      </c>
      <c r="G201" s="245"/>
      <c r="H201" s="248">
        <v>24</v>
      </c>
      <c r="I201" s="249"/>
      <c r="J201" s="245"/>
      <c r="K201" s="245"/>
      <c r="L201" s="250"/>
      <c r="M201" s="251"/>
      <c r="N201" s="252"/>
      <c r="O201" s="252"/>
      <c r="P201" s="252"/>
      <c r="Q201" s="252"/>
      <c r="R201" s="252"/>
      <c r="S201" s="252"/>
      <c r="T201" s="253"/>
      <c r="U201" s="14"/>
      <c r="V201" s="14"/>
      <c r="W201" s="14"/>
      <c r="X201" s="14"/>
      <c r="Y201" s="14"/>
      <c r="Z201" s="14"/>
      <c r="AA201" s="14"/>
      <c r="AB201" s="14"/>
      <c r="AC201" s="14"/>
      <c r="AD201" s="14"/>
      <c r="AE201" s="14"/>
      <c r="AT201" s="254" t="s">
        <v>232</v>
      </c>
      <c r="AU201" s="254" t="s">
        <v>81</v>
      </c>
      <c r="AV201" s="14" t="s">
        <v>225</v>
      </c>
      <c r="AW201" s="14" t="s">
        <v>35</v>
      </c>
      <c r="AX201" s="14" t="s">
        <v>81</v>
      </c>
      <c r="AY201" s="254" t="s">
        <v>218</v>
      </c>
    </row>
    <row r="202" s="2" customFormat="1" ht="14.4" customHeight="1">
      <c r="A202" s="40"/>
      <c r="B202" s="41"/>
      <c r="C202" s="215" t="s">
        <v>820</v>
      </c>
      <c r="D202" s="215" t="s">
        <v>220</v>
      </c>
      <c r="E202" s="216" t="s">
        <v>3208</v>
      </c>
      <c r="F202" s="217" t="s">
        <v>3209</v>
      </c>
      <c r="G202" s="218" t="s">
        <v>351</v>
      </c>
      <c r="H202" s="219">
        <v>34</v>
      </c>
      <c r="I202" s="220"/>
      <c r="J202" s="221">
        <f>ROUND(I202*H202,2)</f>
        <v>0</v>
      </c>
      <c r="K202" s="217" t="s">
        <v>400</v>
      </c>
      <c r="L202" s="46"/>
      <c r="M202" s="222" t="s">
        <v>28</v>
      </c>
      <c r="N202" s="223" t="s">
        <v>45</v>
      </c>
      <c r="O202" s="86"/>
      <c r="P202" s="224">
        <f>O202*H202</f>
        <v>0</v>
      </c>
      <c r="Q202" s="224">
        <v>0</v>
      </c>
      <c r="R202" s="224">
        <f>Q202*H202</f>
        <v>0</v>
      </c>
      <c r="S202" s="224">
        <v>0</v>
      </c>
      <c r="T202" s="225">
        <f>S202*H202</f>
        <v>0</v>
      </c>
      <c r="U202" s="40"/>
      <c r="V202" s="40"/>
      <c r="W202" s="40"/>
      <c r="X202" s="40"/>
      <c r="Y202" s="40"/>
      <c r="Z202" s="40"/>
      <c r="AA202" s="40"/>
      <c r="AB202" s="40"/>
      <c r="AC202" s="40"/>
      <c r="AD202" s="40"/>
      <c r="AE202" s="40"/>
      <c r="AR202" s="226" t="s">
        <v>225</v>
      </c>
      <c r="AT202" s="226" t="s">
        <v>220</v>
      </c>
      <c r="AU202" s="226" t="s">
        <v>81</v>
      </c>
      <c r="AY202" s="19" t="s">
        <v>218</v>
      </c>
      <c r="BE202" s="227">
        <f>IF(N202="základní",J202,0)</f>
        <v>0</v>
      </c>
      <c r="BF202" s="227">
        <f>IF(N202="snížená",J202,0)</f>
        <v>0</v>
      </c>
      <c r="BG202" s="227">
        <f>IF(N202="zákl. přenesená",J202,0)</f>
        <v>0</v>
      </c>
      <c r="BH202" s="227">
        <f>IF(N202="sníž. přenesená",J202,0)</f>
        <v>0</v>
      </c>
      <c r="BI202" s="227">
        <f>IF(N202="nulová",J202,0)</f>
        <v>0</v>
      </c>
      <c r="BJ202" s="19" t="s">
        <v>81</v>
      </c>
      <c r="BK202" s="227">
        <f>ROUND(I202*H202,2)</f>
        <v>0</v>
      </c>
      <c r="BL202" s="19" t="s">
        <v>225</v>
      </c>
      <c r="BM202" s="226" t="s">
        <v>3210</v>
      </c>
    </row>
    <row r="203" s="2" customFormat="1">
      <c r="A203" s="40"/>
      <c r="B203" s="41"/>
      <c r="C203" s="42"/>
      <c r="D203" s="228" t="s">
        <v>227</v>
      </c>
      <c r="E203" s="42"/>
      <c r="F203" s="229" t="s">
        <v>3209</v>
      </c>
      <c r="G203" s="42"/>
      <c r="H203" s="42"/>
      <c r="I203" s="230"/>
      <c r="J203" s="42"/>
      <c r="K203" s="42"/>
      <c r="L203" s="46"/>
      <c r="M203" s="231"/>
      <c r="N203" s="232"/>
      <c r="O203" s="86"/>
      <c r="P203" s="86"/>
      <c r="Q203" s="86"/>
      <c r="R203" s="86"/>
      <c r="S203" s="86"/>
      <c r="T203" s="87"/>
      <c r="U203" s="40"/>
      <c r="V203" s="40"/>
      <c r="W203" s="40"/>
      <c r="X203" s="40"/>
      <c r="Y203" s="40"/>
      <c r="Z203" s="40"/>
      <c r="AA203" s="40"/>
      <c r="AB203" s="40"/>
      <c r="AC203" s="40"/>
      <c r="AD203" s="40"/>
      <c r="AE203" s="40"/>
      <c r="AT203" s="19" t="s">
        <v>227</v>
      </c>
      <c r="AU203" s="19" t="s">
        <v>81</v>
      </c>
    </row>
    <row r="204" s="15" customFormat="1">
      <c r="A204" s="15"/>
      <c r="B204" s="265"/>
      <c r="C204" s="266"/>
      <c r="D204" s="228" t="s">
        <v>232</v>
      </c>
      <c r="E204" s="267" t="s">
        <v>28</v>
      </c>
      <c r="F204" s="268" t="s">
        <v>3194</v>
      </c>
      <c r="G204" s="266"/>
      <c r="H204" s="267" t="s">
        <v>28</v>
      </c>
      <c r="I204" s="269"/>
      <c r="J204" s="266"/>
      <c r="K204" s="266"/>
      <c r="L204" s="270"/>
      <c r="M204" s="271"/>
      <c r="N204" s="272"/>
      <c r="O204" s="272"/>
      <c r="P204" s="272"/>
      <c r="Q204" s="272"/>
      <c r="R204" s="272"/>
      <c r="S204" s="272"/>
      <c r="T204" s="273"/>
      <c r="U204" s="15"/>
      <c r="V204" s="15"/>
      <c r="W204" s="15"/>
      <c r="X204" s="15"/>
      <c r="Y204" s="15"/>
      <c r="Z204" s="15"/>
      <c r="AA204" s="15"/>
      <c r="AB204" s="15"/>
      <c r="AC204" s="15"/>
      <c r="AD204" s="15"/>
      <c r="AE204" s="15"/>
      <c r="AT204" s="274" t="s">
        <v>232</v>
      </c>
      <c r="AU204" s="274" t="s">
        <v>81</v>
      </c>
      <c r="AV204" s="15" t="s">
        <v>81</v>
      </c>
      <c r="AW204" s="15" t="s">
        <v>35</v>
      </c>
      <c r="AX204" s="15" t="s">
        <v>74</v>
      </c>
      <c r="AY204" s="274" t="s">
        <v>218</v>
      </c>
    </row>
    <row r="205" s="15" customFormat="1">
      <c r="A205" s="15"/>
      <c r="B205" s="265"/>
      <c r="C205" s="266"/>
      <c r="D205" s="228" t="s">
        <v>232</v>
      </c>
      <c r="E205" s="267" t="s">
        <v>28</v>
      </c>
      <c r="F205" s="268" t="s">
        <v>3195</v>
      </c>
      <c r="G205" s="266"/>
      <c r="H205" s="267" t="s">
        <v>28</v>
      </c>
      <c r="I205" s="269"/>
      <c r="J205" s="266"/>
      <c r="K205" s="266"/>
      <c r="L205" s="270"/>
      <c r="M205" s="271"/>
      <c r="N205" s="272"/>
      <c r="O205" s="272"/>
      <c r="P205" s="272"/>
      <c r="Q205" s="272"/>
      <c r="R205" s="272"/>
      <c r="S205" s="272"/>
      <c r="T205" s="273"/>
      <c r="U205" s="15"/>
      <c r="V205" s="15"/>
      <c r="W205" s="15"/>
      <c r="X205" s="15"/>
      <c r="Y205" s="15"/>
      <c r="Z205" s="15"/>
      <c r="AA205" s="15"/>
      <c r="AB205" s="15"/>
      <c r="AC205" s="15"/>
      <c r="AD205" s="15"/>
      <c r="AE205" s="15"/>
      <c r="AT205" s="274" t="s">
        <v>232</v>
      </c>
      <c r="AU205" s="274" t="s">
        <v>81</v>
      </c>
      <c r="AV205" s="15" t="s">
        <v>81</v>
      </c>
      <c r="AW205" s="15" t="s">
        <v>35</v>
      </c>
      <c r="AX205" s="15" t="s">
        <v>74</v>
      </c>
      <c r="AY205" s="274" t="s">
        <v>218</v>
      </c>
    </row>
    <row r="206" s="13" customFormat="1">
      <c r="A206" s="13"/>
      <c r="B206" s="233"/>
      <c r="C206" s="234"/>
      <c r="D206" s="228" t="s">
        <v>232</v>
      </c>
      <c r="E206" s="235" t="s">
        <v>28</v>
      </c>
      <c r="F206" s="236" t="s">
        <v>3038</v>
      </c>
      <c r="G206" s="234"/>
      <c r="H206" s="237">
        <v>34</v>
      </c>
      <c r="I206" s="238"/>
      <c r="J206" s="234"/>
      <c r="K206" s="234"/>
      <c r="L206" s="239"/>
      <c r="M206" s="240"/>
      <c r="N206" s="241"/>
      <c r="O206" s="241"/>
      <c r="P206" s="241"/>
      <c r="Q206" s="241"/>
      <c r="R206" s="241"/>
      <c r="S206" s="241"/>
      <c r="T206" s="242"/>
      <c r="U206" s="13"/>
      <c r="V206" s="13"/>
      <c r="W206" s="13"/>
      <c r="X206" s="13"/>
      <c r="Y206" s="13"/>
      <c r="Z206" s="13"/>
      <c r="AA206" s="13"/>
      <c r="AB206" s="13"/>
      <c r="AC206" s="13"/>
      <c r="AD206" s="13"/>
      <c r="AE206" s="13"/>
      <c r="AT206" s="243" t="s">
        <v>232</v>
      </c>
      <c r="AU206" s="243" t="s">
        <v>81</v>
      </c>
      <c r="AV206" s="13" t="s">
        <v>83</v>
      </c>
      <c r="AW206" s="13" t="s">
        <v>35</v>
      </c>
      <c r="AX206" s="13" t="s">
        <v>74</v>
      </c>
      <c r="AY206" s="243" t="s">
        <v>218</v>
      </c>
    </row>
    <row r="207" s="14" customFormat="1">
      <c r="A207" s="14"/>
      <c r="B207" s="244"/>
      <c r="C207" s="245"/>
      <c r="D207" s="228" t="s">
        <v>232</v>
      </c>
      <c r="E207" s="246" t="s">
        <v>28</v>
      </c>
      <c r="F207" s="247" t="s">
        <v>248</v>
      </c>
      <c r="G207" s="245"/>
      <c r="H207" s="248">
        <v>34</v>
      </c>
      <c r="I207" s="249"/>
      <c r="J207" s="245"/>
      <c r="K207" s="245"/>
      <c r="L207" s="250"/>
      <c r="M207" s="251"/>
      <c r="N207" s="252"/>
      <c r="O207" s="252"/>
      <c r="P207" s="252"/>
      <c r="Q207" s="252"/>
      <c r="R207" s="252"/>
      <c r="S207" s="252"/>
      <c r="T207" s="253"/>
      <c r="U207" s="14"/>
      <c r="V207" s="14"/>
      <c r="W207" s="14"/>
      <c r="X207" s="14"/>
      <c r="Y207" s="14"/>
      <c r="Z207" s="14"/>
      <c r="AA207" s="14"/>
      <c r="AB207" s="14"/>
      <c r="AC207" s="14"/>
      <c r="AD207" s="14"/>
      <c r="AE207" s="14"/>
      <c r="AT207" s="254" t="s">
        <v>232</v>
      </c>
      <c r="AU207" s="254" t="s">
        <v>81</v>
      </c>
      <c r="AV207" s="14" t="s">
        <v>225</v>
      </c>
      <c r="AW207" s="14" t="s">
        <v>35</v>
      </c>
      <c r="AX207" s="14" t="s">
        <v>81</v>
      </c>
      <c r="AY207" s="254" t="s">
        <v>218</v>
      </c>
    </row>
    <row r="208" s="2" customFormat="1" ht="14.4" customHeight="1">
      <c r="A208" s="40"/>
      <c r="B208" s="41"/>
      <c r="C208" s="215" t="s">
        <v>824</v>
      </c>
      <c r="D208" s="215" t="s">
        <v>220</v>
      </c>
      <c r="E208" s="216" t="s">
        <v>3211</v>
      </c>
      <c r="F208" s="217" t="s">
        <v>3212</v>
      </c>
      <c r="G208" s="218" t="s">
        <v>319</v>
      </c>
      <c r="H208" s="219">
        <v>28</v>
      </c>
      <c r="I208" s="220"/>
      <c r="J208" s="221">
        <f>ROUND(I208*H208,2)</f>
        <v>0</v>
      </c>
      <c r="K208" s="217" t="s">
        <v>400</v>
      </c>
      <c r="L208" s="46"/>
      <c r="M208" s="222" t="s">
        <v>28</v>
      </c>
      <c r="N208" s="223" t="s">
        <v>45</v>
      </c>
      <c r="O208" s="86"/>
      <c r="P208" s="224">
        <f>O208*H208</f>
        <v>0</v>
      </c>
      <c r="Q208" s="224">
        <v>0</v>
      </c>
      <c r="R208" s="224">
        <f>Q208*H208</f>
        <v>0</v>
      </c>
      <c r="S208" s="224">
        <v>0</v>
      </c>
      <c r="T208" s="225">
        <f>S208*H208</f>
        <v>0</v>
      </c>
      <c r="U208" s="40"/>
      <c r="V208" s="40"/>
      <c r="W208" s="40"/>
      <c r="X208" s="40"/>
      <c r="Y208" s="40"/>
      <c r="Z208" s="40"/>
      <c r="AA208" s="40"/>
      <c r="AB208" s="40"/>
      <c r="AC208" s="40"/>
      <c r="AD208" s="40"/>
      <c r="AE208" s="40"/>
      <c r="AR208" s="226" t="s">
        <v>225</v>
      </c>
      <c r="AT208" s="226" t="s">
        <v>220</v>
      </c>
      <c r="AU208" s="226" t="s">
        <v>81</v>
      </c>
      <c r="AY208" s="19" t="s">
        <v>218</v>
      </c>
      <c r="BE208" s="227">
        <f>IF(N208="základní",J208,0)</f>
        <v>0</v>
      </c>
      <c r="BF208" s="227">
        <f>IF(N208="snížená",J208,0)</f>
        <v>0</v>
      </c>
      <c r="BG208" s="227">
        <f>IF(N208="zákl. přenesená",J208,0)</f>
        <v>0</v>
      </c>
      <c r="BH208" s="227">
        <f>IF(N208="sníž. přenesená",J208,0)</f>
        <v>0</v>
      </c>
      <c r="BI208" s="227">
        <f>IF(N208="nulová",J208,0)</f>
        <v>0</v>
      </c>
      <c r="BJ208" s="19" t="s">
        <v>81</v>
      </c>
      <c r="BK208" s="227">
        <f>ROUND(I208*H208,2)</f>
        <v>0</v>
      </c>
      <c r="BL208" s="19" t="s">
        <v>225</v>
      </c>
      <c r="BM208" s="226" t="s">
        <v>3213</v>
      </c>
    </row>
    <row r="209" s="2" customFormat="1">
      <c r="A209" s="40"/>
      <c r="B209" s="41"/>
      <c r="C209" s="42"/>
      <c r="D209" s="228" t="s">
        <v>227</v>
      </c>
      <c r="E209" s="42"/>
      <c r="F209" s="229" t="s">
        <v>3212</v>
      </c>
      <c r="G209" s="42"/>
      <c r="H209" s="42"/>
      <c r="I209" s="230"/>
      <c r="J209" s="42"/>
      <c r="K209" s="42"/>
      <c r="L209" s="46"/>
      <c r="M209" s="231"/>
      <c r="N209" s="232"/>
      <c r="O209" s="86"/>
      <c r="P209" s="86"/>
      <c r="Q209" s="86"/>
      <c r="R209" s="86"/>
      <c r="S209" s="86"/>
      <c r="T209" s="87"/>
      <c r="U209" s="40"/>
      <c r="V209" s="40"/>
      <c r="W209" s="40"/>
      <c r="X209" s="40"/>
      <c r="Y209" s="40"/>
      <c r="Z209" s="40"/>
      <c r="AA209" s="40"/>
      <c r="AB209" s="40"/>
      <c r="AC209" s="40"/>
      <c r="AD209" s="40"/>
      <c r="AE209" s="40"/>
      <c r="AT209" s="19" t="s">
        <v>227</v>
      </c>
      <c r="AU209" s="19" t="s">
        <v>81</v>
      </c>
    </row>
    <row r="210" s="12" customFormat="1" ht="25.92" customHeight="1">
      <c r="A210" s="12"/>
      <c r="B210" s="199"/>
      <c r="C210" s="200"/>
      <c r="D210" s="201" t="s">
        <v>73</v>
      </c>
      <c r="E210" s="202" t="s">
        <v>3214</v>
      </c>
      <c r="F210" s="202" t="s">
        <v>3215</v>
      </c>
      <c r="G210" s="200"/>
      <c r="H210" s="200"/>
      <c r="I210" s="203"/>
      <c r="J210" s="204">
        <f>BK210</f>
        <v>0</v>
      </c>
      <c r="K210" s="200"/>
      <c r="L210" s="205"/>
      <c r="M210" s="206"/>
      <c r="N210" s="207"/>
      <c r="O210" s="207"/>
      <c r="P210" s="208">
        <f>SUM(P211:P250)</f>
        <v>0</v>
      </c>
      <c r="Q210" s="207"/>
      <c r="R210" s="208">
        <f>SUM(R211:R250)</f>
        <v>0</v>
      </c>
      <c r="S210" s="207"/>
      <c r="T210" s="209">
        <f>SUM(T211:T250)</f>
        <v>0</v>
      </c>
      <c r="U210" s="12"/>
      <c r="V210" s="12"/>
      <c r="W210" s="12"/>
      <c r="X210" s="12"/>
      <c r="Y210" s="12"/>
      <c r="Z210" s="12"/>
      <c r="AA210" s="12"/>
      <c r="AB210" s="12"/>
      <c r="AC210" s="12"/>
      <c r="AD210" s="12"/>
      <c r="AE210" s="12"/>
      <c r="AR210" s="210" t="s">
        <v>83</v>
      </c>
      <c r="AT210" s="211" t="s">
        <v>73</v>
      </c>
      <c r="AU210" s="211" t="s">
        <v>74</v>
      </c>
      <c r="AY210" s="210" t="s">
        <v>218</v>
      </c>
      <c r="BK210" s="212">
        <f>SUM(BK211:BK250)</f>
        <v>0</v>
      </c>
    </row>
    <row r="211" s="2" customFormat="1" ht="14.4" customHeight="1">
      <c r="A211" s="40"/>
      <c r="B211" s="41"/>
      <c r="C211" s="215" t="s">
        <v>508</v>
      </c>
      <c r="D211" s="215" t="s">
        <v>220</v>
      </c>
      <c r="E211" s="216" t="s">
        <v>3216</v>
      </c>
      <c r="F211" s="217" t="s">
        <v>3217</v>
      </c>
      <c r="G211" s="218" t="s">
        <v>351</v>
      </c>
      <c r="H211" s="219">
        <v>5</v>
      </c>
      <c r="I211" s="220"/>
      <c r="J211" s="221">
        <f>ROUND(I211*H211,2)</f>
        <v>0</v>
      </c>
      <c r="K211" s="217" t="s">
        <v>400</v>
      </c>
      <c r="L211" s="46"/>
      <c r="M211" s="222" t="s">
        <v>28</v>
      </c>
      <c r="N211" s="223" t="s">
        <v>45</v>
      </c>
      <c r="O211" s="86"/>
      <c r="P211" s="224">
        <f>O211*H211</f>
        <v>0</v>
      </c>
      <c r="Q211" s="224">
        <v>0</v>
      </c>
      <c r="R211" s="224">
        <f>Q211*H211</f>
        <v>0</v>
      </c>
      <c r="S211" s="224">
        <v>0</v>
      </c>
      <c r="T211" s="225">
        <f>S211*H211</f>
        <v>0</v>
      </c>
      <c r="U211" s="40"/>
      <c r="V211" s="40"/>
      <c r="W211" s="40"/>
      <c r="X211" s="40"/>
      <c r="Y211" s="40"/>
      <c r="Z211" s="40"/>
      <c r="AA211" s="40"/>
      <c r="AB211" s="40"/>
      <c r="AC211" s="40"/>
      <c r="AD211" s="40"/>
      <c r="AE211" s="40"/>
      <c r="AR211" s="226" t="s">
        <v>225</v>
      </c>
      <c r="AT211" s="226" t="s">
        <v>220</v>
      </c>
      <c r="AU211" s="226" t="s">
        <v>81</v>
      </c>
      <c r="AY211" s="19" t="s">
        <v>218</v>
      </c>
      <c r="BE211" s="227">
        <f>IF(N211="základní",J211,0)</f>
        <v>0</v>
      </c>
      <c r="BF211" s="227">
        <f>IF(N211="snížená",J211,0)</f>
        <v>0</v>
      </c>
      <c r="BG211" s="227">
        <f>IF(N211="zákl. přenesená",J211,0)</f>
        <v>0</v>
      </c>
      <c r="BH211" s="227">
        <f>IF(N211="sníž. přenesená",J211,0)</f>
        <v>0</v>
      </c>
      <c r="BI211" s="227">
        <f>IF(N211="nulová",J211,0)</f>
        <v>0</v>
      </c>
      <c r="BJ211" s="19" t="s">
        <v>81</v>
      </c>
      <c r="BK211" s="227">
        <f>ROUND(I211*H211,2)</f>
        <v>0</v>
      </c>
      <c r="BL211" s="19" t="s">
        <v>225</v>
      </c>
      <c r="BM211" s="226" t="s">
        <v>3218</v>
      </c>
    </row>
    <row r="212" s="2" customFormat="1">
      <c r="A212" s="40"/>
      <c r="B212" s="41"/>
      <c r="C212" s="42"/>
      <c r="D212" s="228" t="s">
        <v>227</v>
      </c>
      <c r="E212" s="42"/>
      <c r="F212" s="229" t="s">
        <v>3217</v>
      </c>
      <c r="G212" s="42"/>
      <c r="H212" s="42"/>
      <c r="I212" s="230"/>
      <c r="J212" s="42"/>
      <c r="K212" s="42"/>
      <c r="L212" s="46"/>
      <c r="M212" s="231"/>
      <c r="N212" s="232"/>
      <c r="O212" s="86"/>
      <c r="P212" s="86"/>
      <c r="Q212" s="86"/>
      <c r="R212" s="86"/>
      <c r="S212" s="86"/>
      <c r="T212" s="87"/>
      <c r="U212" s="40"/>
      <c r="V212" s="40"/>
      <c r="W212" s="40"/>
      <c r="X212" s="40"/>
      <c r="Y212" s="40"/>
      <c r="Z212" s="40"/>
      <c r="AA212" s="40"/>
      <c r="AB212" s="40"/>
      <c r="AC212" s="40"/>
      <c r="AD212" s="40"/>
      <c r="AE212" s="40"/>
      <c r="AT212" s="19" t="s">
        <v>227</v>
      </c>
      <c r="AU212" s="19" t="s">
        <v>81</v>
      </c>
    </row>
    <row r="213" s="2" customFormat="1" ht="14.4" customHeight="1">
      <c r="A213" s="40"/>
      <c r="B213" s="41"/>
      <c r="C213" s="215" t="s">
        <v>513</v>
      </c>
      <c r="D213" s="215" t="s">
        <v>220</v>
      </c>
      <c r="E213" s="216" t="s">
        <v>3219</v>
      </c>
      <c r="F213" s="217" t="s">
        <v>3220</v>
      </c>
      <c r="G213" s="218" t="s">
        <v>351</v>
      </c>
      <c r="H213" s="219">
        <v>5</v>
      </c>
      <c r="I213" s="220"/>
      <c r="J213" s="221">
        <f>ROUND(I213*H213,2)</f>
        <v>0</v>
      </c>
      <c r="K213" s="217" t="s">
        <v>400</v>
      </c>
      <c r="L213" s="46"/>
      <c r="M213" s="222" t="s">
        <v>28</v>
      </c>
      <c r="N213" s="223" t="s">
        <v>45</v>
      </c>
      <c r="O213" s="86"/>
      <c r="P213" s="224">
        <f>O213*H213</f>
        <v>0</v>
      </c>
      <c r="Q213" s="224">
        <v>0</v>
      </c>
      <c r="R213" s="224">
        <f>Q213*H213</f>
        <v>0</v>
      </c>
      <c r="S213" s="224">
        <v>0</v>
      </c>
      <c r="T213" s="225">
        <f>S213*H213</f>
        <v>0</v>
      </c>
      <c r="U213" s="40"/>
      <c r="V213" s="40"/>
      <c r="W213" s="40"/>
      <c r="X213" s="40"/>
      <c r="Y213" s="40"/>
      <c r="Z213" s="40"/>
      <c r="AA213" s="40"/>
      <c r="AB213" s="40"/>
      <c r="AC213" s="40"/>
      <c r="AD213" s="40"/>
      <c r="AE213" s="40"/>
      <c r="AR213" s="226" t="s">
        <v>225</v>
      </c>
      <c r="AT213" s="226" t="s">
        <v>220</v>
      </c>
      <c r="AU213" s="226" t="s">
        <v>81</v>
      </c>
      <c r="AY213" s="19" t="s">
        <v>218</v>
      </c>
      <c r="BE213" s="227">
        <f>IF(N213="základní",J213,0)</f>
        <v>0</v>
      </c>
      <c r="BF213" s="227">
        <f>IF(N213="snížená",J213,0)</f>
        <v>0</v>
      </c>
      <c r="BG213" s="227">
        <f>IF(N213="zákl. přenesená",J213,0)</f>
        <v>0</v>
      </c>
      <c r="BH213" s="227">
        <f>IF(N213="sníž. přenesená",J213,0)</f>
        <v>0</v>
      </c>
      <c r="BI213" s="227">
        <f>IF(N213="nulová",J213,0)</f>
        <v>0</v>
      </c>
      <c r="BJ213" s="19" t="s">
        <v>81</v>
      </c>
      <c r="BK213" s="227">
        <f>ROUND(I213*H213,2)</f>
        <v>0</v>
      </c>
      <c r="BL213" s="19" t="s">
        <v>225</v>
      </c>
      <c r="BM213" s="226" t="s">
        <v>3221</v>
      </c>
    </row>
    <row r="214" s="2" customFormat="1">
      <c r="A214" s="40"/>
      <c r="B214" s="41"/>
      <c r="C214" s="42"/>
      <c r="D214" s="228" t="s">
        <v>227</v>
      </c>
      <c r="E214" s="42"/>
      <c r="F214" s="229" t="s">
        <v>3220</v>
      </c>
      <c r="G214" s="42"/>
      <c r="H214" s="42"/>
      <c r="I214" s="230"/>
      <c r="J214" s="42"/>
      <c r="K214" s="42"/>
      <c r="L214" s="46"/>
      <c r="M214" s="231"/>
      <c r="N214" s="232"/>
      <c r="O214" s="86"/>
      <c r="P214" s="86"/>
      <c r="Q214" s="86"/>
      <c r="R214" s="86"/>
      <c r="S214" s="86"/>
      <c r="T214" s="87"/>
      <c r="U214" s="40"/>
      <c r="V214" s="40"/>
      <c r="W214" s="40"/>
      <c r="X214" s="40"/>
      <c r="Y214" s="40"/>
      <c r="Z214" s="40"/>
      <c r="AA214" s="40"/>
      <c r="AB214" s="40"/>
      <c r="AC214" s="40"/>
      <c r="AD214" s="40"/>
      <c r="AE214" s="40"/>
      <c r="AT214" s="19" t="s">
        <v>227</v>
      </c>
      <c r="AU214" s="19" t="s">
        <v>81</v>
      </c>
    </row>
    <row r="215" s="2" customFormat="1" ht="14.4" customHeight="1">
      <c r="A215" s="40"/>
      <c r="B215" s="41"/>
      <c r="C215" s="215" t="s">
        <v>522</v>
      </c>
      <c r="D215" s="215" t="s">
        <v>220</v>
      </c>
      <c r="E215" s="216" t="s">
        <v>3222</v>
      </c>
      <c r="F215" s="217" t="s">
        <v>3223</v>
      </c>
      <c r="G215" s="218" t="s">
        <v>351</v>
      </c>
      <c r="H215" s="219">
        <v>218</v>
      </c>
      <c r="I215" s="220"/>
      <c r="J215" s="221">
        <f>ROUND(I215*H215,2)</f>
        <v>0</v>
      </c>
      <c r="K215" s="217" t="s">
        <v>400</v>
      </c>
      <c r="L215" s="46"/>
      <c r="M215" s="222" t="s">
        <v>28</v>
      </c>
      <c r="N215" s="223" t="s">
        <v>45</v>
      </c>
      <c r="O215" s="86"/>
      <c r="P215" s="224">
        <f>O215*H215</f>
        <v>0</v>
      </c>
      <c r="Q215" s="224">
        <v>0</v>
      </c>
      <c r="R215" s="224">
        <f>Q215*H215</f>
        <v>0</v>
      </c>
      <c r="S215" s="224">
        <v>0</v>
      </c>
      <c r="T215" s="225">
        <f>S215*H215</f>
        <v>0</v>
      </c>
      <c r="U215" s="40"/>
      <c r="V215" s="40"/>
      <c r="W215" s="40"/>
      <c r="X215" s="40"/>
      <c r="Y215" s="40"/>
      <c r="Z215" s="40"/>
      <c r="AA215" s="40"/>
      <c r="AB215" s="40"/>
      <c r="AC215" s="40"/>
      <c r="AD215" s="40"/>
      <c r="AE215" s="40"/>
      <c r="AR215" s="226" t="s">
        <v>225</v>
      </c>
      <c r="AT215" s="226" t="s">
        <v>220</v>
      </c>
      <c r="AU215" s="226" t="s">
        <v>81</v>
      </c>
      <c r="AY215" s="19" t="s">
        <v>218</v>
      </c>
      <c r="BE215" s="227">
        <f>IF(N215="základní",J215,0)</f>
        <v>0</v>
      </c>
      <c r="BF215" s="227">
        <f>IF(N215="snížená",J215,0)</f>
        <v>0</v>
      </c>
      <c r="BG215" s="227">
        <f>IF(N215="zákl. přenesená",J215,0)</f>
        <v>0</v>
      </c>
      <c r="BH215" s="227">
        <f>IF(N215="sníž. přenesená",J215,0)</f>
        <v>0</v>
      </c>
      <c r="BI215" s="227">
        <f>IF(N215="nulová",J215,0)</f>
        <v>0</v>
      </c>
      <c r="BJ215" s="19" t="s">
        <v>81</v>
      </c>
      <c r="BK215" s="227">
        <f>ROUND(I215*H215,2)</f>
        <v>0</v>
      </c>
      <c r="BL215" s="19" t="s">
        <v>225</v>
      </c>
      <c r="BM215" s="226" t="s">
        <v>3224</v>
      </c>
    </row>
    <row r="216" s="2" customFormat="1">
      <c r="A216" s="40"/>
      <c r="B216" s="41"/>
      <c r="C216" s="42"/>
      <c r="D216" s="228" t="s">
        <v>227</v>
      </c>
      <c r="E216" s="42"/>
      <c r="F216" s="229" t="s">
        <v>3223</v>
      </c>
      <c r="G216" s="42"/>
      <c r="H216" s="42"/>
      <c r="I216" s="230"/>
      <c r="J216" s="42"/>
      <c r="K216" s="42"/>
      <c r="L216" s="46"/>
      <c r="M216" s="231"/>
      <c r="N216" s="232"/>
      <c r="O216" s="86"/>
      <c r="P216" s="86"/>
      <c r="Q216" s="86"/>
      <c r="R216" s="86"/>
      <c r="S216" s="86"/>
      <c r="T216" s="87"/>
      <c r="U216" s="40"/>
      <c r="V216" s="40"/>
      <c r="W216" s="40"/>
      <c r="X216" s="40"/>
      <c r="Y216" s="40"/>
      <c r="Z216" s="40"/>
      <c r="AA216" s="40"/>
      <c r="AB216" s="40"/>
      <c r="AC216" s="40"/>
      <c r="AD216" s="40"/>
      <c r="AE216" s="40"/>
      <c r="AT216" s="19" t="s">
        <v>227</v>
      </c>
      <c r="AU216" s="19" t="s">
        <v>81</v>
      </c>
    </row>
    <row r="217" s="2" customFormat="1" ht="14.4" customHeight="1">
      <c r="A217" s="40"/>
      <c r="B217" s="41"/>
      <c r="C217" s="215" t="s">
        <v>528</v>
      </c>
      <c r="D217" s="215" t="s">
        <v>220</v>
      </c>
      <c r="E217" s="216" t="s">
        <v>3225</v>
      </c>
      <c r="F217" s="217" t="s">
        <v>3226</v>
      </c>
      <c r="G217" s="218" t="s">
        <v>351</v>
      </c>
      <c r="H217" s="219">
        <v>160</v>
      </c>
      <c r="I217" s="220"/>
      <c r="J217" s="221">
        <f>ROUND(I217*H217,2)</f>
        <v>0</v>
      </c>
      <c r="K217" s="217" t="s">
        <v>400</v>
      </c>
      <c r="L217" s="46"/>
      <c r="M217" s="222" t="s">
        <v>28</v>
      </c>
      <c r="N217" s="223" t="s">
        <v>45</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225</v>
      </c>
      <c r="AT217" s="226" t="s">
        <v>220</v>
      </c>
      <c r="AU217" s="226" t="s">
        <v>81</v>
      </c>
      <c r="AY217" s="19" t="s">
        <v>218</v>
      </c>
      <c r="BE217" s="227">
        <f>IF(N217="základní",J217,0)</f>
        <v>0</v>
      </c>
      <c r="BF217" s="227">
        <f>IF(N217="snížená",J217,0)</f>
        <v>0</v>
      </c>
      <c r="BG217" s="227">
        <f>IF(N217="zákl. přenesená",J217,0)</f>
        <v>0</v>
      </c>
      <c r="BH217" s="227">
        <f>IF(N217="sníž. přenesená",J217,0)</f>
        <v>0</v>
      </c>
      <c r="BI217" s="227">
        <f>IF(N217="nulová",J217,0)</f>
        <v>0</v>
      </c>
      <c r="BJ217" s="19" t="s">
        <v>81</v>
      </c>
      <c r="BK217" s="227">
        <f>ROUND(I217*H217,2)</f>
        <v>0</v>
      </c>
      <c r="BL217" s="19" t="s">
        <v>225</v>
      </c>
      <c r="BM217" s="226" t="s">
        <v>3227</v>
      </c>
    </row>
    <row r="218" s="2" customFormat="1">
      <c r="A218" s="40"/>
      <c r="B218" s="41"/>
      <c r="C218" s="42"/>
      <c r="D218" s="228" t="s">
        <v>227</v>
      </c>
      <c r="E218" s="42"/>
      <c r="F218" s="229" t="s">
        <v>3226</v>
      </c>
      <c r="G218" s="42"/>
      <c r="H218" s="42"/>
      <c r="I218" s="230"/>
      <c r="J218" s="42"/>
      <c r="K218" s="42"/>
      <c r="L218" s="46"/>
      <c r="M218" s="231"/>
      <c r="N218" s="232"/>
      <c r="O218" s="86"/>
      <c r="P218" s="86"/>
      <c r="Q218" s="86"/>
      <c r="R218" s="86"/>
      <c r="S218" s="86"/>
      <c r="T218" s="87"/>
      <c r="U218" s="40"/>
      <c r="V218" s="40"/>
      <c r="W218" s="40"/>
      <c r="X218" s="40"/>
      <c r="Y218" s="40"/>
      <c r="Z218" s="40"/>
      <c r="AA218" s="40"/>
      <c r="AB218" s="40"/>
      <c r="AC218" s="40"/>
      <c r="AD218" s="40"/>
      <c r="AE218" s="40"/>
      <c r="AT218" s="19" t="s">
        <v>227</v>
      </c>
      <c r="AU218" s="19" t="s">
        <v>81</v>
      </c>
    </row>
    <row r="219" s="2" customFormat="1" ht="14.4" customHeight="1">
      <c r="A219" s="40"/>
      <c r="B219" s="41"/>
      <c r="C219" s="215" t="s">
        <v>533</v>
      </c>
      <c r="D219" s="215" t="s">
        <v>220</v>
      </c>
      <c r="E219" s="216" t="s">
        <v>3228</v>
      </c>
      <c r="F219" s="217" t="s">
        <v>3229</v>
      </c>
      <c r="G219" s="218" t="s">
        <v>351</v>
      </c>
      <c r="H219" s="219">
        <v>168</v>
      </c>
      <c r="I219" s="220"/>
      <c r="J219" s="221">
        <f>ROUND(I219*H219,2)</f>
        <v>0</v>
      </c>
      <c r="K219" s="217" t="s">
        <v>400</v>
      </c>
      <c r="L219" s="46"/>
      <c r="M219" s="222" t="s">
        <v>28</v>
      </c>
      <c r="N219" s="223" t="s">
        <v>45</v>
      </c>
      <c r="O219" s="86"/>
      <c r="P219" s="224">
        <f>O219*H219</f>
        <v>0</v>
      </c>
      <c r="Q219" s="224">
        <v>0</v>
      </c>
      <c r="R219" s="224">
        <f>Q219*H219</f>
        <v>0</v>
      </c>
      <c r="S219" s="224">
        <v>0</v>
      </c>
      <c r="T219" s="225">
        <f>S219*H219</f>
        <v>0</v>
      </c>
      <c r="U219" s="40"/>
      <c r="V219" s="40"/>
      <c r="W219" s="40"/>
      <c r="X219" s="40"/>
      <c r="Y219" s="40"/>
      <c r="Z219" s="40"/>
      <c r="AA219" s="40"/>
      <c r="AB219" s="40"/>
      <c r="AC219" s="40"/>
      <c r="AD219" s="40"/>
      <c r="AE219" s="40"/>
      <c r="AR219" s="226" t="s">
        <v>225</v>
      </c>
      <c r="AT219" s="226" t="s">
        <v>220</v>
      </c>
      <c r="AU219" s="226" t="s">
        <v>81</v>
      </c>
      <c r="AY219" s="19" t="s">
        <v>218</v>
      </c>
      <c r="BE219" s="227">
        <f>IF(N219="základní",J219,0)</f>
        <v>0</v>
      </c>
      <c r="BF219" s="227">
        <f>IF(N219="snížená",J219,0)</f>
        <v>0</v>
      </c>
      <c r="BG219" s="227">
        <f>IF(N219="zákl. přenesená",J219,0)</f>
        <v>0</v>
      </c>
      <c r="BH219" s="227">
        <f>IF(N219="sníž. přenesená",J219,0)</f>
        <v>0</v>
      </c>
      <c r="BI219" s="227">
        <f>IF(N219="nulová",J219,0)</f>
        <v>0</v>
      </c>
      <c r="BJ219" s="19" t="s">
        <v>81</v>
      </c>
      <c r="BK219" s="227">
        <f>ROUND(I219*H219,2)</f>
        <v>0</v>
      </c>
      <c r="BL219" s="19" t="s">
        <v>225</v>
      </c>
      <c r="BM219" s="226" t="s">
        <v>3230</v>
      </c>
    </row>
    <row r="220" s="2" customFormat="1">
      <c r="A220" s="40"/>
      <c r="B220" s="41"/>
      <c r="C220" s="42"/>
      <c r="D220" s="228" t="s">
        <v>227</v>
      </c>
      <c r="E220" s="42"/>
      <c r="F220" s="229" t="s">
        <v>3229</v>
      </c>
      <c r="G220" s="42"/>
      <c r="H220" s="42"/>
      <c r="I220" s="230"/>
      <c r="J220" s="42"/>
      <c r="K220" s="42"/>
      <c r="L220" s="46"/>
      <c r="M220" s="231"/>
      <c r="N220" s="232"/>
      <c r="O220" s="86"/>
      <c r="P220" s="86"/>
      <c r="Q220" s="86"/>
      <c r="R220" s="86"/>
      <c r="S220" s="86"/>
      <c r="T220" s="87"/>
      <c r="U220" s="40"/>
      <c r="V220" s="40"/>
      <c r="W220" s="40"/>
      <c r="X220" s="40"/>
      <c r="Y220" s="40"/>
      <c r="Z220" s="40"/>
      <c r="AA220" s="40"/>
      <c r="AB220" s="40"/>
      <c r="AC220" s="40"/>
      <c r="AD220" s="40"/>
      <c r="AE220" s="40"/>
      <c r="AT220" s="19" t="s">
        <v>227</v>
      </c>
      <c r="AU220" s="19" t="s">
        <v>81</v>
      </c>
    </row>
    <row r="221" s="2" customFormat="1" ht="14.4" customHeight="1">
      <c r="A221" s="40"/>
      <c r="B221" s="41"/>
      <c r="C221" s="215" t="s">
        <v>538</v>
      </c>
      <c r="D221" s="215" t="s">
        <v>220</v>
      </c>
      <c r="E221" s="216" t="s">
        <v>3231</v>
      </c>
      <c r="F221" s="217" t="s">
        <v>3232</v>
      </c>
      <c r="G221" s="218" t="s">
        <v>351</v>
      </c>
      <c r="H221" s="219">
        <v>269</v>
      </c>
      <c r="I221" s="220"/>
      <c r="J221" s="221">
        <f>ROUND(I221*H221,2)</f>
        <v>0</v>
      </c>
      <c r="K221" s="217" t="s">
        <v>400</v>
      </c>
      <c r="L221" s="46"/>
      <c r="M221" s="222" t="s">
        <v>28</v>
      </c>
      <c r="N221" s="223" t="s">
        <v>45</v>
      </c>
      <c r="O221" s="86"/>
      <c r="P221" s="224">
        <f>O221*H221</f>
        <v>0</v>
      </c>
      <c r="Q221" s="224">
        <v>0</v>
      </c>
      <c r="R221" s="224">
        <f>Q221*H221</f>
        <v>0</v>
      </c>
      <c r="S221" s="224">
        <v>0</v>
      </c>
      <c r="T221" s="225">
        <f>S221*H221</f>
        <v>0</v>
      </c>
      <c r="U221" s="40"/>
      <c r="V221" s="40"/>
      <c r="W221" s="40"/>
      <c r="X221" s="40"/>
      <c r="Y221" s="40"/>
      <c r="Z221" s="40"/>
      <c r="AA221" s="40"/>
      <c r="AB221" s="40"/>
      <c r="AC221" s="40"/>
      <c r="AD221" s="40"/>
      <c r="AE221" s="40"/>
      <c r="AR221" s="226" t="s">
        <v>225</v>
      </c>
      <c r="AT221" s="226" t="s">
        <v>220</v>
      </c>
      <c r="AU221" s="226" t="s">
        <v>81</v>
      </c>
      <c r="AY221" s="19" t="s">
        <v>218</v>
      </c>
      <c r="BE221" s="227">
        <f>IF(N221="základní",J221,0)</f>
        <v>0</v>
      </c>
      <c r="BF221" s="227">
        <f>IF(N221="snížená",J221,0)</f>
        <v>0</v>
      </c>
      <c r="BG221" s="227">
        <f>IF(N221="zákl. přenesená",J221,0)</f>
        <v>0</v>
      </c>
      <c r="BH221" s="227">
        <f>IF(N221="sníž. přenesená",J221,0)</f>
        <v>0</v>
      </c>
      <c r="BI221" s="227">
        <f>IF(N221="nulová",J221,0)</f>
        <v>0</v>
      </c>
      <c r="BJ221" s="19" t="s">
        <v>81</v>
      </c>
      <c r="BK221" s="227">
        <f>ROUND(I221*H221,2)</f>
        <v>0</v>
      </c>
      <c r="BL221" s="19" t="s">
        <v>225</v>
      </c>
      <c r="BM221" s="226" t="s">
        <v>3233</v>
      </c>
    </row>
    <row r="222" s="2" customFormat="1">
      <c r="A222" s="40"/>
      <c r="B222" s="41"/>
      <c r="C222" s="42"/>
      <c r="D222" s="228" t="s">
        <v>227</v>
      </c>
      <c r="E222" s="42"/>
      <c r="F222" s="229" t="s">
        <v>3232</v>
      </c>
      <c r="G222" s="42"/>
      <c r="H222" s="42"/>
      <c r="I222" s="230"/>
      <c r="J222" s="42"/>
      <c r="K222" s="42"/>
      <c r="L222" s="46"/>
      <c r="M222" s="231"/>
      <c r="N222" s="232"/>
      <c r="O222" s="86"/>
      <c r="P222" s="86"/>
      <c r="Q222" s="86"/>
      <c r="R222" s="86"/>
      <c r="S222" s="86"/>
      <c r="T222" s="87"/>
      <c r="U222" s="40"/>
      <c r="V222" s="40"/>
      <c r="W222" s="40"/>
      <c r="X222" s="40"/>
      <c r="Y222" s="40"/>
      <c r="Z222" s="40"/>
      <c r="AA222" s="40"/>
      <c r="AB222" s="40"/>
      <c r="AC222" s="40"/>
      <c r="AD222" s="40"/>
      <c r="AE222" s="40"/>
      <c r="AT222" s="19" t="s">
        <v>227</v>
      </c>
      <c r="AU222" s="19" t="s">
        <v>81</v>
      </c>
    </row>
    <row r="223" s="2" customFormat="1" ht="14.4" customHeight="1">
      <c r="A223" s="40"/>
      <c r="B223" s="41"/>
      <c r="C223" s="215" t="s">
        <v>543</v>
      </c>
      <c r="D223" s="215" t="s">
        <v>220</v>
      </c>
      <c r="E223" s="216" t="s">
        <v>3234</v>
      </c>
      <c r="F223" s="217" t="s">
        <v>3235</v>
      </c>
      <c r="G223" s="218" t="s">
        <v>351</v>
      </c>
      <c r="H223" s="219">
        <v>318</v>
      </c>
      <c r="I223" s="220"/>
      <c r="J223" s="221">
        <f>ROUND(I223*H223,2)</f>
        <v>0</v>
      </c>
      <c r="K223" s="217" t="s">
        <v>400</v>
      </c>
      <c r="L223" s="46"/>
      <c r="M223" s="222" t="s">
        <v>28</v>
      </c>
      <c r="N223" s="223" t="s">
        <v>45</v>
      </c>
      <c r="O223" s="86"/>
      <c r="P223" s="224">
        <f>O223*H223</f>
        <v>0</v>
      </c>
      <c r="Q223" s="224">
        <v>0</v>
      </c>
      <c r="R223" s="224">
        <f>Q223*H223</f>
        <v>0</v>
      </c>
      <c r="S223" s="224">
        <v>0</v>
      </c>
      <c r="T223" s="225">
        <f>S223*H223</f>
        <v>0</v>
      </c>
      <c r="U223" s="40"/>
      <c r="V223" s="40"/>
      <c r="W223" s="40"/>
      <c r="X223" s="40"/>
      <c r="Y223" s="40"/>
      <c r="Z223" s="40"/>
      <c r="AA223" s="40"/>
      <c r="AB223" s="40"/>
      <c r="AC223" s="40"/>
      <c r="AD223" s="40"/>
      <c r="AE223" s="40"/>
      <c r="AR223" s="226" t="s">
        <v>225</v>
      </c>
      <c r="AT223" s="226" t="s">
        <v>220</v>
      </c>
      <c r="AU223" s="226" t="s">
        <v>81</v>
      </c>
      <c r="AY223" s="19" t="s">
        <v>218</v>
      </c>
      <c r="BE223" s="227">
        <f>IF(N223="základní",J223,0)</f>
        <v>0</v>
      </c>
      <c r="BF223" s="227">
        <f>IF(N223="snížená",J223,0)</f>
        <v>0</v>
      </c>
      <c r="BG223" s="227">
        <f>IF(N223="zákl. přenesená",J223,0)</f>
        <v>0</v>
      </c>
      <c r="BH223" s="227">
        <f>IF(N223="sníž. přenesená",J223,0)</f>
        <v>0</v>
      </c>
      <c r="BI223" s="227">
        <f>IF(N223="nulová",J223,0)</f>
        <v>0</v>
      </c>
      <c r="BJ223" s="19" t="s">
        <v>81</v>
      </c>
      <c r="BK223" s="227">
        <f>ROUND(I223*H223,2)</f>
        <v>0</v>
      </c>
      <c r="BL223" s="19" t="s">
        <v>225</v>
      </c>
      <c r="BM223" s="226" t="s">
        <v>3236</v>
      </c>
    </row>
    <row r="224" s="2" customFormat="1">
      <c r="A224" s="40"/>
      <c r="B224" s="41"/>
      <c r="C224" s="42"/>
      <c r="D224" s="228" t="s">
        <v>227</v>
      </c>
      <c r="E224" s="42"/>
      <c r="F224" s="229" t="s">
        <v>3235</v>
      </c>
      <c r="G224" s="42"/>
      <c r="H224" s="42"/>
      <c r="I224" s="230"/>
      <c r="J224" s="42"/>
      <c r="K224" s="42"/>
      <c r="L224" s="46"/>
      <c r="M224" s="231"/>
      <c r="N224" s="232"/>
      <c r="O224" s="86"/>
      <c r="P224" s="86"/>
      <c r="Q224" s="86"/>
      <c r="R224" s="86"/>
      <c r="S224" s="86"/>
      <c r="T224" s="87"/>
      <c r="U224" s="40"/>
      <c r="V224" s="40"/>
      <c r="W224" s="40"/>
      <c r="X224" s="40"/>
      <c r="Y224" s="40"/>
      <c r="Z224" s="40"/>
      <c r="AA224" s="40"/>
      <c r="AB224" s="40"/>
      <c r="AC224" s="40"/>
      <c r="AD224" s="40"/>
      <c r="AE224" s="40"/>
      <c r="AT224" s="19" t="s">
        <v>227</v>
      </c>
      <c r="AU224" s="19" t="s">
        <v>81</v>
      </c>
    </row>
    <row r="225" s="2" customFormat="1" ht="14.4" customHeight="1">
      <c r="A225" s="40"/>
      <c r="B225" s="41"/>
      <c r="C225" s="215" t="s">
        <v>550</v>
      </c>
      <c r="D225" s="215" t="s">
        <v>220</v>
      </c>
      <c r="E225" s="216" t="s">
        <v>3237</v>
      </c>
      <c r="F225" s="217" t="s">
        <v>3238</v>
      </c>
      <c r="G225" s="218" t="s">
        <v>3016</v>
      </c>
      <c r="H225" s="292"/>
      <c r="I225" s="220"/>
      <c r="J225" s="221">
        <f>ROUND(I225*H225,2)</f>
        <v>0</v>
      </c>
      <c r="K225" s="217" t="s">
        <v>400</v>
      </c>
      <c r="L225" s="46"/>
      <c r="M225" s="222" t="s">
        <v>28</v>
      </c>
      <c r="N225" s="223" t="s">
        <v>45</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225</v>
      </c>
      <c r="AT225" s="226" t="s">
        <v>220</v>
      </c>
      <c r="AU225" s="226" t="s">
        <v>81</v>
      </c>
      <c r="AY225" s="19" t="s">
        <v>218</v>
      </c>
      <c r="BE225" s="227">
        <f>IF(N225="základní",J225,0)</f>
        <v>0</v>
      </c>
      <c r="BF225" s="227">
        <f>IF(N225="snížená",J225,0)</f>
        <v>0</v>
      </c>
      <c r="BG225" s="227">
        <f>IF(N225="zákl. přenesená",J225,0)</f>
        <v>0</v>
      </c>
      <c r="BH225" s="227">
        <f>IF(N225="sníž. přenesená",J225,0)</f>
        <v>0</v>
      </c>
      <c r="BI225" s="227">
        <f>IF(N225="nulová",J225,0)</f>
        <v>0</v>
      </c>
      <c r="BJ225" s="19" t="s">
        <v>81</v>
      </c>
      <c r="BK225" s="227">
        <f>ROUND(I225*H225,2)</f>
        <v>0</v>
      </c>
      <c r="BL225" s="19" t="s">
        <v>225</v>
      </c>
      <c r="BM225" s="226" t="s">
        <v>3239</v>
      </c>
    </row>
    <row r="226" s="2" customFormat="1">
      <c r="A226" s="40"/>
      <c r="B226" s="41"/>
      <c r="C226" s="42"/>
      <c r="D226" s="228" t="s">
        <v>227</v>
      </c>
      <c r="E226" s="42"/>
      <c r="F226" s="229" t="s">
        <v>3238</v>
      </c>
      <c r="G226" s="42"/>
      <c r="H226" s="42"/>
      <c r="I226" s="230"/>
      <c r="J226" s="42"/>
      <c r="K226" s="42"/>
      <c r="L226" s="46"/>
      <c r="M226" s="231"/>
      <c r="N226" s="232"/>
      <c r="O226" s="86"/>
      <c r="P226" s="86"/>
      <c r="Q226" s="86"/>
      <c r="R226" s="86"/>
      <c r="S226" s="86"/>
      <c r="T226" s="87"/>
      <c r="U226" s="40"/>
      <c r="V226" s="40"/>
      <c r="W226" s="40"/>
      <c r="X226" s="40"/>
      <c r="Y226" s="40"/>
      <c r="Z226" s="40"/>
      <c r="AA226" s="40"/>
      <c r="AB226" s="40"/>
      <c r="AC226" s="40"/>
      <c r="AD226" s="40"/>
      <c r="AE226" s="40"/>
      <c r="AT226" s="19" t="s">
        <v>227</v>
      </c>
      <c r="AU226" s="19" t="s">
        <v>81</v>
      </c>
    </row>
    <row r="227" s="2" customFormat="1" ht="14.4" customHeight="1">
      <c r="A227" s="40"/>
      <c r="B227" s="41"/>
      <c r="C227" s="215" t="s">
        <v>555</v>
      </c>
      <c r="D227" s="215" t="s">
        <v>220</v>
      </c>
      <c r="E227" s="216" t="s">
        <v>3240</v>
      </c>
      <c r="F227" s="217" t="s">
        <v>3241</v>
      </c>
      <c r="G227" s="218" t="s">
        <v>2964</v>
      </c>
      <c r="H227" s="219">
        <v>2</v>
      </c>
      <c r="I227" s="220"/>
      <c r="J227" s="221">
        <f>ROUND(I227*H227,2)</f>
        <v>0</v>
      </c>
      <c r="K227" s="217" t="s">
        <v>400</v>
      </c>
      <c r="L227" s="46"/>
      <c r="M227" s="222" t="s">
        <v>28</v>
      </c>
      <c r="N227" s="223" t="s">
        <v>45</v>
      </c>
      <c r="O227" s="86"/>
      <c r="P227" s="224">
        <f>O227*H227</f>
        <v>0</v>
      </c>
      <c r="Q227" s="224">
        <v>0</v>
      </c>
      <c r="R227" s="224">
        <f>Q227*H227</f>
        <v>0</v>
      </c>
      <c r="S227" s="224">
        <v>0</v>
      </c>
      <c r="T227" s="225">
        <f>S227*H227</f>
        <v>0</v>
      </c>
      <c r="U227" s="40"/>
      <c r="V227" s="40"/>
      <c r="W227" s="40"/>
      <c r="X227" s="40"/>
      <c r="Y227" s="40"/>
      <c r="Z227" s="40"/>
      <c r="AA227" s="40"/>
      <c r="AB227" s="40"/>
      <c r="AC227" s="40"/>
      <c r="AD227" s="40"/>
      <c r="AE227" s="40"/>
      <c r="AR227" s="226" t="s">
        <v>225</v>
      </c>
      <c r="AT227" s="226" t="s">
        <v>220</v>
      </c>
      <c r="AU227" s="226" t="s">
        <v>81</v>
      </c>
      <c r="AY227" s="19" t="s">
        <v>218</v>
      </c>
      <c r="BE227" s="227">
        <f>IF(N227="základní",J227,0)</f>
        <v>0</v>
      </c>
      <c r="BF227" s="227">
        <f>IF(N227="snížená",J227,0)</f>
        <v>0</v>
      </c>
      <c r="BG227" s="227">
        <f>IF(N227="zákl. přenesená",J227,0)</f>
        <v>0</v>
      </c>
      <c r="BH227" s="227">
        <f>IF(N227="sníž. přenesená",J227,0)</f>
        <v>0</v>
      </c>
      <c r="BI227" s="227">
        <f>IF(N227="nulová",J227,0)</f>
        <v>0</v>
      </c>
      <c r="BJ227" s="19" t="s">
        <v>81</v>
      </c>
      <c r="BK227" s="227">
        <f>ROUND(I227*H227,2)</f>
        <v>0</v>
      </c>
      <c r="BL227" s="19" t="s">
        <v>225</v>
      </c>
      <c r="BM227" s="226" t="s">
        <v>3242</v>
      </c>
    </row>
    <row r="228" s="2" customFormat="1">
      <c r="A228" s="40"/>
      <c r="B228" s="41"/>
      <c r="C228" s="42"/>
      <c r="D228" s="228" t="s">
        <v>227</v>
      </c>
      <c r="E228" s="42"/>
      <c r="F228" s="229" t="s">
        <v>3241</v>
      </c>
      <c r="G228" s="42"/>
      <c r="H228" s="42"/>
      <c r="I228" s="230"/>
      <c r="J228" s="42"/>
      <c r="K228" s="42"/>
      <c r="L228" s="46"/>
      <c r="M228" s="231"/>
      <c r="N228" s="232"/>
      <c r="O228" s="86"/>
      <c r="P228" s="86"/>
      <c r="Q228" s="86"/>
      <c r="R228" s="86"/>
      <c r="S228" s="86"/>
      <c r="T228" s="87"/>
      <c r="U228" s="40"/>
      <c r="V228" s="40"/>
      <c r="W228" s="40"/>
      <c r="X228" s="40"/>
      <c r="Y228" s="40"/>
      <c r="Z228" s="40"/>
      <c r="AA228" s="40"/>
      <c r="AB228" s="40"/>
      <c r="AC228" s="40"/>
      <c r="AD228" s="40"/>
      <c r="AE228" s="40"/>
      <c r="AT228" s="19" t="s">
        <v>227</v>
      </c>
      <c r="AU228" s="19" t="s">
        <v>81</v>
      </c>
    </row>
    <row r="229" s="2" customFormat="1" ht="14.4" customHeight="1">
      <c r="A229" s="40"/>
      <c r="B229" s="41"/>
      <c r="C229" s="215" t="s">
        <v>560</v>
      </c>
      <c r="D229" s="215" t="s">
        <v>220</v>
      </c>
      <c r="E229" s="216" t="s">
        <v>3243</v>
      </c>
      <c r="F229" s="217" t="s">
        <v>3244</v>
      </c>
      <c r="G229" s="218" t="s">
        <v>2964</v>
      </c>
      <c r="H229" s="219">
        <v>4</v>
      </c>
      <c r="I229" s="220"/>
      <c r="J229" s="221">
        <f>ROUND(I229*H229,2)</f>
        <v>0</v>
      </c>
      <c r="K229" s="217" t="s">
        <v>400</v>
      </c>
      <c r="L229" s="46"/>
      <c r="M229" s="222" t="s">
        <v>28</v>
      </c>
      <c r="N229" s="223" t="s">
        <v>45</v>
      </c>
      <c r="O229" s="86"/>
      <c r="P229" s="224">
        <f>O229*H229</f>
        <v>0</v>
      </c>
      <c r="Q229" s="224">
        <v>0</v>
      </c>
      <c r="R229" s="224">
        <f>Q229*H229</f>
        <v>0</v>
      </c>
      <c r="S229" s="224">
        <v>0</v>
      </c>
      <c r="T229" s="225">
        <f>S229*H229</f>
        <v>0</v>
      </c>
      <c r="U229" s="40"/>
      <c r="V229" s="40"/>
      <c r="W229" s="40"/>
      <c r="X229" s="40"/>
      <c r="Y229" s="40"/>
      <c r="Z229" s="40"/>
      <c r="AA229" s="40"/>
      <c r="AB229" s="40"/>
      <c r="AC229" s="40"/>
      <c r="AD229" s="40"/>
      <c r="AE229" s="40"/>
      <c r="AR229" s="226" t="s">
        <v>225</v>
      </c>
      <c r="AT229" s="226" t="s">
        <v>220</v>
      </c>
      <c r="AU229" s="226" t="s">
        <v>81</v>
      </c>
      <c r="AY229" s="19" t="s">
        <v>218</v>
      </c>
      <c r="BE229" s="227">
        <f>IF(N229="základní",J229,0)</f>
        <v>0</v>
      </c>
      <c r="BF229" s="227">
        <f>IF(N229="snížená",J229,0)</f>
        <v>0</v>
      </c>
      <c r="BG229" s="227">
        <f>IF(N229="zákl. přenesená",J229,0)</f>
        <v>0</v>
      </c>
      <c r="BH229" s="227">
        <f>IF(N229="sníž. přenesená",J229,0)</f>
        <v>0</v>
      </c>
      <c r="BI229" s="227">
        <f>IF(N229="nulová",J229,0)</f>
        <v>0</v>
      </c>
      <c r="BJ229" s="19" t="s">
        <v>81</v>
      </c>
      <c r="BK229" s="227">
        <f>ROUND(I229*H229,2)</f>
        <v>0</v>
      </c>
      <c r="BL229" s="19" t="s">
        <v>225</v>
      </c>
      <c r="BM229" s="226" t="s">
        <v>3245</v>
      </c>
    </row>
    <row r="230" s="2" customFormat="1">
      <c r="A230" s="40"/>
      <c r="B230" s="41"/>
      <c r="C230" s="42"/>
      <c r="D230" s="228" t="s">
        <v>227</v>
      </c>
      <c r="E230" s="42"/>
      <c r="F230" s="229" t="s">
        <v>3244</v>
      </c>
      <c r="G230" s="42"/>
      <c r="H230" s="42"/>
      <c r="I230" s="230"/>
      <c r="J230" s="42"/>
      <c r="K230" s="42"/>
      <c r="L230" s="46"/>
      <c r="M230" s="231"/>
      <c r="N230" s="232"/>
      <c r="O230" s="86"/>
      <c r="P230" s="86"/>
      <c r="Q230" s="86"/>
      <c r="R230" s="86"/>
      <c r="S230" s="86"/>
      <c r="T230" s="87"/>
      <c r="U230" s="40"/>
      <c r="V230" s="40"/>
      <c r="W230" s="40"/>
      <c r="X230" s="40"/>
      <c r="Y230" s="40"/>
      <c r="Z230" s="40"/>
      <c r="AA230" s="40"/>
      <c r="AB230" s="40"/>
      <c r="AC230" s="40"/>
      <c r="AD230" s="40"/>
      <c r="AE230" s="40"/>
      <c r="AT230" s="19" t="s">
        <v>227</v>
      </c>
      <c r="AU230" s="19" t="s">
        <v>81</v>
      </c>
    </row>
    <row r="231" s="2" customFormat="1" ht="14.4" customHeight="1">
      <c r="A231" s="40"/>
      <c r="B231" s="41"/>
      <c r="C231" s="215" t="s">
        <v>564</v>
      </c>
      <c r="D231" s="215" t="s">
        <v>220</v>
      </c>
      <c r="E231" s="216" t="s">
        <v>3246</v>
      </c>
      <c r="F231" s="217" t="s">
        <v>3247</v>
      </c>
      <c r="G231" s="218" t="s">
        <v>2964</v>
      </c>
      <c r="H231" s="219">
        <v>12</v>
      </c>
      <c r="I231" s="220"/>
      <c r="J231" s="221">
        <f>ROUND(I231*H231,2)</f>
        <v>0</v>
      </c>
      <c r="K231" s="217" t="s">
        <v>400</v>
      </c>
      <c r="L231" s="46"/>
      <c r="M231" s="222" t="s">
        <v>28</v>
      </c>
      <c r="N231" s="223" t="s">
        <v>45</v>
      </c>
      <c r="O231" s="86"/>
      <c r="P231" s="224">
        <f>O231*H231</f>
        <v>0</v>
      </c>
      <c r="Q231" s="224">
        <v>0</v>
      </c>
      <c r="R231" s="224">
        <f>Q231*H231</f>
        <v>0</v>
      </c>
      <c r="S231" s="224">
        <v>0</v>
      </c>
      <c r="T231" s="225">
        <f>S231*H231</f>
        <v>0</v>
      </c>
      <c r="U231" s="40"/>
      <c r="V231" s="40"/>
      <c r="W231" s="40"/>
      <c r="X231" s="40"/>
      <c r="Y231" s="40"/>
      <c r="Z231" s="40"/>
      <c r="AA231" s="40"/>
      <c r="AB231" s="40"/>
      <c r="AC231" s="40"/>
      <c r="AD231" s="40"/>
      <c r="AE231" s="40"/>
      <c r="AR231" s="226" t="s">
        <v>225</v>
      </c>
      <c r="AT231" s="226" t="s">
        <v>220</v>
      </c>
      <c r="AU231" s="226" t="s">
        <v>81</v>
      </c>
      <c r="AY231" s="19" t="s">
        <v>218</v>
      </c>
      <c r="BE231" s="227">
        <f>IF(N231="základní",J231,0)</f>
        <v>0</v>
      </c>
      <c r="BF231" s="227">
        <f>IF(N231="snížená",J231,0)</f>
        <v>0</v>
      </c>
      <c r="BG231" s="227">
        <f>IF(N231="zákl. přenesená",J231,0)</f>
        <v>0</v>
      </c>
      <c r="BH231" s="227">
        <f>IF(N231="sníž. přenesená",J231,0)</f>
        <v>0</v>
      </c>
      <c r="BI231" s="227">
        <f>IF(N231="nulová",J231,0)</f>
        <v>0</v>
      </c>
      <c r="BJ231" s="19" t="s">
        <v>81</v>
      </c>
      <c r="BK231" s="227">
        <f>ROUND(I231*H231,2)</f>
        <v>0</v>
      </c>
      <c r="BL231" s="19" t="s">
        <v>225</v>
      </c>
      <c r="BM231" s="226" t="s">
        <v>3248</v>
      </c>
    </row>
    <row r="232" s="2" customFormat="1">
      <c r="A232" s="40"/>
      <c r="B232" s="41"/>
      <c r="C232" s="42"/>
      <c r="D232" s="228" t="s">
        <v>227</v>
      </c>
      <c r="E232" s="42"/>
      <c r="F232" s="229" t="s">
        <v>3247</v>
      </c>
      <c r="G232" s="42"/>
      <c r="H232" s="42"/>
      <c r="I232" s="230"/>
      <c r="J232" s="42"/>
      <c r="K232" s="42"/>
      <c r="L232" s="46"/>
      <c r="M232" s="231"/>
      <c r="N232" s="232"/>
      <c r="O232" s="86"/>
      <c r="P232" s="86"/>
      <c r="Q232" s="86"/>
      <c r="R232" s="86"/>
      <c r="S232" s="86"/>
      <c r="T232" s="87"/>
      <c r="U232" s="40"/>
      <c r="V232" s="40"/>
      <c r="W232" s="40"/>
      <c r="X232" s="40"/>
      <c r="Y232" s="40"/>
      <c r="Z232" s="40"/>
      <c r="AA232" s="40"/>
      <c r="AB232" s="40"/>
      <c r="AC232" s="40"/>
      <c r="AD232" s="40"/>
      <c r="AE232" s="40"/>
      <c r="AT232" s="19" t="s">
        <v>227</v>
      </c>
      <c r="AU232" s="19" t="s">
        <v>81</v>
      </c>
    </row>
    <row r="233" s="2" customFormat="1" ht="14.4" customHeight="1">
      <c r="A233" s="40"/>
      <c r="B233" s="41"/>
      <c r="C233" s="215" t="s">
        <v>568</v>
      </c>
      <c r="D233" s="215" t="s">
        <v>220</v>
      </c>
      <c r="E233" s="216" t="s">
        <v>3249</v>
      </c>
      <c r="F233" s="217" t="s">
        <v>3250</v>
      </c>
      <c r="G233" s="218" t="s">
        <v>2964</v>
      </c>
      <c r="H233" s="219">
        <v>12</v>
      </c>
      <c r="I233" s="220"/>
      <c r="J233" s="221">
        <f>ROUND(I233*H233,2)</f>
        <v>0</v>
      </c>
      <c r="K233" s="217" t="s">
        <v>400</v>
      </c>
      <c r="L233" s="46"/>
      <c r="M233" s="222" t="s">
        <v>28</v>
      </c>
      <c r="N233" s="223" t="s">
        <v>45</v>
      </c>
      <c r="O233" s="86"/>
      <c r="P233" s="224">
        <f>O233*H233</f>
        <v>0</v>
      </c>
      <c r="Q233" s="224">
        <v>0</v>
      </c>
      <c r="R233" s="224">
        <f>Q233*H233</f>
        <v>0</v>
      </c>
      <c r="S233" s="224">
        <v>0</v>
      </c>
      <c r="T233" s="225">
        <f>S233*H233</f>
        <v>0</v>
      </c>
      <c r="U233" s="40"/>
      <c r="V233" s="40"/>
      <c r="W233" s="40"/>
      <c r="X233" s="40"/>
      <c r="Y233" s="40"/>
      <c r="Z233" s="40"/>
      <c r="AA233" s="40"/>
      <c r="AB233" s="40"/>
      <c r="AC233" s="40"/>
      <c r="AD233" s="40"/>
      <c r="AE233" s="40"/>
      <c r="AR233" s="226" t="s">
        <v>225</v>
      </c>
      <c r="AT233" s="226" t="s">
        <v>220</v>
      </c>
      <c r="AU233" s="226" t="s">
        <v>81</v>
      </c>
      <c r="AY233" s="19" t="s">
        <v>218</v>
      </c>
      <c r="BE233" s="227">
        <f>IF(N233="základní",J233,0)</f>
        <v>0</v>
      </c>
      <c r="BF233" s="227">
        <f>IF(N233="snížená",J233,0)</f>
        <v>0</v>
      </c>
      <c r="BG233" s="227">
        <f>IF(N233="zákl. přenesená",J233,0)</f>
        <v>0</v>
      </c>
      <c r="BH233" s="227">
        <f>IF(N233="sníž. přenesená",J233,0)</f>
        <v>0</v>
      </c>
      <c r="BI233" s="227">
        <f>IF(N233="nulová",J233,0)</f>
        <v>0</v>
      </c>
      <c r="BJ233" s="19" t="s">
        <v>81</v>
      </c>
      <c r="BK233" s="227">
        <f>ROUND(I233*H233,2)</f>
        <v>0</v>
      </c>
      <c r="BL233" s="19" t="s">
        <v>225</v>
      </c>
      <c r="BM233" s="226" t="s">
        <v>3251</v>
      </c>
    </row>
    <row r="234" s="2" customFormat="1">
      <c r="A234" s="40"/>
      <c r="B234" s="41"/>
      <c r="C234" s="42"/>
      <c r="D234" s="228" t="s">
        <v>227</v>
      </c>
      <c r="E234" s="42"/>
      <c r="F234" s="229" t="s">
        <v>3250</v>
      </c>
      <c r="G234" s="42"/>
      <c r="H234" s="42"/>
      <c r="I234" s="230"/>
      <c r="J234" s="42"/>
      <c r="K234" s="42"/>
      <c r="L234" s="46"/>
      <c r="M234" s="231"/>
      <c r="N234" s="232"/>
      <c r="O234" s="86"/>
      <c r="P234" s="86"/>
      <c r="Q234" s="86"/>
      <c r="R234" s="86"/>
      <c r="S234" s="86"/>
      <c r="T234" s="87"/>
      <c r="U234" s="40"/>
      <c r="V234" s="40"/>
      <c r="W234" s="40"/>
      <c r="X234" s="40"/>
      <c r="Y234" s="40"/>
      <c r="Z234" s="40"/>
      <c r="AA234" s="40"/>
      <c r="AB234" s="40"/>
      <c r="AC234" s="40"/>
      <c r="AD234" s="40"/>
      <c r="AE234" s="40"/>
      <c r="AT234" s="19" t="s">
        <v>227</v>
      </c>
      <c r="AU234" s="19" t="s">
        <v>81</v>
      </c>
    </row>
    <row r="235" s="2" customFormat="1" ht="14.4" customHeight="1">
      <c r="A235" s="40"/>
      <c r="B235" s="41"/>
      <c r="C235" s="215" t="s">
        <v>572</v>
      </c>
      <c r="D235" s="215" t="s">
        <v>220</v>
      </c>
      <c r="E235" s="216" t="s">
        <v>3252</v>
      </c>
      <c r="F235" s="217" t="s">
        <v>3253</v>
      </c>
      <c r="G235" s="218" t="s">
        <v>2964</v>
      </c>
      <c r="H235" s="219">
        <v>8</v>
      </c>
      <c r="I235" s="220"/>
      <c r="J235" s="221">
        <f>ROUND(I235*H235,2)</f>
        <v>0</v>
      </c>
      <c r="K235" s="217" t="s">
        <v>400</v>
      </c>
      <c r="L235" s="46"/>
      <c r="M235" s="222" t="s">
        <v>28</v>
      </c>
      <c r="N235" s="223" t="s">
        <v>45</v>
      </c>
      <c r="O235" s="86"/>
      <c r="P235" s="224">
        <f>O235*H235</f>
        <v>0</v>
      </c>
      <c r="Q235" s="224">
        <v>0</v>
      </c>
      <c r="R235" s="224">
        <f>Q235*H235</f>
        <v>0</v>
      </c>
      <c r="S235" s="224">
        <v>0</v>
      </c>
      <c r="T235" s="225">
        <f>S235*H235</f>
        <v>0</v>
      </c>
      <c r="U235" s="40"/>
      <c r="V235" s="40"/>
      <c r="W235" s="40"/>
      <c r="X235" s="40"/>
      <c r="Y235" s="40"/>
      <c r="Z235" s="40"/>
      <c r="AA235" s="40"/>
      <c r="AB235" s="40"/>
      <c r="AC235" s="40"/>
      <c r="AD235" s="40"/>
      <c r="AE235" s="40"/>
      <c r="AR235" s="226" t="s">
        <v>225</v>
      </c>
      <c r="AT235" s="226" t="s">
        <v>220</v>
      </c>
      <c r="AU235" s="226" t="s">
        <v>81</v>
      </c>
      <c r="AY235" s="19" t="s">
        <v>218</v>
      </c>
      <c r="BE235" s="227">
        <f>IF(N235="základní",J235,0)</f>
        <v>0</v>
      </c>
      <c r="BF235" s="227">
        <f>IF(N235="snížená",J235,0)</f>
        <v>0</v>
      </c>
      <c r="BG235" s="227">
        <f>IF(N235="zákl. přenesená",J235,0)</f>
        <v>0</v>
      </c>
      <c r="BH235" s="227">
        <f>IF(N235="sníž. přenesená",J235,0)</f>
        <v>0</v>
      </c>
      <c r="BI235" s="227">
        <f>IF(N235="nulová",J235,0)</f>
        <v>0</v>
      </c>
      <c r="BJ235" s="19" t="s">
        <v>81</v>
      </c>
      <c r="BK235" s="227">
        <f>ROUND(I235*H235,2)</f>
        <v>0</v>
      </c>
      <c r="BL235" s="19" t="s">
        <v>225</v>
      </c>
      <c r="BM235" s="226" t="s">
        <v>3254</v>
      </c>
    </row>
    <row r="236" s="2" customFormat="1">
      <c r="A236" s="40"/>
      <c r="B236" s="41"/>
      <c r="C236" s="42"/>
      <c r="D236" s="228" t="s">
        <v>227</v>
      </c>
      <c r="E236" s="42"/>
      <c r="F236" s="229" t="s">
        <v>3253</v>
      </c>
      <c r="G236" s="42"/>
      <c r="H236" s="42"/>
      <c r="I236" s="230"/>
      <c r="J236" s="42"/>
      <c r="K236" s="42"/>
      <c r="L236" s="46"/>
      <c r="M236" s="231"/>
      <c r="N236" s="232"/>
      <c r="O236" s="86"/>
      <c r="P236" s="86"/>
      <c r="Q236" s="86"/>
      <c r="R236" s="86"/>
      <c r="S236" s="86"/>
      <c r="T236" s="87"/>
      <c r="U236" s="40"/>
      <c r="V236" s="40"/>
      <c r="W236" s="40"/>
      <c r="X236" s="40"/>
      <c r="Y236" s="40"/>
      <c r="Z236" s="40"/>
      <c r="AA236" s="40"/>
      <c r="AB236" s="40"/>
      <c r="AC236" s="40"/>
      <c r="AD236" s="40"/>
      <c r="AE236" s="40"/>
      <c r="AT236" s="19" t="s">
        <v>227</v>
      </c>
      <c r="AU236" s="19" t="s">
        <v>81</v>
      </c>
    </row>
    <row r="237" s="2" customFormat="1" ht="14.4" customHeight="1">
      <c r="A237" s="40"/>
      <c r="B237" s="41"/>
      <c r="C237" s="215" t="s">
        <v>576</v>
      </c>
      <c r="D237" s="215" t="s">
        <v>220</v>
      </c>
      <c r="E237" s="216" t="s">
        <v>3255</v>
      </c>
      <c r="F237" s="217" t="s">
        <v>3256</v>
      </c>
      <c r="G237" s="218" t="s">
        <v>2964</v>
      </c>
      <c r="H237" s="219">
        <v>20</v>
      </c>
      <c r="I237" s="220"/>
      <c r="J237" s="221">
        <f>ROUND(I237*H237,2)</f>
        <v>0</v>
      </c>
      <c r="K237" s="217" t="s">
        <v>400</v>
      </c>
      <c r="L237" s="46"/>
      <c r="M237" s="222" t="s">
        <v>28</v>
      </c>
      <c r="N237" s="223" t="s">
        <v>45</v>
      </c>
      <c r="O237" s="86"/>
      <c r="P237" s="224">
        <f>O237*H237</f>
        <v>0</v>
      </c>
      <c r="Q237" s="224">
        <v>0</v>
      </c>
      <c r="R237" s="224">
        <f>Q237*H237</f>
        <v>0</v>
      </c>
      <c r="S237" s="224">
        <v>0</v>
      </c>
      <c r="T237" s="225">
        <f>S237*H237</f>
        <v>0</v>
      </c>
      <c r="U237" s="40"/>
      <c r="V237" s="40"/>
      <c r="W237" s="40"/>
      <c r="X237" s="40"/>
      <c r="Y237" s="40"/>
      <c r="Z237" s="40"/>
      <c r="AA237" s="40"/>
      <c r="AB237" s="40"/>
      <c r="AC237" s="40"/>
      <c r="AD237" s="40"/>
      <c r="AE237" s="40"/>
      <c r="AR237" s="226" t="s">
        <v>225</v>
      </c>
      <c r="AT237" s="226" t="s">
        <v>220</v>
      </c>
      <c r="AU237" s="226" t="s">
        <v>81</v>
      </c>
      <c r="AY237" s="19" t="s">
        <v>218</v>
      </c>
      <c r="BE237" s="227">
        <f>IF(N237="základní",J237,0)</f>
        <v>0</v>
      </c>
      <c r="BF237" s="227">
        <f>IF(N237="snížená",J237,0)</f>
        <v>0</v>
      </c>
      <c r="BG237" s="227">
        <f>IF(N237="zákl. přenesená",J237,0)</f>
        <v>0</v>
      </c>
      <c r="BH237" s="227">
        <f>IF(N237="sníž. přenesená",J237,0)</f>
        <v>0</v>
      </c>
      <c r="BI237" s="227">
        <f>IF(N237="nulová",J237,0)</f>
        <v>0</v>
      </c>
      <c r="BJ237" s="19" t="s">
        <v>81</v>
      </c>
      <c r="BK237" s="227">
        <f>ROUND(I237*H237,2)</f>
        <v>0</v>
      </c>
      <c r="BL237" s="19" t="s">
        <v>225</v>
      </c>
      <c r="BM237" s="226" t="s">
        <v>3257</v>
      </c>
    </row>
    <row r="238" s="2" customFormat="1">
      <c r="A238" s="40"/>
      <c r="B238" s="41"/>
      <c r="C238" s="42"/>
      <c r="D238" s="228" t="s">
        <v>227</v>
      </c>
      <c r="E238" s="42"/>
      <c r="F238" s="229" t="s">
        <v>3256</v>
      </c>
      <c r="G238" s="42"/>
      <c r="H238" s="42"/>
      <c r="I238" s="230"/>
      <c r="J238" s="42"/>
      <c r="K238" s="42"/>
      <c r="L238" s="46"/>
      <c r="M238" s="231"/>
      <c r="N238" s="232"/>
      <c r="O238" s="86"/>
      <c r="P238" s="86"/>
      <c r="Q238" s="86"/>
      <c r="R238" s="86"/>
      <c r="S238" s="86"/>
      <c r="T238" s="87"/>
      <c r="U238" s="40"/>
      <c r="V238" s="40"/>
      <c r="W238" s="40"/>
      <c r="X238" s="40"/>
      <c r="Y238" s="40"/>
      <c r="Z238" s="40"/>
      <c r="AA238" s="40"/>
      <c r="AB238" s="40"/>
      <c r="AC238" s="40"/>
      <c r="AD238" s="40"/>
      <c r="AE238" s="40"/>
      <c r="AT238" s="19" t="s">
        <v>227</v>
      </c>
      <c r="AU238" s="19" t="s">
        <v>81</v>
      </c>
    </row>
    <row r="239" s="2" customFormat="1" ht="14.4" customHeight="1">
      <c r="A239" s="40"/>
      <c r="B239" s="41"/>
      <c r="C239" s="215" t="s">
        <v>581</v>
      </c>
      <c r="D239" s="215" t="s">
        <v>220</v>
      </c>
      <c r="E239" s="216" t="s">
        <v>3258</v>
      </c>
      <c r="F239" s="217" t="s">
        <v>3259</v>
      </c>
      <c r="G239" s="218" t="s">
        <v>2964</v>
      </c>
      <c r="H239" s="219">
        <v>14</v>
      </c>
      <c r="I239" s="220"/>
      <c r="J239" s="221">
        <f>ROUND(I239*H239,2)</f>
        <v>0</v>
      </c>
      <c r="K239" s="217" t="s">
        <v>400</v>
      </c>
      <c r="L239" s="46"/>
      <c r="M239" s="222" t="s">
        <v>28</v>
      </c>
      <c r="N239" s="223" t="s">
        <v>45</v>
      </c>
      <c r="O239" s="86"/>
      <c r="P239" s="224">
        <f>O239*H239</f>
        <v>0</v>
      </c>
      <c r="Q239" s="224">
        <v>0</v>
      </c>
      <c r="R239" s="224">
        <f>Q239*H239</f>
        <v>0</v>
      </c>
      <c r="S239" s="224">
        <v>0</v>
      </c>
      <c r="T239" s="225">
        <f>S239*H239</f>
        <v>0</v>
      </c>
      <c r="U239" s="40"/>
      <c r="V239" s="40"/>
      <c r="W239" s="40"/>
      <c r="X239" s="40"/>
      <c r="Y239" s="40"/>
      <c r="Z239" s="40"/>
      <c r="AA239" s="40"/>
      <c r="AB239" s="40"/>
      <c r="AC239" s="40"/>
      <c r="AD239" s="40"/>
      <c r="AE239" s="40"/>
      <c r="AR239" s="226" t="s">
        <v>225</v>
      </c>
      <c r="AT239" s="226" t="s">
        <v>220</v>
      </c>
      <c r="AU239" s="226" t="s">
        <v>81</v>
      </c>
      <c r="AY239" s="19" t="s">
        <v>218</v>
      </c>
      <c r="BE239" s="227">
        <f>IF(N239="základní",J239,0)</f>
        <v>0</v>
      </c>
      <c r="BF239" s="227">
        <f>IF(N239="snížená",J239,0)</f>
        <v>0</v>
      </c>
      <c r="BG239" s="227">
        <f>IF(N239="zákl. přenesená",J239,0)</f>
        <v>0</v>
      </c>
      <c r="BH239" s="227">
        <f>IF(N239="sníž. přenesená",J239,0)</f>
        <v>0</v>
      </c>
      <c r="BI239" s="227">
        <f>IF(N239="nulová",J239,0)</f>
        <v>0</v>
      </c>
      <c r="BJ239" s="19" t="s">
        <v>81</v>
      </c>
      <c r="BK239" s="227">
        <f>ROUND(I239*H239,2)</f>
        <v>0</v>
      </c>
      <c r="BL239" s="19" t="s">
        <v>225</v>
      </c>
      <c r="BM239" s="226" t="s">
        <v>3260</v>
      </c>
    </row>
    <row r="240" s="2" customFormat="1">
      <c r="A240" s="40"/>
      <c r="B240" s="41"/>
      <c r="C240" s="42"/>
      <c r="D240" s="228" t="s">
        <v>227</v>
      </c>
      <c r="E240" s="42"/>
      <c r="F240" s="229" t="s">
        <v>3259</v>
      </c>
      <c r="G240" s="42"/>
      <c r="H240" s="42"/>
      <c r="I240" s="230"/>
      <c r="J240" s="42"/>
      <c r="K240" s="42"/>
      <c r="L240" s="46"/>
      <c r="M240" s="231"/>
      <c r="N240" s="232"/>
      <c r="O240" s="86"/>
      <c r="P240" s="86"/>
      <c r="Q240" s="86"/>
      <c r="R240" s="86"/>
      <c r="S240" s="86"/>
      <c r="T240" s="87"/>
      <c r="U240" s="40"/>
      <c r="V240" s="40"/>
      <c r="W240" s="40"/>
      <c r="X240" s="40"/>
      <c r="Y240" s="40"/>
      <c r="Z240" s="40"/>
      <c r="AA240" s="40"/>
      <c r="AB240" s="40"/>
      <c r="AC240" s="40"/>
      <c r="AD240" s="40"/>
      <c r="AE240" s="40"/>
      <c r="AT240" s="19" t="s">
        <v>227</v>
      </c>
      <c r="AU240" s="19" t="s">
        <v>81</v>
      </c>
    </row>
    <row r="241" s="2" customFormat="1" ht="14.4" customHeight="1">
      <c r="A241" s="40"/>
      <c r="B241" s="41"/>
      <c r="C241" s="215" t="s">
        <v>585</v>
      </c>
      <c r="D241" s="215" t="s">
        <v>220</v>
      </c>
      <c r="E241" s="216" t="s">
        <v>3261</v>
      </c>
      <c r="F241" s="217" t="s">
        <v>3262</v>
      </c>
      <c r="G241" s="218" t="s">
        <v>2964</v>
      </c>
      <c r="H241" s="219">
        <v>8</v>
      </c>
      <c r="I241" s="220"/>
      <c r="J241" s="221">
        <f>ROUND(I241*H241,2)</f>
        <v>0</v>
      </c>
      <c r="K241" s="217" t="s">
        <v>400</v>
      </c>
      <c r="L241" s="46"/>
      <c r="M241" s="222" t="s">
        <v>28</v>
      </c>
      <c r="N241" s="223" t="s">
        <v>45</v>
      </c>
      <c r="O241" s="86"/>
      <c r="P241" s="224">
        <f>O241*H241</f>
        <v>0</v>
      </c>
      <c r="Q241" s="224">
        <v>0</v>
      </c>
      <c r="R241" s="224">
        <f>Q241*H241</f>
        <v>0</v>
      </c>
      <c r="S241" s="224">
        <v>0</v>
      </c>
      <c r="T241" s="225">
        <f>S241*H241</f>
        <v>0</v>
      </c>
      <c r="U241" s="40"/>
      <c r="V241" s="40"/>
      <c r="W241" s="40"/>
      <c r="X241" s="40"/>
      <c r="Y241" s="40"/>
      <c r="Z241" s="40"/>
      <c r="AA241" s="40"/>
      <c r="AB241" s="40"/>
      <c r="AC241" s="40"/>
      <c r="AD241" s="40"/>
      <c r="AE241" s="40"/>
      <c r="AR241" s="226" t="s">
        <v>225</v>
      </c>
      <c r="AT241" s="226" t="s">
        <v>220</v>
      </c>
      <c r="AU241" s="226" t="s">
        <v>81</v>
      </c>
      <c r="AY241" s="19" t="s">
        <v>218</v>
      </c>
      <c r="BE241" s="227">
        <f>IF(N241="základní",J241,0)</f>
        <v>0</v>
      </c>
      <c r="BF241" s="227">
        <f>IF(N241="snížená",J241,0)</f>
        <v>0</v>
      </c>
      <c r="BG241" s="227">
        <f>IF(N241="zákl. přenesená",J241,0)</f>
        <v>0</v>
      </c>
      <c r="BH241" s="227">
        <f>IF(N241="sníž. přenesená",J241,0)</f>
        <v>0</v>
      </c>
      <c r="BI241" s="227">
        <f>IF(N241="nulová",J241,0)</f>
        <v>0</v>
      </c>
      <c r="BJ241" s="19" t="s">
        <v>81</v>
      </c>
      <c r="BK241" s="227">
        <f>ROUND(I241*H241,2)</f>
        <v>0</v>
      </c>
      <c r="BL241" s="19" t="s">
        <v>225</v>
      </c>
      <c r="BM241" s="226" t="s">
        <v>3263</v>
      </c>
    </row>
    <row r="242" s="2" customFormat="1">
      <c r="A242" s="40"/>
      <c r="B242" s="41"/>
      <c r="C242" s="42"/>
      <c r="D242" s="228" t="s">
        <v>227</v>
      </c>
      <c r="E242" s="42"/>
      <c r="F242" s="229" t="s">
        <v>3262</v>
      </c>
      <c r="G242" s="42"/>
      <c r="H242" s="42"/>
      <c r="I242" s="230"/>
      <c r="J242" s="42"/>
      <c r="K242" s="42"/>
      <c r="L242" s="46"/>
      <c r="M242" s="231"/>
      <c r="N242" s="232"/>
      <c r="O242" s="86"/>
      <c r="P242" s="86"/>
      <c r="Q242" s="86"/>
      <c r="R242" s="86"/>
      <c r="S242" s="86"/>
      <c r="T242" s="87"/>
      <c r="U242" s="40"/>
      <c r="V242" s="40"/>
      <c r="W242" s="40"/>
      <c r="X242" s="40"/>
      <c r="Y242" s="40"/>
      <c r="Z242" s="40"/>
      <c r="AA242" s="40"/>
      <c r="AB242" s="40"/>
      <c r="AC242" s="40"/>
      <c r="AD242" s="40"/>
      <c r="AE242" s="40"/>
      <c r="AT242" s="19" t="s">
        <v>227</v>
      </c>
      <c r="AU242" s="19" t="s">
        <v>81</v>
      </c>
    </row>
    <row r="243" s="2" customFormat="1" ht="14.4" customHeight="1">
      <c r="A243" s="40"/>
      <c r="B243" s="41"/>
      <c r="C243" s="215" t="s">
        <v>601</v>
      </c>
      <c r="D243" s="215" t="s">
        <v>220</v>
      </c>
      <c r="E243" s="216" t="s">
        <v>3264</v>
      </c>
      <c r="F243" s="217" t="s">
        <v>3265</v>
      </c>
      <c r="G243" s="218" t="s">
        <v>2964</v>
      </c>
      <c r="H243" s="219">
        <v>1</v>
      </c>
      <c r="I243" s="220"/>
      <c r="J243" s="221">
        <f>ROUND(I243*H243,2)</f>
        <v>0</v>
      </c>
      <c r="K243" s="217" t="s">
        <v>400</v>
      </c>
      <c r="L243" s="46"/>
      <c r="M243" s="222" t="s">
        <v>28</v>
      </c>
      <c r="N243" s="223" t="s">
        <v>45</v>
      </c>
      <c r="O243" s="86"/>
      <c r="P243" s="224">
        <f>O243*H243</f>
        <v>0</v>
      </c>
      <c r="Q243" s="224">
        <v>0</v>
      </c>
      <c r="R243" s="224">
        <f>Q243*H243</f>
        <v>0</v>
      </c>
      <c r="S243" s="224">
        <v>0</v>
      </c>
      <c r="T243" s="225">
        <f>S243*H243</f>
        <v>0</v>
      </c>
      <c r="U243" s="40"/>
      <c r="V243" s="40"/>
      <c r="W243" s="40"/>
      <c r="X243" s="40"/>
      <c r="Y243" s="40"/>
      <c r="Z243" s="40"/>
      <c r="AA243" s="40"/>
      <c r="AB243" s="40"/>
      <c r="AC243" s="40"/>
      <c r="AD243" s="40"/>
      <c r="AE243" s="40"/>
      <c r="AR243" s="226" t="s">
        <v>225</v>
      </c>
      <c r="AT243" s="226" t="s">
        <v>220</v>
      </c>
      <c r="AU243" s="226" t="s">
        <v>81</v>
      </c>
      <c r="AY243" s="19" t="s">
        <v>218</v>
      </c>
      <c r="BE243" s="227">
        <f>IF(N243="základní",J243,0)</f>
        <v>0</v>
      </c>
      <c r="BF243" s="227">
        <f>IF(N243="snížená",J243,0)</f>
        <v>0</v>
      </c>
      <c r="BG243" s="227">
        <f>IF(N243="zákl. přenesená",J243,0)</f>
        <v>0</v>
      </c>
      <c r="BH243" s="227">
        <f>IF(N243="sníž. přenesená",J243,0)</f>
        <v>0</v>
      </c>
      <c r="BI243" s="227">
        <f>IF(N243="nulová",J243,0)</f>
        <v>0</v>
      </c>
      <c r="BJ243" s="19" t="s">
        <v>81</v>
      </c>
      <c r="BK243" s="227">
        <f>ROUND(I243*H243,2)</f>
        <v>0</v>
      </c>
      <c r="BL243" s="19" t="s">
        <v>225</v>
      </c>
      <c r="BM243" s="226" t="s">
        <v>3266</v>
      </c>
    </row>
    <row r="244" s="2" customFormat="1">
      <c r="A244" s="40"/>
      <c r="B244" s="41"/>
      <c r="C244" s="42"/>
      <c r="D244" s="228" t="s">
        <v>227</v>
      </c>
      <c r="E244" s="42"/>
      <c r="F244" s="229" t="s">
        <v>3265</v>
      </c>
      <c r="G244" s="42"/>
      <c r="H244" s="42"/>
      <c r="I244" s="230"/>
      <c r="J244" s="42"/>
      <c r="K244" s="42"/>
      <c r="L244" s="46"/>
      <c r="M244" s="231"/>
      <c r="N244" s="232"/>
      <c r="O244" s="86"/>
      <c r="P244" s="86"/>
      <c r="Q244" s="86"/>
      <c r="R244" s="86"/>
      <c r="S244" s="86"/>
      <c r="T244" s="87"/>
      <c r="U244" s="40"/>
      <c r="V244" s="40"/>
      <c r="W244" s="40"/>
      <c r="X244" s="40"/>
      <c r="Y244" s="40"/>
      <c r="Z244" s="40"/>
      <c r="AA244" s="40"/>
      <c r="AB244" s="40"/>
      <c r="AC244" s="40"/>
      <c r="AD244" s="40"/>
      <c r="AE244" s="40"/>
      <c r="AT244" s="19" t="s">
        <v>227</v>
      </c>
      <c r="AU244" s="19" t="s">
        <v>81</v>
      </c>
    </row>
    <row r="245" s="2" customFormat="1" ht="14.4" customHeight="1">
      <c r="A245" s="40"/>
      <c r="B245" s="41"/>
      <c r="C245" s="215" t="s">
        <v>606</v>
      </c>
      <c r="D245" s="215" t="s">
        <v>220</v>
      </c>
      <c r="E245" s="216" t="s">
        <v>3267</v>
      </c>
      <c r="F245" s="217" t="s">
        <v>3268</v>
      </c>
      <c r="G245" s="218" t="s">
        <v>2964</v>
      </c>
      <c r="H245" s="219">
        <v>1</v>
      </c>
      <c r="I245" s="220"/>
      <c r="J245" s="221">
        <f>ROUND(I245*H245,2)</f>
        <v>0</v>
      </c>
      <c r="K245" s="217" t="s">
        <v>400</v>
      </c>
      <c r="L245" s="46"/>
      <c r="M245" s="222" t="s">
        <v>28</v>
      </c>
      <c r="N245" s="223" t="s">
        <v>45</v>
      </c>
      <c r="O245" s="86"/>
      <c r="P245" s="224">
        <f>O245*H245</f>
        <v>0</v>
      </c>
      <c r="Q245" s="224">
        <v>0</v>
      </c>
      <c r="R245" s="224">
        <f>Q245*H245</f>
        <v>0</v>
      </c>
      <c r="S245" s="224">
        <v>0</v>
      </c>
      <c r="T245" s="225">
        <f>S245*H245</f>
        <v>0</v>
      </c>
      <c r="U245" s="40"/>
      <c r="V245" s="40"/>
      <c r="W245" s="40"/>
      <c r="X245" s="40"/>
      <c r="Y245" s="40"/>
      <c r="Z245" s="40"/>
      <c r="AA245" s="40"/>
      <c r="AB245" s="40"/>
      <c r="AC245" s="40"/>
      <c r="AD245" s="40"/>
      <c r="AE245" s="40"/>
      <c r="AR245" s="226" t="s">
        <v>225</v>
      </c>
      <c r="AT245" s="226" t="s">
        <v>220</v>
      </c>
      <c r="AU245" s="226" t="s">
        <v>81</v>
      </c>
      <c r="AY245" s="19" t="s">
        <v>218</v>
      </c>
      <c r="BE245" s="227">
        <f>IF(N245="základní",J245,0)</f>
        <v>0</v>
      </c>
      <c r="BF245" s="227">
        <f>IF(N245="snížená",J245,0)</f>
        <v>0</v>
      </c>
      <c r="BG245" s="227">
        <f>IF(N245="zákl. přenesená",J245,0)</f>
        <v>0</v>
      </c>
      <c r="BH245" s="227">
        <f>IF(N245="sníž. přenesená",J245,0)</f>
        <v>0</v>
      </c>
      <c r="BI245" s="227">
        <f>IF(N245="nulová",J245,0)</f>
        <v>0</v>
      </c>
      <c r="BJ245" s="19" t="s">
        <v>81</v>
      </c>
      <c r="BK245" s="227">
        <f>ROUND(I245*H245,2)</f>
        <v>0</v>
      </c>
      <c r="BL245" s="19" t="s">
        <v>225</v>
      </c>
      <c r="BM245" s="226" t="s">
        <v>3269</v>
      </c>
    </row>
    <row r="246" s="2" customFormat="1">
      <c r="A246" s="40"/>
      <c r="B246" s="41"/>
      <c r="C246" s="42"/>
      <c r="D246" s="228" t="s">
        <v>227</v>
      </c>
      <c r="E246" s="42"/>
      <c r="F246" s="229" t="s">
        <v>3268</v>
      </c>
      <c r="G246" s="42"/>
      <c r="H246" s="42"/>
      <c r="I246" s="230"/>
      <c r="J246" s="42"/>
      <c r="K246" s="42"/>
      <c r="L246" s="46"/>
      <c r="M246" s="231"/>
      <c r="N246" s="232"/>
      <c r="O246" s="86"/>
      <c r="P246" s="86"/>
      <c r="Q246" s="86"/>
      <c r="R246" s="86"/>
      <c r="S246" s="86"/>
      <c r="T246" s="87"/>
      <c r="U246" s="40"/>
      <c r="V246" s="40"/>
      <c r="W246" s="40"/>
      <c r="X246" s="40"/>
      <c r="Y246" s="40"/>
      <c r="Z246" s="40"/>
      <c r="AA246" s="40"/>
      <c r="AB246" s="40"/>
      <c r="AC246" s="40"/>
      <c r="AD246" s="40"/>
      <c r="AE246" s="40"/>
      <c r="AT246" s="19" t="s">
        <v>227</v>
      </c>
      <c r="AU246" s="19" t="s">
        <v>81</v>
      </c>
    </row>
    <row r="247" s="2" customFormat="1" ht="14.4" customHeight="1">
      <c r="A247" s="40"/>
      <c r="B247" s="41"/>
      <c r="C247" s="215" t="s">
        <v>612</v>
      </c>
      <c r="D247" s="215" t="s">
        <v>220</v>
      </c>
      <c r="E247" s="216" t="s">
        <v>3270</v>
      </c>
      <c r="F247" s="217" t="s">
        <v>3271</v>
      </c>
      <c r="G247" s="218" t="s">
        <v>2964</v>
      </c>
      <c r="H247" s="219">
        <v>1</v>
      </c>
      <c r="I247" s="220"/>
      <c r="J247" s="221">
        <f>ROUND(I247*H247,2)</f>
        <v>0</v>
      </c>
      <c r="K247" s="217" t="s">
        <v>400</v>
      </c>
      <c r="L247" s="46"/>
      <c r="M247" s="222" t="s">
        <v>28</v>
      </c>
      <c r="N247" s="223" t="s">
        <v>45</v>
      </c>
      <c r="O247" s="86"/>
      <c r="P247" s="224">
        <f>O247*H247</f>
        <v>0</v>
      </c>
      <c r="Q247" s="224">
        <v>0</v>
      </c>
      <c r="R247" s="224">
        <f>Q247*H247</f>
        <v>0</v>
      </c>
      <c r="S247" s="224">
        <v>0</v>
      </c>
      <c r="T247" s="225">
        <f>S247*H247</f>
        <v>0</v>
      </c>
      <c r="U247" s="40"/>
      <c r="V247" s="40"/>
      <c r="W247" s="40"/>
      <c r="X247" s="40"/>
      <c r="Y247" s="40"/>
      <c r="Z247" s="40"/>
      <c r="AA247" s="40"/>
      <c r="AB247" s="40"/>
      <c r="AC247" s="40"/>
      <c r="AD247" s="40"/>
      <c r="AE247" s="40"/>
      <c r="AR247" s="226" t="s">
        <v>225</v>
      </c>
      <c r="AT247" s="226" t="s">
        <v>220</v>
      </c>
      <c r="AU247" s="226" t="s">
        <v>81</v>
      </c>
      <c r="AY247" s="19" t="s">
        <v>218</v>
      </c>
      <c r="BE247" s="227">
        <f>IF(N247="základní",J247,0)</f>
        <v>0</v>
      </c>
      <c r="BF247" s="227">
        <f>IF(N247="snížená",J247,0)</f>
        <v>0</v>
      </c>
      <c r="BG247" s="227">
        <f>IF(N247="zákl. přenesená",J247,0)</f>
        <v>0</v>
      </c>
      <c r="BH247" s="227">
        <f>IF(N247="sníž. přenesená",J247,0)</f>
        <v>0</v>
      </c>
      <c r="BI247" s="227">
        <f>IF(N247="nulová",J247,0)</f>
        <v>0</v>
      </c>
      <c r="BJ247" s="19" t="s">
        <v>81</v>
      </c>
      <c r="BK247" s="227">
        <f>ROUND(I247*H247,2)</f>
        <v>0</v>
      </c>
      <c r="BL247" s="19" t="s">
        <v>225</v>
      </c>
      <c r="BM247" s="226" t="s">
        <v>3272</v>
      </c>
    </row>
    <row r="248" s="2" customFormat="1">
      <c r="A248" s="40"/>
      <c r="B248" s="41"/>
      <c r="C248" s="42"/>
      <c r="D248" s="228" t="s">
        <v>227</v>
      </c>
      <c r="E248" s="42"/>
      <c r="F248" s="229" t="s">
        <v>3271</v>
      </c>
      <c r="G248" s="42"/>
      <c r="H248" s="42"/>
      <c r="I248" s="230"/>
      <c r="J248" s="42"/>
      <c r="K248" s="42"/>
      <c r="L248" s="46"/>
      <c r="M248" s="231"/>
      <c r="N248" s="232"/>
      <c r="O248" s="86"/>
      <c r="P248" s="86"/>
      <c r="Q248" s="86"/>
      <c r="R248" s="86"/>
      <c r="S248" s="86"/>
      <c r="T248" s="87"/>
      <c r="U248" s="40"/>
      <c r="V248" s="40"/>
      <c r="W248" s="40"/>
      <c r="X248" s="40"/>
      <c r="Y248" s="40"/>
      <c r="Z248" s="40"/>
      <c r="AA248" s="40"/>
      <c r="AB248" s="40"/>
      <c r="AC248" s="40"/>
      <c r="AD248" s="40"/>
      <c r="AE248" s="40"/>
      <c r="AT248" s="19" t="s">
        <v>227</v>
      </c>
      <c r="AU248" s="19" t="s">
        <v>81</v>
      </c>
    </row>
    <row r="249" s="2" customFormat="1" ht="14.4" customHeight="1">
      <c r="A249" s="40"/>
      <c r="B249" s="41"/>
      <c r="C249" s="215" t="s">
        <v>735</v>
      </c>
      <c r="D249" s="215" t="s">
        <v>220</v>
      </c>
      <c r="E249" s="216" t="s">
        <v>3273</v>
      </c>
      <c r="F249" s="217" t="s">
        <v>3274</v>
      </c>
      <c r="G249" s="218" t="s">
        <v>2964</v>
      </c>
      <c r="H249" s="219">
        <v>2</v>
      </c>
      <c r="I249" s="220"/>
      <c r="J249" s="221">
        <f>ROUND(I249*H249,2)</f>
        <v>0</v>
      </c>
      <c r="K249" s="217" t="s">
        <v>400</v>
      </c>
      <c r="L249" s="46"/>
      <c r="M249" s="222" t="s">
        <v>28</v>
      </c>
      <c r="N249" s="223" t="s">
        <v>45</v>
      </c>
      <c r="O249" s="86"/>
      <c r="P249" s="224">
        <f>O249*H249</f>
        <v>0</v>
      </c>
      <c r="Q249" s="224">
        <v>0</v>
      </c>
      <c r="R249" s="224">
        <f>Q249*H249</f>
        <v>0</v>
      </c>
      <c r="S249" s="224">
        <v>0</v>
      </c>
      <c r="T249" s="225">
        <f>S249*H249</f>
        <v>0</v>
      </c>
      <c r="U249" s="40"/>
      <c r="V249" s="40"/>
      <c r="W249" s="40"/>
      <c r="X249" s="40"/>
      <c r="Y249" s="40"/>
      <c r="Z249" s="40"/>
      <c r="AA249" s="40"/>
      <c r="AB249" s="40"/>
      <c r="AC249" s="40"/>
      <c r="AD249" s="40"/>
      <c r="AE249" s="40"/>
      <c r="AR249" s="226" t="s">
        <v>225</v>
      </c>
      <c r="AT249" s="226" t="s">
        <v>220</v>
      </c>
      <c r="AU249" s="226" t="s">
        <v>81</v>
      </c>
      <c r="AY249" s="19" t="s">
        <v>218</v>
      </c>
      <c r="BE249" s="227">
        <f>IF(N249="základní",J249,0)</f>
        <v>0</v>
      </c>
      <c r="BF249" s="227">
        <f>IF(N249="snížená",J249,0)</f>
        <v>0</v>
      </c>
      <c r="BG249" s="227">
        <f>IF(N249="zákl. přenesená",J249,0)</f>
        <v>0</v>
      </c>
      <c r="BH249" s="227">
        <f>IF(N249="sníž. přenesená",J249,0)</f>
        <v>0</v>
      </c>
      <c r="BI249" s="227">
        <f>IF(N249="nulová",J249,0)</f>
        <v>0</v>
      </c>
      <c r="BJ249" s="19" t="s">
        <v>81</v>
      </c>
      <c r="BK249" s="227">
        <f>ROUND(I249*H249,2)</f>
        <v>0</v>
      </c>
      <c r="BL249" s="19" t="s">
        <v>225</v>
      </c>
      <c r="BM249" s="226" t="s">
        <v>3275</v>
      </c>
    </row>
    <row r="250" s="2" customFormat="1">
      <c r="A250" s="40"/>
      <c r="B250" s="41"/>
      <c r="C250" s="42"/>
      <c r="D250" s="228" t="s">
        <v>227</v>
      </c>
      <c r="E250" s="42"/>
      <c r="F250" s="229" t="s">
        <v>3274</v>
      </c>
      <c r="G250" s="42"/>
      <c r="H250" s="42"/>
      <c r="I250" s="230"/>
      <c r="J250" s="42"/>
      <c r="K250" s="42"/>
      <c r="L250" s="46"/>
      <c r="M250" s="231"/>
      <c r="N250" s="232"/>
      <c r="O250" s="86"/>
      <c r="P250" s="86"/>
      <c r="Q250" s="86"/>
      <c r="R250" s="86"/>
      <c r="S250" s="86"/>
      <c r="T250" s="87"/>
      <c r="U250" s="40"/>
      <c r="V250" s="40"/>
      <c r="W250" s="40"/>
      <c r="X250" s="40"/>
      <c r="Y250" s="40"/>
      <c r="Z250" s="40"/>
      <c r="AA250" s="40"/>
      <c r="AB250" s="40"/>
      <c r="AC250" s="40"/>
      <c r="AD250" s="40"/>
      <c r="AE250" s="40"/>
      <c r="AT250" s="19" t="s">
        <v>227</v>
      </c>
      <c r="AU250" s="19" t="s">
        <v>81</v>
      </c>
    </row>
    <row r="251" s="12" customFormat="1" ht="25.92" customHeight="1">
      <c r="A251" s="12"/>
      <c r="B251" s="199"/>
      <c r="C251" s="200"/>
      <c r="D251" s="201" t="s">
        <v>73</v>
      </c>
      <c r="E251" s="202" t="s">
        <v>3276</v>
      </c>
      <c r="F251" s="202" t="s">
        <v>3277</v>
      </c>
      <c r="G251" s="200"/>
      <c r="H251" s="200"/>
      <c r="I251" s="203"/>
      <c r="J251" s="204">
        <f>BK251</f>
        <v>0</v>
      </c>
      <c r="K251" s="200"/>
      <c r="L251" s="205"/>
      <c r="M251" s="206"/>
      <c r="N251" s="207"/>
      <c r="O251" s="207"/>
      <c r="P251" s="208">
        <f>SUM(P252:P271)</f>
        <v>0</v>
      </c>
      <c r="Q251" s="207"/>
      <c r="R251" s="208">
        <f>SUM(R252:R271)</f>
        <v>0</v>
      </c>
      <c r="S251" s="207"/>
      <c r="T251" s="209">
        <f>SUM(T252:T271)</f>
        <v>0</v>
      </c>
      <c r="U251" s="12"/>
      <c r="V251" s="12"/>
      <c r="W251" s="12"/>
      <c r="X251" s="12"/>
      <c r="Y251" s="12"/>
      <c r="Z251" s="12"/>
      <c r="AA251" s="12"/>
      <c r="AB251" s="12"/>
      <c r="AC251" s="12"/>
      <c r="AD251" s="12"/>
      <c r="AE251" s="12"/>
      <c r="AR251" s="210" t="s">
        <v>83</v>
      </c>
      <c r="AT251" s="211" t="s">
        <v>73</v>
      </c>
      <c r="AU251" s="211" t="s">
        <v>74</v>
      </c>
      <c r="AY251" s="210" t="s">
        <v>218</v>
      </c>
      <c r="BK251" s="212">
        <f>SUM(BK252:BK271)</f>
        <v>0</v>
      </c>
    </row>
    <row r="252" s="2" customFormat="1" ht="14.4" customHeight="1">
      <c r="A252" s="40"/>
      <c r="B252" s="41"/>
      <c r="C252" s="215" t="s">
        <v>455</v>
      </c>
      <c r="D252" s="215" t="s">
        <v>220</v>
      </c>
      <c r="E252" s="216" t="s">
        <v>3278</v>
      </c>
      <c r="F252" s="217" t="s">
        <v>3279</v>
      </c>
      <c r="G252" s="218" t="s">
        <v>351</v>
      </c>
      <c r="H252" s="219">
        <v>60</v>
      </c>
      <c r="I252" s="220"/>
      <c r="J252" s="221">
        <f>ROUND(I252*H252,2)</f>
        <v>0</v>
      </c>
      <c r="K252" s="217" t="s">
        <v>400</v>
      </c>
      <c r="L252" s="46"/>
      <c r="M252" s="222" t="s">
        <v>28</v>
      </c>
      <c r="N252" s="223" t="s">
        <v>45</v>
      </c>
      <c r="O252" s="86"/>
      <c r="P252" s="224">
        <f>O252*H252</f>
        <v>0</v>
      </c>
      <c r="Q252" s="224">
        <v>0</v>
      </c>
      <c r="R252" s="224">
        <f>Q252*H252</f>
        <v>0</v>
      </c>
      <c r="S252" s="224">
        <v>0</v>
      </c>
      <c r="T252" s="225">
        <f>S252*H252</f>
        <v>0</v>
      </c>
      <c r="U252" s="40"/>
      <c r="V252" s="40"/>
      <c r="W252" s="40"/>
      <c r="X252" s="40"/>
      <c r="Y252" s="40"/>
      <c r="Z252" s="40"/>
      <c r="AA252" s="40"/>
      <c r="AB252" s="40"/>
      <c r="AC252" s="40"/>
      <c r="AD252" s="40"/>
      <c r="AE252" s="40"/>
      <c r="AR252" s="226" t="s">
        <v>225</v>
      </c>
      <c r="AT252" s="226" t="s">
        <v>220</v>
      </c>
      <c r="AU252" s="226" t="s">
        <v>81</v>
      </c>
      <c r="AY252" s="19" t="s">
        <v>218</v>
      </c>
      <c r="BE252" s="227">
        <f>IF(N252="základní",J252,0)</f>
        <v>0</v>
      </c>
      <c r="BF252" s="227">
        <f>IF(N252="snížená",J252,0)</f>
        <v>0</v>
      </c>
      <c r="BG252" s="227">
        <f>IF(N252="zákl. přenesená",J252,0)</f>
        <v>0</v>
      </c>
      <c r="BH252" s="227">
        <f>IF(N252="sníž. přenesená",J252,0)</f>
        <v>0</v>
      </c>
      <c r="BI252" s="227">
        <f>IF(N252="nulová",J252,0)</f>
        <v>0</v>
      </c>
      <c r="BJ252" s="19" t="s">
        <v>81</v>
      </c>
      <c r="BK252" s="227">
        <f>ROUND(I252*H252,2)</f>
        <v>0</v>
      </c>
      <c r="BL252" s="19" t="s">
        <v>225</v>
      </c>
      <c r="BM252" s="226" t="s">
        <v>3280</v>
      </c>
    </row>
    <row r="253" s="2" customFormat="1">
      <c r="A253" s="40"/>
      <c r="B253" s="41"/>
      <c r="C253" s="42"/>
      <c r="D253" s="228" t="s">
        <v>227</v>
      </c>
      <c r="E253" s="42"/>
      <c r="F253" s="229" t="s">
        <v>3279</v>
      </c>
      <c r="G253" s="42"/>
      <c r="H253" s="42"/>
      <c r="I253" s="230"/>
      <c r="J253" s="42"/>
      <c r="K253" s="42"/>
      <c r="L253" s="46"/>
      <c r="M253" s="231"/>
      <c r="N253" s="232"/>
      <c r="O253" s="86"/>
      <c r="P253" s="86"/>
      <c r="Q253" s="86"/>
      <c r="R253" s="86"/>
      <c r="S253" s="86"/>
      <c r="T253" s="87"/>
      <c r="U253" s="40"/>
      <c r="V253" s="40"/>
      <c r="W253" s="40"/>
      <c r="X253" s="40"/>
      <c r="Y253" s="40"/>
      <c r="Z253" s="40"/>
      <c r="AA253" s="40"/>
      <c r="AB253" s="40"/>
      <c r="AC253" s="40"/>
      <c r="AD253" s="40"/>
      <c r="AE253" s="40"/>
      <c r="AT253" s="19" t="s">
        <v>227</v>
      </c>
      <c r="AU253" s="19" t="s">
        <v>81</v>
      </c>
    </row>
    <row r="254" s="2" customFormat="1" ht="14.4" customHeight="1">
      <c r="A254" s="40"/>
      <c r="B254" s="41"/>
      <c r="C254" s="215" t="s">
        <v>459</v>
      </c>
      <c r="D254" s="215" t="s">
        <v>220</v>
      </c>
      <c r="E254" s="216" t="s">
        <v>3281</v>
      </c>
      <c r="F254" s="217" t="s">
        <v>3282</v>
      </c>
      <c r="G254" s="218" t="s">
        <v>351</v>
      </c>
      <c r="H254" s="219">
        <v>70</v>
      </c>
      <c r="I254" s="220"/>
      <c r="J254" s="221">
        <f>ROUND(I254*H254,2)</f>
        <v>0</v>
      </c>
      <c r="K254" s="217" t="s">
        <v>400</v>
      </c>
      <c r="L254" s="46"/>
      <c r="M254" s="222" t="s">
        <v>28</v>
      </c>
      <c r="N254" s="223" t="s">
        <v>45</v>
      </c>
      <c r="O254" s="86"/>
      <c r="P254" s="224">
        <f>O254*H254</f>
        <v>0</v>
      </c>
      <c r="Q254" s="224">
        <v>0</v>
      </c>
      <c r="R254" s="224">
        <f>Q254*H254</f>
        <v>0</v>
      </c>
      <c r="S254" s="224">
        <v>0</v>
      </c>
      <c r="T254" s="225">
        <f>S254*H254</f>
        <v>0</v>
      </c>
      <c r="U254" s="40"/>
      <c r="V254" s="40"/>
      <c r="W254" s="40"/>
      <c r="X254" s="40"/>
      <c r="Y254" s="40"/>
      <c r="Z254" s="40"/>
      <c r="AA254" s="40"/>
      <c r="AB254" s="40"/>
      <c r="AC254" s="40"/>
      <c r="AD254" s="40"/>
      <c r="AE254" s="40"/>
      <c r="AR254" s="226" t="s">
        <v>225</v>
      </c>
      <c r="AT254" s="226" t="s">
        <v>220</v>
      </c>
      <c r="AU254" s="226" t="s">
        <v>81</v>
      </c>
      <c r="AY254" s="19" t="s">
        <v>218</v>
      </c>
      <c r="BE254" s="227">
        <f>IF(N254="základní",J254,0)</f>
        <v>0</v>
      </c>
      <c r="BF254" s="227">
        <f>IF(N254="snížená",J254,0)</f>
        <v>0</v>
      </c>
      <c r="BG254" s="227">
        <f>IF(N254="zákl. přenesená",J254,0)</f>
        <v>0</v>
      </c>
      <c r="BH254" s="227">
        <f>IF(N254="sníž. přenesená",J254,0)</f>
        <v>0</v>
      </c>
      <c r="BI254" s="227">
        <f>IF(N254="nulová",J254,0)</f>
        <v>0</v>
      </c>
      <c r="BJ254" s="19" t="s">
        <v>81</v>
      </c>
      <c r="BK254" s="227">
        <f>ROUND(I254*H254,2)</f>
        <v>0</v>
      </c>
      <c r="BL254" s="19" t="s">
        <v>225</v>
      </c>
      <c r="BM254" s="226" t="s">
        <v>3283</v>
      </c>
    </row>
    <row r="255" s="2" customFormat="1">
      <c r="A255" s="40"/>
      <c r="B255" s="41"/>
      <c r="C255" s="42"/>
      <c r="D255" s="228" t="s">
        <v>227</v>
      </c>
      <c r="E255" s="42"/>
      <c r="F255" s="229" t="s">
        <v>3282</v>
      </c>
      <c r="G255" s="42"/>
      <c r="H255" s="42"/>
      <c r="I255" s="230"/>
      <c r="J255" s="42"/>
      <c r="K255" s="42"/>
      <c r="L255" s="46"/>
      <c r="M255" s="231"/>
      <c r="N255" s="232"/>
      <c r="O255" s="86"/>
      <c r="P255" s="86"/>
      <c r="Q255" s="86"/>
      <c r="R255" s="86"/>
      <c r="S255" s="86"/>
      <c r="T255" s="87"/>
      <c r="U255" s="40"/>
      <c r="V255" s="40"/>
      <c r="W255" s="40"/>
      <c r="X255" s="40"/>
      <c r="Y255" s="40"/>
      <c r="Z255" s="40"/>
      <c r="AA255" s="40"/>
      <c r="AB255" s="40"/>
      <c r="AC255" s="40"/>
      <c r="AD255" s="40"/>
      <c r="AE255" s="40"/>
      <c r="AT255" s="19" t="s">
        <v>227</v>
      </c>
      <c r="AU255" s="19" t="s">
        <v>81</v>
      </c>
    </row>
    <row r="256" s="2" customFormat="1" ht="14.4" customHeight="1">
      <c r="A256" s="40"/>
      <c r="B256" s="41"/>
      <c r="C256" s="215" t="s">
        <v>464</v>
      </c>
      <c r="D256" s="215" t="s">
        <v>220</v>
      </c>
      <c r="E256" s="216" t="s">
        <v>3284</v>
      </c>
      <c r="F256" s="217" t="s">
        <v>3285</v>
      </c>
      <c r="G256" s="218" t="s">
        <v>351</v>
      </c>
      <c r="H256" s="219">
        <v>20</v>
      </c>
      <c r="I256" s="220"/>
      <c r="J256" s="221">
        <f>ROUND(I256*H256,2)</f>
        <v>0</v>
      </c>
      <c r="K256" s="217" t="s">
        <v>400</v>
      </c>
      <c r="L256" s="46"/>
      <c r="M256" s="222" t="s">
        <v>28</v>
      </c>
      <c r="N256" s="223" t="s">
        <v>45</v>
      </c>
      <c r="O256" s="86"/>
      <c r="P256" s="224">
        <f>O256*H256</f>
        <v>0</v>
      </c>
      <c r="Q256" s="224">
        <v>0</v>
      </c>
      <c r="R256" s="224">
        <f>Q256*H256</f>
        <v>0</v>
      </c>
      <c r="S256" s="224">
        <v>0</v>
      </c>
      <c r="T256" s="225">
        <f>S256*H256</f>
        <v>0</v>
      </c>
      <c r="U256" s="40"/>
      <c r="V256" s="40"/>
      <c r="W256" s="40"/>
      <c r="X256" s="40"/>
      <c r="Y256" s="40"/>
      <c r="Z256" s="40"/>
      <c r="AA256" s="40"/>
      <c r="AB256" s="40"/>
      <c r="AC256" s="40"/>
      <c r="AD256" s="40"/>
      <c r="AE256" s="40"/>
      <c r="AR256" s="226" t="s">
        <v>225</v>
      </c>
      <c r="AT256" s="226" t="s">
        <v>220</v>
      </c>
      <c r="AU256" s="226" t="s">
        <v>81</v>
      </c>
      <c r="AY256" s="19" t="s">
        <v>218</v>
      </c>
      <c r="BE256" s="227">
        <f>IF(N256="základní",J256,0)</f>
        <v>0</v>
      </c>
      <c r="BF256" s="227">
        <f>IF(N256="snížená",J256,0)</f>
        <v>0</v>
      </c>
      <c r="BG256" s="227">
        <f>IF(N256="zákl. přenesená",J256,0)</f>
        <v>0</v>
      </c>
      <c r="BH256" s="227">
        <f>IF(N256="sníž. přenesená",J256,0)</f>
        <v>0</v>
      </c>
      <c r="BI256" s="227">
        <f>IF(N256="nulová",J256,0)</f>
        <v>0</v>
      </c>
      <c r="BJ256" s="19" t="s">
        <v>81</v>
      </c>
      <c r="BK256" s="227">
        <f>ROUND(I256*H256,2)</f>
        <v>0</v>
      </c>
      <c r="BL256" s="19" t="s">
        <v>225</v>
      </c>
      <c r="BM256" s="226" t="s">
        <v>3286</v>
      </c>
    </row>
    <row r="257" s="2" customFormat="1">
      <c r="A257" s="40"/>
      <c r="B257" s="41"/>
      <c r="C257" s="42"/>
      <c r="D257" s="228" t="s">
        <v>227</v>
      </c>
      <c r="E257" s="42"/>
      <c r="F257" s="229" t="s">
        <v>3285</v>
      </c>
      <c r="G257" s="42"/>
      <c r="H257" s="42"/>
      <c r="I257" s="230"/>
      <c r="J257" s="42"/>
      <c r="K257" s="42"/>
      <c r="L257" s="46"/>
      <c r="M257" s="231"/>
      <c r="N257" s="232"/>
      <c r="O257" s="86"/>
      <c r="P257" s="86"/>
      <c r="Q257" s="86"/>
      <c r="R257" s="86"/>
      <c r="S257" s="86"/>
      <c r="T257" s="87"/>
      <c r="U257" s="40"/>
      <c r="V257" s="40"/>
      <c r="W257" s="40"/>
      <c r="X257" s="40"/>
      <c r="Y257" s="40"/>
      <c r="Z257" s="40"/>
      <c r="AA257" s="40"/>
      <c r="AB257" s="40"/>
      <c r="AC257" s="40"/>
      <c r="AD257" s="40"/>
      <c r="AE257" s="40"/>
      <c r="AT257" s="19" t="s">
        <v>227</v>
      </c>
      <c r="AU257" s="19" t="s">
        <v>81</v>
      </c>
    </row>
    <row r="258" s="2" customFormat="1" ht="14.4" customHeight="1">
      <c r="A258" s="40"/>
      <c r="B258" s="41"/>
      <c r="C258" s="215" t="s">
        <v>469</v>
      </c>
      <c r="D258" s="215" t="s">
        <v>220</v>
      </c>
      <c r="E258" s="216" t="s">
        <v>3287</v>
      </c>
      <c r="F258" s="217" t="s">
        <v>3288</v>
      </c>
      <c r="G258" s="218" t="s">
        <v>351</v>
      </c>
      <c r="H258" s="219">
        <v>2</v>
      </c>
      <c r="I258" s="220"/>
      <c r="J258" s="221">
        <f>ROUND(I258*H258,2)</f>
        <v>0</v>
      </c>
      <c r="K258" s="217" t="s">
        <v>400</v>
      </c>
      <c r="L258" s="46"/>
      <c r="M258" s="222" t="s">
        <v>28</v>
      </c>
      <c r="N258" s="223" t="s">
        <v>45</v>
      </c>
      <c r="O258" s="86"/>
      <c r="P258" s="224">
        <f>O258*H258</f>
        <v>0</v>
      </c>
      <c r="Q258" s="224">
        <v>0</v>
      </c>
      <c r="R258" s="224">
        <f>Q258*H258</f>
        <v>0</v>
      </c>
      <c r="S258" s="224">
        <v>0</v>
      </c>
      <c r="T258" s="225">
        <f>S258*H258</f>
        <v>0</v>
      </c>
      <c r="U258" s="40"/>
      <c r="V258" s="40"/>
      <c r="W258" s="40"/>
      <c r="X258" s="40"/>
      <c r="Y258" s="40"/>
      <c r="Z258" s="40"/>
      <c r="AA258" s="40"/>
      <c r="AB258" s="40"/>
      <c r="AC258" s="40"/>
      <c r="AD258" s="40"/>
      <c r="AE258" s="40"/>
      <c r="AR258" s="226" t="s">
        <v>225</v>
      </c>
      <c r="AT258" s="226" t="s">
        <v>220</v>
      </c>
      <c r="AU258" s="226" t="s">
        <v>81</v>
      </c>
      <c r="AY258" s="19" t="s">
        <v>218</v>
      </c>
      <c r="BE258" s="227">
        <f>IF(N258="základní",J258,0)</f>
        <v>0</v>
      </c>
      <c r="BF258" s="227">
        <f>IF(N258="snížená",J258,0)</f>
        <v>0</v>
      </c>
      <c r="BG258" s="227">
        <f>IF(N258="zákl. přenesená",J258,0)</f>
        <v>0</v>
      </c>
      <c r="BH258" s="227">
        <f>IF(N258="sníž. přenesená",J258,0)</f>
        <v>0</v>
      </c>
      <c r="BI258" s="227">
        <f>IF(N258="nulová",J258,0)</f>
        <v>0</v>
      </c>
      <c r="BJ258" s="19" t="s">
        <v>81</v>
      </c>
      <c r="BK258" s="227">
        <f>ROUND(I258*H258,2)</f>
        <v>0</v>
      </c>
      <c r="BL258" s="19" t="s">
        <v>225</v>
      </c>
      <c r="BM258" s="226" t="s">
        <v>3289</v>
      </c>
    </row>
    <row r="259" s="2" customFormat="1">
      <c r="A259" s="40"/>
      <c r="B259" s="41"/>
      <c r="C259" s="42"/>
      <c r="D259" s="228" t="s">
        <v>227</v>
      </c>
      <c r="E259" s="42"/>
      <c r="F259" s="229" t="s">
        <v>3288</v>
      </c>
      <c r="G259" s="42"/>
      <c r="H259" s="42"/>
      <c r="I259" s="230"/>
      <c r="J259" s="42"/>
      <c r="K259" s="42"/>
      <c r="L259" s="46"/>
      <c r="M259" s="231"/>
      <c r="N259" s="232"/>
      <c r="O259" s="86"/>
      <c r="P259" s="86"/>
      <c r="Q259" s="86"/>
      <c r="R259" s="86"/>
      <c r="S259" s="86"/>
      <c r="T259" s="87"/>
      <c r="U259" s="40"/>
      <c r="V259" s="40"/>
      <c r="W259" s="40"/>
      <c r="X259" s="40"/>
      <c r="Y259" s="40"/>
      <c r="Z259" s="40"/>
      <c r="AA259" s="40"/>
      <c r="AB259" s="40"/>
      <c r="AC259" s="40"/>
      <c r="AD259" s="40"/>
      <c r="AE259" s="40"/>
      <c r="AT259" s="19" t="s">
        <v>227</v>
      </c>
      <c r="AU259" s="19" t="s">
        <v>81</v>
      </c>
    </row>
    <row r="260" s="2" customFormat="1" ht="14.4" customHeight="1">
      <c r="A260" s="40"/>
      <c r="B260" s="41"/>
      <c r="C260" s="215" t="s">
        <v>473</v>
      </c>
      <c r="D260" s="215" t="s">
        <v>220</v>
      </c>
      <c r="E260" s="216" t="s">
        <v>3290</v>
      </c>
      <c r="F260" s="217" t="s">
        <v>3291</v>
      </c>
      <c r="G260" s="218" t="s">
        <v>351</v>
      </c>
      <c r="H260" s="219">
        <v>12</v>
      </c>
      <c r="I260" s="220"/>
      <c r="J260" s="221">
        <f>ROUND(I260*H260,2)</f>
        <v>0</v>
      </c>
      <c r="K260" s="217" t="s">
        <v>400</v>
      </c>
      <c r="L260" s="46"/>
      <c r="M260" s="222" t="s">
        <v>28</v>
      </c>
      <c r="N260" s="223" t="s">
        <v>45</v>
      </c>
      <c r="O260" s="86"/>
      <c r="P260" s="224">
        <f>O260*H260</f>
        <v>0</v>
      </c>
      <c r="Q260" s="224">
        <v>0</v>
      </c>
      <c r="R260" s="224">
        <f>Q260*H260</f>
        <v>0</v>
      </c>
      <c r="S260" s="224">
        <v>0</v>
      </c>
      <c r="T260" s="225">
        <f>S260*H260</f>
        <v>0</v>
      </c>
      <c r="U260" s="40"/>
      <c r="V260" s="40"/>
      <c r="W260" s="40"/>
      <c r="X260" s="40"/>
      <c r="Y260" s="40"/>
      <c r="Z260" s="40"/>
      <c r="AA260" s="40"/>
      <c r="AB260" s="40"/>
      <c r="AC260" s="40"/>
      <c r="AD260" s="40"/>
      <c r="AE260" s="40"/>
      <c r="AR260" s="226" t="s">
        <v>225</v>
      </c>
      <c r="AT260" s="226" t="s">
        <v>220</v>
      </c>
      <c r="AU260" s="226" t="s">
        <v>81</v>
      </c>
      <c r="AY260" s="19" t="s">
        <v>218</v>
      </c>
      <c r="BE260" s="227">
        <f>IF(N260="základní",J260,0)</f>
        <v>0</v>
      </c>
      <c r="BF260" s="227">
        <f>IF(N260="snížená",J260,0)</f>
        <v>0</v>
      </c>
      <c r="BG260" s="227">
        <f>IF(N260="zákl. přenesená",J260,0)</f>
        <v>0</v>
      </c>
      <c r="BH260" s="227">
        <f>IF(N260="sníž. přenesená",J260,0)</f>
        <v>0</v>
      </c>
      <c r="BI260" s="227">
        <f>IF(N260="nulová",J260,0)</f>
        <v>0</v>
      </c>
      <c r="BJ260" s="19" t="s">
        <v>81</v>
      </c>
      <c r="BK260" s="227">
        <f>ROUND(I260*H260,2)</f>
        <v>0</v>
      </c>
      <c r="BL260" s="19" t="s">
        <v>225</v>
      </c>
      <c r="BM260" s="226" t="s">
        <v>3292</v>
      </c>
    </row>
    <row r="261" s="2" customFormat="1">
      <c r="A261" s="40"/>
      <c r="B261" s="41"/>
      <c r="C261" s="42"/>
      <c r="D261" s="228" t="s">
        <v>227</v>
      </c>
      <c r="E261" s="42"/>
      <c r="F261" s="229" t="s">
        <v>3291</v>
      </c>
      <c r="G261" s="42"/>
      <c r="H261" s="42"/>
      <c r="I261" s="230"/>
      <c r="J261" s="42"/>
      <c r="K261" s="42"/>
      <c r="L261" s="46"/>
      <c r="M261" s="231"/>
      <c r="N261" s="232"/>
      <c r="O261" s="86"/>
      <c r="P261" s="86"/>
      <c r="Q261" s="86"/>
      <c r="R261" s="86"/>
      <c r="S261" s="86"/>
      <c r="T261" s="87"/>
      <c r="U261" s="40"/>
      <c r="V261" s="40"/>
      <c r="W261" s="40"/>
      <c r="X261" s="40"/>
      <c r="Y261" s="40"/>
      <c r="Z261" s="40"/>
      <c r="AA261" s="40"/>
      <c r="AB261" s="40"/>
      <c r="AC261" s="40"/>
      <c r="AD261" s="40"/>
      <c r="AE261" s="40"/>
      <c r="AT261" s="19" t="s">
        <v>227</v>
      </c>
      <c r="AU261" s="19" t="s">
        <v>81</v>
      </c>
    </row>
    <row r="262" s="2" customFormat="1" ht="14.4" customHeight="1">
      <c r="A262" s="40"/>
      <c r="B262" s="41"/>
      <c r="C262" s="215" t="s">
        <v>479</v>
      </c>
      <c r="D262" s="215" t="s">
        <v>220</v>
      </c>
      <c r="E262" s="216" t="s">
        <v>3293</v>
      </c>
      <c r="F262" s="217" t="s">
        <v>3294</v>
      </c>
      <c r="G262" s="218" t="s">
        <v>351</v>
      </c>
      <c r="H262" s="219">
        <v>10</v>
      </c>
      <c r="I262" s="220"/>
      <c r="J262" s="221">
        <f>ROUND(I262*H262,2)</f>
        <v>0</v>
      </c>
      <c r="K262" s="217" t="s">
        <v>400</v>
      </c>
      <c r="L262" s="46"/>
      <c r="M262" s="222" t="s">
        <v>28</v>
      </c>
      <c r="N262" s="223" t="s">
        <v>45</v>
      </c>
      <c r="O262" s="86"/>
      <c r="P262" s="224">
        <f>O262*H262</f>
        <v>0</v>
      </c>
      <c r="Q262" s="224">
        <v>0</v>
      </c>
      <c r="R262" s="224">
        <f>Q262*H262</f>
        <v>0</v>
      </c>
      <c r="S262" s="224">
        <v>0</v>
      </c>
      <c r="T262" s="225">
        <f>S262*H262</f>
        <v>0</v>
      </c>
      <c r="U262" s="40"/>
      <c r="V262" s="40"/>
      <c r="W262" s="40"/>
      <c r="X262" s="40"/>
      <c r="Y262" s="40"/>
      <c r="Z262" s="40"/>
      <c r="AA262" s="40"/>
      <c r="AB262" s="40"/>
      <c r="AC262" s="40"/>
      <c r="AD262" s="40"/>
      <c r="AE262" s="40"/>
      <c r="AR262" s="226" t="s">
        <v>225</v>
      </c>
      <c r="AT262" s="226" t="s">
        <v>220</v>
      </c>
      <c r="AU262" s="226" t="s">
        <v>81</v>
      </c>
      <c r="AY262" s="19" t="s">
        <v>218</v>
      </c>
      <c r="BE262" s="227">
        <f>IF(N262="základní",J262,0)</f>
        <v>0</v>
      </c>
      <c r="BF262" s="227">
        <f>IF(N262="snížená",J262,0)</f>
        <v>0</v>
      </c>
      <c r="BG262" s="227">
        <f>IF(N262="zákl. přenesená",J262,0)</f>
        <v>0</v>
      </c>
      <c r="BH262" s="227">
        <f>IF(N262="sníž. přenesená",J262,0)</f>
        <v>0</v>
      </c>
      <c r="BI262" s="227">
        <f>IF(N262="nulová",J262,0)</f>
        <v>0</v>
      </c>
      <c r="BJ262" s="19" t="s">
        <v>81</v>
      </c>
      <c r="BK262" s="227">
        <f>ROUND(I262*H262,2)</f>
        <v>0</v>
      </c>
      <c r="BL262" s="19" t="s">
        <v>225</v>
      </c>
      <c r="BM262" s="226" t="s">
        <v>3295</v>
      </c>
    </row>
    <row r="263" s="2" customFormat="1">
      <c r="A263" s="40"/>
      <c r="B263" s="41"/>
      <c r="C263" s="42"/>
      <c r="D263" s="228" t="s">
        <v>227</v>
      </c>
      <c r="E263" s="42"/>
      <c r="F263" s="229" t="s">
        <v>3294</v>
      </c>
      <c r="G263" s="42"/>
      <c r="H263" s="42"/>
      <c r="I263" s="230"/>
      <c r="J263" s="42"/>
      <c r="K263" s="42"/>
      <c r="L263" s="46"/>
      <c r="M263" s="231"/>
      <c r="N263" s="232"/>
      <c r="O263" s="86"/>
      <c r="P263" s="86"/>
      <c r="Q263" s="86"/>
      <c r="R263" s="86"/>
      <c r="S263" s="86"/>
      <c r="T263" s="87"/>
      <c r="U263" s="40"/>
      <c r="V263" s="40"/>
      <c r="W263" s="40"/>
      <c r="X263" s="40"/>
      <c r="Y263" s="40"/>
      <c r="Z263" s="40"/>
      <c r="AA263" s="40"/>
      <c r="AB263" s="40"/>
      <c r="AC263" s="40"/>
      <c r="AD263" s="40"/>
      <c r="AE263" s="40"/>
      <c r="AT263" s="19" t="s">
        <v>227</v>
      </c>
      <c r="AU263" s="19" t="s">
        <v>81</v>
      </c>
    </row>
    <row r="264" s="2" customFormat="1" ht="14.4" customHeight="1">
      <c r="A264" s="40"/>
      <c r="B264" s="41"/>
      <c r="C264" s="215" t="s">
        <v>488</v>
      </c>
      <c r="D264" s="215" t="s">
        <v>220</v>
      </c>
      <c r="E264" s="216" t="s">
        <v>3296</v>
      </c>
      <c r="F264" s="217" t="s">
        <v>3297</v>
      </c>
      <c r="G264" s="218" t="s">
        <v>351</v>
      </c>
      <c r="H264" s="219">
        <v>14</v>
      </c>
      <c r="I264" s="220"/>
      <c r="J264" s="221">
        <f>ROUND(I264*H264,2)</f>
        <v>0</v>
      </c>
      <c r="K264" s="217" t="s">
        <v>400</v>
      </c>
      <c r="L264" s="46"/>
      <c r="M264" s="222" t="s">
        <v>28</v>
      </c>
      <c r="N264" s="223" t="s">
        <v>45</v>
      </c>
      <c r="O264" s="86"/>
      <c r="P264" s="224">
        <f>O264*H264</f>
        <v>0</v>
      </c>
      <c r="Q264" s="224">
        <v>0</v>
      </c>
      <c r="R264" s="224">
        <f>Q264*H264</f>
        <v>0</v>
      </c>
      <c r="S264" s="224">
        <v>0</v>
      </c>
      <c r="T264" s="225">
        <f>S264*H264</f>
        <v>0</v>
      </c>
      <c r="U264" s="40"/>
      <c r="V264" s="40"/>
      <c r="W264" s="40"/>
      <c r="X264" s="40"/>
      <c r="Y264" s="40"/>
      <c r="Z264" s="40"/>
      <c r="AA264" s="40"/>
      <c r="AB264" s="40"/>
      <c r="AC264" s="40"/>
      <c r="AD264" s="40"/>
      <c r="AE264" s="40"/>
      <c r="AR264" s="226" t="s">
        <v>225</v>
      </c>
      <c r="AT264" s="226" t="s">
        <v>220</v>
      </c>
      <c r="AU264" s="226" t="s">
        <v>81</v>
      </c>
      <c r="AY264" s="19" t="s">
        <v>218</v>
      </c>
      <c r="BE264" s="227">
        <f>IF(N264="základní",J264,0)</f>
        <v>0</v>
      </c>
      <c r="BF264" s="227">
        <f>IF(N264="snížená",J264,0)</f>
        <v>0</v>
      </c>
      <c r="BG264" s="227">
        <f>IF(N264="zákl. přenesená",J264,0)</f>
        <v>0</v>
      </c>
      <c r="BH264" s="227">
        <f>IF(N264="sníž. přenesená",J264,0)</f>
        <v>0</v>
      </c>
      <c r="BI264" s="227">
        <f>IF(N264="nulová",J264,0)</f>
        <v>0</v>
      </c>
      <c r="BJ264" s="19" t="s">
        <v>81</v>
      </c>
      <c r="BK264" s="227">
        <f>ROUND(I264*H264,2)</f>
        <v>0</v>
      </c>
      <c r="BL264" s="19" t="s">
        <v>225</v>
      </c>
      <c r="BM264" s="226" t="s">
        <v>3298</v>
      </c>
    </row>
    <row r="265" s="2" customFormat="1">
      <c r="A265" s="40"/>
      <c r="B265" s="41"/>
      <c r="C265" s="42"/>
      <c r="D265" s="228" t="s">
        <v>227</v>
      </c>
      <c r="E265" s="42"/>
      <c r="F265" s="229" t="s">
        <v>3297</v>
      </c>
      <c r="G265" s="42"/>
      <c r="H265" s="42"/>
      <c r="I265" s="230"/>
      <c r="J265" s="42"/>
      <c r="K265" s="42"/>
      <c r="L265" s="46"/>
      <c r="M265" s="231"/>
      <c r="N265" s="232"/>
      <c r="O265" s="86"/>
      <c r="P265" s="86"/>
      <c r="Q265" s="86"/>
      <c r="R265" s="86"/>
      <c r="S265" s="86"/>
      <c r="T265" s="87"/>
      <c r="U265" s="40"/>
      <c r="V265" s="40"/>
      <c r="W265" s="40"/>
      <c r="X265" s="40"/>
      <c r="Y265" s="40"/>
      <c r="Z265" s="40"/>
      <c r="AA265" s="40"/>
      <c r="AB265" s="40"/>
      <c r="AC265" s="40"/>
      <c r="AD265" s="40"/>
      <c r="AE265" s="40"/>
      <c r="AT265" s="19" t="s">
        <v>227</v>
      </c>
      <c r="AU265" s="19" t="s">
        <v>81</v>
      </c>
    </row>
    <row r="266" s="2" customFormat="1" ht="14.4" customHeight="1">
      <c r="A266" s="40"/>
      <c r="B266" s="41"/>
      <c r="C266" s="215" t="s">
        <v>493</v>
      </c>
      <c r="D266" s="215" t="s">
        <v>220</v>
      </c>
      <c r="E266" s="216" t="s">
        <v>3299</v>
      </c>
      <c r="F266" s="217" t="s">
        <v>3300</v>
      </c>
      <c r="G266" s="218" t="s">
        <v>351</v>
      </c>
      <c r="H266" s="219">
        <v>12</v>
      </c>
      <c r="I266" s="220"/>
      <c r="J266" s="221">
        <f>ROUND(I266*H266,2)</f>
        <v>0</v>
      </c>
      <c r="K266" s="217" t="s">
        <v>400</v>
      </c>
      <c r="L266" s="46"/>
      <c r="M266" s="222" t="s">
        <v>28</v>
      </c>
      <c r="N266" s="223" t="s">
        <v>45</v>
      </c>
      <c r="O266" s="86"/>
      <c r="P266" s="224">
        <f>O266*H266</f>
        <v>0</v>
      </c>
      <c r="Q266" s="224">
        <v>0</v>
      </c>
      <c r="R266" s="224">
        <f>Q266*H266</f>
        <v>0</v>
      </c>
      <c r="S266" s="224">
        <v>0</v>
      </c>
      <c r="T266" s="225">
        <f>S266*H266</f>
        <v>0</v>
      </c>
      <c r="U266" s="40"/>
      <c r="V266" s="40"/>
      <c r="W266" s="40"/>
      <c r="X266" s="40"/>
      <c r="Y266" s="40"/>
      <c r="Z266" s="40"/>
      <c r="AA266" s="40"/>
      <c r="AB266" s="40"/>
      <c r="AC266" s="40"/>
      <c r="AD266" s="40"/>
      <c r="AE266" s="40"/>
      <c r="AR266" s="226" t="s">
        <v>225</v>
      </c>
      <c r="AT266" s="226" t="s">
        <v>220</v>
      </c>
      <c r="AU266" s="226" t="s">
        <v>81</v>
      </c>
      <c r="AY266" s="19" t="s">
        <v>218</v>
      </c>
      <c r="BE266" s="227">
        <f>IF(N266="základní",J266,0)</f>
        <v>0</v>
      </c>
      <c r="BF266" s="227">
        <f>IF(N266="snížená",J266,0)</f>
        <v>0</v>
      </c>
      <c r="BG266" s="227">
        <f>IF(N266="zákl. přenesená",J266,0)</f>
        <v>0</v>
      </c>
      <c r="BH266" s="227">
        <f>IF(N266="sníž. přenesená",J266,0)</f>
        <v>0</v>
      </c>
      <c r="BI266" s="227">
        <f>IF(N266="nulová",J266,0)</f>
        <v>0</v>
      </c>
      <c r="BJ266" s="19" t="s">
        <v>81</v>
      </c>
      <c r="BK266" s="227">
        <f>ROUND(I266*H266,2)</f>
        <v>0</v>
      </c>
      <c r="BL266" s="19" t="s">
        <v>225</v>
      </c>
      <c r="BM266" s="226" t="s">
        <v>3301</v>
      </c>
    </row>
    <row r="267" s="2" customFormat="1">
      <c r="A267" s="40"/>
      <c r="B267" s="41"/>
      <c r="C267" s="42"/>
      <c r="D267" s="228" t="s">
        <v>227</v>
      </c>
      <c r="E267" s="42"/>
      <c r="F267" s="229" t="s">
        <v>3300</v>
      </c>
      <c r="G267" s="42"/>
      <c r="H267" s="42"/>
      <c r="I267" s="230"/>
      <c r="J267" s="42"/>
      <c r="K267" s="42"/>
      <c r="L267" s="46"/>
      <c r="M267" s="231"/>
      <c r="N267" s="232"/>
      <c r="O267" s="86"/>
      <c r="P267" s="86"/>
      <c r="Q267" s="86"/>
      <c r="R267" s="86"/>
      <c r="S267" s="86"/>
      <c r="T267" s="87"/>
      <c r="U267" s="40"/>
      <c r="V267" s="40"/>
      <c r="W267" s="40"/>
      <c r="X267" s="40"/>
      <c r="Y267" s="40"/>
      <c r="Z267" s="40"/>
      <c r="AA267" s="40"/>
      <c r="AB267" s="40"/>
      <c r="AC267" s="40"/>
      <c r="AD267" s="40"/>
      <c r="AE267" s="40"/>
      <c r="AT267" s="19" t="s">
        <v>227</v>
      </c>
      <c r="AU267" s="19" t="s">
        <v>81</v>
      </c>
    </row>
    <row r="268" s="2" customFormat="1" ht="14.4" customHeight="1">
      <c r="A268" s="40"/>
      <c r="B268" s="41"/>
      <c r="C268" s="215" t="s">
        <v>498</v>
      </c>
      <c r="D268" s="215" t="s">
        <v>220</v>
      </c>
      <c r="E268" s="216" t="s">
        <v>3302</v>
      </c>
      <c r="F268" s="217" t="s">
        <v>3303</v>
      </c>
      <c r="G268" s="218" t="s">
        <v>351</v>
      </c>
      <c r="H268" s="219">
        <v>10</v>
      </c>
      <c r="I268" s="220"/>
      <c r="J268" s="221">
        <f>ROUND(I268*H268,2)</f>
        <v>0</v>
      </c>
      <c r="K268" s="217" t="s">
        <v>400</v>
      </c>
      <c r="L268" s="46"/>
      <c r="M268" s="222" t="s">
        <v>28</v>
      </c>
      <c r="N268" s="223" t="s">
        <v>45</v>
      </c>
      <c r="O268" s="86"/>
      <c r="P268" s="224">
        <f>O268*H268</f>
        <v>0</v>
      </c>
      <c r="Q268" s="224">
        <v>0</v>
      </c>
      <c r="R268" s="224">
        <f>Q268*H268</f>
        <v>0</v>
      </c>
      <c r="S268" s="224">
        <v>0</v>
      </c>
      <c r="T268" s="225">
        <f>S268*H268</f>
        <v>0</v>
      </c>
      <c r="U268" s="40"/>
      <c r="V268" s="40"/>
      <c r="W268" s="40"/>
      <c r="X268" s="40"/>
      <c r="Y268" s="40"/>
      <c r="Z268" s="40"/>
      <c r="AA268" s="40"/>
      <c r="AB268" s="40"/>
      <c r="AC268" s="40"/>
      <c r="AD268" s="40"/>
      <c r="AE268" s="40"/>
      <c r="AR268" s="226" t="s">
        <v>225</v>
      </c>
      <c r="AT268" s="226" t="s">
        <v>220</v>
      </c>
      <c r="AU268" s="226" t="s">
        <v>81</v>
      </c>
      <c r="AY268" s="19" t="s">
        <v>218</v>
      </c>
      <c r="BE268" s="227">
        <f>IF(N268="základní",J268,0)</f>
        <v>0</v>
      </c>
      <c r="BF268" s="227">
        <f>IF(N268="snížená",J268,0)</f>
        <v>0</v>
      </c>
      <c r="BG268" s="227">
        <f>IF(N268="zákl. přenesená",J268,0)</f>
        <v>0</v>
      </c>
      <c r="BH268" s="227">
        <f>IF(N268="sníž. přenesená",J268,0)</f>
        <v>0</v>
      </c>
      <c r="BI268" s="227">
        <f>IF(N268="nulová",J268,0)</f>
        <v>0</v>
      </c>
      <c r="BJ268" s="19" t="s">
        <v>81</v>
      </c>
      <c r="BK268" s="227">
        <f>ROUND(I268*H268,2)</f>
        <v>0</v>
      </c>
      <c r="BL268" s="19" t="s">
        <v>225</v>
      </c>
      <c r="BM268" s="226" t="s">
        <v>3304</v>
      </c>
    </row>
    <row r="269" s="2" customFormat="1">
      <c r="A269" s="40"/>
      <c r="B269" s="41"/>
      <c r="C269" s="42"/>
      <c r="D269" s="228" t="s">
        <v>227</v>
      </c>
      <c r="E269" s="42"/>
      <c r="F269" s="229" t="s">
        <v>3303</v>
      </c>
      <c r="G269" s="42"/>
      <c r="H269" s="42"/>
      <c r="I269" s="230"/>
      <c r="J269" s="42"/>
      <c r="K269" s="42"/>
      <c r="L269" s="46"/>
      <c r="M269" s="231"/>
      <c r="N269" s="232"/>
      <c r="O269" s="86"/>
      <c r="P269" s="86"/>
      <c r="Q269" s="86"/>
      <c r="R269" s="86"/>
      <c r="S269" s="86"/>
      <c r="T269" s="87"/>
      <c r="U269" s="40"/>
      <c r="V269" s="40"/>
      <c r="W269" s="40"/>
      <c r="X269" s="40"/>
      <c r="Y269" s="40"/>
      <c r="Z269" s="40"/>
      <c r="AA269" s="40"/>
      <c r="AB269" s="40"/>
      <c r="AC269" s="40"/>
      <c r="AD269" s="40"/>
      <c r="AE269" s="40"/>
      <c r="AT269" s="19" t="s">
        <v>227</v>
      </c>
      <c r="AU269" s="19" t="s">
        <v>81</v>
      </c>
    </row>
    <row r="270" s="2" customFormat="1" ht="14.4" customHeight="1">
      <c r="A270" s="40"/>
      <c r="B270" s="41"/>
      <c r="C270" s="215" t="s">
        <v>503</v>
      </c>
      <c r="D270" s="215" t="s">
        <v>220</v>
      </c>
      <c r="E270" s="216" t="s">
        <v>3305</v>
      </c>
      <c r="F270" s="217" t="s">
        <v>3306</v>
      </c>
      <c r="G270" s="218" t="s">
        <v>351</v>
      </c>
      <c r="H270" s="219">
        <v>3</v>
      </c>
      <c r="I270" s="220"/>
      <c r="J270" s="221">
        <f>ROUND(I270*H270,2)</f>
        <v>0</v>
      </c>
      <c r="K270" s="217" t="s">
        <v>400</v>
      </c>
      <c r="L270" s="46"/>
      <c r="M270" s="222" t="s">
        <v>28</v>
      </c>
      <c r="N270" s="223" t="s">
        <v>45</v>
      </c>
      <c r="O270" s="86"/>
      <c r="P270" s="224">
        <f>O270*H270</f>
        <v>0</v>
      </c>
      <c r="Q270" s="224">
        <v>0</v>
      </c>
      <c r="R270" s="224">
        <f>Q270*H270</f>
        <v>0</v>
      </c>
      <c r="S270" s="224">
        <v>0</v>
      </c>
      <c r="T270" s="225">
        <f>S270*H270</f>
        <v>0</v>
      </c>
      <c r="U270" s="40"/>
      <c r="V270" s="40"/>
      <c r="W270" s="40"/>
      <c r="X270" s="40"/>
      <c r="Y270" s="40"/>
      <c r="Z270" s="40"/>
      <c r="AA270" s="40"/>
      <c r="AB270" s="40"/>
      <c r="AC270" s="40"/>
      <c r="AD270" s="40"/>
      <c r="AE270" s="40"/>
      <c r="AR270" s="226" t="s">
        <v>225</v>
      </c>
      <c r="AT270" s="226" t="s">
        <v>220</v>
      </c>
      <c r="AU270" s="226" t="s">
        <v>81</v>
      </c>
      <c r="AY270" s="19" t="s">
        <v>218</v>
      </c>
      <c r="BE270" s="227">
        <f>IF(N270="základní",J270,0)</f>
        <v>0</v>
      </c>
      <c r="BF270" s="227">
        <f>IF(N270="snížená",J270,0)</f>
        <v>0</v>
      </c>
      <c r="BG270" s="227">
        <f>IF(N270="zákl. přenesená",J270,0)</f>
        <v>0</v>
      </c>
      <c r="BH270" s="227">
        <f>IF(N270="sníž. přenesená",J270,0)</f>
        <v>0</v>
      </c>
      <c r="BI270" s="227">
        <f>IF(N270="nulová",J270,0)</f>
        <v>0</v>
      </c>
      <c r="BJ270" s="19" t="s">
        <v>81</v>
      </c>
      <c r="BK270" s="227">
        <f>ROUND(I270*H270,2)</f>
        <v>0</v>
      </c>
      <c r="BL270" s="19" t="s">
        <v>225</v>
      </c>
      <c r="BM270" s="226" t="s">
        <v>3307</v>
      </c>
    </row>
    <row r="271" s="2" customFormat="1">
      <c r="A271" s="40"/>
      <c r="B271" s="41"/>
      <c r="C271" s="42"/>
      <c r="D271" s="228" t="s">
        <v>227</v>
      </c>
      <c r="E271" s="42"/>
      <c r="F271" s="229" t="s">
        <v>3306</v>
      </c>
      <c r="G271" s="42"/>
      <c r="H271" s="42"/>
      <c r="I271" s="230"/>
      <c r="J271" s="42"/>
      <c r="K271" s="42"/>
      <c r="L271" s="46"/>
      <c r="M271" s="231"/>
      <c r="N271" s="232"/>
      <c r="O271" s="86"/>
      <c r="P271" s="86"/>
      <c r="Q271" s="86"/>
      <c r="R271" s="86"/>
      <c r="S271" s="86"/>
      <c r="T271" s="87"/>
      <c r="U271" s="40"/>
      <c r="V271" s="40"/>
      <c r="W271" s="40"/>
      <c r="X271" s="40"/>
      <c r="Y271" s="40"/>
      <c r="Z271" s="40"/>
      <c r="AA271" s="40"/>
      <c r="AB271" s="40"/>
      <c r="AC271" s="40"/>
      <c r="AD271" s="40"/>
      <c r="AE271" s="40"/>
      <c r="AT271" s="19" t="s">
        <v>227</v>
      </c>
      <c r="AU271" s="19" t="s">
        <v>81</v>
      </c>
    </row>
    <row r="272" s="12" customFormat="1" ht="25.92" customHeight="1">
      <c r="A272" s="12"/>
      <c r="B272" s="199"/>
      <c r="C272" s="200"/>
      <c r="D272" s="201" t="s">
        <v>73</v>
      </c>
      <c r="E272" s="202" t="s">
        <v>3308</v>
      </c>
      <c r="F272" s="202" t="s">
        <v>3309</v>
      </c>
      <c r="G272" s="200"/>
      <c r="H272" s="200"/>
      <c r="I272" s="203"/>
      <c r="J272" s="204">
        <f>BK272</f>
        <v>0</v>
      </c>
      <c r="K272" s="200"/>
      <c r="L272" s="205"/>
      <c r="M272" s="206"/>
      <c r="N272" s="207"/>
      <c r="O272" s="207"/>
      <c r="P272" s="208">
        <f>SUM(P273:P370)</f>
        <v>0</v>
      </c>
      <c r="Q272" s="207"/>
      <c r="R272" s="208">
        <f>SUM(R273:R370)</f>
        <v>0</v>
      </c>
      <c r="S272" s="207"/>
      <c r="T272" s="209">
        <f>SUM(T273:T370)</f>
        <v>0</v>
      </c>
      <c r="U272" s="12"/>
      <c r="V272" s="12"/>
      <c r="W272" s="12"/>
      <c r="X272" s="12"/>
      <c r="Y272" s="12"/>
      <c r="Z272" s="12"/>
      <c r="AA272" s="12"/>
      <c r="AB272" s="12"/>
      <c r="AC272" s="12"/>
      <c r="AD272" s="12"/>
      <c r="AE272" s="12"/>
      <c r="AR272" s="210" t="s">
        <v>83</v>
      </c>
      <c r="AT272" s="211" t="s">
        <v>73</v>
      </c>
      <c r="AU272" s="211" t="s">
        <v>74</v>
      </c>
      <c r="AY272" s="210" t="s">
        <v>218</v>
      </c>
      <c r="BK272" s="212">
        <f>SUM(BK273:BK370)</f>
        <v>0</v>
      </c>
    </row>
    <row r="273" s="2" customFormat="1" ht="14.4" customHeight="1">
      <c r="A273" s="40"/>
      <c r="B273" s="41"/>
      <c r="C273" s="215" t="s">
        <v>242</v>
      </c>
      <c r="D273" s="215" t="s">
        <v>220</v>
      </c>
      <c r="E273" s="216" t="s">
        <v>3310</v>
      </c>
      <c r="F273" s="217" t="s">
        <v>3311</v>
      </c>
      <c r="G273" s="218" t="s">
        <v>2964</v>
      </c>
      <c r="H273" s="219">
        <v>13</v>
      </c>
      <c r="I273" s="220"/>
      <c r="J273" s="221">
        <f>ROUND(I273*H273,2)</f>
        <v>0</v>
      </c>
      <c r="K273" s="217" t="s">
        <v>400</v>
      </c>
      <c r="L273" s="46"/>
      <c r="M273" s="222" t="s">
        <v>28</v>
      </c>
      <c r="N273" s="223" t="s">
        <v>45</v>
      </c>
      <c r="O273" s="86"/>
      <c r="P273" s="224">
        <f>O273*H273</f>
        <v>0</v>
      </c>
      <c r="Q273" s="224">
        <v>0</v>
      </c>
      <c r="R273" s="224">
        <f>Q273*H273</f>
        <v>0</v>
      </c>
      <c r="S273" s="224">
        <v>0</v>
      </c>
      <c r="T273" s="225">
        <f>S273*H273</f>
        <v>0</v>
      </c>
      <c r="U273" s="40"/>
      <c r="V273" s="40"/>
      <c r="W273" s="40"/>
      <c r="X273" s="40"/>
      <c r="Y273" s="40"/>
      <c r="Z273" s="40"/>
      <c r="AA273" s="40"/>
      <c r="AB273" s="40"/>
      <c r="AC273" s="40"/>
      <c r="AD273" s="40"/>
      <c r="AE273" s="40"/>
      <c r="AR273" s="226" t="s">
        <v>225</v>
      </c>
      <c r="AT273" s="226" t="s">
        <v>220</v>
      </c>
      <c r="AU273" s="226" t="s">
        <v>81</v>
      </c>
      <c r="AY273" s="19" t="s">
        <v>218</v>
      </c>
      <c r="BE273" s="227">
        <f>IF(N273="základní",J273,0)</f>
        <v>0</v>
      </c>
      <c r="BF273" s="227">
        <f>IF(N273="snížená",J273,0)</f>
        <v>0</v>
      </c>
      <c r="BG273" s="227">
        <f>IF(N273="zákl. přenesená",J273,0)</f>
        <v>0</v>
      </c>
      <c r="BH273" s="227">
        <f>IF(N273="sníž. přenesená",J273,0)</f>
        <v>0</v>
      </c>
      <c r="BI273" s="227">
        <f>IF(N273="nulová",J273,0)</f>
        <v>0</v>
      </c>
      <c r="BJ273" s="19" t="s">
        <v>81</v>
      </c>
      <c r="BK273" s="227">
        <f>ROUND(I273*H273,2)</f>
        <v>0</v>
      </c>
      <c r="BL273" s="19" t="s">
        <v>225</v>
      </c>
      <c r="BM273" s="226" t="s">
        <v>3312</v>
      </c>
    </row>
    <row r="274" s="2" customFormat="1">
      <c r="A274" s="40"/>
      <c r="B274" s="41"/>
      <c r="C274" s="42"/>
      <c r="D274" s="228" t="s">
        <v>227</v>
      </c>
      <c r="E274" s="42"/>
      <c r="F274" s="229" t="s">
        <v>3311</v>
      </c>
      <c r="G274" s="42"/>
      <c r="H274" s="42"/>
      <c r="I274" s="230"/>
      <c r="J274" s="42"/>
      <c r="K274" s="42"/>
      <c r="L274" s="46"/>
      <c r="M274" s="231"/>
      <c r="N274" s="232"/>
      <c r="O274" s="86"/>
      <c r="P274" s="86"/>
      <c r="Q274" s="86"/>
      <c r="R274" s="86"/>
      <c r="S274" s="86"/>
      <c r="T274" s="87"/>
      <c r="U274" s="40"/>
      <c r="V274" s="40"/>
      <c r="W274" s="40"/>
      <c r="X274" s="40"/>
      <c r="Y274" s="40"/>
      <c r="Z274" s="40"/>
      <c r="AA274" s="40"/>
      <c r="AB274" s="40"/>
      <c r="AC274" s="40"/>
      <c r="AD274" s="40"/>
      <c r="AE274" s="40"/>
      <c r="AT274" s="19" t="s">
        <v>227</v>
      </c>
      <c r="AU274" s="19" t="s">
        <v>81</v>
      </c>
    </row>
    <row r="275" s="2" customFormat="1" ht="14.4" customHeight="1">
      <c r="A275" s="40"/>
      <c r="B275" s="41"/>
      <c r="C275" s="215" t="s">
        <v>249</v>
      </c>
      <c r="D275" s="215" t="s">
        <v>220</v>
      </c>
      <c r="E275" s="216" t="s">
        <v>3313</v>
      </c>
      <c r="F275" s="217" t="s">
        <v>3314</v>
      </c>
      <c r="G275" s="218" t="s">
        <v>2964</v>
      </c>
      <c r="H275" s="219">
        <v>1</v>
      </c>
      <c r="I275" s="220"/>
      <c r="J275" s="221">
        <f>ROUND(I275*H275,2)</f>
        <v>0</v>
      </c>
      <c r="K275" s="217" t="s">
        <v>400</v>
      </c>
      <c r="L275" s="46"/>
      <c r="M275" s="222" t="s">
        <v>28</v>
      </c>
      <c r="N275" s="223" t="s">
        <v>45</v>
      </c>
      <c r="O275" s="86"/>
      <c r="P275" s="224">
        <f>O275*H275</f>
        <v>0</v>
      </c>
      <c r="Q275" s="224">
        <v>0</v>
      </c>
      <c r="R275" s="224">
        <f>Q275*H275</f>
        <v>0</v>
      </c>
      <c r="S275" s="224">
        <v>0</v>
      </c>
      <c r="T275" s="225">
        <f>S275*H275</f>
        <v>0</v>
      </c>
      <c r="U275" s="40"/>
      <c r="V275" s="40"/>
      <c r="W275" s="40"/>
      <c r="X275" s="40"/>
      <c r="Y275" s="40"/>
      <c r="Z275" s="40"/>
      <c r="AA275" s="40"/>
      <c r="AB275" s="40"/>
      <c r="AC275" s="40"/>
      <c r="AD275" s="40"/>
      <c r="AE275" s="40"/>
      <c r="AR275" s="226" t="s">
        <v>225</v>
      </c>
      <c r="AT275" s="226" t="s">
        <v>220</v>
      </c>
      <c r="AU275" s="226" t="s">
        <v>81</v>
      </c>
      <c r="AY275" s="19" t="s">
        <v>218</v>
      </c>
      <c r="BE275" s="227">
        <f>IF(N275="základní",J275,0)</f>
        <v>0</v>
      </c>
      <c r="BF275" s="227">
        <f>IF(N275="snížená",J275,0)</f>
        <v>0</v>
      </c>
      <c r="BG275" s="227">
        <f>IF(N275="zákl. přenesená",J275,0)</f>
        <v>0</v>
      </c>
      <c r="BH275" s="227">
        <f>IF(N275="sníž. přenesená",J275,0)</f>
        <v>0</v>
      </c>
      <c r="BI275" s="227">
        <f>IF(N275="nulová",J275,0)</f>
        <v>0</v>
      </c>
      <c r="BJ275" s="19" t="s">
        <v>81</v>
      </c>
      <c r="BK275" s="227">
        <f>ROUND(I275*H275,2)</f>
        <v>0</v>
      </c>
      <c r="BL275" s="19" t="s">
        <v>225</v>
      </c>
      <c r="BM275" s="226" t="s">
        <v>3315</v>
      </c>
    </row>
    <row r="276" s="2" customFormat="1">
      <c r="A276" s="40"/>
      <c r="B276" s="41"/>
      <c r="C276" s="42"/>
      <c r="D276" s="228" t="s">
        <v>227</v>
      </c>
      <c r="E276" s="42"/>
      <c r="F276" s="229" t="s">
        <v>3314</v>
      </c>
      <c r="G276" s="42"/>
      <c r="H276" s="42"/>
      <c r="I276" s="230"/>
      <c r="J276" s="42"/>
      <c r="K276" s="42"/>
      <c r="L276" s="46"/>
      <c r="M276" s="231"/>
      <c r="N276" s="232"/>
      <c r="O276" s="86"/>
      <c r="P276" s="86"/>
      <c r="Q276" s="86"/>
      <c r="R276" s="86"/>
      <c r="S276" s="86"/>
      <c r="T276" s="87"/>
      <c r="U276" s="40"/>
      <c r="V276" s="40"/>
      <c r="W276" s="40"/>
      <c r="X276" s="40"/>
      <c r="Y276" s="40"/>
      <c r="Z276" s="40"/>
      <c r="AA276" s="40"/>
      <c r="AB276" s="40"/>
      <c r="AC276" s="40"/>
      <c r="AD276" s="40"/>
      <c r="AE276" s="40"/>
      <c r="AT276" s="19" t="s">
        <v>227</v>
      </c>
      <c r="AU276" s="19" t="s">
        <v>81</v>
      </c>
    </row>
    <row r="277" s="2" customFormat="1" ht="14.4" customHeight="1">
      <c r="A277" s="40"/>
      <c r="B277" s="41"/>
      <c r="C277" s="215" t="s">
        <v>254</v>
      </c>
      <c r="D277" s="215" t="s">
        <v>220</v>
      </c>
      <c r="E277" s="216" t="s">
        <v>3316</v>
      </c>
      <c r="F277" s="217" t="s">
        <v>3317</v>
      </c>
      <c r="G277" s="218" t="s">
        <v>2964</v>
      </c>
      <c r="H277" s="219">
        <v>2</v>
      </c>
      <c r="I277" s="220"/>
      <c r="J277" s="221">
        <f>ROUND(I277*H277,2)</f>
        <v>0</v>
      </c>
      <c r="K277" s="217" t="s">
        <v>400</v>
      </c>
      <c r="L277" s="46"/>
      <c r="M277" s="222" t="s">
        <v>28</v>
      </c>
      <c r="N277" s="223" t="s">
        <v>45</v>
      </c>
      <c r="O277" s="86"/>
      <c r="P277" s="224">
        <f>O277*H277</f>
        <v>0</v>
      </c>
      <c r="Q277" s="224">
        <v>0</v>
      </c>
      <c r="R277" s="224">
        <f>Q277*H277</f>
        <v>0</v>
      </c>
      <c r="S277" s="224">
        <v>0</v>
      </c>
      <c r="T277" s="225">
        <f>S277*H277</f>
        <v>0</v>
      </c>
      <c r="U277" s="40"/>
      <c r="V277" s="40"/>
      <c r="W277" s="40"/>
      <c r="X277" s="40"/>
      <c r="Y277" s="40"/>
      <c r="Z277" s="40"/>
      <c r="AA277" s="40"/>
      <c r="AB277" s="40"/>
      <c r="AC277" s="40"/>
      <c r="AD277" s="40"/>
      <c r="AE277" s="40"/>
      <c r="AR277" s="226" t="s">
        <v>225</v>
      </c>
      <c r="AT277" s="226" t="s">
        <v>220</v>
      </c>
      <c r="AU277" s="226" t="s">
        <v>81</v>
      </c>
      <c r="AY277" s="19" t="s">
        <v>218</v>
      </c>
      <c r="BE277" s="227">
        <f>IF(N277="základní",J277,0)</f>
        <v>0</v>
      </c>
      <c r="BF277" s="227">
        <f>IF(N277="snížená",J277,0)</f>
        <v>0</v>
      </c>
      <c r="BG277" s="227">
        <f>IF(N277="zákl. přenesená",J277,0)</f>
        <v>0</v>
      </c>
      <c r="BH277" s="227">
        <f>IF(N277="sníž. přenesená",J277,0)</f>
        <v>0</v>
      </c>
      <c r="BI277" s="227">
        <f>IF(N277="nulová",J277,0)</f>
        <v>0</v>
      </c>
      <c r="BJ277" s="19" t="s">
        <v>81</v>
      </c>
      <c r="BK277" s="227">
        <f>ROUND(I277*H277,2)</f>
        <v>0</v>
      </c>
      <c r="BL277" s="19" t="s">
        <v>225</v>
      </c>
      <c r="BM277" s="226" t="s">
        <v>3318</v>
      </c>
    </row>
    <row r="278" s="2" customFormat="1">
      <c r="A278" s="40"/>
      <c r="B278" s="41"/>
      <c r="C278" s="42"/>
      <c r="D278" s="228" t="s">
        <v>227</v>
      </c>
      <c r="E278" s="42"/>
      <c r="F278" s="229" t="s">
        <v>3317</v>
      </c>
      <c r="G278" s="42"/>
      <c r="H278" s="42"/>
      <c r="I278" s="230"/>
      <c r="J278" s="42"/>
      <c r="K278" s="42"/>
      <c r="L278" s="46"/>
      <c r="M278" s="231"/>
      <c r="N278" s="232"/>
      <c r="O278" s="86"/>
      <c r="P278" s="86"/>
      <c r="Q278" s="86"/>
      <c r="R278" s="86"/>
      <c r="S278" s="86"/>
      <c r="T278" s="87"/>
      <c r="U278" s="40"/>
      <c r="V278" s="40"/>
      <c r="W278" s="40"/>
      <c r="X278" s="40"/>
      <c r="Y278" s="40"/>
      <c r="Z278" s="40"/>
      <c r="AA278" s="40"/>
      <c r="AB278" s="40"/>
      <c r="AC278" s="40"/>
      <c r="AD278" s="40"/>
      <c r="AE278" s="40"/>
      <c r="AT278" s="19" t="s">
        <v>227</v>
      </c>
      <c r="AU278" s="19" t="s">
        <v>81</v>
      </c>
    </row>
    <row r="279" s="2" customFormat="1" ht="14.4" customHeight="1">
      <c r="A279" s="40"/>
      <c r="B279" s="41"/>
      <c r="C279" s="215" t="s">
        <v>258</v>
      </c>
      <c r="D279" s="215" t="s">
        <v>220</v>
      </c>
      <c r="E279" s="216" t="s">
        <v>3319</v>
      </c>
      <c r="F279" s="217" t="s">
        <v>3320</v>
      </c>
      <c r="G279" s="218" t="s">
        <v>2964</v>
      </c>
      <c r="H279" s="219">
        <v>1</v>
      </c>
      <c r="I279" s="220"/>
      <c r="J279" s="221">
        <f>ROUND(I279*H279,2)</f>
        <v>0</v>
      </c>
      <c r="K279" s="217" t="s">
        <v>400</v>
      </c>
      <c r="L279" s="46"/>
      <c r="M279" s="222" t="s">
        <v>28</v>
      </c>
      <c r="N279" s="223" t="s">
        <v>45</v>
      </c>
      <c r="O279" s="86"/>
      <c r="P279" s="224">
        <f>O279*H279</f>
        <v>0</v>
      </c>
      <c r="Q279" s="224">
        <v>0</v>
      </c>
      <c r="R279" s="224">
        <f>Q279*H279</f>
        <v>0</v>
      </c>
      <c r="S279" s="224">
        <v>0</v>
      </c>
      <c r="T279" s="225">
        <f>S279*H279</f>
        <v>0</v>
      </c>
      <c r="U279" s="40"/>
      <c r="V279" s="40"/>
      <c r="W279" s="40"/>
      <c r="X279" s="40"/>
      <c r="Y279" s="40"/>
      <c r="Z279" s="40"/>
      <c r="AA279" s="40"/>
      <c r="AB279" s="40"/>
      <c r="AC279" s="40"/>
      <c r="AD279" s="40"/>
      <c r="AE279" s="40"/>
      <c r="AR279" s="226" t="s">
        <v>225</v>
      </c>
      <c r="AT279" s="226" t="s">
        <v>220</v>
      </c>
      <c r="AU279" s="226" t="s">
        <v>81</v>
      </c>
      <c r="AY279" s="19" t="s">
        <v>218</v>
      </c>
      <c r="BE279" s="227">
        <f>IF(N279="základní",J279,0)</f>
        <v>0</v>
      </c>
      <c r="BF279" s="227">
        <f>IF(N279="snížená",J279,0)</f>
        <v>0</v>
      </c>
      <c r="BG279" s="227">
        <f>IF(N279="zákl. přenesená",J279,0)</f>
        <v>0</v>
      </c>
      <c r="BH279" s="227">
        <f>IF(N279="sníž. přenesená",J279,0)</f>
        <v>0</v>
      </c>
      <c r="BI279" s="227">
        <f>IF(N279="nulová",J279,0)</f>
        <v>0</v>
      </c>
      <c r="BJ279" s="19" t="s">
        <v>81</v>
      </c>
      <c r="BK279" s="227">
        <f>ROUND(I279*H279,2)</f>
        <v>0</v>
      </c>
      <c r="BL279" s="19" t="s">
        <v>225</v>
      </c>
      <c r="BM279" s="226" t="s">
        <v>3321</v>
      </c>
    </row>
    <row r="280" s="2" customFormat="1">
      <c r="A280" s="40"/>
      <c r="B280" s="41"/>
      <c r="C280" s="42"/>
      <c r="D280" s="228" t="s">
        <v>227</v>
      </c>
      <c r="E280" s="42"/>
      <c r="F280" s="229" t="s">
        <v>3320</v>
      </c>
      <c r="G280" s="42"/>
      <c r="H280" s="42"/>
      <c r="I280" s="230"/>
      <c r="J280" s="42"/>
      <c r="K280" s="42"/>
      <c r="L280" s="46"/>
      <c r="M280" s="231"/>
      <c r="N280" s="232"/>
      <c r="O280" s="86"/>
      <c r="P280" s="86"/>
      <c r="Q280" s="86"/>
      <c r="R280" s="86"/>
      <c r="S280" s="86"/>
      <c r="T280" s="87"/>
      <c r="U280" s="40"/>
      <c r="V280" s="40"/>
      <c r="W280" s="40"/>
      <c r="X280" s="40"/>
      <c r="Y280" s="40"/>
      <c r="Z280" s="40"/>
      <c r="AA280" s="40"/>
      <c r="AB280" s="40"/>
      <c r="AC280" s="40"/>
      <c r="AD280" s="40"/>
      <c r="AE280" s="40"/>
      <c r="AT280" s="19" t="s">
        <v>227</v>
      </c>
      <c r="AU280" s="19" t="s">
        <v>81</v>
      </c>
    </row>
    <row r="281" s="2" customFormat="1" ht="24.15" customHeight="1">
      <c r="A281" s="40"/>
      <c r="B281" s="41"/>
      <c r="C281" s="215" t="s">
        <v>263</v>
      </c>
      <c r="D281" s="215" t="s">
        <v>220</v>
      </c>
      <c r="E281" s="216" t="s">
        <v>3322</v>
      </c>
      <c r="F281" s="217" t="s">
        <v>3323</v>
      </c>
      <c r="G281" s="218" t="s">
        <v>2964</v>
      </c>
      <c r="H281" s="219">
        <v>8</v>
      </c>
      <c r="I281" s="220"/>
      <c r="J281" s="221">
        <f>ROUND(I281*H281,2)</f>
        <v>0</v>
      </c>
      <c r="K281" s="217" t="s">
        <v>400</v>
      </c>
      <c r="L281" s="46"/>
      <c r="M281" s="222" t="s">
        <v>28</v>
      </c>
      <c r="N281" s="223" t="s">
        <v>45</v>
      </c>
      <c r="O281" s="86"/>
      <c r="P281" s="224">
        <f>O281*H281</f>
        <v>0</v>
      </c>
      <c r="Q281" s="224">
        <v>0</v>
      </c>
      <c r="R281" s="224">
        <f>Q281*H281</f>
        <v>0</v>
      </c>
      <c r="S281" s="224">
        <v>0</v>
      </c>
      <c r="T281" s="225">
        <f>S281*H281</f>
        <v>0</v>
      </c>
      <c r="U281" s="40"/>
      <c r="V281" s="40"/>
      <c r="W281" s="40"/>
      <c r="X281" s="40"/>
      <c r="Y281" s="40"/>
      <c r="Z281" s="40"/>
      <c r="AA281" s="40"/>
      <c r="AB281" s="40"/>
      <c r="AC281" s="40"/>
      <c r="AD281" s="40"/>
      <c r="AE281" s="40"/>
      <c r="AR281" s="226" t="s">
        <v>225</v>
      </c>
      <c r="AT281" s="226" t="s">
        <v>220</v>
      </c>
      <c r="AU281" s="226" t="s">
        <v>81</v>
      </c>
      <c r="AY281" s="19" t="s">
        <v>218</v>
      </c>
      <c r="BE281" s="227">
        <f>IF(N281="základní",J281,0)</f>
        <v>0</v>
      </c>
      <c r="BF281" s="227">
        <f>IF(N281="snížená",J281,0)</f>
        <v>0</v>
      </c>
      <c r="BG281" s="227">
        <f>IF(N281="zákl. přenesená",J281,0)</f>
        <v>0</v>
      </c>
      <c r="BH281" s="227">
        <f>IF(N281="sníž. přenesená",J281,0)</f>
        <v>0</v>
      </c>
      <c r="BI281" s="227">
        <f>IF(N281="nulová",J281,0)</f>
        <v>0</v>
      </c>
      <c r="BJ281" s="19" t="s">
        <v>81</v>
      </c>
      <c r="BK281" s="227">
        <f>ROUND(I281*H281,2)</f>
        <v>0</v>
      </c>
      <c r="BL281" s="19" t="s">
        <v>225</v>
      </c>
      <c r="BM281" s="226" t="s">
        <v>3324</v>
      </c>
    </row>
    <row r="282" s="2" customFormat="1">
      <c r="A282" s="40"/>
      <c r="B282" s="41"/>
      <c r="C282" s="42"/>
      <c r="D282" s="228" t="s">
        <v>227</v>
      </c>
      <c r="E282" s="42"/>
      <c r="F282" s="229" t="s">
        <v>3323</v>
      </c>
      <c r="G282" s="42"/>
      <c r="H282" s="42"/>
      <c r="I282" s="230"/>
      <c r="J282" s="42"/>
      <c r="K282" s="42"/>
      <c r="L282" s="46"/>
      <c r="M282" s="231"/>
      <c r="N282" s="232"/>
      <c r="O282" s="86"/>
      <c r="P282" s="86"/>
      <c r="Q282" s="86"/>
      <c r="R282" s="86"/>
      <c r="S282" s="86"/>
      <c r="T282" s="87"/>
      <c r="U282" s="40"/>
      <c r="V282" s="40"/>
      <c r="W282" s="40"/>
      <c r="X282" s="40"/>
      <c r="Y282" s="40"/>
      <c r="Z282" s="40"/>
      <c r="AA282" s="40"/>
      <c r="AB282" s="40"/>
      <c r="AC282" s="40"/>
      <c r="AD282" s="40"/>
      <c r="AE282" s="40"/>
      <c r="AT282" s="19" t="s">
        <v>227</v>
      </c>
      <c r="AU282" s="19" t="s">
        <v>81</v>
      </c>
    </row>
    <row r="283" s="2" customFormat="1" ht="14.4" customHeight="1">
      <c r="A283" s="40"/>
      <c r="B283" s="41"/>
      <c r="C283" s="215" t="s">
        <v>268</v>
      </c>
      <c r="D283" s="215" t="s">
        <v>220</v>
      </c>
      <c r="E283" s="216" t="s">
        <v>3325</v>
      </c>
      <c r="F283" s="217" t="s">
        <v>3326</v>
      </c>
      <c r="G283" s="218" t="s">
        <v>2964</v>
      </c>
      <c r="H283" s="219">
        <v>20</v>
      </c>
      <c r="I283" s="220"/>
      <c r="J283" s="221">
        <f>ROUND(I283*H283,2)</f>
        <v>0</v>
      </c>
      <c r="K283" s="217" t="s">
        <v>400</v>
      </c>
      <c r="L283" s="46"/>
      <c r="M283" s="222" t="s">
        <v>28</v>
      </c>
      <c r="N283" s="223" t="s">
        <v>45</v>
      </c>
      <c r="O283" s="86"/>
      <c r="P283" s="224">
        <f>O283*H283</f>
        <v>0</v>
      </c>
      <c r="Q283" s="224">
        <v>0</v>
      </c>
      <c r="R283" s="224">
        <f>Q283*H283</f>
        <v>0</v>
      </c>
      <c r="S283" s="224">
        <v>0</v>
      </c>
      <c r="T283" s="225">
        <f>S283*H283</f>
        <v>0</v>
      </c>
      <c r="U283" s="40"/>
      <c r="V283" s="40"/>
      <c r="W283" s="40"/>
      <c r="X283" s="40"/>
      <c r="Y283" s="40"/>
      <c r="Z283" s="40"/>
      <c r="AA283" s="40"/>
      <c r="AB283" s="40"/>
      <c r="AC283" s="40"/>
      <c r="AD283" s="40"/>
      <c r="AE283" s="40"/>
      <c r="AR283" s="226" t="s">
        <v>225</v>
      </c>
      <c r="AT283" s="226" t="s">
        <v>220</v>
      </c>
      <c r="AU283" s="226" t="s">
        <v>81</v>
      </c>
      <c r="AY283" s="19" t="s">
        <v>218</v>
      </c>
      <c r="BE283" s="227">
        <f>IF(N283="základní",J283,0)</f>
        <v>0</v>
      </c>
      <c r="BF283" s="227">
        <f>IF(N283="snížená",J283,0)</f>
        <v>0</v>
      </c>
      <c r="BG283" s="227">
        <f>IF(N283="zákl. přenesená",J283,0)</f>
        <v>0</v>
      </c>
      <c r="BH283" s="227">
        <f>IF(N283="sníž. přenesená",J283,0)</f>
        <v>0</v>
      </c>
      <c r="BI283" s="227">
        <f>IF(N283="nulová",J283,0)</f>
        <v>0</v>
      </c>
      <c r="BJ283" s="19" t="s">
        <v>81</v>
      </c>
      <c r="BK283" s="227">
        <f>ROUND(I283*H283,2)</f>
        <v>0</v>
      </c>
      <c r="BL283" s="19" t="s">
        <v>225</v>
      </c>
      <c r="BM283" s="226" t="s">
        <v>3327</v>
      </c>
    </row>
    <row r="284" s="2" customFormat="1">
      <c r="A284" s="40"/>
      <c r="B284" s="41"/>
      <c r="C284" s="42"/>
      <c r="D284" s="228" t="s">
        <v>227</v>
      </c>
      <c r="E284" s="42"/>
      <c r="F284" s="229" t="s">
        <v>3326</v>
      </c>
      <c r="G284" s="42"/>
      <c r="H284" s="42"/>
      <c r="I284" s="230"/>
      <c r="J284" s="42"/>
      <c r="K284" s="42"/>
      <c r="L284" s="46"/>
      <c r="M284" s="231"/>
      <c r="N284" s="232"/>
      <c r="O284" s="86"/>
      <c r="P284" s="86"/>
      <c r="Q284" s="86"/>
      <c r="R284" s="86"/>
      <c r="S284" s="86"/>
      <c r="T284" s="87"/>
      <c r="U284" s="40"/>
      <c r="V284" s="40"/>
      <c r="W284" s="40"/>
      <c r="X284" s="40"/>
      <c r="Y284" s="40"/>
      <c r="Z284" s="40"/>
      <c r="AA284" s="40"/>
      <c r="AB284" s="40"/>
      <c r="AC284" s="40"/>
      <c r="AD284" s="40"/>
      <c r="AE284" s="40"/>
      <c r="AT284" s="19" t="s">
        <v>227</v>
      </c>
      <c r="AU284" s="19" t="s">
        <v>81</v>
      </c>
    </row>
    <row r="285" s="2" customFormat="1" ht="14.4" customHeight="1">
      <c r="A285" s="40"/>
      <c r="B285" s="41"/>
      <c r="C285" s="215" t="s">
        <v>273</v>
      </c>
      <c r="D285" s="215" t="s">
        <v>220</v>
      </c>
      <c r="E285" s="216" t="s">
        <v>3328</v>
      </c>
      <c r="F285" s="217" t="s">
        <v>3329</v>
      </c>
      <c r="G285" s="218" t="s">
        <v>2964</v>
      </c>
      <c r="H285" s="219">
        <v>4</v>
      </c>
      <c r="I285" s="220"/>
      <c r="J285" s="221">
        <f>ROUND(I285*H285,2)</f>
        <v>0</v>
      </c>
      <c r="K285" s="217" t="s">
        <v>400</v>
      </c>
      <c r="L285" s="46"/>
      <c r="M285" s="222" t="s">
        <v>28</v>
      </c>
      <c r="N285" s="223" t="s">
        <v>45</v>
      </c>
      <c r="O285" s="86"/>
      <c r="P285" s="224">
        <f>O285*H285</f>
        <v>0</v>
      </c>
      <c r="Q285" s="224">
        <v>0</v>
      </c>
      <c r="R285" s="224">
        <f>Q285*H285</f>
        <v>0</v>
      </c>
      <c r="S285" s="224">
        <v>0</v>
      </c>
      <c r="T285" s="225">
        <f>S285*H285</f>
        <v>0</v>
      </c>
      <c r="U285" s="40"/>
      <c r="V285" s="40"/>
      <c r="W285" s="40"/>
      <c r="X285" s="40"/>
      <c r="Y285" s="40"/>
      <c r="Z285" s="40"/>
      <c r="AA285" s="40"/>
      <c r="AB285" s="40"/>
      <c r="AC285" s="40"/>
      <c r="AD285" s="40"/>
      <c r="AE285" s="40"/>
      <c r="AR285" s="226" t="s">
        <v>225</v>
      </c>
      <c r="AT285" s="226" t="s">
        <v>220</v>
      </c>
      <c r="AU285" s="226" t="s">
        <v>81</v>
      </c>
      <c r="AY285" s="19" t="s">
        <v>218</v>
      </c>
      <c r="BE285" s="227">
        <f>IF(N285="základní",J285,0)</f>
        <v>0</v>
      </c>
      <c r="BF285" s="227">
        <f>IF(N285="snížená",J285,0)</f>
        <v>0</v>
      </c>
      <c r="BG285" s="227">
        <f>IF(N285="zákl. přenesená",J285,0)</f>
        <v>0</v>
      </c>
      <c r="BH285" s="227">
        <f>IF(N285="sníž. přenesená",J285,0)</f>
        <v>0</v>
      </c>
      <c r="BI285" s="227">
        <f>IF(N285="nulová",J285,0)</f>
        <v>0</v>
      </c>
      <c r="BJ285" s="19" t="s">
        <v>81</v>
      </c>
      <c r="BK285" s="227">
        <f>ROUND(I285*H285,2)</f>
        <v>0</v>
      </c>
      <c r="BL285" s="19" t="s">
        <v>225</v>
      </c>
      <c r="BM285" s="226" t="s">
        <v>3330</v>
      </c>
    </row>
    <row r="286" s="2" customFormat="1">
      <c r="A286" s="40"/>
      <c r="B286" s="41"/>
      <c r="C286" s="42"/>
      <c r="D286" s="228" t="s">
        <v>227</v>
      </c>
      <c r="E286" s="42"/>
      <c r="F286" s="229" t="s">
        <v>3329</v>
      </c>
      <c r="G286" s="42"/>
      <c r="H286" s="42"/>
      <c r="I286" s="230"/>
      <c r="J286" s="42"/>
      <c r="K286" s="42"/>
      <c r="L286" s="46"/>
      <c r="M286" s="231"/>
      <c r="N286" s="232"/>
      <c r="O286" s="86"/>
      <c r="P286" s="86"/>
      <c r="Q286" s="86"/>
      <c r="R286" s="86"/>
      <c r="S286" s="86"/>
      <c r="T286" s="87"/>
      <c r="U286" s="40"/>
      <c r="V286" s="40"/>
      <c r="W286" s="40"/>
      <c r="X286" s="40"/>
      <c r="Y286" s="40"/>
      <c r="Z286" s="40"/>
      <c r="AA286" s="40"/>
      <c r="AB286" s="40"/>
      <c r="AC286" s="40"/>
      <c r="AD286" s="40"/>
      <c r="AE286" s="40"/>
      <c r="AT286" s="19" t="s">
        <v>227</v>
      </c>
      <c r="AU286" s="19" t="s">
        <v>81</v>
      </c>
    </row>
    <row r="287" s="2" customFormat="1" ht="14.4" customHeight="1">
      <c r="A287" s="40"/>
      <c r="B287" s="41"/>
      <c r="C287" s="215" t="s">
        <v>277</v>
      </c>
      <c r="D287" s="215" t="s">
        <v>220</v>
      </c>
      <c r="E287" s="216" t="s">
        <v>3331</v>
      </c>
      <c r="F287" s="217" t="s">
        <v>3332</v>
      </c>
      <c r="G287" s="218" t="s">
        <v>2964</v>
      </c>
      <c r="H287" s="219">
        <v>5</v>
      </c>
      <c r="I287" s="220"/>
      <c r="J287" s="221">
        <f>ROUND(I287*H287,2)</f>
        <v>0</v>
      </c>
      <c r="K287" s="217" t="s">
        <v>400</v>
      </c>
      <c r="L287" s="46"/>
      <c r="M287" s="222" t="s">
        <v>28</v>
      </c>
      <c r="N287" s="223" t="s">
        <v>45</v>
      </c>
      <c r="O287" s="86"/>
      <c r="P287" s="224">
        <f>O287*H287</f>
        <v>0</v>
      </c>
      <c r="Q287" s="224">
        <v>0</v>
      </c>
      <c r="R287" s="224">
        <f>Q287*H287</f>
        <v>0</v>
      </c>
      <c r="S287" s="224">
        <v>0</v>
      </c>
      <c r="T287" s="225">
        <f>S287*H287</f>
        <v>0</v>
      </c>
      <c r="U287" s="40"/>
      <c r="V287" s="40"/>
      <c r="W287" s="40"/>
      <c r="X287" s="40"/>
      <c r="Y287" s="40"/>
      <c r="Z287" s="40"/>
      <c r="AA287" s="40"/>
      <c r="AB287" s="40"/>
      <c r="AC287" s="40"/>
      <c r="AD287" s="40"/>
      <c r="AE287" s="40"/>
      <c r="AR287" s="226" t="s">
        <v>225</v>
      </c>
      <c r="AT287" s="226" t="s">
        <v>220</v>
      </c>
      <c r="AU287" s="226" t="s">
        <v>81</v>
      </c>
      <c r="AY287" s="19" t="s">
        <v>218</v>
      </c>
      <c r="BE287" s="227">
        <f>IF(N287="základní",J287,0)</f>
        <v>0</v>
      </c>
      <c r="BF287" s="227">
        <f>IF(N287="snížená",J287,0)</f>
        <v>0</v>
      </c>
      <c r="BG287" s="227">
        <f>IF(N287="zákl. přenesená",J287,0)</f>
        <v>0</v>
      </c>
      <c r="BH287" s="227">
        <f>IF(N287="sníž. přenesená",J287,0)</f>
        <v>0</v>
      </c>
      <c r="BI287" s="227">
        <f>IF(N287="nulová",J287,0)</f>
        <v>0</v>
      </c>
      <c r="BJ287" s="19" t="s">
        <v>81</v>
      </c>
      <c r="BK287" s="227">
        <f>ROUND(I287*H287,2)</f>
        <v>0</v>
      </c>
      <c r="BL287" s="19" t="s">
        <v>225</v>
      </c>
      <c r="BM287" s="226" t="s">
        <v>3333</v>
      </c>
    </row>
    <row r="288" s="2" customFormat="1">
      <c r="A288" s="40"/>
      <c r="B288" s="41"/>
      <c r="C288" s="42"/>
      <c r="D288" s="228" t="s">
        <v>227</v>
      </c>
      <c r="E288" s="42"/>
      <c r="F288" s="229" t="s">
        <v>3332</v>
      </c>
      <c r="G288" s="42"/>
      <c r="H288" s="42"/>
      <c r="I288" s="230"/>
      <c r="J288" s="42"/>
      <c r="K288" s="42"/>
      <c r="L288" s="46"/>
      <c r="M288" s="231"/>
      <c r="N288" s="232"/>
      <c r="O288" s="86"/>
      <c r="P288" s="86"/>
      <c r="Q288" s="86"/>
      <c r="R288" s="86"/>
      <c r="S288" s="86"/>
      <c r="T288" s="87"/>
      <c r="U288" s="40"/>
      <c r="V288" s="40"/>
      <c r="W288" s="40"/>
      <c r="X288" s="40"/>
      <c r="Y288" s="40"/>
      <c r="Z288" s="40"/>
      <c r="AA288" s="40"/>
      <c r="AB288" s="40"/>
      <c r="AC288" s="40"/>
      <c r="AD288" s="40"/>
      <c r="AE288" s="40"/>
      <c r="AT288" s="19" t="s">
        <v>227</v>
      </c>
      <c r="AU288" s="19" t="s">
        <v>81</v>
      </c>
    </row>
    <row r="289" s="2" customFormat="1" ht="14.4" customHeight="1">
      <c r="A289" s="40"/>
      <c r="B289" s="41"/>
      <c r="C289" s="215" t="s">
        <v>283</v>
      </c>
      <c r="D289" s="215" t="s">
        <v>220</v>
      </c>
      <c r="E289" s="216" t="s">
        <v>3334</v>
      </c>
      <c r="F289" s="217" t="s">
        <v>3335</v>
      </c>
      <c r="G289" s="218" t="s">
        <v>2964</v>
      </c>
      <c r="H289" s="219">
        <v>5</v>
      </c>
      <c r="I289" s="220"/>
      <c r="J289" s="221">
        <f>ROUND(I289*H289,2)</f>
        <v>0</v>
      </c>
      <c r="K289" s="217" t="s">
        <v>400</v>
      </c>
      <c r="L289" s="46"/>
      <c r="M289" s="222" t="s">
        <v>28</v>
      </c>
      <c r="N289" s="223" t="s">
        <v>45</v>
      </c>
      <c r="O289" s="86"/>
      <c r="P289" s="224">
        <f>O289*H289</f>
        <v>0</v>
      </c>
      <c r="Q289" s="224">
        <v>0</v>
      </c>
      <c r="R289" s="224">
        <f>Q289*H289</f>
        <v>0</v>
      </c>
      <c r="S289" s="224">
        <v>0</v>
      </c>
      <c r="T289" s="225">
        <f>S289*H289</f>
        <v>0</v>
      </c>
      <c r="U289" s="40"/>
      <c r="V289" s="40"/>
      <c r="W289" s="40"/>
      <c r="X289" s="40"/>
      <c r="Y289" s="40"/>
      <c r="Z289" s="40"/>
      <c r="AA289" s="40"/>
      <c r="AB289" s="40"/>
      <c r="AC289" s="40"/>
      <c r="AD289" s="40"/>
      <c r="AE289" s="40"/>
      <c r="AR289" s="226" t="s">
        <v>225</v>
      </c>
      <c r="AT289" s="226" t="s">
        <v>220</v>
      </c>
      <c r="AU289" s="226" t="s">
        <v>81</v>
      </c>
      <c r="AY289" s="19" t="s">
        <v>218</v>
      </c>
      <c r="BE289" s="227">
        <f>IF(N289="základní",J289,0)</f>
        <v>0</v>
      </c>
      <c r="BF289" s="227">
        <f>IF(N289="snížená",J289,0)</f>
        <v>0</v>
      </c>
      <c r="BG289" s="227">
        <f>IF(N289="zákl. přenesená",J289,0)</f>
        <v>0</v>
      </c>
      <c r="BH289" s="227">
        <f>IF(N289="sníž. přenesená",J289,0)</f>
        <v>0</v>
      </c>
      <c r="BI289" s="227">
        <f>IF(N289="nulová",J289,0)</f>
        <v>0</v>
      </c>
      <c r="BJ289" s="19" t="s">
        <v>81</v>
      </c>
      <c r="BK289" s="227">
        <f>ROUND(I289*H289,2)</f>
        <v>0</v>
      </c>
      <c r="BL289" s="19" t="s">
        <v>225</v>
      </c>
      <c r="BM289" s="226" t="s">
        <v>3336</v>
      </c>
    </row>
    <row r="290" s="2" customFormat="1">
      <c r="A290" s="40"/>
      <c r="B290" s="41"/>
      <c r="C290" s="42"/>
      <c r="D290" s="228" t="s">
        <v>227</v>
      </c>
      <c r="E290" s="42"/>
      <c r="F290" s="229" t="s">
        <v>3335</v>
      </c>
      <c r="G290" s="42"/>
      <c r="H290" s="42"/>
      <c r="I290" s="230"/>
      <c r="J290" s="42"/>
      <c r="K290" s="42"/>
      <c r="L290" s="46"/>
      <c r="M290" s="231"/>
      <c r="N290" s="232"/>
      <c r="O290" s="86"/>
      <c r="P290" s="86"/>
      <c r="Q290" s="86"/>
      <c r="R290" s="86"/>
      <c r="S290" s="86"/>
      <c r="T290" s="87"/>
      <c r="U290" s="40"/>
      <c r="V290" s="40"/>
      <c r="W290" s="40"/>
      <c r="X290" s="40"/>
      <c r="Y290" s="40"/>
      <c r="Z290" s="40"/>
      <c r="AA290" s="40"/>
      <c r="AB290" s="40"/>
      <c r="AC290" s="40"/>
      <c r="AD290" s="40"/>
      <c r="AE290" s="40"/>
      <c r="AT290" s="19" t="s">
        <v>227</v>
      </c>
      <c r="AU290" s="19" t="s">
        <v>81</v>
      </c>
    </row>
    <row r="291" s="2" customFormat="1" ht="14.4" customHeight="1">
      <c r="A291" s="40"/>
      <c r="B291" s="41"/>
      <c r="C291" s="215" t="s">
        <v>2901</v>
      </c>
      <c r="D291" s="215" t="s">
        <v>220</v>
      </c>
      <c r="E291" s="216" t="s">
        <v>3337</v>
      </c>
      <c r="F291" s="217" t="s">
        <v>3338</v>
      </c>
      <c r="G291" s="218" t="s">
        <v>2964</v>
      </c>
      <c r="H291" s="219">
        <v>19</v>
      </c>
      <c r="I291" s="220"/>
      <c r="J291" s="221">
        <f>ROUND(I291*H291,2)</f>
        <v>0</v>
      </c>
      <c r="K291" s="217" t="s">
        <v>400</v>
      </c>
      <c r="L291" s="46"/>
      <c r="M291" s="222" t="s">
        <v>28</v>
      </c>
      <c r="N291" s="223" t="s">
        <v>45</v>
      </c>
      <c r="O291" s="86"/>
      <c r="P291" s="224">
        <f>O291*H291</f>
        <v>0</v>
      </c>
      <c r="Q291" s="224">
        <v>0</v>
      </c>
      <c r="R291" s="224">
        <f>Q291*H291</f>
        <v>0</v>
      </c>
      <c r="S291" s="224">
        <v>0</v>
      </c>
      <c r="T291" s="225">
        <f>S291*H291</f>
        <v>0</v>
      </c>
      <c r="U291" s="40"/>
      <c r="V291" s="40"/>
      <c r="W291" s="40"/>
      <c r="X291" s="40"/>
      <c r="Y291" s="40"/>
      <c r="Z291" s="40"/>
      <c r="AA291" s="40"/>
      <c r="AB291" s="40"/>
      <c r="AC291" s="40"/>
      <c r="AD291" s="40"/>
      <c r="AE291" s="40"/>
      <c r="AR291" s="226" t="s">
        <v>225</v>
      </c>
      <c r="AT291" s="226" t="s">
        <v>220</v>
      </c>
      <c r="AU291" s="226" t="s">
        <v>81</v>
      </c>
      <c r="AY291" s="19" t="s">
        <v>218</v>
      </c>
      <c r="BE291" s="227">
        <f>IF(N291="základní",J291,0)</f>
        <v>0</v>
      </c>
      <c r="BF291" s="227">
        <f>IF(N291="snížená",J291,0)</f>
        <v>0</v>
      </c>
      <c r="BG291" s="227">
        <f>IF(N291="zákl. přenesená",J291,0)</f>
        <v>0</v>
      </c>
      <c r="BH291" s="227">
        <f>IF(N291="sníž. přenesená",J291,0)</f>
        <v>0</v>
      </c>
      <c r="BI291" s="227">
        <f>IF(N291="nulová",J291,0)</f>
        <v>0</v>
      </c>
      <c r="BJ291" s="19" t="s">
        <v>81</v>
      </c>
      <c r="BK291" s="227">
        <f>ROUND(I291*H291,2)</f>
        <v>0</v>
      </c>
      <c r="BL291" s="19" t="s">
        <v>225</v>
      </c>
      <c r="BM291" s="226" t="s">
        <v>3339</v>
      </c>
    </row>
    <row r="292" s="2" customFormat="1">
      <c r="A292" s="40"/>
      <c r="B292" s="41"/>
      <c r="C292" s="42"/>
      <c r="D292" s="228" t="s">
        <v>227</v>
      </c>
      <c r="E292" s="42"/>
      <c r="F292" s="229" t="s">
        <v>3338</v>
      </c>
      <c r="G292" s="42"/>
      <c r="H292" s="42"/>
      <c r="I292" s="230"/>
      <c r="J292" s="42"/>
      <c r="K292" s="42"/>
      <c r="L292" s="46"/>
      <c r="M292" s="231"/>
      <c r="N292" s="232"/>
      <c r="O292" s="86"/>
      <c r="P292" s="86"/>
      <c r="Q292" s="86"/>
      <c r="R292" s="86"/>
      <c r="S292" s="86"/>
      <c r="T292" s="87"/>
      <c r="U292" s="40"/>
      <c r="V292" s="40"/>
      <c r="W292" s="40"/>
      <c r="X292" s="40"/>
      <c r="Y292" s="40"/>
      <c r="Z292" s="40"/>
      <c r="AA292" s="40"/>
      <c r="AB292" s="40"/>
      <c r="AC292" s="40"/>
      <c r="AD292" s="40"/>
      <c r="AE292" s="40"/>
      <c r="AT292" s="19" t="s">
        <v>227</v>
      </c>
      <c r="AU292" s="19" t="s">
        <v>81</v>
      </c>
    </row>
    <row r="293" s="2" customFormat="1" ht="14.4" customHeight="1">
      <c r="A293" s="40"/>
      <c r="B293" s="41"/>
      <c r="C293" s="215" t="s">
        <v>8</v>
      </c>
      <c r="D293" s="215" t="s">
        <v>220</v>
      </c>
      <c r="E293" s="216" t="s">
        <v>3340</v>
      </c>
      <c r="F293" s="217" t="s">
        <v>3341</v>
      </c>
      <c r="G293" s="218" t="s">
        <v>2964</v>
      </c>
      <c r="H293" s="219">
        <v>2</v>
      </c>
      <c r="I293" s="220"/>
      <c r="J293" s="221">
        <f>ROUND(I293*H293,2)</f>
        <v>0</v>
      </c>
      <c r="K293" s="217" t="s">
        <v>400</v>
      </c>
      <c r="L293" s="46"/>
      <c r="M293" s="222" t="s">
        <v>28</v>
      </c>
      <c r="N293" s="223" t="s">
        <v>45</v>
      </c>
      <c r="O293" s="86"/>
      <c r="P293" s="224">
        <f>O293*H293</f>
        <v>0</v>
      </c>
      <c r="Q293" s="224">
        <v>0</v>
      </c>
      <c r="R293" s="224">
        <f>Q293*H293</f>
        <v>0</v>
      </c>
      <c r="S293" s="224">
        <v>0</v>
      </c>
      <c r="T293" s="225">
        <f>S293*H293</f>
        <v>0</v>
      </c>
      <c r="U293" s="40"/>
      <c r="V293" s="40"/>
      <c r="W293" s="40"/>
      <c r="X293" s="40"/>
      <c r="Y293" s="40"/>
      <c r="Z293" s="40"/>
      <c r="AA293" s="40"/>
      <c r="AB293" s="40"/>
      <c r="AC293" s="40"/>
      <c r="AD293" s="40"/>
      <c r="AE293" s="40"/>
      <c r="AR293" s="226" t="s">
        <v>225</v>
      </c>
      <c r="AT293" s="226" t="s">
        <v>220</v>
      </c>
      <c r="AU293" s="226" t="s">
        <v>81</v>
      </c>
      <c r="AY293" s="19" t="s">
        <v>218</v>
      </c>
      <c r="BE293" s="227">
        <f>IF(N293="základní",J293,0)</f>
        <v>0</v>
      </c>
      <c r="BF293" s="227">
        <f>IF(N293="snížená",J293,0)</f>
        <v>0</v>
      </c>
      <c r="BG293" s="227">
        <f>IF(N293="zákl. přenesená",J293,0)</f>
        <v>0</v>
      </c>
      <c r="BH293" s="227">
        <f>IF(N293="sníž. přenesená",J293,0)</f>
        <v>0</v>
      </c>
      <c r="BI293" s="227">
        <f>IF(N293="nulová",J293,0)</f>
        <v>0</v>
      </c>
      <c r="BJ293" s="19" t="s">
        <v>81</v>
      </c>
      <c r="BK293" s="227">
        <f>ROUND(I293*H293,2)</f>
        <v>0</v>
      </c>
      <c r="BL293" s="19" t="s">
        <v>225</v>
      </c>
      <c r="BM293" s="226" t="s">
        <v>3342</v>
      </c>
    </row>
    <row r="294" s="2" customFormat="1">
      <c r="A294" s="40"/>
      <c r="B294" s="41"/>
      <c r="C294" s="42"/>
      <c r="D294" s="228" t="s">
        <v>227</v>
      </c>
      <c r="E294" s="42"/>
      <c r="F294" s="229" t="s">
        <v>3341</v>
      </c>
      <c r="G294" s="42"/>
      <c r="H294" s="42"/>
      <c r="I294" s="230"/>
      <c r="J294" s="42"/>
      <c r="K294" s="42"/>
      <c r="L294" s="46"/>
      <c r="M294" s="231"/>
      <c r="N294" s="232"/>
      <c r="O294" s="86"/>
      <c r="P294" s="86"/>
      <c r="Q294" s="86"/>
      <c r="R294" s="86"/>
      <c r="S294" s="86"/>
      <c r="T294" s="87"/>
      <c r="U294" s="40"/>
      <c r="V294" s="40"/>
      <c r="W294" s="40"/>
      <c r="X294" s="40"/>
      <c r="Y294" s="40"/>
      <c r="Z294" s="40"/>
      <c r="AA294" s="40"/>
      <c r="AB294" s="40"/>
      <c r="AC294" s="40"/>
      <c r="AD294" s="40"/>
      <c r="AE294" s="40"/>
      <c r="AT294" s="19" t="s">
        <v>227</v>
      </c>
      <c r="AU294" s="19" t="s">
        <v>81</v>
      </c>
    </row>
    <row r="295" s="2" customFormat="1" ht="14.4" customHeight="1">
      <c r="A295" s="40"/>
      <c r="B295" s="41"/>
      <c r="C295" s="215" t="s">
        <v>1452</v>
      </c>
      <c r="D295" s="215" t="s">
        <v>220</v>
      </c>
      <c r="E295" s="216" t="s">
        <v>3343</v>
      </c>
      <c r="F295" s="217" t="s">
        <v>3344</v>
      </c>
      <c r="G295" s="218" t="s">
        <v>2964</v>
      </c>
      <c r="H295" s="219">
        <v>5</v>
      </c>
      <c r="I295" s="220"/>
      <c r="J295" s="221">
        <f>ROUND(I295*H295,2)</f>
        <v>0</v>
      </c>
      <c r="K295" s="217" t="s">
        <v>400</v>
      </c>
      <c r="L295" s="46"/>
      <c r="M295" s="222" t="s">
        <v>28</v>
      </c>
      <c r="N295" s="223" t="s">
        <v>45</v>
      </c>
      <c r="O295" s="86"/>
      <c r="P295" s="224">
        <f>O295*H295</f>
        <v>0</v>
      </c>
      <c r="Q295" s="224">
        <v>0</v>
      </c>
      <c r="R295" s="224">
        <f>Q295*H295</f>
        <v>0</v>
      </c>
      <c r="S295" s="224">
        <v>0</v>
      </c>
      <c r="T295" s="225">
        <f>S295*H295</f>
        <v>0</v>
      </c>
      <c r="U295" s="40"/>
      <c r="V295" s="40"/>
      <c r="W295" s="40"/>
      <c r="X295" s="40"/>
      <c r="Y295" s="40"/>
      <c r="Z295" s="40"/>
      <c r="AA295" s="40"/>
      <c r="AB295" s="40"/>
      <c r="AC295" s="40"/>
      <c r="AD295" s="40"/>
      <c r="AE295" s="40"/>
      <c r="AR295" s="226" t="s">
        <v>225</v>
      </c>
      <c r="AT295" s="226" t="s">
        <v>220</v>
      </c>
      <c r="AU295" s="226" t="s">
        <v>81</v>
      </c>
      <c r="AY295" s="19" t="s">
        <v>218</v>
      </c>
      <c r="BE295" s="227">
        <f>IF(N295="základní",J295,0)</f>
        <v>0</v>
      </c>
      <c r="BF295" s="227">
        <f>IF(N295="snížená",J295,0)</f>
        <v>0</v>
      </c>
      <c r="BG295" s="227">
        <f>IF(N295="zákl. přenesená",J295,0)</f>
        <v>0</v>
      </c>
      <c r="BH295" s="227">
        <f>IF(N295="sníž. přenesená",J295,0)</f>
        <v>0</v>
      </c>
      <c r="BI295" s="227">
        <f>IF(N295="nulová",J295,0)</f>
        <v>0</v>
      </c>
      <c r="BJ295" s="19" t="s">
        <v>81</v>
      </c>
      <c r="BK295" s="227">
        <f>ROUND(I295*H295,2)</f>
        <v>0</v>
      </c>
      <c r="BL295" s="19" t="s">
        <v>225</v>
      </c>
      <c r="BM295" s="226" t="s">
        <v>3345</v>
      </c>
    </row>
    <row r="296" s="2" customFormat="1">
      <c r="A296" s="40"/>
      <c r="B296" s="41"/>
      <c r="C296" s="42"/>
      <c r="D296" s="228" t="s">
        <v>227</v>
      </c>
      <c r="E296" s="42"/>
      <c r="F296" s="229" t="s">
        <v>3344</v>
      </c>
      <c r="G296" s="42"/>
      <c r="H296" s="42"/>
      <c r="I296" s="230"/>
      <c r="J296" s="42"/>
      <c r="K296" s="42"/>
      <c r="L296" s="46"/>
      <c r="M296" s="231"/>
      <c r="N296" s="232"/>
      <c r="O296" s="86"/>
      <c r="P296" s="86"/>
      <c r="Q296" s="86"/>
      <c r="R296" s="86"/>
      <c r="S296" s="86"/>
      <c r="T296" s="87"/>
      <c r="U296" s="40"/>
      <c r="V296" s="40"/>
      <c r="W296" s="40"/>
      <c r="X296" s="40"/>
      <c r="Y296" s="40"/>
      <c r="Z296" s="40"/>
      <c r="AA296" s="40"/>
      <c r="AB296" s="40"/>
      <c r="AC296" s="40"/>
      <c r="AD296" s="40"/>
      <c r="AE296" s="40"/>
      <c r="AT296" s="19" t="s">
        <v>227</v>
      </c>
      <c r="AU296" s="19" t="s">
        <v>81</v>
      </c>
    </row>
    <row r="297" s="2" customFormat="1" ht="14.4" customHeight="1">
      <c r="A297" s="40"/>
      <c r="B297" s="41"/>
      <c r="C297" s="215" t="s">
        <v>289</v>
      </c>
      <c r="D297" s="215" t="s">
        <v>220</v>
      </c>
      <c r="E297" s="216" t="s">
        <v>3346</v>
      </c>
      <c r="F297" s="217" t="s">
        <v>3347</v>
      </c>
      <c r="G297" s="218" t="s">
        <v>2964</v>
      </c>
      <c r="H297" s="219">
        <v>19</v>
      </c>
      <c r="I297" s="220"/>
      <c r="J297" s="221">
        <f>ROUND(I297*H297,2)</f>
        <v>0</v>
      </c>
      <c r="K297" s="217" t="s">
        <v>400</v>
      </c>
      <c r="L297" s="46"/>
      <c r="M297" s="222" t="s">
        <v>28</v>
      </c>
      <c r="N297" s="223" t="s">
        <v>45</v>
      </c>
      <c r="O297" s="86"/>
      <c r="P297" s="224">
        <f>O297*H297</f>
        <v>0</v>
      </c>
      <c r="Q297" s="224">
        <v>0</v>
      </c>
      <c r="R297" s="224">
        <f>Q297*H297</f>
        <v>0</v>
      </c>
      <c r="S297" s="224">
        <v>0</v>
      </c>
      <c r="T297" s="225">
        <f>S297*H297</f>
        <v>0</v>
      </c>
      <c r="U297" s="40"/>
      <c r="V297" s="40"/>
      <c r="W297" s="40"/>
      <c r="X297" s="40"/>
      <c r="Y297" s="40"/>
      <c r="Z297" s="40"/>
      <c r="AA297" s="40"/>
      <c r="AB297" s="40"/>
      <c r="AC297" s="40"/>
      <c r="AD297" s="40"/>
      <c r="AE297" s="40"/>
      <c r="AR297" s="226" t="s">
        <v>225</v>
      </c>
      <c r="AT297" s="226" t="s">
        <v>220</v>
      </c>
      <c r="AU297" s="226" t="s">
        <v>81</v>
      </c>
      <c r="AY297" s="19" t="s">
        <v>218</v>
      </c>
      <c r="BE297" s="227">
        <f>IF(N297="základní",J297,0)</f>
        <v>0</v>
      </c>
      <c r="BF297" s="227">
        <f>IF(N297="snížená",J297,0)</f>
        <v>0</v>
      </c>
      <c r="BG297" s="227">
        <f>IF(N297="zákl. přenesená",J297,0)</f>
        <v>0</v>
      </c>
      <c r="BH297" s="227">
        <f>IF(N297="sníž. přenesená",J297,0)</f>
        <v>0</v>
      </c>
      <c r="BI297" s="227">
        <f>IF(N297="nulová",J297,0)</f>
        <v>0</v>
      </c>
      <c r="BJ297" s="19" t="s">
        <v>81</v>
      </c>
      <c r="BK297" s="227">
        <f>ROUND(I297*H297,2)</f>
        <v>0</v>
      </c>
      <c r="BL297" s="19" t="s">
        <v>225</v>
      </c>
      <c r="BM297" s="226" t="s">
        <v>3348</v>
      </c>
    </row>
    <row r="298" s="2" customFormat="1">
      <c r="A298" s="40"/>
      <c r="B298" s="41"/>
      <c r="C298" s="42"/>
      <c r="D298" s="228" t="s">
        <v>227</v>
      </c>
      <c r="E298" s="42"/>
      <c r="F298" s="229" t="s">
        <v>3347</v>
      </c>
      <c r="G298" s="42"/>
      <c r="H298" s="42"/>
      <c r="I298" s="230"/>
      <c r="J298" s="42"/>
      <c r="K298" s="42"/>
      <c r="L298" s="46"/>
      <c r="M298" s="231"/>
      <c r="N298" s="232"/>
      <c r="O298" s="86"/>
      <c r="P298" s="86"/>
      <c r="Q298" s="86"/>
      <c r="R298" s="86"/>
      <c r="S298" s="86"/>
      <c r="T298" s="87"/>
      <c r="U298" s="40"/>
      <c r="V298" s="40"/>
      <c r="W298" s="40"/>
      <c r="X298" s="40"/>
      <c r="Y298" s="40"/>
      <c r="Z298" s="40"/>
      <c r="AA298" s="40"/>
      <c r="AB298" s="40"/>
      <c r="AC298" s="40"/>
      <c r="AD298" s="40"/>
      <c r="AE298" s="40"/>
      <c r="AT298" s="19" t="s">
        <v>227</v>
      </c>
      <c r="AU298" s="19" t="s">
        <v>81</v>
      </c>
    </row>
    <row r="299" s="2" customFormat="1" ht="14.4" customHeight="1">
      <c r="A299" s="40"/>
      <c r="B299" s="41"/>
      <c r="C299" s="215" t="s">
        <v>295</v>
      </c>
      <c r="D299" s="215" t="s">
        <v>220</v>
      </c>
      <c r="E299" s="216" t="s">
        <v>3349</v>
      </c>
      <c r="F299" s="217" t="s">
        <v>3350</v>
      </c>
      <c r="G299" s="218" t="s">
        <v>2964</v>
      </c>
      <c r="H299" s="219">
        <v>21</v>
      </c>
      <c r="I299" s="220"/>
      <c r="J299" s="221">
        <f>ROUND(I299*H299,2)</f>
        <v>0</v>
      </c>
      <c r="K299" s="217" t="s">
        <v>400</v>
      </c>
      <c r="L299" s="46"/>
      <c r="M299" s="222" t="s">
        <v>28</v>
      </c>
      <c r="N299" s="223" t="s">
        <v>45</v>
      </c>
      <c r="O299" s="86"/>
      <c r="P299" s="224">
        <f>O299*H299</f>
        <v>0</v>
      </c>
      <c r="Q299" s="224">
        <v>0</v>
      </c>
      <c r="R299" s="224">
        <f>Q299*H299</f>
        <v>0</v>
      </c>
      <c r="S299" s="224">
        <v>0</v>
      </c>
      <c r="T299" s="225">
        <f>S299*H299</f>
        <v>0</v>
      </c>
      <c r="U299" s="40"/>
      <c r="V299" s="40"/>
      <c r="W299" s="40"/>
      <c r="X299" s="40"/>
      <c r="Y299" s="40"/>
      <c r="Z299" s="40"/>
      <c r="AA299" s="40"/>
      <c r="AB299" s="40"/>
      <c r="AC299" s="40"/>
      <c r="AD299" s="40"/>
      <c r="AE299" s="40"/>
      <c r="AR299" s="226" t="s">
        <v>225</v>
      </c>
      <c r="AT299" s="226" t="s">
        <v>220</v>
      </c>
      <c r="AU299" s="226" t="s">
        <v>81</v>
      </c>
      <c r="AY299" s="19" t="s">
        <v>218</v>
      </c>
      <c r="BE299" s="227">
        <f>IF(N299="základní",J299,0)</f>
        <v>0</v>
      </c>
      <c r="BF299" s="227">
        <f>IF(N299="snížená",J299,0)</f>
        <v>0</v>
      </c>
      <c r="BG299" s="227">
        <f>IF(N299="zákl. přenesená",J299,0)</f>
        <v>0</v>
      </c>
      <c r="BH299" s="227">
        <f>IF(N299="sníž. přenesená",J299,0)</f>
        <v>0</v>
      </c>
      <c r="BI299" s="227">
        <f>IF(N299="nulová",J299,0)</f>
        <v>0</v>
      </c>
      <c r="BJ299" s="19" t="s">
        <v>81</v>
      </c>
      <c r="BK299" s="227">
        <f>ROUND(I299*H299,2)</f>
        <v>0</v>
      </c>
      <c r="BL299" s="19" t="s">
        <v>225</v>
      </c>
      <c r="BM299" s="226" t="s">
        <v>3351</v>
      </c>
    </row>
    <row r="300" s="2" customFormat="1">
      <c r="A300" s="40"/>
      <c r="B300" s="41"/>
      <c r="C300" s="42"/>
      <c r="D300" s="228" t="s">
        <v>227</v>
      </c>
      <c r="E300" s="42"/>
      <c r="F300" s="229" t="s">
        <v>3350</v>
      </c>
      <c r="G300" s="42"/>
      <c r="H300" s="42"/>
      <c r="I300" s="230"/>
      <c r="J300" s="42"/>
      <c r="K300" s="42"/>
      <c r="L300" s="46"/>
      <c r="M300" s="231"/>
      <c r="N300" s="232"/>
      <c r="O300" s="86"/>
      <c r="P300" s="86"/>
      <c r="Q300" s="86"/>
      <c r="R300" s="86"/>
      <c r="S300" s="86"/>
      <c r="T300" s="87"/>
      <c r="U300" s="40"/>
      <c r="V300" s="40"/>
      <c r="W300" s="40"/>
      <c r="X300" s="40"/>
      <c r="Y300" s="40"/>
      <c r="Z300" s="40"/>
      <c r="AA300" s="40"/>
      <c r="AB300" s="40"/>
      <c r="AC300" s="40"/>
      <c r="AD300" s="40"/>
      <c r="AE300" s="40"/>
      <c r="AT300" s="19" t="s">
        <v>227</v>
      </c>
      <c r="AU300" s="19" t="s">
        <v>81</v>
      </c>
    </row>
    <row r="301" s="2" customFormat="1" ht="14.4" customHeight="1">
      <c r="A301" s="40"/>
      <c r="B301" s="41"/>
      <c r="C301" s="215" t="s">
        <v>301</v>
      </c>
      <c r="D301" s="215" t="s">
        <v>220</v>
      </c>
      <c r="E301" s="216" t="s">
        <v>3352</v>
      </c>
      <c r="F301" s="217" t="s">
        <v>3353</v>
      </c>
      <c r="G301" s="218" t="s">
        <v>1762</v>
      </c>
      <c r="H301" s="219">
        <v>5</v>
      </c>
      <c r="I301" s="220"/>
      <c r="J301" s="221">
        <f>ROUND(I301*H301,2)</f>
        <v>0</v>
      </c>
      <c r="K301" s="217" t="s">
        <v>400</v>
      </c>
      <c r="L301" s="46"/>
      <c r="M301" s="222" t="s">
        <v>28</v>
      </c>
      <c r="N301" s="223" t="s">
        <v>45</v>
      </c>
      <c r="O301" s="86"/>
      <c r="P301" s="224">
        <f>O301*H301</f>
        <v>0</v>
      </c>
      <c r="Q301" s="224">
        <v>0</v>
      </c>
      <c r="R301" s="224">
        <f>Q301*H301</f>
        <v>0</v>
      </c>
      <c r="S301" s="224">
        <v>0</v>
      </c>
      <c r="T301" s="225">
        <f>S301*H301</f>
        <v>0</v>
      </c>
      <c r="U301" s="40"/>
      <c r="V301" s="40"/>
      <c r="W301" s="40"/>
      <c r="X301" s="40"/>
      <c r="Y301" s="40"/>
      <c r="Z301" s="40"/>
      <c r="AA301" s="40"/>
      <c r="AB301" s="40"/>
      <c r="AC301" s="40"/>
      <c r="AD301" s="40"/>
      <c r="AE301" s="40"/>
      <c r="AR301" s="226" t="s">
        <v>225</v>
      </c>
      <c r="AT301" s="226" t="s">
        <v>220</v>
      </c>
      <c r="AU301" s="226" t="s">
        <v>81</v>
      </c>
      <c r="AY301" s="19" t="s">
        <v>218</v>
      </c>
      <c r="BE301" s="227">
        <f>IF(N301="základní",J301,0)</f>
        <v>0</v>
      </c>
      <c r="BF301" s="227">
        <f>IF(N301="snížená",J301,0)</f>
        <v>0</v>
      </c>
      <c r="BG301" s="227">
        <f>IF(N301="zákl. přenesená",J301,0)</f>
        <v>0</v>
      </c>
      <c r="BH301" s="227">
        <f>IF(N301="sníž. přenesená",J301,0)</f>
        <v>0</v>
      </c>
      <c r="BI301" s="227">
        <f>IF(N301="nulová",J301,0)</f>
        <v>0</v>
      </c>
      <c r="BJ301" s="19" t="s">
        <v>81</v>
      </c>
      <c r="BK301" s="227">
        <f>ROUND(I301*H301,2)</f>
        <v>0</v>
      </c>
      <c r="BL301" s="19" t="s">
        <v>225</v>
      </c>
      <c r="BM301" s="226" t="s">
        <v>3354</v>
      </c>
    </row>
    <row r="302" s="2" customFormat="1">
      <c r="A302" s="40"/>
      <c r="B302" s="41"/>
      <c r="C302" s="42"/>
      <c r="D302" s="228" t="s">
        <v>227</v>
      </c>
      <c r="E302" s="42"/>
      <c r="F302" s="229" t="s">
        <v>3353</v>
      </c>
      <c r="G302" s="42"/>
      <c r="H302" s="42"/>
      <c r="I302" s="230"/>
      <c r="J302" s="42"/>
      <c r="K302" s="42"/>
      <c r="L302" s="46"/>
      <c r="M302" s="231"/>
      <c r="N302" s="232"/>
      <c r="O302" s="86"/>
      <c r="P302" s="86"/>
      <c r="Q302" s="86"/>
      <c r="R302" s="86"/>
      <c r="S302" s="86"/>
      <c r="T302" s="87"/>
      <c r="U302" s="40"/>
      <c r="V302" s="40"/>
      <c r="W302" s="40"/>
      <c r="X302" s="40"/>
      <c r="Y302" s="40"/>
      <c r="Z302" s="40"/>
      <c r="AA302" s="40"/>
      <c r="AB302" s="40"/>
      <c r="AC302" s="40"/>
      <c r="AD302" s="40"/>
      <c r="AE302" s="40"/>
      <c r="AT302" s="19" t="s">
        <v>227</v>
      </c>
      <c r="AU302" s="19" t="s">
        <v>81</v>
      </c>
    </row>
    <row r="303" s="2" customFormat="1" ht="14.4" customHeight="1">
      <c r="A303" s="40"/>
      <c r="B303" s="41"/>
      <c r="C303" s="215" t="s">
        <v>307</v>
      </c>
      <c r="D303" s="215" t="s">
        <v>220</v>
      </c>
      <c r="E303" s="216" t="s">
        <v>3355</v>
      </c>
      <c r="F303" s="217" t="s">
        <v>3356</v>
      </c>
      <c r="G303" s="218" t="s">
        <v>1762</v>
      </c>
      <c r="H303" s="219">
        <v>5</v>
      </c>
      <c r="I303" s="220"/>
      <c r="J303" s="221">
        <f>ROUND(I303*H303,2)</f>
        <v>0</v>
      </c>
      <c r="K303" s="217" t="s">
        <v>400</v>
      </c>
      <c r="L303" s="46"/>
      <c r="M303" s="222" t="s">
        <v>28</v>
      </c>
      <c r="N303" s="223" t="s">
        <v>45</v>
      </c>
      <c r="O303" s="86"/>
      <c r="P303" s="224">
        <f>O303*H303</f>
        <v>0</v>
      </c>
      <c r="Q303" s="224">
        <v>0</v>
      </c>
      <c r="R303" s="224">
        <f>Q303*H303</f>
        <v>0</v>
      </c>
      <c r="S303" s="224">
        <v>0</v>
      </c>
      <c r="T303" s="225">
        <f>S303*H303</f>
        <v>0</v>
      </c>
      <c r="U303" s="40"/>
      <c r="V303" s="40"/>
      <c r="W303" s="40"/>
      <c r="X303" s="40"/>
      <c r="Y303" s="40"/>
      <c r="Z303" s="40"/>
      <c r="AA303" s="40"/>
      <c r="AB303" s="40"/>
      <c r="AC303" s="40"/>
      <c r="AD303" s="40"/>
      <c r="AE303" s="40"/>
      <c r="AR303" s="226" t="s">
        <v>225</v>
      </c>
      <c r="AT303" s="226" t="s">
        <v>220</v>
      </c>
      <c r="AU303" s="226" t="s">
        <v>81</v>
      </c>
      <c r="AY303" s="19" t="s">
        <v>218</v>
      </c>
      <c r="BE303" s="227">
        <f>IF(N303="základní",J303,0)</f>
        <v>0</v>
      </c>
      <c r="BF303" s="227">
        <f>IF(N303="snížená",J303,0)</f>
        <v>0</v>
      </c>
      <c r="BG303" s="227">
        <f>IF(N303="zákl. přenesená",J303,0)</f>
        <v>0</v>
      </c>
      <c r="BH303" s="227">
        <f>IF(N303="sníž. přenesená",J303,0)</f>
        <v>0</v>
      </c>
      <c r="BI303" s="227">
        <f>IF(N303="nulová",J303,0)</f>
        <v>0</v>
      </c>
      <c r="BJ303" s="19" t="s">
        <v>81</v>
      </c>
      <c r="BK303" s="227">
        <f>ROUND(I303*H303,2)</f>
        <v>0</v>
      </c>
      <c r="BL303" s="19" t="s">
        <v>225</v>
      </c>
      <c r="BM303" s="226" t="s">
        <v>3357</v>
      </c>
    </row>
    <row r="304" s="2" customFormat="1">
      <c r="A304" s="40"/>
      <c r="B304" s="41"/>
      <c r="C304" s="42"/>
      <c r="D304" s="228" t="s">
        <v>227</v>
      </c>
      <c r="E304" s="42"/>
      <c r="F304" s="229" t="s">
        <v>3356</v>
      </c>
      <c r="G304" s="42"/>
      <c r="H304" s="42"/>
      <c r="I304" s="230"/>
      <c r="J304" s="42"/>
      <c r="K304" s="42"/>
      <c r="L304" s="46"/>
      <c r="M304" s="231"/>
      <c r="N304" s="232"/>
      <c r="O304" s="86"/>
      <c r="P304" s="86"/>
      <c r="Q304" s="86"/>
      <c r="R304" s="86"/>
      <c r="S304" s="86"/>
      <c r="T304" s="87"/>
      <c r="U304" s="40"/>
      <c r="V304" s="40"/>
      <c r="W304" s="40"/>
      <c r="X304" s="40"/>
      <c r="Y304" s="40"/>
      <c r="Z304" s="40"/>
      <c r="AA304" s="40"/>
      <c r="AB304" s="40"/>
      <c r="AC304" s="40"/>
      <c r="AD304" s="40"/>
      <c r="AE304" s="40"/>
      <c r="AT304" s="19" t="s">
        <v>227</v>
      </c>
      <c r="AU304" s="19" t="s">
        <v>81</v>
      </c>
    </row>
    <row r="305" s="2" customFormat="1" ht="24.15" customHeight="1">
      <c r="A305" s="40"/>
      <c r="B305" s="41"/>
      <c r="C305" s="215" t="s">
        <v>7</v>
      </c>
      <c r="D305" s="215" t="s">
        <v>220</v>
      </c>
      <c r="E305" s="216" t="s">
        <v>3358</v>
      </c>
      <c r="F305" s="217" t="s">
        <v>3359</v>
      </c>
      <c r="G305" s="218" t="s">
        <v>1762</v>
      </c>
      <c r="H305" s="219">
        <v>3</v>
      </c>
      <c r="I305" s="220"/>
      <c r="J305" s="221">
        <f>ROUND(I305*H305,2)</f>
        <v>0</v>
      </c>
      <c r="K305" s="217" t="s">
        <v>400</v>
      </c>
      <c r="L305" s="46"/>
      <c r="M305" s="222" t="s">
        <v>28</v>
      </c>
      <c r="N305" s="223" t="s">
        <v>45</v>
      </c>
      <c r="O305" s="86"/>
      <c r="P305" s="224">
        <f>O305*H305</f>
        <v>0</v>
      </c>
      <c r="Q305" s="224">
        <v>0</v>
      </c>
      <c r="R305" s="224">
        <f>Q305*H305</f>
        <v>0</v>
      </c>
      <c r="S305" s="224">
        <v>0</v>
      </c>
      <c r="T305" s="225">
        <f>S305*H305</f>
        <v>0</v>
      </c>
      <c r="U305" s="40"/>
      <c r="V305" s="40"/>
      <c r="W305" s="40"/>
      <c r="X305" s="40"/>
      <c r="Y305" s="40"/>
      <c r="Z305" s="40"/>
      <c r="AA305" s="40"/>
      <c r="AB305" s="40"/>
      <c r="AC305" s="40"/>
      <c r="AD305" s="40"/>
      <c r="AE305" s="40"/>
      <c r="AR305" s="226" t="s">
        <v>225</v>
      </c>
      <c r="AT305" s="226" t="s">
        <v>220</v>
      </c>
      <c r="AU305" s="226" t="s">
        <v>81</v>
      </c>
      <c r="AY305" s="19" t="s">
        <v>218</v>
      </c>
      <c r="BE305" s="227">
        <f>IF(N305="základní",J305,0)</f>
        <v>0</v>
      </c>
      <c r="BF305" s="227">
        <f>IF(N305="snížená",J305,0)</f>
        <v>0</v>
      </c>
      <c r="BG305" s="227">
        <f>IF(N305="zákl. přenesená",J305,0)</f>
        <v>0</v>
      </c>
      <c r="BH305" s="227">
        <f>IF(N305="sníž. přenesená",J305,0)</f>
        <v>0</v>
      </c>
      <c r="BI305" s="227">
        <f>IF(N305="nulová",J305,0)</f>
        <v>0</v>
      </c>
      <c r="BJ305" s="19" t="s">
        <v>81</v>
      </c>
      <c r="BK305" s="227">
        <f>ROUND(I305*H305,2)</f>
        <v>0</v>
      </c>
      <c r="BL305" s="19" t="s">
        <v>225</v>
      </c>
      <c r="BM305" s="226" t="s">
        <v>3360</v>
      </c>
    </row>
    <row r="306" s="2" customFormat="1">
      <c r="A306" s="40"/>
      <c r="B306" s="41"/>
      <c r="C306" s="42"/>
      <c r="D306" s="228" t="s">
        <v>227</v>
      </c>
      <c r="E306" s="42"/>
      <c r="F306" s="229" t="s">
        <v>3359</v>
      </c>
      <c r="G306" s="42"/>
      <c r="H306" s="42"/>
      <c r="I306" s="230"/>
      <c r="J306" s="42"/>
      <c r="K306" s="42"/>
      <c r="L306" s="46"/>
      <c r="M306" s="231"/>
      <c r="N306" s="232"/>
      <c r="O306" s="86"/>
      <c r="P306" s="86"/>
      <c r="Q306" s="86"/>
      <c r="R306" s="86"/>
      <c r="S306" s="86"/>
      <c r="T306" s="87"/>
      <c r="U306" s="40"/>
      <c r="V306" s="40"/>
      <c r="W306" s="40"/>
      <c r="X306" s="40"/>
      <c r="Y306" s="40"/>
      <c r="Z306" s="40"/>
      <c r="AA306" s="40"/>
      <c r="AB306" s="40"/>
      <c r="AC306" s="40"/>
      <c r="AD306" s="40"/>
      <c r="AE306" s="40"/>
      <c r="AT306" s="19" t="s">
        <v>227</v>
      </c>
      <c r="AU306" s="19" t="s">
        <v>81</v>
      </c>
    </row>
    <row r="307" s="2" customFormat="1" ht="24.15" customHeight="1">
      <c r="A307" s="40"/>
      <c r="B307" s="41"/>
      <c r="C307" s="215" t="s">
        <v>316</v>
      </c>
      <c r="D307" s="215" t="s">
        <v>220</v>
      </c>
      <c r="E307" s="216" t="s">
        <v>3361</v>
      </c>
      <c r="F307" s="217" t="s">
        <v>3362</v>
      </c>
      <c r="G307" s="218" t="s">
        <v>1762</v>
      </c>
      <c r="H307" s="219">
        <v>2</v>
      </c>
      <c r="I307" s="220"/>
      <c r="J307" s="221">
        <f>ROUND(I307*H307,2)</f>
        <v>0</v>
      </c>
      <c r="K307" s="217" t="s">
        <v>400</v>
      </c>
      <c r="L307" s="46"/>
      <c r="M307" s="222" t="s">
        <v>28</v>
      </c>
      <c r="N307" s="223" t="s">
        <v>45</v>
      </c>
      <c r="O307" s="86"/>
      <c r="P307" s="224">
        <f>O307*H307</f>
        <v>0</v>
      </c>
      <c r="Q307" s="224">
        <v>0</v>
      </c>
      <c r="R307" s="224">
        <f>Q307*H307</f>
        <v>0</v>
      </c>
      <c r="S307" s="224">
        <v>0</v>
      </c>
      <c r="T307" s="225">
        <f>S307*H307</f>
        <v>0</v>
      </c>
      <c r="U307" s="40"/>
      <c r="V307" s="40"/>
      <c r="W307" s="40"/>
      <c r="X307" s="40"/>
      <c r="Y307" s="40"/>
      <c r="Z307" s="40"/>
      <c r="AA307" s="40"/>
      <c r="AB307" s="40"/>
      <c r="AC307" s="40"/>
      <c r="AD307" s="40"/>
      <c r="AE307" s="40"/>
      <c r="AR307" s="226" t="s">
        <v>225</v>
      </c>
      <c r="AT307" s="226" t="s">
        <v>220</v>
      </c>
      <c r="AU307" s="226" t="s">
        <v>81</v>
      </c>
      <c r="AY307" s="19" t="s">
        <v>218</v>
      </c>
      <c r="BE307" s="227">
        <f>IF(N307="základní",J307,0)</f>
        <v>0</v>
      </c>
      <c r="BF307" s="227">
        <f>IF(N307="snížená",J307,0)</f>
        <v>0</v>
      </c>
      <c r="BG307" s="227">
        <f>IF(N307="zákl. přenesená",J307,0)</f>
        <v>0</v>
      </c>
      <c r="BH307" s="227">
        <f>IF(N307="sníž. přenesená",J307,0)</f>
        <v>0</v>
      </c>
      <c r="BI307" s="227">
        <f>IF(N307="nulová",J307,0)</f>
        <v>0</v>
      </c>
      <c r="BJ307" s="19" t="s">
        <v>81</v>
      </c>
      <c r="BK307" s="227">
        <f>ROUND(I307*H307,2)</f>
        <v>0</v>
      </c>
      <c r="BL307" s="19" t="s">
        <v>225</v>
      </c>
      <c r="BM307" s="226" t="s">
        <v>3363</v>
      </c>
    </row>
    <row r="308" s="2" customFormat="1">
      <c r="A308" s="40"/>
      <c r="B308" s="41"/>
      <c r="C308" s="42"/>
      <c r="D308" s="228" t="s">
        <v>227</v>
      </c>
      <c r="E308" s="42"/>
      <c r="F308" s="229" t="s">
        <v>3362</v>
      </c>
      <c r="G308" s="42"/>
      <c r="H308" s="42"/>
      <c r="I308" s="230"/>
      <c r="J308" s="42"/>
      <c r="K308" s="42"/>
      <c r="L308" s="46"/>
      <c r="M308" s="231"/>
      <c r="N308" s="232"/>
      <c r="O308" s="86"/>
      <c r="P308" s="86"/>
      <c r="Q308" s="86"/>
      <c r="R308" s="86"/>
      <c r="S308" s="86"/>
      <c r="T308" s="87"/>
      <c r="U308" s="40"/>
      <c r="V308" s="40"/>
      <c r="W308" s="40"/>
      <c r="X308" s="40"/>
      <c r="Y308" s="40"/>
      <c r="Z308" s="40"/>
      <c r="AA308" s="40"/>
      <c r="AB308" s="40"/>
      <c r="AC308" s="40"/>
      <c r="AD308" s="40"/>
      <c r="AE308" s="40"/>
      <c r="AT308" s="19" t="s">
        <v>227</v>
      </c>
      <c r="AU308" s="19" t="s">
        <v>81</v>
      </c>
    </row>
    <row r="309" s="2" customFormat="1" ht="14.4" customHeight="1">
      <c r="A309" s="40"/>
      <c r="B309" s="41"/>
      <c r="C309" s="215" t="s">
        <v>321</v>
      </c>
      <c r="D309" s="215" t="s">
        <v>220</v>
      </c>
      <c r="E309" s="216" t="s">
        <v>3364</v>
      </c>
      <c r="F309" s="217" t="s">
        <v>3365</v>
      </c>
      <c r="G309" s="218" t="s">
        <v>1762</v>
      </c>
      <c r="H309" s="219">
        <v>1</v>
      </c>
      <c r="I309" s="220"/>
      <c r="J309" s="221">
        <f>ROUND(I309*H309,2)</f>
        <v>0</v>
      </c>
      <c r="K309" s="217" t="s">
        <v>400</v>
      </c>
      <c r="L309" s="46"/>
      <c r="M309" s="222" t="s">
        <v>28</v>
      </c>
      <c r="N309" s="223" t="s">
        <v>45</v>
      </c>
      <c r="O309" s="86"/>
      <c r="P309" s="224">
        <f>O309*H309</f>
        <v>0</v>
      </c>
      <c r="Q309" s="224">
        <v>0</v>
      </c>
      <c r="R309" s="224">
        <f>Q309*H309</f>
        <v>0</v>
      </c>
      <c r="S309" s="224">
        <v>0</v>
      </c>
      <c r="T309" s="225">
        <f>S309*H309</f>
        <v>0</v>
      </c>
      <c r="U309" s="40"/>
      <c r="V309" s="40"/>
      <c r="W309" s="40"/>
      <c r="X309" s="40"/>
      <c r="Y309" s="40"/>
      <c r="Z309" s="40"/>
      <c r="AA309" s="40"/>
      <c r="AB309" s="40"/>
      <c r="AC309" s="40"/>
      <c r="AD309" s="40"/>
      <c r="AE309" s="40"/>
      <c r="AR309" s="226" t="s">
        <v>225</v>
      </c>
      <c r="AT309" s="226" t="s">
        <v>220</v>
      </c>
      <c r="AU309" s="226" t="s">
        <v>81</v>
      </c>
      <c r="AY309" s="19" t="s">
        <v>218</v>
      </c>
      <c r="BE309" s="227">
        <f>IF(N309="základní",J309,0)</f>
        <v>0</v>
      </c>
      <c r="BF309" s="227">
        <f>IF(N309="snížená",J309,0)</f>
        <v>0</v>
      </c>
      <c r="BG309" s="227">
        <f>IF(N309="zákl. přenesená",J309,0)</f>
        <v>0</v>
      </c>
      <c r="BH309" s="227">
        <f>IF(N309="sníž. přenesená",J309,0)</f>
        <v>0</v>
      </c>
      <c r="BI309" s="227">
        <f>IF(N309="nulová",J309,0)</f>
        <v>0</v>
      </c>
      <c r="BJ309" s="19" t="s">
        <v>81</v>
      </c>
      <c r="BK309" s="227">
        <f>ROUND(I309*H309,2)</f>
        <v>0</v>
      </c>
      <c r="BL309" s="19" t="s">
        <v>225</v>
      </c>
      <c r="BM309" s="226" t="s">
        <v>3366</v>
      </c>
    </row>
    <row r="310" s="2" customFormat="1">
      <c r="A310" s="40"/>
      <c r="B310" s="41"/>
      <c r="C310" s="42"/>
      <c r="D310" s="228" t="s">
        <v>227</v>
      </c>
      <c r="E310" s="42"/>
      <c r="F310" s="229" t="s">
        <v>3365</v>
      </c>
      <c r="G310" s="42"/>
      <c r="H310" s="42"/>
      <c r="I310" s="230"/>
      <c r="J310" s="42"/>
      <c r="K310" s="42"/>
      <c r="L310" s="46"/>
      <c r="M310" s="231"/>
      <c r="N310" s="232"/>
      <c r="O310" s="86"/>
      <c r="P310" s="86"/>
      <c r="Q310" s="86"/>
      <c r="R310" s="86"/>
      <c r="S310" s="86"/>
      <c r="T310" s="87"/>
      <c r="U310" s="40"/>
      <c r="V310" s="40"/>
      <c r="W310" s="40"/>
      <c r="X310" s="40"/>
      <c r="Y310" s="40"/>
      <c r="Z310" s="40"/>
      <c r="AA310" s="40"/>
      <c r="AB310" s="40"/>
      <c r="AC310" s="40"/>
      <c r="AD310" s="40"/>
      <c r="AE310" s="40"/>
      <c r="AT310" s="19" t="s">
        <v>227</v>
      </c>
      <c r="AU310" s="19" t="s">
        <v>81</v>
      </c>
    </row>
    <row r="311" s="2" customFormat="1" ht="14.4" customHeight="1">
      <c r="A311" s="40"/>
      <c r="B311" s="41"/>
      <c r="C311" s="215" t="s">
        <v>325</v>
      </c>
      <c r="D311" s="215" t="s">
        <v>220</v>
      </c>
      <c r="E311" s="216" t="s">
        <v>3367</v>
      </c>
      <c r="F311" s="217" t="s">
        <v>3368</v>
      </c>
      <c r="G311" s="218" t="s">
        <v>1762</v>
      </c>
      <c r="H311" s="219">
        <v>1</v>
      </c>
      <c r="I311" s="220"/>
      <c r="J311" s="221">
        <f>ROUND(I311*H311,2)</f>
        <v>0</v>
      </c>
      <c r="K311" s="217" t="s">
        <v>400</v>
      </c>
      <c r="L311" s="46"/>
      <c r="M311" s="222" t="s">
        <v>28</v>
      </c>
      <c r="N311" s="223" t="s">
        <v>45</v>
      </c>
      <c r="O311" s="86"/>
      <c r="P311" s="224">
        <f>O311*H311</f>
        <v>0</v>
      </c>
      <c r="Q311" s="224">
        <v>0</v>
      </c>
      <c r="R311" s="224">
        <f>Q311*H311</f>
        <v>0</v>
      </c>
      <c r="S311" s="224">
        <v>0</v>
      </c>
      <c r="T311" s="225">
        <f>S311*H311</f>
        <v>0</v>
      </c>
      <c r="U311" s="40"/>
      <c r="V311" s="40"/>
      <c r="W311" s="40"/>
      <c r="X311" s="40"/>
      <c r="Y311" s="40"/>
      <c r="Z311" s="40"/>
      <c r="AA311" s="40"/>
      <c r="AB311" s="40"/>
      <c r="AC311" s="40"/>
      <c r="AD311" s="40"/>
      <c r="AE311" s="40"/>
      <c r="AR311" s="226" t="s">
        <v>225</v>
      </c>
      <c r="AT311" s="226" t="s">
        <v>220</v>
      </c>
      <c r="AU311" s="226" t="s">
        <v>81</v>
      </c>
      <c r="AY311" s="19" t="s">
        <v>218</v>
      </c>
      <c r="BE311" s="227">
        <f>IF(N311="základní",J311,0)</f>
        <v>0</v>
      </c>
      <c r="BF311" s="227">
        <f>IF(N311="snížená",J311,0)</f>
        <v>0</v>
      </c>
      <c r="BG311" s="227">
        <f>IF(N311="zákl. přenesená",J311,0)</f>
        <v>0</v>
      </c>
      <c r="BH311" s="227">
        <f>IF(N311="sníž. přenesená",J311,0)</f>
        <v>0</v>
      </c>
      <c r="BI311" s="227">
        <f>IF(N311="nulová",J311,0)</f>
        <v>0</v>
      </c>
      <c r="BJ311" s="19" t="s">
        <v>81</v>
      </c>
      <c r="BK311" s="227">
        <f>ROUND(I311*H311,2)</f>
        <v>0</v>
      </c>
      <c r="BL311" s="19" t="s">
        <v>225</v>
      </c>
      <c r="BM311" s="226" t="s">
        <v>3369</v>
      </c>
    </row>
    <row r="312" s="2" customFormat="1">
      <c r="A312" s="40"/>
      <c r="B312" s="41"/>
      <c r="C312" s="42"/>
      <c r="D312" s="228" t="s">
        <v>227</v>
      </c>
      <c r="E312" s="42"/>
      <c r="F312" s="229" t="s">
        <v>3368</v>
      </c>
      <c r="G312" s="42"/>
      <c r="H312" s="42"/>
      <c r="I312" s="230"/>
      <c r="J312" s="42"/>
      <c r="K312" s="42"/>
      <c r="L312" s="46"/>
      <c r="M312" s="231"/>
      <c r="N312" s="232"/>
      <c r="O312" s="86"/>
      <c r="P312" s="86"/>
      <c r="Q312" s="86"/>
      <c r="R312" s="86"/>
      <c r="S312" s="86"/>
      <c r="T312" s="87"/>
      <c r="U312" s="40"/>
      <c r="V312" s="40"/>
      <c r="W312" s="40"/>
      <c r="X312" s="40"/>
      <c r="Y312" s="40"/>
      <c r="Z312" s="40"/>
      <c r="AA312" s="40"/>
      <c r="AB312" s="40"/>
      <c r="AC312" s="40"/>
      <c r="AD312" s="40"/>
      <c r="AE312" s="40"/>
      <c r="AT312" s="19" t="s">
        <v>227</v>
      </c>
      <c r="AU312" s="19" t="s">
        <v>81</v>
      </c>
    </row>
    <row r="313" s="2" customFormat="1" ht="14.4" customHeight="1">
      <c r="A313" s="40"/>
      <c r="B313" s="41"/>
      <c r="C313" s="215" t="s">
        <v>329</v>
      </c>
      <c r="D313" s="215" t="s">
        <v>220</v>
      </c>
      <c r="E313" s="216" t="s">
        <v>3370</v>
      </c>
      <c r="F313" s="217" t="s">
        <v>3371</v>
      </c>
      <c r="G313" s="218" t="s">
        <v>2964</v>
      </c>
      <c r="H313" s="219">
        <v>1</v>
      </c>
      <c r="I313" s="220"/>
      <c r="J313" s="221">
        <f>ROUND(I313*H313,2)</f>
        <v>0</v>
      </c>
      <c r="K313" s="217" t="s">
        <v>400</v>
      </c>
      <c r="L313" s="46"/>
      <c r="M313" s="222" t="s">
        <v>28</v>
      </c>
      <c r="N313" s="223" t="s">
        <v>45</v>
      </c>
      <c r="O313" s="86"/>
      <c r="P313" s="224">
        <f>O313*H313</f>
        <v>0</v>
      </c>
      <c r="Q313" s="224">
        <v>0</v>
      </c>
      <c r="R313" s="224">
        <f>Q313*H313</f>
        <v>0</v>
      </c>
      <c r="S313" s="224">
        <v>0</v>
      </c>
      <c r="T313" s="225">
        <f>S313*H313</f>
        <v>0</v>
      </c>
      <c r="U313" s="40"/>
      <c r="V313" s="40"/>
      <c r="W313" s="40"/>
      <c r="X313" s="40"/>
      <c r="Y313" s="40"/>
      <c r="Z313" s="40"/>
      <c r="AA313" s="40"/>
      <c r="AB313" s="40"/>
      <c r="AC313" s="40"/>
      <c r="AD313" s="40"/>
      <c r="AE313" s="40"/>
      <c r="AR313" s="226" t="s">
        <v>225</v>
      </c>
      <c r="AT313" s="226" t="s">
        <v>220</v>
      </c>
      <c r="AU313" s="226" t="s">
        <v>81</v>
      </c>
      <c r="AY313" s="19" t="s">
        <v>218</v>
      </c>
      <c r="BE313" s="227">
        <f>IF(N313="základní",J313,0)</f>
        <v>0</v>
      </c>
      <c r="BF313" s="227">
        <f>IF(N313="snížená",J313,0)</f>
        <v>0</v>
      </c>
      <c r="BG313" s="227">
        <f>IF(N313="zákl. přenesená",J313,0)</f>
        <v>0</v>
      </c>
      <c r="BH313" s="227">
        <f>IF(N313="sníž. přenesená",J313,0)</f>
        <v>0</v>
      </c>
      <c r="BI313" s="227">
        <f>IF(N313="nulová",J313,0)</f>
        <v>0</v>
      </c>
      <c r="BJ313" s="19" t="s">
        <v>81</v>
      </c>
      <c r="BK313" s="227">
        <f>ROUND(I313*H313,2)</f>
        <v>0</v>
      </c>
      <c r="BL313" s="19" t="s">
        <v>225</v>
      </c>
      <c r="BM313" s="226" t="s">
        <v>3372</v>
      </c>
    </row>
    <row r="314" s="2" customFormat="1">
      <c r="A314" s="40"/>
      <c r="B314" s="41"/>
      <c r="C314" s="42"/>
      <c r="D314" s="228" t="s">
        <v>227</v>
      </c>
      <c r="E314" s="42"/>
      <c r="F314" s="229" t="s">
        <v>3371</v>
      </c>
      <c r="G314" s="42"/>
      <c r="H314" s="42"/>
      <c r="I314" s="230"/>
      <c r="J314" s="42"/>
      <c r="K314" s="42"/>
      <c r="L314" s="46"/>
      <c r="M314" s="231"/>
      <c r="N314" s="232"/>
      <c r="O314" s="86"/>
      <c r="P314" s="86"/>
      <c r="Q314" s="86"/>
      <c r="R314" s="86"/>
      <c r="S314" s="86"/>
      <c r="T314" s="87"/>
      <c r="U314" s="40"/>
      <c r="V314" s="40"/>
      <c r="W314" s="40"/>
      <c r="X314" s="40"/>
      <c r="Y314" s="40"/>
      <c r="Z314" s="40"/>
      <c r="AA314" s="40"/>
      <c r="AB314" s="40"/>
      <c r="AC314" s="40"/>
      <c r="AD314" s="40"/>
      <c r="AE314" s="40"/>
      <c r="AT314" s="19" t="s">
        <v>227</v>
      </c>
      <c r="AU314" s="19" t="s">
        <v>81</v>
      </c>
    </row>
    <row r="315" s="2" customFormat="1" ht="24.15" customHeight="1">
      <c r="A315" s="40"/>
      <c r="B315" s="41"/>
      <c r="C315" s="215" t="s">
        <v>334</v>
      </c>
      <c r="D315" s="215" t="s">
        <v>220</v>
      </c>
      <c r="E315" s="216" t="s">
        <v>3373</v>
      </c>
      <c r="F315" s="217" t="s">
        <v>3374</v>
      </c>
      <c r="G315" s="218" t="s">
        <v>2964</v>
      </c>
      <c r="H315" s="219">
        <v>11</v>
      </c>
      <c r="I315" s="220"/>
      <c r="J315" s="221">
        <f>ROUND(I315*H315,2)</f>
        <v>0</v>
      </c>
      <c r="K315" s="217" t="s">
        <v>400</v>
      </c>
      <c r="L315" s="46"/>
      <c r="M315" s="222" t="s">
        <v>28</v>
      </c>
      <c r="N315" s="223" t="s">
        <v>45</v>
      </c>
      <c r="O315" s="86"/>
      <c r="P315" s="224">
        <f>O315*H315</f>
        <v>0</v>
      </c>
      <c r="Q315" s="224">
        <v>0</v>
      </c>
      <c r="R315" s="224">
        <f>Q315*H315</f>
        <v>0</v>
      </c>
      <c r="S315" s="224">
        <v>0</v>
      </c>
      <c r="T315" s="225">
        <f>S315*H315</f>
        <v>0</v>
      </c>
      <c r="U315" s="40"/>
      <c r="V315" s="40"/>
      <c r="W315" s="40"/>
      <c r="X315" s="40"/>
      <c r="Y315" s="40"/>
      <c r="Z315" s="40"/>
      <c r="AA315" s="40"/>
      <c r="AB315" s="40"/>
      <c r="AC315" s="40"/>
      <c r="AD315" s="40"/>
      <c r="AE315" s="40"/>
      <c r="AR315" s="226" t="s">
        <v>225</v>
      </c>
      <c r="AT315" s="226" t="s">
        <v>220</v>
      </c>
      <c r="AU315" s="226" t="s">
        <v>81</v>
      </c>
      <c r="AY315" s="19" t="s">
        <v>218</v>
      </c>
      <c r="BE315" s="227">
        <f>IF(N315="základní",J315,0)</f>
        <v>0</v>
      </c>
      <c r="BF315" s="227">
        <f>IF(N315="snížená",J315,0)</f>
        <v>0</v>
      </c>
      <c r="BG315" s="227">
        <f>IF(N315="zákl. přenesená",J315,0)</f>
        <v>0</v>
      </c>
      <c r="BH315" s="227">
        <f>IF(N315="sníž. přenesená",J315,0)</f>
        <v>0</v>
      </c>
      <c r="BI315" s="227">
        <f>IF(N315="nulová",J315,0)</f>
        <v>0</v>
      </c>
      <c r="BJ315" s="19" t="s">
        <v>81</v>
      </c>
      <c r="BK315" s="227">
        <f>ROUND(I315*H315,2)</f>
        <v>0</v>
      </c>
      <c r="BL315" s="19" t="s">
        <v>225</v>
      </c>
      <c r="BM315" s="226" t="s">
        <v>3375</v>
      </c>
    </row>
    <row r="316" s="2" customFormat="1">
      <c r="A316" s="40"/>
      <c r="B316" s="41"/>
      <c r="C316" s="42"/>
      <c r="D316" s="228" t="s">
        <v>227</v>
      </c>
      <c r="E316" s="42"/>
      <c r="F316" s="229" t="s">
        <v>3374</v>
      </c>
      <c r="G316" s="42"/>
      <c r="H316" s="42"/>
      <c r="I316" s="230"/>
      <c r="J316" s="42"/>
      <c r="K316" s="42"/>
      <c r="L316" s="46"/>
      <c r="M316" s="231"/>
      <c r="N316" s="232"/>
      <c r="O316" s="86"/>
      <c r="P316" s="86"/>
      <c r="Q316" s="86"/>
      <c r="R316" s="86"/>
      <c r="S316" s="86"/>
      <c r="T316" s="87"/>
      <c r="U316" s="40"/>
      <c r="V316" s="40"/>
      <c r="W316" s="40"/>
      <c r="X316" s="40"/>
      <c r="Y316" s="40"/>
      <c r="Z316" s="40"/>
      <c r="AA316" s="40"/>
      <c r="AB316" s="40"/>
      <c r="AC316" s="40"/>
      <c r="AD316" s="40"/>
      <c r="AE316" s="40"/>
      <c r="AT316" s="19" t="s">
        <v>227</v>
      </c>
      <c r="AU316" s="19" t="s">
        <v>81</v>
      </c>
    </row>
    <row r="317" s="2" customFormat="1" ht="14.4" customHeight="1">
      <c r="A317" s="40"/>
      <c r="B317" s="41"/>
      <c r="C317" s="215" t="s">
        <v>340</v>
      </c>
      <c r="D317" s="215" t="s">
        <v>220</v>
      </c>
      <c r="E317" s="216" t="s">
        <v>3376</v>
      </c>
      <c r="F317" s="217" t="s">
        <v>3377</v>
      </c>
      <c r="G317" s="218" t="s">
        <v>2964</v>
      </c>
      <c r="H317" s="219">
        <v>2</v>
      </c>
      <c r="I317" s="220"/>
      <c r="J317" s="221">
        <f>ROUND(I317*H317,2)</f>
        <v>0</v>
      </c>
      <c r="K317" s="217" t="s">
        <v>400</v>
      </c>
      <c r="L317" s="46"/>
      <c r="M317" s="222" t="s">
        <v>28</v>
      </c>
      <c r="N317" s="223" t="s">
        <v>45</v>
      </c>
      <c r="O317" s="86"/>
      <c r="P317" s="224">
        <f>O317*H317</f>
        <v>0</v>
      </c>
      <c r="Q317" s="224">
        <v>0</v>
      </c>
      <c r="R317" s="224">
        <f>Q317*H317</f>
        <v>0</v>
      </c>
      <c r="S317" s="224">
        <v>0</v>
      </c>
      <c r="T317" s="225">
        <f>S317*H317</f>
        <v>0</v>
      </c>
      <c r="U317" s="40"/>
      <c r="V317" s="40"/>
      <c r="W317" s="40"/>
      <c r="X317" s="40"/>
      <c r="Y317" s="40"/>
      <c r="Z317" s="40"/>
      <c r="AA317" s="40"/>
      <c r="AB317" s="40"/>
      <c r="AC317" s="40"/>
      <c r="AD317" s="40"/>
      <c r="AE317" s="40"/>
      <c r="AR317" s="226" t="s">
        <v>225</v>
      </c>
      <c r="AT317" s="226" t="s">
        <v>220</v>
      </c>
      <c r="AU317" s="226" t="s">
        <v>81</v>
      </c>
      <c r="AY317" s="19" t="s">
        <v>218</v>
      </c>
      <c r="BE317" s="227">
        <f>IF(N317="základní",J317,0)</f>
        <v>0</v>
      </c>
      <c r="BF317" s="227">
        <f>IF(N317="snížená",J317,0)</f>
        <v>0</v>
      </c>
      <c r="BG317" s="227">
        <f>IF(N317="zákl. přenesená",J317,0)</f>
        <v>0</v>
      </c>
      <c r="BH317" s="227">
        <f>IF(N317="sníž. přenesená",J317,0)</f>
        <v>0</v>
      </c>
      <c r="BI317" s="227">
        <f>IF(N317="nulová",J317,0)</f>
        <v>0</v>
      </c>
      <c r="BJ317" s="19" t="s">
        <v>81</v>
      </c>
      <c r="BK317" s="227">
        <f>ROUND(I317*H317,2)</f>
        <v>0</v>
      </c>
      <c r="BL317" s="19" t="s">
        <v>225</v>
      </c>
      <c r="BM317" s="226" t="s">
        <v>3378</v>
      </c>
    </row>
    <row r="318" s="2" customFormat="1">
      <c r="A318" s="40"/>
      <c r="B318" s="41"/>
      <c r="C318" s="42"/>
      <c r="D318" s="228" t="s">
        <v>227</v>
      </c>
      <c r="E318" s="42"/>
      <c r="F318" s="229" t="s">
        <v>3377</v>
      </c>
      <c r="G318" s="42"/>
      <c r="H318" s="42"/>
      <c r="I318" s="230"/>
      <c r="J318" s="42"/>
      <c r="K318" s="42"/>
      <c r="L318" s="46"/>
      <c r="M318" s="231"/>
      <c r="N318" s="232"/>
      <c r="O318" s="86"/>
      <c r="P318" s="86"/>
      <c r="Q318" s="86"/>
      <c r="R318" s="86"/>
      <c r="S318" s="86"/>
      <c r="T318" s="87"/>
      <c r="U318" s="40"/>
      <c r="V318" s="40"/>
      <c r="W318" s="40"/>
      <c r="X318" s="40"/>
      <c r="Y318" s="40"/>
      <c r="Z318" s="40"/>
      <c r="AA318" s="40"/>
      <c r="AB318" s="40"/>
      <c r="AC318" s="40"/>
      <c r="AD318" s="40"/>
      <c r="AE318" s="40"/>
      <c r="AT318" s="19" t="s">
        <v>227</v>
      </c>
      <c r="AU318" s="19" t="s">
        <v>81</v>
      </c>
    </row>
    <row r="319" s="2" customFormat="1" ht="14.4" customHeight="1">
      <c r="A319" s="40"/>
      <c r="B319" s="41"/>
      <c r="C319" s="215" t="s">
        <v>344</v>
      </c>
      <c r="D319" s="215" t="s">
        <v>220</v>
      </c>
      <c r="E319" s="216" t="s">
        <v>3379</v>
      </c>
      <c r="F319" s="217" t="s">
        <v>3380</v>
      </c>
      <c r="G319" s="218" t="s">
        <v>2964</v>
      </c>
      <c r="H319" s="219">
        <v>2</v>
      </c>
      <c r="I319" s="220"/>
      <c r="J319" s="221">
        <f>ROUND(I319*H319,2)</f>
        <v>0</v>
      </c>
      <c r="K319" s="217" t="s">
        <v>400</v>
      </c>
      <c r="L319" s="46"/>
      <c r="M319" s="222" t="s">
        <v>28</v>
      </c>
      <c r="N319" s="223" t="s">
        <v>45</v>
      </c>
      <c r="O319" s="86"/>
      <c r="P319" s="224">
        <f>O319*H319</f>
        <v>0</v>
      </c>
      <c r="Q319" s="224">
        <v>0</v>
      </c>
      <c r="R319" s="224">
        <f>Q319*H319</f>
        <v>0</v>
      </c>
      <c r="S319" s="224">
        <v>0</v>
      </c>
      <c r="T319" s="225">
        <f>S319*H319</f>
        <v>0</v>
      </c>
      <c r="U319" s="40"/>
      <c r="V319" s="40"/>
      <c r="W319" s="40"/>
      <c r="X319" s="40"/>
      <c r="Y319" s="40"/>
      <c r="Z319" s="40"/>
      <c r="AA319" s="40"/>
      <c r="AB319" s="40"/>
      <c r="AC319" s="40"/>
      <c r="AD319" s="40"/>
      <c r="AE319" s="40"/>
      <c r="AR319" s="226" t="s">
        <v>225</v>
      </c>
      <c r="AT319" s="226" t="s">
        <v>220</v>
      </c>
      <c r="AU319" s="226" t="s">
        <v>81</v>
      </c>
      <c r="AY319" s="19" t="s">
        <v>218</v>
      </c>
      <c r="BE319" s="227">
        <f>IF(N319="základní",J319,0)</f>
        <v>0</v>
      </c>
      <c r="BF319" s="227">
        <f>IF(N319="snížená",J319,0)</f>
        <v>0</v>
      </c>
      <c r="BG319" s="227">
        <f>IF(N319="zákl. přenesená",J319,0)</f>
        <v>0</v>
      </c>
      <c r="BH319" s="227">
        <f>IF(N319="sníž. přenesená",J319,0)</f>
        <v>0</v>
      </c>
      <c r="BI319" s="227">
        <f>IF(N319="nulová",J319,0)</f>
        <v>0</v>
      </c>
      <c r="BJ319" s="19" t="s">
        <v>81</v>
      </c>
      <c r="BK319" s="227">
        <f>ROUND(I319*H319,2)</f>
        <v>0</v>
      </c>
      <c r="BL319" s="19" t="s">
        <v>225</v>
      </c>
      <c r="BM319" s="226" t="s">
        <v>3381</v>
      </c>
    </row>
    <row r="320" s="2" customFormat="1">
      <c r="A320" s="40"/>
      <c r="B320" s="41"/>
      <c r="C320" s="42"/>
      <c r="D320" s="228" t="s">
        <v>227</v>
      </c>
      <c r="E320" s="42"/>
      <c r="F320" s="229" t="s">
        <v>3380</v>
      </c>
      <c r="G320" s="42"/>
      <c r="H320" s="42"/>
      <c r="I320" s="230"/>
      <c r="J320" s="42"/>
      <c r="K320" s="42"/>
      <c r="L320" s="46"/>
      <c r="M320" s="231"/>
      <c r="N320" s="232"/>
      <c r="O320" s="86"/>
      <c r="P320" s="86"/>
      <c r="Q320" s="86"/>
      <c r="R320" s="86"/>
      <c r="S320" s="86"/>
      <c r="T320" s="87"/>
      <c r="U320" s="40"/>
      <c r="V320" s="40"/>
      <c r="W320" s="40"/>
      <c r="X320" s="40"/>
      <c r="Y320" s="40"/>
      <c r="Z320" s="40"/>
      <c r="AA320" s="40"/>
      <c r="AB320" s="40"/>
      <c r="AC320" s="40"/>
      <c r="AD320" s="40"/>
      <c r="AE320" s="40"/>
      <c r="AT320" s="19" t="s">
        <v>227</v>
      </c>
      <c r="AU320" s="19" t="s">
        <v>81</v>
      </c>
    </row>
    <row r="321" s="2" customFormat="1" ht="14.4" customHeight="1">
      <c r="A321" s="40"/>
      <c r="B321" s="41"/>
      <c r="C321" s="215" t="s">
        <v>348</v>
      </c>
      <c r="D321" s="215" t="s">
        <v>220</v>
      </c>
      <c r="E321" s="216" t="s">
        <v>3382</v>
      </c>
      <c r="F321" s="217" t="s">
        <v>3383</v>
      </c>
      <c r="G321" s="218" t="s">
        <v>2964</v>
      </c>
      <c r="H321" s="219">
        <v>2</v>
      </c>
      <c r="I321" s="220"/>
      <c r="J321" s="221">
        <f>ROUND(I321*H321,2)</f>
        <v>0</v>
      </c>
      <c r="K321" s="217" t="s">
        <v>400</v>
      </c>
      <c r="L321" s="46"/>
      <c r="M321" s="222" t="s">
        <v>28</v>
      </c>
      <c r="N321" s="223" t="s">
        <v>45</v>
      </c>
      <c r="O321" s="86"/>
      <c r="P321" s="224">
        <f>O321*H321</f>
        <v>0</v>
      </c>
      <c r="Q321" s="224">
        <v>0</v>
      </c>
      <c r="R321" s="224">
        <f>Q321*H321</f>
        <v>0</v>
      </c>
      <c r="S321" s="224">
        <v>0</v>
      </c>
      <c r="T321" s="225">
        <f>S321*H321</f>
        <v>0</v>
      </c>
      <c r="U321" s="40"/>
      <c r="V321" s="40"/>
      <c r="W321" s="40"/>
      <c r="X321" s="40"/>
      <c r="Y321" s="40"/>
      <c r="Z321" s="40"/>
      <c r="AA321" s="40"/>
      <c r="AB321" s="40"/>
      <c r="AC321" s="40"/>
      <c r="AD321" s="40"/>
      <c r="AE321" s="40"/>
      <c r="AR321" s="226" t="s">
        <v>225</v>
      </c>
      <c r="AT321" s="226" t="s">
        <v>220</v>
      </c>
      <c r="AU321" s="226" t="s">
        <v>81</v>
      </c>
      <c r="AY321" s="19" t="s">
        <v>218</v>
      </c>
      <c r="BE321" s="227">
        <f>IF(N321="základní",J321,0)</f>
        <v>0</v>
      </c>
      <c r="BF321" s="227">
        <f>IF(N321="snížená",J321,0)</f>
        <v>0</v>
      </c>
      <c r="BG321" s="227">
        <f>IF(N321="zákl. přenesená",J321,0)</f>
        <v>0</v>
      </c>
      <c r="BH321" s="227">
        <f>IF(N321="sníž. přenesená",J321,0)</f>
        <v>0</v>
      </c>
      <c r="BI321" s="227">
        <f>IF(N321="nulová",J321,0)</f>
        <v>0</v>
      </c>
      <c r="BJ321" s="19" t="s">
        <v>81</v>
      </c>
      <c r="BK321" s="227">
        <f>ROUND(I321*H321,2)</f>
        <v>0</v>
      </c>
      <c r="BL321" s="19" t="s">
        <v>225</v>
      </c>
      <c r="BM321" s="226" t="s">
        <v>3384</v>
      </c>
    </row>
    <row r="322" s="2" customFormat="1">
      <c r="A322" s="40"/>
      <c r="B322" s="41"/>
      <c r="C322" s="42"/>
      <c r="D322" s="228" t="s">
        <v>227</v>
      </c>
      <c r="E322" s="42"/>
      <c r="F322" s="229" t="s">
        <v>3383</v>
      </c>
      <c r="G322" s="42"/>
      <c r="H322" s="42"/>
      <c r="I322" s="230"/>
      <c r="J322" s="42"/>
      <c r="K322" s="42"/>
      <c r="L322" s="46"/>
      <c r="M322" s="231"/>
      <c r="N322" s="232"/>
      <c r="O322" s="86"/>
      <c r="P322" s="86"/>
      <c r="Q322" s="86"/>
      <c r="R322" s="86"/>
      <c r="S322" s="86"/>
      <c r="T322" s="87"/>
      <c r="U322" s="40"/>
      <c r="V322" s="40"/>
      <c r="W322" s="40"/>
      <c r="X322" s="40"/>
      <c r="Y322" s="40"/>
      <c r="Z322" s="40"/>
      <c r="AA322" s="40"/>
      <c r="AB322" s="40"/>
      <c r="AC322" s="40"/>
      <c r="AD322" s="40"/>
      <c r="AE322" s="40"/>
      <c r="AT322" s="19" t="s">
        <v>227</v>
      </c>
      <c r="AU322" s="19" t="s">
        <v>81</v>
      </c>
    </row>
    <row r="323" s="2" customFormat="1" ht="14.4" customHeight="1">
      <c r="A323" s="40"/>
      <c r="B323" s="41"/>
      <c r="C323" s="215" t="s">
        <v>3024</v>
      </c>
      <c r="D323" s="215" t="s">
        <v>220</v>
      </c>
      <c r="E323" s="216" t="s">
        <v>3385</v>
      </c>
      <c r="F323" s="217" t="s">
        <v>3386</v>
      </c>
      <c r="G323" s="218" t="s">
        <v>2964</v>
      </c>
      <c r="H323" s="219">
        <v>2</v>
      </c>
      <c r="I323" s="220"/>
      <c r="J323" s="221">
        <f>ROUND(I323*H323,2)</f>
        <v>0</v>
      </c>
      <c r="K323" s="217" t="s">
        <v>400</v>
      </c>
      <c r="L323" s="46"/>
      <c r="M323" s="222" t="s">
        <v>28</v>
      </c>
      <c r="N323" s="223" t="s">
        <v>45</v>
      </c>
      <c r="O323" s="86"/>
      <c r="P323" s="224">
        <f>O323*H323</f>
        <v>0</v>
      </c>
      <c r="Q323" s="224">
        <v>0</v>
      </c>
      <c r="R323" s="224">
        <f>Q323*H323</f>
        <v>0</v>
      </c>
      <c r="S323" s="224">
        <v>0</v>
      </c>
      <c r="T323" s="225">
        <f>S323*H323</f>
        <v>0</v>
      </c>
      <c r="U323" s="40"/>
      <c r="V323" s="40"/>
      <c r="W323" s="40"/>
      <c r="X323" s="40"/>
      <c r="Y323" s="40"/>
      <c r="Z323" s="40"/>
      <c r="AA323" s="40"/>
      <c r="AB323" s="40"/>
      <c r="AC323" s="40"/>
      <c r="AD323" s="40"/>
      <c r="AE323" s="40"/>
      <c r="AR323" s="226" t="s">
        <v>225</v>
      </c>
      <c r="AT323" s="226" t="s">
        <v>220</v>
      </c>
      <c r="AU323" s="226" t="s">
        <v>81</v>
      </c>
      <c r="AY323" s="19" t="s">
        <v>218</v>
      </c>
      <c r="BE323" s="227">
        <f>IF(N323="základní",J323,0)</f>
        <v>0</v>
      </c>
      <c r="BF323" s="227">
        <f>IF(N323="snížená",J323,0)</f>
        <v>0</v>
      </c>
      <c r="BG323" s="227">
        <f>IF(N323="zákl. přenesená",J323,0)</f>
        <v>0</v>
      </c>
      <c r="BH323" s="227">
        <f>IF(N323="sníž. přenesená",J323,0)</f>
        <v>0</v>
      </c>
      <c r="BI323" s="227">
        <f>IF(N323="nulová",J323,0)</f>
        <v>0</v>
      </c>
      <c r="BJ323" s="19" t="s">
        <v>81</v>
      </c>
      <c r="BK323" s="227">
        <f>ROUND(I323*H323,2)</f>
        <v>0</v>
      </c>
      <c r="BL323" s="19" t="s">
        <v>225</v>
      </c>
      <c r="BM323" s="226" t="s">
        <v>3387</v>
      </c>
    </row>
    <row r="324" s="2" customFormat="1">
      <c r="A324" s="40"/>
      <c r="B324" s="41"/>
      <c r="C324" s="42"/>
      <c r="D324" s="228" t="s">
        <v>227</v>
      </c>
      <c r="E324" s="42"/>
      <c r="F324" s="229" t="s">
        <v>3386</v>
      </c>
      <c r="G324" s="42"/>
      <c r="H324" s="42"/>
      <c r="I324" s="230"/>
      <c r="J324" s="42"/>
      <c r="K324" s="42"/>
      <c r="L324" s="46"/>
      <c r="M324" s="231"/>
      <c r="N324" s="232"/>
      <c r="O324" s="86"/>
      <c r="P324" s="86"/>
      <c r="Q324" s="86"/>
      <c r="R324" s="86"/>
      <c r="S324" s="86"/>
      <c r="T324" s="87"/>
      <c r="U324" s="40"/>
      <c r="V324" s="40"/>
      <c r="W324" s="40"/>
      <c r="X324" s="40"/>
      <c r="Y324" s="40"/>
      <c r="Z324" s="40"/>
      <c r="AA324" s="40"/>
      <c r="AB324" s="40"/>
      <c r="AC324" s="40"/>
      <c r="AD324" s="40"/>
      <c r="AE324" s="40"/>
      <c r="AT324" s="19" t="s">
        <v>227</v>
      </c>
      <c r="AU324" s="19" t="s">
        <v>81</v>
      </c>
    </row>
    <row r="325" s="2" customFormat="1" ht="14.4" customHeight="1">
      <c r="A325" s="40"/>
      <c r="B325" s="41"/>
      <c r="C325" s="215" t="s">
        <v>3028</v>
      </c>
      <c r="D325" s="215" t="s">
        <v>220</v>
      </c>
      <c r="E325" s="216" t="s">
        <v>3388</v>
      </c>
      <c r="F325" s="217" t="s">
        <v>3389</v>
      </c>
      <c r="G325" s="218" t="s">
        <v>2964</v>
      </c>
      <c r="H325" s="219">
        <v>2</v>
      </c>
      <c r="I325" s="220"/>
      <c r="J325" s="221">
        <f>ROUND(I325*H325,2)</f>
        <v>0</v>
      </c>
      <c r="K325" s="217" t="s">
        <v>400</v>
      </c>
      <c r="L325" s="46"/>
      <c r="M325" s="222" t="s">
        <v>28</v>
      </c>
      <c r="N325" s="223" t="s">
        <v>45</v>
      </c>
      <c r="O325" s="86"/>
      <c r="P325" s="224">
        <f>O325*H325</f>
        <v>0</v>
      </c>
      <c r="Q325" s="224">
        <v>0</v>
      </c>
      <c r="R325" s="224">
        <f>Q325*H325</f>
        <v>0</v>
      </c>
      <c r="S325" s="224">
        <v>0</v>
      </c>
      <c r="T325" s="225">
        <f>S325*H325</f>
        <v>0</v>
      </c>
      <c r="U325" s="40"/>
      <c r="V325" s="40"/>
      <c r="W325" s="40"/>
      <c r="X325" s="40"/>
      <c r="Y325" s="40"/>
      <c r="Z325" s="40"/>
      <c r="AA325" s="40"/>
      <c r="AB325" s="40"/>
      <c r="AC325" s="40"/>
      <c r="AD325" s="40"/>
      <c r="AE325" s="40"/>
      <c r="AR325" s="226" t="s">
        <v>225</v>
      </c>
      <c r="AT325" s="226" t="s">
        <v>220</v>
      </c>
      <c r="AU325" s="226" t="s">
        <v>81</v>
      </c>
      <c r="AY325" s="19" t="s">
        <v>218</v>
      </c>
      <c r="BE325" s="227">
        <f>IF(N325="základní",J325,0)</f>
        <v>0</v>
      </c>
      <c r="BF325" s="227">
        <f>IF(N325="snížená",J325,0)</f>
        <v>0</v>
      </c>
      <c r="BG325" s="227">
        <f>IF(N325="zákl. přenesená",J325,0)</f>
        <v>0</v>
      </c>
      <c r="BH325" s="227">
        <f>IF(N325="sníž. přenesená",J325,0)</f>
        <v>0</v>
      </c>
      <c r="BI325" s="227">
        <f>IF(N325="nulová",J325,0)</f>
        <v>0</v>
      </c>
      <c r="BJ325" s="19" t="s">
        <v>81</v>
      </c>
      <c r="BK325" s="227">
        <f>ROUND(I325*H325,2)</f>
        <v>0</v>
      </c>
      <c r="BL325" s="19" t="s">
        <v>225</v>
      </c>
      <c r="BM325" s="226" t="s">
        <v>3390</v>
      </c>
    </row>
    <row r="326" s="2" customFormat="1">
      <c r="A326" s="40"/>
      <c r="B326" s="41"/>
      <c r="C326" s="42"/>
      <c r="D326" s="228" t="s">
        <v>227</v>
      </c>
      <c r="E326" s="42"/>
      <c r="F326" s="229" t="s">
        <v>3389</v>
      </c>
      <c r="G326" s="42"/>
      <c r="H326" s="42"/>
      <c r="I326" s="230"/>
      <c r="J326" s="42"/>
      <c r="K326" s="42"/>
      <c r="L326" s="46"/>
      <c r="M326" s="231"/>
      <c r="N326" s="232"/>
      <c r="O326" s="86"/>
      <c r="P326" s="86"/>
      <c r="Q326" s="86"/>
      <c r="R326" s="86"/>
      <c r="S326" s="86"/>
      <c r="T326" s="87"/>
      <c r="U326" s="40"/>
      <c r="V326" s="40"/>
      <c r="W326" s="40"/>
      <c r="X326" s="40"/>
      <c r="Y326" s="40"/>
      <c r="Z326" s="40"/>
      <c r="AA326" s="40"/>
      <c r="AB326" s="40"/>
      <c r="AC326" s="40"/>
      <c r="AD326" s="40"/>
      <c r="AE326" s="40"/>
      <c r="AT326" s="19" t="s">
        <v>227</v>
      </c>
      <c r="AU326" s="19" t="s">
        <v>81</v>
      </c>
    </row>
    <row r="327" s="2" customFormat="1" ht="14.4" customHeight="1">
      <c r="A327" s="40"/>
      <c r="B327" s="41"/>
      <c r="C327" s="215" t="s">
        <v>1472</v>
      </c>
      <c r="D327" s="215" t="s">
        <v>220</v>
      </c>
      <c r="E327" s="216" t="s">
        <v>3391</v>
      </c>
      <c r="F327" s="217" t="s">
        <v>3392</v>
      </c>
      <c r="G327" s="218" t="s">
        <v>2964</v>
      </c>
      <c r="H327" s="219">
        <v>19</v>
      </c>
      <c r="I327" s="220"/>
      <c r="J327" s="221">
        <f>ROUND(I327*H327,2)</f>
        <v>0</v>
      </c>
      <c r="K327" s="217" t="s">
        <v>400</v>
      </c>
      <c r="L327" s="46"/>
      <c r="M327" s="222" t="s">
        <v>28</v>
      </c>
      <c r="N327" s="223" t="s">
        <v>45</v>
      </c>
      <c r="O327" s="86"/>
      <c r="P327" s="224">
        <f>O327*H327</f>
        <v>0</v>
      </c>
      <c r="Q327" s="224">
        <v>0</v>
      </c>
      <c r="R327" s="224">
        <f>Q327*H327</f>
        <v>0</v>
      </c>
      <c r="S327" s="224">
        <v>0</v>
      </c>
      <c r="T327" s="225">
        <f>S327*H327</f>
        <v>0</v>
      </c>
      <c r="U327" s="40"/>
      <c r="V327" s="40"/>
      <c r="W327" s="40"/>
      <c r="X327" s="40"/>
      <c r="Y327" s="40"/>
      <c r="Z327" s="40"/>
      <c r="AA327" s="40"/>
      <c r="AB327" s="40"/>
      <c r="AC327" s="40"/>
      <c r="AD327" s="40"/>
      <c r="AE327" s="40"/>
      <c r="AR327" s="226" t="s">
        <v>225</v>
      </c>
      <c r="AT327" s="226" t="s">
        <v>220</v>
      </c>
      <c r="AU327" s="226" t="s">
        <v>81</v>
      </c>
      <c r="AY327" s="19" t="s">
        <v>218</v>
      </c>
      <c r="BE327" s="227">
        <f>IF(N327="základní",J327,0)</f>
        <v>0</v>
      </c>
      <c r="BF327" s="227">
        <f>IF(N327="snížená",J327,0)</f>
        <v>0</v>
      </c>
      <c r="BG327" s="227">
        <f>IF(N327="zákl. přenesená",J327,0)</f>
        <v>0</v>
      </c>
      <c r="BH327" s="227">
        <f>IF(N327="sníž. přenesená",J327,0)</f>
        <v>0</v>
      </c>
      <c r="BI327" s="227">
        <f>IF(N327="nulová",J327,0)</f>
        <v>0</v>
      </c>
      <c r="BJ327" s="19" t="s">
        <v>81</v>
      </c>
      <c r="BK327" s="227">
        <f>ROUND(I327*H327,2)</f>
        <v>0</v>
      </c>
      <c r="BL327" s="19" t="s">
        <v>225</v>
      </c>
      <c r="BM327" s="226" t="s">
        <v>3393</v>
      </c>
    </row>
    <row r="328" s="2" customFormat="1">
      <c r="A328" s="40"/>
      <c r="B328" s="41"/>
      <c r="C328" s="42"/>
      <c r="D328" s="228" t="s">
        <v>227</v>
      </c>
      <c r="E328" s="42"/>
      <c r="F328" s="229" t="s">
        <v>3392</v>
      </c>
      <c r="G328" s="42"/>
      <c r="H328" s="42"/>
      <c r="I328" s="230"/>
      <c r="J328" s="42"/>
      <c r="K328" s="42"/>
      <c r="L328" s="46"/>
      <c r="M328" s="231"/>
      <c r="N328" s="232"/>
      <c r="O328" s="86"/>
      <c r="P328" s="86"/>
      <c r="Q328" s="86"/>
      <c r="R328" s="86"/>
      <c r="S328" s="86"/>
      <c r="T328" s="87"/>
      <c r="U328" s="40"/>
      <c r="V328" s="40"/>
      <c r="W328" s="40"/>
      <c r="X328" s="40"/>
      <c r="Y328" s="40"/>
      <c r="Z328" s="40"/>
      <c r="AA328" s="40"/>
      <c r="AB328" s="40"/>
      <c r="AC328" s="40"/>
      <c r="AD328" s="40"/>
      <c r="AE328" s="40"/>
      <c r="AT328" s="19" t="s">
        <v>227</v>
      </c>
      <c r="AU328" s="19" t="s">
        <v>81</v>
      </c>
    </row>
    <row r="329" s="2" customFormat="1" ht="14.4" customHeight="1">
      <c r="A329" s="40"/>
      <c r="B329" s="41"/>
      <c r="C329" s="215" t="s">
        <v>354</v>
      </c>
      <c r="D329" s="215" t="s">
        <v>220</v>
      </c>
      <c r="E329" s="216" t="s">
        <v>3394</v>
      </c>
      <c r="F329" s="217" t="s">
        <v>3395</v>
      </c>
      <c r="G329" s="218" t="s">
        <v>2964</v>
      </c>
      <c r="H329" s="219">
        <v>3</v>
      </c>
      <c r="I329" s="220"/>
      <c r="J329" s="221">
        <f>ROUND(I329*H329,2)</f>
        <v>0</v>
      </c>
      <c r="K329" s="217" t="s">
        <v>400</v>
      </c>
      <c r="L329" s="46"/>
      <c r="M329" s="222" t="s">
        <v>28</v>
      </c>
      <c r="N329" s="223" t="s">
        <v>45</v>
      </c>
      <c r="O329" s="86"/>
      <c r="P329" s="224">
        <f>O329*H329</f>
        <v>0</v>
      </c>
      <c r="Q329" s="224">
        <v>0</v>
      </c>
      <c r="R329" s="224">
        <f>Q329*H329</f>
        <v>0</v>
      </c>
      <c r="S329" s="224">
        <v>0</v>
      </c>
      <c r="T329" s="225">
        <f>S329*H329</f>
        <v>0</v>
      </c>
      <c r="U329" s="40"/>
      <c r="V329" s="40"/>
      <c r="W329" s="40"/>
      <c r="X329" s="40"/>
      <c r="Y329" s="40"/>
      <c r="Z329" s="40"/>
      <c r="AA329" s="40"/>
      <c r="AB329" s="40"/>
      <c r="AC329" s="40"/>
      <c r="AD329" s="40"/>
      <c r="AE329" s="40"/>
      <c r="AR329" s="226" t="s">
        <v>225</v>
      </c>
      <c r="AT329" s="226" t="s">
        <v>220</v>
      </c>
      <c r="AU329" s="226" t="s">
        <v>81</v>
      </c>
      <c r="AY329" s="19" t="s">
        <v>218</v>
      </c>
      <c r="BE329" s="227">
        <f>IF(N329="základní",J329,0)</f>
        <v>0</v>
      </c>
      <c r="BF329" s="227">
        <f>IF(N329="snížená",J329,0)</f>
        <v>0</v>
      </c>
      <c r="BG329" s="227">
        <f>IF(N329="zákl. přenesená",J329,0)</f>
        <v>0</v>
      </c>
      <c r="BH329" s="227">
        <f>IF(N329="sníž. přenesená",J329,0)</f>
        <v>0</v>
      </c>
      <c r="BI329" s="227">
        <f>IF(N329="nulová",J329,0)</f>
        <v>0</v>
      </c>
      <c r="BJ329" s="19" t="s">
        <v>81</v>
      </c>
      <c r="BK329" s="227">
        <f>ROUND(I329*H329,2)</f>
        <v>0</v>
      </c>
      <c r="BL329" s="19" t="s">
        <v>225</v>
      </c>
      <c r="BM329" s="226" t="s">
        <v>3396</v>
      </c>
    </row>
    <row r="330" s="2" customFormat="1">
      <c r="A330" s="40"/>
      <c r="B330" s="41"/>
      <c r="C330" s="42"/>
      <c r="D330" s="228" t="s">
        <v>227</v>
      </c>
      <c r="E330" s="42"/>
      <c r="F330" s="229" t="s">
        <v>3395</v>
      </c>
      <c r="G330" s="42"/>
      <c r="H330" s="42"/>
      <c r="I330" s="230"/>
      <c r="J330" s="42"/>
      <c r="K330" s="42"/>
      <c r="L330" s="46"/>
      <c r="M330" s="231"/>
      <c r="N330" s="232"/>
      <c r="O330" s="86"/>
      <c r="P330" s="86"/>
      <c r="Q330" s="86"/>
      <c r="R330" s="86"/>
      <c r="S330" s="86"/>
      <c r="T330" s="87"/>
      <c r="U330" s="40"/>
      <c r="V330" s="40"/>
      <c r="W330" s="40"/>
      <c r="X330" s="40"/>
      <c r="Y330" s="40"/>
      <c r="Z330" s="40"/>
      <c r="AA330" s="40"/>
      <c r="AB330" s="40"/>
      <c r="AC330" s="40"/>
      <c r="AD330" s="40"/>
      <c r="AE330" s="40"/>
      <c r="AT330" s="19" t="s">
        <v>227</v>
      </c>
      <c r="AU330" s="19" t="s">
        <v>81</v>
      </c>
    </row>
    <row r="331" s="2" customFormat="1" ht="14.4" customHeight="1">
      <c r="A331" s="40"/>
      <c r="B331" s="41"/>
      <c r="C331" s="215" t="s">
        <v>3038</v>
      </c>
      <c r="D331" s="215" t="s">
        <v>220</v>
      </c>
      <c r="E331" s="216" t="s">
        <v>3397</v>
      </c>
      <c r="F331" s="217" t="s">
        <v>3398</v>
      </c>
      <c r="G331" s="218" t="s">
        <v>2964</v>
      </c>
      <c r="H331" s="219">
        <v>3</v>
      </c>
      <c r="I331" s="220"/>
      <c r="J331" s="221">
        <f>ROUND(I331*H331,2)</f>
        <v>0</v>
      </c>
      <c r="K331" s="217" t="s">
        <v>400</v>
      </c>
      <c r="L331" s="46"/>
      <c r="M331" s="222" t="s">
        <v>28</v>
      </c>
      <c r="N331" s="223" t="s">
        <v>45</v>
      </c>
      <c r="O331" s="86"/>
      <c r="P331" s="224">
        <f>O331*H331</f>
        <v>0</v>
      </c>
      <c r="Q331" s="224">
        <v>0</v>
      </c>
      <c r="R331" s="224">
        <f>Q331*H331</f>
        <v>0</v>
      </c>
      <c r="S331" s="224">
        <v>0</v>
      </c>
      <c r="T331" s="225">
        <f>S331*H331</f>
        <v>0</v>
      </c>
      <c r="U331" s="40"/>
      <c r="V331" s="40"/>
      <c r="W331" s="40"/>
      <c r="X331" s="40"/>
      <c r="Y331" s="40"/>
      <c r="Z331" s="40"/>
      <c r="AA331" s="40"/>
      <c r="AB331" s="40"/>
      <c r="AC331" s="40"/>
      <c r="AD331" s="40"/>
      <c r="AE331" s="40"/>
      <c r="AR331" s="226" t="s">
        <v>225</v>
      </c>
      <c r="AT331" s="226" t="s">
        <v>220</v>
      </c>
      <c r="AU331" s="226" t="s">
        <v>81</v>
      </c>
      <c r="AY331" s="19" t="s">
        <v>218</v>
      </c>
      <c r="BE331" s="227">
        <f>IF(N331="základní",J331,0)</f>
        <v>0</v>
      </c>
      <c r="BF331" s="227">
        <f>IF(N331="snížená",J331,0)</f>
        <v>0</v>
      </c>
      <c r="BG331" s="227">
        <f>IF(N331="zákl. přenesená",J331,0)</f>
        <v>0</v>
      </c>
      <c r="BH331" s="227">
        <f>IF(N331="sníž. přenesená",J331,0)</f>
        <v>0</v>
      </c>
      <c r="BI331" s="227">
        <f>IF(N331="nulová",J331,0)</f>
        <v>0</v>
      </c>
      <c r="BJ331" s="19" t="s">
        <v>81</v>
      </c>
      <c r="BK331" s="227">
        <f>ROUND(I331*H331,2)</f>
        <v>0</v>
      </c>
      <c r="BL331" s="19" t="s">
        <v>225</v>
      </c>
      <c r="BM331" s="226" t="s">
        <v>3399</v>
      </c>
    </row>
    <row r="332" s="2" customFormat="1">
      <c r="A332" s="40"/>
      <c r="B332" s="41"/>
      <c r="C332" s="42"/>
      <c r="D332" s="228" t="s">
        <v>227</v>
      </c>
      <c r="E332" s="42"/>
      <c r="F332" s="229" t="s">
        <v>3398</v>
      </c>
      <c r="G332" s="42"/>
      <c r="H332" s="42"/>
      <c r="I332" s="230"/>
      <c r="J332" s="42"/>
      <c r="K332" s="42"/>
      <c r="L332" s="46"/>
      <c r="M332" s="231"/>
      <c r="N332" s="232"/>
      <c r="O332" s="86"/>
      <c r="P332" s="86"/>
      <c r="Q332" s="86"/>
      <c r="R332" s="86"/>
      <c r="S332" s="86"/>
      <c r="T332" s="87"/>
      <c r="U332" s="40"/>
      <c r="V332" s="40"/>
      <c r="W332" s="40"/>
      <c r="X332" s="40"/>
      <c r="Y332" s="40"/>
      <c r="Z332" s="40"/>
      <c r="AA332" s="40"/>
      <c r="AB332" s="40"/>
      <c r="AC332" s="40"/>
      <c r="AD332" s="40"/>
      <c r="AE332" s="40"/>
      <c r="AT332" s="19" t="s">
        <v>227</v>
      </c>
      <c r="AU332" s="19" t="s">
        <v>81</v>
      </c>
    </row>
    <row r="333" s="2" customFormat="1" ht="14.4" customHeight="1">
      <c r="A333" s="40"/>
      <c r="B333" s="41"/>
      <c r="C333" s="215" t="s">
        <v>3042</v>
      </c>
      <c r="D333" s="215" t="s">
        <v>220</v>
      </c>
      <c r="E333" s="216" t="s">
        <v>3400</v>
      </c>
      <c r="F333" s="217" t="s">
        <v>3401</v>
      </c>
      <c r="G333" s="218" t="s">
        <v>2964</v>
      </c>
      <c r="H333" s="219">
        <v>2</v>
      </c>
      <c r="I333" s="220"/>
      <c r="J333" s="221">
        <f>ROUND(I333*H333,2)</f>
        <v>0</v>
      </c>
      <c r="K333" s="217" t="s">
        <v>400</v>
      </c>
      <c r="L333" s="46"/>
      <c r="M333" s="222" t="s">
        <v>28</v>
      </c>
      <c r="N333" s="223" t="s">
        <v>45</v>
      </c>
      <c r="O333" s="86"/>
      <c r="P333" s="224">
        <f>O333*H333</f>
        <v>0</v>
      </c>
      <c r="Q333" s="224">
        <v>0</v>
      </c>
      <c r="R333" s="224">
        <f>Q333*H333</f>
        <v>0</v>
      </c>
      <c r="S333" s="224">
        <v>0</v>
      </c>
      <c r="T333" s="225">
        <f>S333*H333</f>
        <v>0</v>
      </c>
      <c r="U333" s="40"/>
      <c r="V333" s="40"/>
      <c r="W333" s="40"/>
      <c r="X333" s="40"/>
      <c r="Y333" s="40"/>
      <c r="Z333" s="40"/>
      <c r="AA333" s="40"/>
      <c r="AB333" s="40"/>
      <c r="AC333" s="40"/>
      <c r="AD333" s="40"/>
      <c r="AE333" s="40"/>
      <c r="AR333" s="226" t="s">
        <v>225</v>
      </c>
      <c r="AT333" s="226" t="s">
        <v>220</v>
      </c>
      <c r="AU333" s="226" t="s">
        <v>81</v>
      </c>
      <c r="AY333" s="19" t="s">
        <v>218</v>
      </c>
      <c r="BE333" s="227">
        <f>IF(N333="základní",J333,0)</f>
        <v>0</v>
      </c>
      <c r="BF333" s="227">
        <f>IF(N333="snížená",J333,0)</f>
        <v>0</v>
      </c>
      <c r="BG333" s="227">
        <f>IF(N333="zákl. přenesená",J333,0)</f>
        <v>0</v>
      </c>
      <c r="BH333" s="227">
        <f>IF(N333="sníž. přenesená",J333,0)</f>
        <v>0</v>
      </c>
      <c r="BI333" s="227">
        <f>IF(N333="nulová",J333,0)</f>
        <v>0</v>
      </c>
      <c r="BJ333" s="19" t="s">
        <v>81</v>
      </c>
      <c r="BK333" s="227">
        <f>ROUND(I333*H333,2)</f>
        <v>0</v>
      </c>
      <c r="BL333" s="19" t="s">
        <v>225</v>
      </c>
      <c r="BM333" s="226" t="s">
        <v>3402</v>
      </c>
    </row>
    <row r="334" s="2" customFormat="1">
      <c r="A334" s="40"/>
      <c r="B334" s="41"/>
      <c r="C334" s="42"/>
      <c r="D334" s="228" t="s">
        <v>227</v>
      </c>
      <c r="E334" s="42"/>
      <c r="F334" s="229" t="s">
        <v>3401</v>
      </c>
      <c r="G334" s="42"/>
      <c r="H334" s="42"/>
      <c r="I334" s="230"/>
      <c r="J334" s="42"/>
      <c r="K334" s="42"/>
      <c r="L334" s="46"/>
      <c r="M334" s="231"/>
      <c r="N334" s="232"/>
      <c r="O334" s="86"/>
      <c r="P334" s="86"/>
      <c r="Q334" s="86"/>
      <c r="R334" s="86"/>
      <c r="S334" s="86"/>
      <c r="T334" s="87"/>
      <c r="U334" s="40"/>
      <c r="V334" s="40"/>
      <c r="W334" s="40"/>
      <c r="X334" s="40"/>
      <c r="Y334" s="40"/>
      <c r="Z334" s="40"/>
      <c r="AA334" s="40"/>
      <c r="AB334" s="40"/>
      <c r="AC334" s="40"/>
      <c r="AD334" s="40"/>
      <c r="AE334" s="40"/>
      <c r="AT334" s="19" t="s">
        <v>227</v>
      </c>
      <c r="AU334" s="19" t="s">
        <v>81</v>
      </c>
    </row>
    <row r="335" s="2" customFormat="1" ht="14.4" customHeight="1">
      <c r="A335" s="40"/>
      <c r="B335" s="41"/>
      <c r="C335" s="215" t="s">
        <v>359</v>
      </c>
      <c r="D335" s="215" t="s">
        <v>220</v>
      </c>
      <c r="E335" s="216" t="s">
        <v>3403</v>
      </c>
      <c r="F335" s="217" t="s">
        <v>3404</v>
      </c>
      <c r="G335" s="218" t="s">
        <v>2964</v>
      </c>
      <c r="H335" s="219">
        <v>19</v>
      </c>
      <c r="I335" s="220"/>
      <c r="J335" s="221">
        <f>ROUND(I335*H335,2)</f>
        <v>0</v>
      </c>
      <c r="K335" s="217" t="s">
        <v>400</v>
      </c>
      <c r="L335" s="46"/>
      <c r="M335" s="222" t="s">
        <v>28</v>
      </c>
      <c r="N335" s="223" t="s">
        <v>45</v>
      </c>
      <c r="O335" s="86"/>
      <c r="P335" s="224">
        <f>O335*H335</f>
        <v>0</v>
      </c>
      <c r="Q335" s="224">
        <v>0</v>
      </c>
      <c r="R335" s="224">
        <f>Q335*H335</f>
        <v>0</v>
      </c>
      <c r="S335" s="224">
        <v>0</v>
      </c>
      <c r="T335" s="225">
        <f>S335*H335</f>
        <v>0</v>
      </c>
      <c r="U335" s="40"/>
      <c r="V335" s="40"/>
      <c r="W335" s="40"/>
      <c r="X335" s="40"/>
      <c r="Y335" s="40"/>
      <c r="Z335" s="40"/>
      <c r="AA335" s="40"/>
      <c r="AB335" s="40"/>
      <c r="AC335" s="40"/>
      <c r="AD335" s="40"/>
      <c r="AE335" s="40"/>
      <c r="AR335" s="226" t="s">
        <v>225</v>
      </c>
      <c r="AT335" s="226" t="s">
        <v>220</v>
      </c>
      <c r="AU335" s="226" t="s">
        <v>81</v>
      </c>
      <c r="AY335" s="19" t="s">
        <v>218</v>
      </c>
      <c r="BE335" s="227">
        <f>IF(N335="základní",J335,0)</f>
        <v>0</v>
      </c>
      <c r="BF335" s="227">
        <f>IF(N335="snížená",J335,0)</f>
        <v>0</v>
      </c>
      <c r="BG335" s="227">
        <f>IF(N335="zákl. přenesená",J335,0)</f>
        <v>0</v>
      </c>
      <c r="BH335" s="227">
        <f>IF(N335="sníž. přenesená",J335,0)</f>
        <v>0</v>
      </c>
      <c r="BI335" s="227">
        <f>IF(N335="nulová",J335,0)</f>
        <v>0</v>
      </c>
      <c r="BJ335" s="19" t="s">
        <v>81</v>
      </c>
      <c r="BK335" s="227">
        <f>ROUND(I335*H335,2)</f>
        <v>0</v>
      </c>
      <c r="BL335" s="19" t="s">
        <v>225</v>
      </c>
      <c r="BM335" s="226" t="s">
        <v>3405</v>
      </c>
    </row>
    <row r="336" s="2" customFormat="1">
      <c r="A336" s="40"/>
      <c r="B336" s="41"/>
      <c r="C336" s="42"/>
      <c r="D336" s="228" t="s">
        <v>227</v>
      </c>
      <c r="E336" s="42"/>
      <c r="F336" s="229" t="s">
        <v>3404</v>
      </c>
      <c r="G336" s="42"/>
      <c r="H336" s="42"/>
      <c r="I336" s="230"/>
      <c r="J336" s="42"/>
      <c r="K336" s="42"/>
      <c r="L336" s="46"/>
      <c r="M336" s="231"/>
      <c r="N336" s="232"/>
      <c r="O336" s="86"/>
      <c r="P336" s="86"/>
      <c r="Q336" s="86"/>
      <c r="R336" s="86"/>
      <c r="S336" s="86"/>
      <c r="T336" s="87"/>
      <c r="U336" s="40"/>
      <c r="V336" s="40"/>
      <c r="W336" s="40"/>
      <c r="X336" s="40"/>
      <c r="Y336" s="40"/>
      <c r="Z336" s="40"/>
      <c r="AA336" s="40"/>
      <c r="AB336" s="40"/>
      <c r="AC336" s="40"/>
      <c r="AD336" s="40"/>
      <c r="AE336" s="40"/>
      <c r="AT336" s="19" t="s">
        <v>227</v>
      </c>
      <c r="AU336" s="19" t="s">
        <v>81</v>
      </c>
    </row>
    <row r="337" s="2" customFormat="1" ht="14.4" customHeight="1">
      <c r="A337" s="40"/>
      <c r="B337" s="41"/>
      <c r="C337" s="215" t="s">
        <v>364</v>
      </c>
      <c r="D337" s="215" t="s">
        <v>220</v>
      </c>
      <c r="E337" s="216" t="s">
        <v>3406</v>
      </c>
      <c r="F337" s="217" t="s">
        <v>3407</v>
      </c>
      <c r="G337" s="218" t="s">
        <v>2964</v>
      </c>
      <c r="H337" s="219">
        <v>19</v>
      </c>
      <c r="I337" s="220"/>
      <c r="J337" s="221">
        <f>ROUND(I337*H337,2)</f>
        <v>0</v>
      </c>
      <c r="K337" s="217" t="s">
        <v>400</v>
      </c>
      <c r="L337" s="46"/>
      <c r="M337" s="222" t="s">
        <v>28</v>
      </c>
      <c r="N337" s="223" t="s">
        <v>45</v>
      </c>
      <c r="O337" s="86"/>
      <c r="P337" s="224">
        <f>O337*H337</f>
        <v>0</v>
      </c>
      <c r="Q337" s="224">
        <v>0</v>
      </c>
      <c r="R337" s="224">
        <f>Q337*H337</f>
        <v>0</v>
      </c>
      <c r="S337" s="224">
        <v>0</v>
      </c>
      <c r="T337" s="225">
        <f>S337*H337</f>
        <v>0</v>
      </c>
      <c r="U337" s="40"/>
      <c r="V337" s="40"/>
      <c r="W337" s="40"/>
      <c r="X337" s="40"/>
      <c r="Y337" s="40"/>
      <c r="Z337" s="40"/>
      <c r="AA337" s="40"/>
      <c r="AB337" s="40"/>
      <c r="AC337" s="40"/>
      <c r="AD337" s="40"/>
      <c r="AE337" s="40"/>
      <c r="AR337" s="226" t="s">
        <v>225</v>
      </c>
      <c r="AT337" s="226" t="s">
        <v>220</v>
      </c>
      <c r="AU337" s="226" t="s">
        <v>81</v>
      </c>
      <c r="AY337" s="19" t="s">
        <v>218</v>
      </c>
      <c r="BE337" s="227">
        <f>IF(N337="základní",J337,0)</f>
        <v>0</v>
      </c>
      <c r="BF337" s="227">
        <f>IF(N337="snížená",J337,0)</f>
        <v>0</v>
      </c>
      <c r="BG337" s="227">
        <f>IF(N337="zákl. přenesená",J337,0)</f>
        <v>0</v>
      </c>
      <c r="BH337" s="227">
        <f>IF(N337="sníž. přenesená",J337,0)</f>
        <v>0</v>
      </c>
      <c r="BI337" s="227">
        <f>IF(N337="nulová",J337,0)</f>
        <v>0</v>
      </c>
      <c r="BJ337" s="19" t="s">
        <v>81</v>
      </c>
      <c r="BK337" s="227">
        <f>ROUND(I337*H337,2)</f>
        <v>0</v>
      </c>
      <c r="BL337" s="19" t="s">
        <v>225</v>
      </c>
      <c r="BM337" s="226" t="s">
        <v>3408</v>
      </c>
    </row>
    <row r="338" s="2" customFormat="1">
      <c r="A338" s="40"/>
      <c r="B338" s="41"/>
      <c r="C338" s="42"/>
      <c r="D338" s="228" t="s">
        <v>227</v>
      </c>
      <c r="E338" s="42"/>
      <c r="F338" s="229" t="s">
        <v>3407</v>
      </c>
      <c r="G338" s="42"/>
      <c r="H338" s="42"/>
      <c r="I338" s="230"/>
      <c r="J338" s="42"/>
      <c r="K338" s="42"/>
      <c r="L338" s="46"/>
      <c r="M338" s="231"/>
      <c r="N338" s="232"/>
      <c r="O338" s="86"/>
      <c r="P338" s="86"/>
      <c r="Q338" s="86"/>
      <c r="R338" s="86"/>
      <c r="S338" s="86"/>
      <c r="T338" s="87"/>
      <c r="U338" s="40"/>
      <c r="V338" s="40"/>
      <c r="W338" s="40"/>
      <c r="X338" s="40"/>
      <c r="Y338" s="40"/>
      <c r="Z338" s="40"/>
      <c r="AA338" s="40"/>
      <c r="AB338" s="40"/>
      <c r="AC338" s="40"/>
      <c r="AD338" s="40"/>
      <c r="AE338" s="40"/>
      <c r="AT338" s="19" t="s">
        <v>227</v>
      </c>
      <c r="AU338" s="19" t="s">
        <v>81</v>
      </c>
    </row>
    <row r="339" s="2" customFormat="1" ht="14.4" customHeight="1">
      <c r="A339" s="40"/>
      <c r="B339" s="41"/>
      <c r="C339" s="215" t="s">
        <v>3053</v>
      </c>
      <c r="D339" s="215" t="s">
        <v>220</v>
      </c>
      <c r="E339" s="216" t="s">
        <v>3409</v>
      </c>
      <c r="F339" s="217" t="s">
        <v>3410</v>
      </c>
      <c r="G339" s="218" t="s">
        <v>2964</v>
      </c>
      <c r="H339" s="219">
        <v>19</v>
      </c>
      <c r="I339" s="220"/>
      <c r="J339" s="221">
        <f>ROUND(I339*H339,2)</f>
        <v>0</v>
      </c>
      <c r="K339" s="217" t="s">
        <v>400</v>
      </c>
      <c r="L339" s="46"/>
      <c r="M339" s="222" t="s">
        <v>28</v>
      </c>
      <c r="N339" s="223" t="s">
        <v>45</v>
      </c>
      <c r="O339" s="86"/>
      <c r="P339" s="224">
        <f>O339*H339</f>
        <v>0</v>
      </c>
      <c r="Q339" s="224">
        <v>0</v>
      </c>
      <c r="R339" s="224">
        <f>Q339*H339</f>
        <v>0</v>
      </c>
      <c r="S339" s="224">
        <v>0</v>
      </c>
      <c r="T339" s="225">
        <f>S339*H339</f>
        <v>0</v>
      </c>
      <c r="U339" s="40"/>
      <c r="V339" s="40"/>
      <c r="W339" s="40"/>
      <c r="X339" s="40"/>
      <c r="Y339" s="40"/>
      <c r="Z339" s="40"/>
      <c r="AA339" s="40"/>
      <c r="AB339" s="40"/>
      <c r="AC339" s="40"/>
      <c r="AD339" s="40"/>
      <c r="AE339" s="40"/>
      <c r="AR339" s="226" t="s">
        <v>225</v>
      </c>
      <c r="AT339" s="226" t="s">
        <v>220</v>
      </c>
      <c r="AU339" s="226" t="s">
        <v>81</v>
      </c>
      <c r="AY339" s="19" t="s">
        <v>218</v>
      </c>
      <c r="BE339" s="227">
        <f>IF(N339="základní",J339,0)</f>
        <v>0</v>
      </c>
      <c r="BF339" s="227">
        <f>IF(N339="snížená",J339,0)</f>
        <v>0</v>
      </c>
      <c r="BG339" s="227">
        <f>IF(N339="zákl. přenesená",J339,0)</f>
        <v>0</v>
      </c>
      <c r="BH339" s="227">
        <f>IF(N339="sníž. přenesená",J339,0)</f>
        <v>0</v>
      </c>
      <c r="BI339" s="227">
        <f>IF(N339="nulová",J339,0)</f>
        <v>0</v>
      </c>
      <c r="BJ339" s="19" t="s">
        <v>81</v>
      </c>
      <c r="BK339" s="227">
        <f>ROUND(I339*H339,2)</f>
        <v>0</v>
      </c>
      <c r="BL339" s="19" t="s">
        <v>225</v>
      </c>
      <c r="BM339" s="226" t="s">
        <v>3411</v>
      </c>
    </row>
    <row r="340" s="2" customFormat="1">
      <c r="A340" s="40"/>
      <c r="B340" s="41"/>
      <c r="C340" s="42"/>
      <c r="D340" s="228" t="s">
        <v>227</v>
      </c>
      <c r="E340" s="42"/>
      <c r="F340" s="229" t="s">
        <v>3410</v>
      </c>
      <c r="G340" s="42"/>
      <c r="H340" s="42"/>
      <c r="I340" s="230"/>
      <c r="J340" s="42"/>
      <c r="K340" s="42"/>
      <c r="L340" s="46"/>
      <c r="M340" s="231"/>
      <c r="N340" s="232"/>
      <c r="O340" s="86"/>
      <c r="P340" s="86"/>
      <c r="Q340" s="86"/>
      <c r="R340" s="86"/>
      <c r="S340" s="86"/>
      <c r="T340" s="87"/>
      <c r="U340" s="40"/>
      <c r="V340" s="40"/>
      <c r="W340" s="40"/>
      <c r="X340" s="40"/>
      <c r="Y340" s="40"/>
      <c r="Z340" s="40"/>
      <c r="AA340" s="40"/>
      <c r="AB340" s="40"/>
      <c r="AC340" s="40"/>
      <c r="AD340" s="40"/>
      <c r="AE340" s="40"/>
      <c r="AT340" s="19" t="s">
        <v>227</v>
      </c>
      <c r="AU340" s="19" t="s">
        <v>81</v>
      </c>
    </row>
    <row r="341" s="2" customFormat="1" ht="14.4" customHeight="1">
      <c r="A341" s="40"/>
      <c r="B341" s="41"/>
      <c r="C341" s="215" t="s">
        <v>375</v>
      </c>
      <c r="D341" s="215" t="s">
        <v>220</v>
      </c>
      <c r="E341" s="216" t="s">
        <v>3412</v>
      </c>
      <c r="F341" s="217" t="s">
        <v>3413</v>
      </c>
      <c r="G341" s="218" t="s">
        <v>2964</v>
      </c>
      <c r="H341" s="219">
        <v>19</v>
      </c>
      <c r="I341" s="220"/>
      <c r="J341" s="221">
        <f>ROUND(I341*H341,2)</f>
        <v>0</v>
      </c>
      <c r="K341" s="217" t="s">
        <v>400</v>
      </c>
      <c r="L341" s="46"/>
      <c r="M341" s="222" t="s">
        <v>28</v>
      </c>
      <c r="N341" s="223" t="s">
        <v>45</v>
      </c>
      <c r="O341" s="86"/>
      <c r="P341" s="224">
        <f>O341*H341</f>
        <v>0</v>
      </c>
      <c r="Q341" s="224">
        <v>0</v>
      </c>
      <c r="R341" s="224">
        <f>Q341*H341</f>
        <v>0</v>
      </c>
      <c r="S341" s="224">
        <v>0</v>
      </c>
      <c r="T341" s="225">
        <f>S341*H341</f>
        <v>0</v>
      </c>
      <c r="U341" s="40"/>
      <c r="V341" s="40"/>
      <c r="W341" s="40"/>
      <c r="X341" s="40"/>
      <c r="Y341" s="40"/>
      <c r="Z341" s="40"/>
      <c r="AA341" s="40"/>
      <c r="AB341" s="40"/>
      <c r="AC341" s="40"/>
      <c r="AD341" s="40"/>
      <c r="AE341" s="40"/>
      <c r="AR341" s="226" t="s">
        <v>225</v>
      </c>
      <c r="AT341" s="226" t="s">
        <v>220</v>
      </c>
      <c r="AU341" s="226" t="s">
        <v>81</v>
      </c>
      <c r="AY341" s="19" t="s">
        <v>218</v>
      </c>
      <c r="BE341" s="227">
        <f>IF(N341="základní",J341,0)</f>
        <v>0</v>
      </c>
      <c r="BF341" s="227">
        <f>IF(N341="snížená",J341,0)</f>
        <v>0</v>
      </c>
      <c r="BG341" s="227">
        <f>IF(N341="zákl. přenesená",J341,0)</f>
        <v>0</v>
      </c>
      <c r="BH341" s="227">
        <f>IF(N341="sníž. přenesená",J341,0)</f>
        <v>0</v>
      </c>
      <c r="BI341" s="227">
        <f>IF(N341="nulová",J341,0)</f>
        <v>0</v>
      </c>
      <c r="BJ341" s="19" t="s">
        <v>81</v>
      </c>
      <c r="BK341" s="227">
        <f>ROUND(I341*H341,2)</f>
        <v>0</v>
      </c>
      <c r="BL341" s="19" t="s">
        <v>225</v>
      </c>
      <c r="BM341" s="226" t="s">
        <v>3414</v>
      </c>
    </row>
    <row r="342" s="2" customFormat="1">
      <c r="A342" s="40"/>
      <c r="B342" s="41"/>
      <c r="C342" s="42"/>
      <c r="D342" s="228" t="s">
        <v>227</v>
      </c>
      <c r="E342" s="42"/>
      <c r="F342" s="229" t="s">
        <v>3413</v>
      </c>
      <c r="G342" s="42"/>
      <c r="H342" s="42"/>
      <c r="I342" s="230"/>
      <c r="J342" s="42"/>
      <c r="K342" s="42"/>
      <c r="L342" s="46"/>
      <c r="M342" s="231"/>
      <c r="N342" s="232"/>
      <c r="O342" s="86"/>
      <c r="P342" s="86"/>
      <c r="Q342" s="86"/>
      <c r="R342" s="86"/>
      <c r="S342" s="86"/>
      <c r="T342" s="87"/>
      <c r="U342" s="40"/>
      <c r="V342" s="40"/>
      <c r="W342" s="40"/>
      <c r="X342" s="40"/>
      <c r="Y342" s="40"/>
      <c r="Z342" s="40"/>
      <c r="AA342" s="40"/>
      <c r="AB342" s="40"/>
      <c r="AC342" s="40"/>
      <c r="AD342" s="40"/>
      <c r="AE342" s="40"/>
      <c r="AT342" s="19" t="s">
        <v>227</v>
      </c>
      <c r="AU342" s="19" t="s">
        <v>81</v>
      </c>
    </row>
    <row r="343" s="2" customFormat="1" ht="14.4" customHeight="1">
      <c r="A343" s="40"/>
      <c r="B343" s="41"/>
      <c r="C343" s="215" t="s">
        <v>382</v>
      </c>
      <c r="D343" s="215" t="s">
        <v>220</v>
      </c>
      <c r="E343" s="216" t="s">
        <v>3415</v>
      </c>
      <c r="F343" s="217" t="s">
        <v>3416</v>
      </c>
      <c r="G343" s="218" t="s">
        <v>2964</v>
      </c>
      <c r="H343" s="219">
        <v>11</v>
      </c>
      <c r="I343" s="220"/>
      <c r="J343" s="221">
        <f>ROUND(I343*H343,2)</f>
        <v>0</v>
      </c>
      <c r="K343" s="217" t="s">
        <v>400</v>
      </c>
      <c r="L343" s="46"/>
      <c r="M343" s="222" t="s">
        <v>28</v>
      </c>
      <c r="N343" s="223" t="s">
        <v>45</v>
      </c>
      <c r="O343" s="86"/>
      <c r="P343" s="224">
        <f>O343*H343</f>
        <v>0</v>
      </c>
      <c r="Q343" s="224">
        <v>0</v>
      </c>
      <c r="R343" s="224">
        <f>Q343*H343</f>
        <v>0</v>
      </c>
      <c r="S343" s="224">
        <v>0</v>
      </c>
      <c r="T343" s="225">
        <f>S343*H343</f>
        <v>0</v>
      </c>
      <c r="U343" s="40"/>
      <c r="V343" s="40"/>
      <c r="W343" s="40"/>
      <c r="X343" s="40"/>
      <c r="Y343" s="40"/>
      <c r="Z343" s="40"/>
      <c r="AA343" s="40"/>
      <c r="AB343" s="40"/>
      <c r="AC343" s="40"/>
      <c r="AD343" s="40"/>
      <c r="AE343" s="40"/>
      <c r="AR343" s="226" t="s">
        <v>225</v>
      </c>
      <c r="AT343" s="226" t="s">
        <v>220</v>
      </c>
      <c r="AU343" s="226" t="s">
        <v>81</v>
      </c>
      <c r="AY343" s="19" t="s">
        <v>218</v>
      </c>
      <c r="BE343" s="227">
        <f>IF(N343="základní",J343,0)</f>
        <v>0</v>
      </c>
      <c r="BF343" s="227">
        <f>IF(N343="snížená",J343,0)</f>
        <v>0</v>
      </c>
      <c r="BG343" s="227">
        <f>IF(N343="zákl. přenesená",J343,0)</f>
        <v>0</v>
      </c>
      <c r="BH343" s="227">
        <f>IF(N343="sníž. přenesená",J343,0)</f>
        <v>0</v>
      </c>
      <c r="BI343" s="227">
        <f>IF(N343="nulová",J343,0)</f>
        <v>0</v>
      </c>
      <c r="BJ343" s="19" t="s">
        <v>81</v>
      </c>
      <c r="BK343" s="227">
        <f>ROUND(I343*H343,2)</f>
        <v>0</v>
      </c>
      <c r="BL343" s="19" t="s">
        <v>225</v>
      </c>
      <c r="BM343" s="226" t="s">
        <v>3417</v>
      </c>
    </row>
    <row r="344" s="2" customFormat="1">
      <c r="A344" s="40"/>
      <c r="B344" s="41"/>
      <c r="C344" s="42"/>
      <c r="D344" s="228" t="s">
        <v>227</v>
      </c>
      <c r="E344" s="42"/>
      <c r="F344" s="229" t="s">
        <v>3416</v>
      </c>
      <c r="G344" s="42"/>
      <c r="H344" s="42"/>
      <c r="I344" s="230"/>
      <c r="J344" s="42"/>
      <c r="K344" s="42"/>
      <c r="L344" s="46"/>
      <c r="M344" s="231"/>
      <c r="N344" s="232"/>
      <c r="O344" s="86"/>
      <c r="P344" s="86"/>
      <c r="Q344" s="86"/>
      <c r="R344" s="86"/>
      <c r="S344" s="86"/>
      <c r="T344" s="87"/>
      <c r="U344" s="40"/>
      <c r="V344" s="40"/>
      <c r="W344" s="40"/>
      <c r="X344" s="40"/>
      <c r="Y344" s="40"/>
      <c r="Z344" s="40"/>
      <c r="AA344" s="40"/>
      <c r="AB344" s="40"/>
      <c r="AC344" s="40"/>
      <c r="AD344" s="40"/>
      <c r="AE344" s="40"/>
      <c r="AT344" s="19" t="s">
        <v>227</v>
      </c>
      <c r="AU344" s="19" t="s">
        <v>81</v>
      </c>
    </row>
    <row r="345" s="2" customFormat="1" ht="14.4" customHeight="1">
      <c r="A345" s="40"/>
      <c r="B345" s="41"/>
      <c r="C345" s="215" t="s">
        <v>388</v>
      </c>
      <c r="D345" s="215" t="s">
        <v>220</v>
      </c>
      <c r="E345" s="216" t="s">
        <v>3418</v>
      </c>
      <c r="F345" s="217" t="s">
        <v>3419</v>
      </c>
      <c r="G345" s="218" t="s">
        <v>2964</v>
      </c>
      <c r="H345" s="219">
        <v>23</v>
      </c>
      <c r="I345" s="220"/>
      <c r="J345" s="221">
        <f>ROUND(I345*H345,2)</f>
        <v>0</v>
      </c>
      <c r="K345" s="217" t="s">
        <v>400</v>
      </c>
      <c r="L345" s="46"/>
      <c r="M345" s="222" t="s">
        <v>28</v>
      </c>
      <c r="N345" s="223" t="s">
        <v>45</v>
      </c>
      <c r="O345" s="86"/>
      <c r="P345" s="224">
        <f>O345*H345</f>
        <v>0</v>
      </c>
      <c r="Q345" s="224">
        <v>0</v>
      </c>
      <c r="R345" s="224">
        <f>Q345*H345</f>
        <v>0</v>
      </c>
      <c r="S345" s="224">
        <v>0</v>
      </c>
      <c r="T345" s="225">
        <f>S345*H345</f>
        <v>0</v>
      </c>
      <c r="U345" s="40"/>
      <c r="V345" s="40"/>
      <c r="W345" s="40"/>
      <c r="X345" s="40"/>
      <c r="Y345" s="40"/>
      <c r="Z345" s="40"/>
      <c r="AA345" s="40"/>
      <c r="AB345" s="40"/>
      <c r="AC345" s="40"/>
      <c r="AD345" s="40"/>
      <c r="AE345" s="40"/>
      <c r="AR345" s="226" t="s">
        <v>225</v>
      </c>
      <c r="AT345" s="226" t="s">
        <v>220</v>
      </c>
      <c r="AU345" s="226" t="s">
        <v>81</v>
      </c>
      <c r="AY345" s="19" t="s">
        <v>218</v>
      </c>
      <c r="BE345" s="227">
        <f>IF(N345="základní",J345,0)</f>
        <v>0</v>
      </c>
      <c r="BF345" s="227">
        <f>IF(N345="snížená",J345,0)</f>
        <v>0</v>
      </c>
      <c r="BG345" s="227">
        <f>IF(N345="zákl. přenesená",J345,0)</f>
        <v>0</v>
      </c>
      <c r="BH345" s="227">
        <f>IF(N345="sníž. přenesená",J345,0)</f>
        <v>0</v>
      </c>
      <c r="BI345" s="227">
        <f>IF(N345="nulová",J345,0)</f>
        <v>0</v>
      </c>
      <c r="BJ345" s="19" t="s">
        <v>81</v>
      </c>
      <c r="BK345" s="227">
        <f>ROUND(I345*H345,2)</f>
        <v>0</v>
      </c>
      <c r="BL345" s="19" t="s">
        <v>225</v>
      </c>
      <c r="BM345" s="226" t="s">
        <v>3420</v>
      </c>
    </row>
    <row r="346" s="2" customFormat="1">
      <c r="A346" s="40"/>
      <c r="B346" s="41"/>
      <c r="C346" s="42"/>
      <c r="D346" s="228" t="s">
        <v>227</v>
      </c>
      <c r="E346" s="42"/>
      <c r="F346" s="229" t="s">
        <v>3419</v>
      </c>
      <c r="G346" s="42"/>
      <c r="H346" s="42"/>
      <c r="I346" s="230"/>
      <c r="J346" s="42"/>
      <c r="K346" s="42"/>
      <c r="L346" s="46"/>
      <c r="M346" s="231"/>
      <c r="N346" s="232"/>
      <c r="O346" s="86"/>
      <c r="P346" s="86"/>
      <c r="Q346" s="86"/>
      <c r="R346" s="86"/>
      <c r="S346" s="86"/>
      <c r="T346" s="87"/>
      <c r="U346" s="40"/>
      <c r="V346" s="40"/>
      <c r="W346" s="40"/>
      <c r="X346" s="40"/>
      <c r="Y346" s="40"/>
      <c r="Z346" s="40"/>
      <c r="AA346" s="40"/>
      <c r="AB346" s="40"/>
      <c r="AC346" s="40"/>
      <c r="AD346" s="40"/>
      <c r="AE346" s="40"/>
      <c r="AT346" s="19" t="s">
        <v>227</v>
      </c>
      <c r="AU346" s="19" t="s">
        <v>81</v>
      </c>
    </row>
    <row r="347" s="2" customFormat="1" ht="24.15" customHeight="1">
      <c r="A347" s="40"/>
      <c r="B347" s="41"/>
      <c r="C347" s="215" t="s">
        <v>392</v>
      </c>
      <c r="D347" s="215" t="s">
        <v>220</v>
      </c>
      <c r="E347" s="216" t="s">
        <v>3421</v>
      </c>
      <c r="F347" s="217" t="s">
        <v>3422</v>
      </c>
      <c r="G347" s="218" t="s">
        <v>2964</v>
      </c>
      <c r="H347" s="219">
        <v>2</v>
      </c>
      <c r="I347" s="220"/>
      <c r="J347" s="221">
        <f>ROUND(I347*H347,2)</f>
        <v>0</v>
      </c>
      <c r="K347" s="217" t="s">
        <v>400</v>
      </c>
      <c r="L347" s="46"/>
      <c r="M347" s="222" t="s">
        <v>28</v>
      </c>
      <c r="N347" s="223" t="s">
        <v>45</v>
      </c>
      <c r="O347" s="86"/>
      <c r="P347" s="224">
        <f>O347*H347</f>
        <v>0</v>
      </c>
      <c r="Q347" s="224">
        <v>0</v>
      </c>
      <c r="R347" s="224">
        <f>Q347*H347</f>
        <v>0</v>
      </c>
      <c r="S347" s="224">
        <v>0</v>
      </c>
      <c r="T347" s="225">
        <f>S347*H347</f>
        <v>0</v>
      </c>
      <c r="U347" s="40"/>
      <c r="V347" s="40"/>
      <c r="W347" s="40"/>
      <c r="X347" s="40"/>
      <c r="Y347" s="40"/>
      <c r="Z347" s="40"/>
      <c r="AA347" s="40"/>
      <c r="AB347" s="40"/>
      <c r="AC347" s="40"/>
      <c r="AD347" s="40"/>
      <c r="AE347" s="40"/>
      <c r="AR347" s="226" t="s">
        <v>225</v>
      </c>
      <c r="AT347" s="226" t="s">
        <v>220</v>
      </c>
      <c r="AU347" s="226" t="s">
        <v>81</v>
      </c>
      <c r="AY347" s="19" t="s">
        <v>218</v>
      </c>
      <c r="BE347" s="227">
        <f>IF(N347="základní",J347,0)</f>
        <v>0</v>
      </c>
      <c r="BF347" s="227">
        <f>IF(N347="snížená",J347,0)</f>
        <v>0</v>
      </c>
      <c r="BG347" s="227">
        <f>IF(N347="zákl. přenesená",J347,0)</f>
        <v>0</v>
      </c>
      <c r="BH347" s="227">
        <f>IF(N347="sníž. přenesená",J347,0)</f>
        <v>0</v>
      </c>
      <c r="BI347" s="227">
        <f>IF(N347="nulová",J347,0)</f>
        <v>0</v>
      </c>
      <c r="BJ347" s="19" t="s">
        <v>81</v>
      </c>
      <c r="BK347" s="227">
        <f>ROUND(I347*H347,2)</f>
        <v>0</v>
      </c>
      <c r="BL347" s="19" t="s">
        <v>225</v>
      </c>
      <c r="BM347" s="226" t="s">
        <v>3423</v>
      </c>
    </row>
    <row r="348" s="2" customFormat="1">
      <c r="A348" s="40"/>
      <c r="B348" s="41"/>
      <c r="C348" s="42"/>
      <c r="D348" s="228" t="s">
        <v>227</v>
      </c>
      <c r="E348" s="42"/>
      <c r="F348" s="229" t="s">
        <v>3422</v>
      </c>
      <c r="G348" s="42"/>
      <c r="H348" s="42"/>
      <c r="I348" s="230"/>
      <c r="J348" s="42"/>
      <c r="K348" s="42"/>
      <c r="L348" s="46"/>
      <c r="M348" s="231"/>
      <c r="N348" s="232"/>
      <c r="O348" s="86"/>
      <c r="P348" s="86"/>
      <c r="Q348" s="86"/>
      <c r="R348" s="86"/>
      <c r="S348" s="86"/>
      <c r="T348" s="87"/>
      <c r="U348" s="40"/>
      <c r="V348" s="40"/>
      <c r="W348" s="40"/>
      <c r="X348" s="40"/>
      <c r="Y348" s="40"/>
      <c r="Z348" s="40"/>
      <c r="AA348" s="40"/>
      <c r="AB348" s="40"/>
      <c r="AC348" s="40"/>
      <c r="AD348" s="40"/>
      <c r="AE348" s="40"/>
      <c r="AT348" s="19" t="s">
        <v>227</v>
      </c>
      <c r="AU348" s="19" t="s">
        <v>81</v>
      </c>
    </row>
    <row r="349" s="2" customFormat="1" ht="14.4" customHeight="1">
      <c r="A349" s="40"/>
      <c r="B349" s="41"/>
      <c r="C349" s="215" t="s">
        <v>397</v>
      </c>
      <c r="D349" s="215" t="s">
        <v>220</v>
      </c>
      <c r="E349" s="216" t="s">
        <v>3424</v>
      </c>
      <c r="F349" s="217" t="s">
        <v>3425</v>
      </c>
      <c r="G349" s="218" t="s">
        <v>2964</v>
      </c>
      <c r="H349" s="219">
        <v>12</v>
      </c>
      <c r="I349" s="220"/>
      <c r="J349" s="221">
        <f>ROUND(I349*H349,2)</f>
        <v>0</v>
      </c>
      <c r="K349" s="217" t="s">
        <v>400</v>
      </c>
      <c r="L349" s="46"/>
      <c r="M349" s="222" t="s">
        <v>28</v>
      </c>
      <c r="N349" s="223" t="s">
        <v>45</v>
      </c>
      <c r="O349" s="86"/>
      <c r="P349" s="224">
        <f>O349*H349</f>
        <v>0</v>
      </c>
      <c r="Q349" s="224">
        <v>0</v>
      </c>
      <c r="R349" s="224">
        <f>Q349*H349</f>
        <v>0</v>
      </c>
      <c r="S349" s="224">
        <v>0</v>
      </c>
      <c r="T349" s="225">
        <f>S349*H349</f>
        <v>0</v>
      </c>
      <c r="U349" s="40"/>
      <c r="V349" s="40"/>
      <c r="W349" s="40"/>
      <c r="X349" s="40"/>
      <c r="Y349" s="40"/>
      <c r="Z349" s="40"/>
      <c r="AA349" s="40"/>
      <c r="AB349" s="40"/>
      <c r="AC349" s="40"/>
      <c r="AD349" s="40"/>
      <c r="AE349" s="40"/>
      <c r="AR349" s="226" t="s">
        <v>225</v>
      </c>
      <c r="AT349" s="226" t="s">
        <v>220</v>
      </c>
      <c r="AU349" s="226" t="s">
        <v>81</v>
      </c>
      <c r="AY349" s="19" t="s">
        <v>218</v>
      </c>
      <c r="BE349" s="227">
        <f>IF(N349="základní",J349,0)</f>
        <v>0</v>
      </c>
      <c r="BF349" s="227">
        <f>IF(N349="snížená",J349,0)</f>
        <v>0</v>
      </c>
      <c r="BG349" s="227">
        <f>IF(N349="zákl. přenesená",J349,0)</f>
        <v>0</v>
      </c>
      <c r="BH349" s="227">
        <f>IF(N349="sníž. přenesená",J349,0)</f>
        <v>0</v>
      </c>
      <c r="BI349" s="227">
        <f>IF(N349="nulová",J349,0)</f>
        <v>0</v>
      </c>
      <c r="BJ349" s="19" t="s">
        <v>81</v>
      </c>
      <c r="BK349" s="227">
        <f>ROUND(I349*H349,2)</f>
        <v>0</v>
      </c>
      <c r="BL349" s="19" t="s">
        <v>225</v>
      </c>
      <c r="BM349" s="226" t="s">
        <v>3426</v>
      </c>
    </row>
    <row r="350" s="2" customFormat="1">
      <c r="A350" s="40"/>
      <c r="B350" s="41"/>
      <c r="C350" s="42"/>
      <c r="D350" s="228" t="s">
        <v>227</v>
      </c>
      <c r="E350" s="42"/>
      <c r="F350" s="229" t="s">
        <v>3425</v>
      </c>
      <c r="G350" s="42"/>
      <c r="H350" s="42"/>
      <c r="I350" s="230"/>
      <c r="J350" s="42"/>
      <c r="K350" s="42"/>
      <c r="L350" s="46"/>
      <c r="M350" s="231"/>
      <c r="N350" s="232"/>
      <c r="O350" s="86"/>
      <c r="P350" s="86"/>
      <c r="Q350" s="86"/>
      <c r="R350" s="86"/>
      <c r="S350" s="86"/>
      <c r="T350" s="87"/>
      <c r="U350" s="40"/>
      <c r="V350" s="40"/>
      <c r="W350" s="40"/>
      <c r="X350" s="40"/>
      <c r="Y350" s="40"/>
      <c r="Z350" s="40"/>
      <c r="AA350" s="40"/>
      <c r="AB350" s="40"/>
      <c r="AC350" s="40"/>
      <c r="AD350" s="40"/>
      <c r="AE350" s="40"/>
      <c r="AT350" s="19" t="s">
        <v>227</v>
      </c>
      <c r="AU350" s="19" t="s">
        <v>81</v>
      </c>
    </row>
    <row r="351" s="2" customFormat="1" ht="14.4" customHeight="1">
      <c r="A351" s="40"/>
      <c r="B351" s="41"/>
      <c r="C351" s="215" t="s">
        <v>406</v>
      </c>
      <c r="D351" s="215" t="s">
        <v>220</v>
      </c>
      <c r="E351" s="216" t="s">
        <v>3427</v>
      </c>
      <c r="F351" s="217" t="s">
        <v>3428</v>
      </c>
      <c r="G351" s="218" t="s">
        <v>2964</v>
      </c>
      <c r="H351" s="219">
        <v>3</v>
      </c>
      <c r="I351" s="220"/>
      <c r="J351" s="221">
        <f>ROUND(I351*H351,2)</f>
        <v>0</v>
      </c>
      <c r="K351" s="217" t="s">
        <v>400</v>
      </c>
      <c r="L351" s="46"/>
      <c r="M351" s="222" t="s">
        <v>28</v>
      </c>
      <c r="N351" s="223" t="s">
        <v>45</v>
      </c>
      <c r="O351" s="86"/>
      <c r="P351" s="224">
        <f>O351*H351</f>
        <v>0</v>
      </c>
      <c r="Q351" s="224">
        <v>0</v>
      </c>
      <c r="R351" s="224">
        <f>Q351*H351</f>
        <v>0</v>
      </c>
      <c r="S351" s="224">
        <v>0</v>
      </c>
      <c r="T351" s="225">
        <f>S351*H351</f>
        <v>0</v>
      </c>
      <c r="U351" s="40"/>
      <c r="V351" s="40"/>
      <c r="W351" s="40"/>
      <c r="X351" s="40"/>
      <c r="Y351" s="40"/>
      <c r="Z351" s="40"/>
      <c r="AA351" s="40"/>
      <c r="AB351" s="40"/>
      <c r="AC351" s="40"/>
      <c r="AD351" s="40"/>
      <c r="AE351" s="40"/>
      <c r="AR351" s="226" t="s">
        <v>225</v>
      </c>
      <c r="AT351" s="226" t="s">
        <v>220</v>
      </c>
      <c r="AU351" s="226" t="s">
        <v>81</v>
      </c>
      <c r="AY351" s="19" t="s">
        <v>218</v>
      </c>
      <c r="BE351" s="227">
        <f>IF(N351="základní",J351,0)</f>
        <v>0</v>
      </c>
      <c r="BF351" s="227">
        <f>IF(N351="snížená",J351,0)</f>
        <v>0</v>
      </c>
      <c r="BG351" s="227">
        <f>IF(N351="zákl. přenesená",J351,0)</f>
        <v>0</v>
      </c>
      <c r="BH351" s="227">
        <f>IF(N351="sníž. přenesená",J351,0)</f>
        <v>0</v>
      </c>
      <c r="BI351" s="227">
        <f>IF(N351="nulová",J351,0)</f>
        <v>0</v>
      </c>
      <c r="BJ351" s="19" t="s">
        <v>81</v>
      </c>
      <c r="BK351" s="227">
        <f>ROUND(I351*H351,2)</f>
        <v>0</v>
      </c>
      <c r="BL351" s="19" t="s">
        <v>225</v>
      </c>
      <c r="BM351" s="226" t="s">
        <v>3429</v>
      </c>
    </row>
    <row r="352" s="2" customFormat="1">
      <c r="A352" s="40"/>
      <c r="B352" s="41"/>
      <c r="C352" s="42"/>
      <c r="D352" s="228" t="s">
        <v>227</v>
      </c>
      <c r="E352" s="42"/>
      <c r="F352" s="229" t="s">
        <v>3428</v>
      </c>
      <c r="G352" s="42"/>
      <c r="H352" s="42"/>
      <c r="I352" s="230"/>
      <c r="J352" s="42"/>
      <c r="K352" s="42"/>
      <c r="L352" s="46"/>
      <c r="M352" s="231"/>
      <c r="N352" s="232"/>
      <c r="O352" s="86"/>
      <c r="P352" s="86"/>
      <c r="Q352" s="86"/>
      <c r="R352" s="86"/>
      <c r="S352" s="86"/>
      <c r="T352" s="87"/>
      <c r="U352" s="40"/>
      <c r="V352" s="40"/>
      <c r="W352" s="40"/>
      <c r="X352" s="40"/>
      <c r="Y352" s="40"/>
      <c r="Z352" s="40"/>
      <c r="AA352" s="40"/>
      <c r="AB352" s="40"/>
      <c r="AC352" s="40"/>
      <c r="AD352" s="40"/>
      <c r="AE352" s="40"/>
      <c r="AT352" s="19" t="s">
        <v>227</v>
      </c>
      <c r="AU352" s="19" t="s">
        <v>81</v>
      </c>
    </row>
    <row r="353" s="2" customFormat="1" ht="14.4" customHeight="1">
      <c r="A353" s="40"/>
      <c r="B353" s="41"/>
      <c r="C353" s="215" t="s">
        <v>411</v>
      </c>
      <c r="D353" s="215" t="s">
        <v>220</v>
      </c>
      <c r="E353" s="216" t="s">
        <v>3430</v>
      </c>
      <c r="F353" s="217" t="s">
        <v>3431</v>
      </c>
      <c r="G353" s="218" t="s">
        <v>2964</v>
      </c>
      <c r="H353" s="219">
        <v>5</v>
      </c>
      <c r="I353" s="220"/>
      <c r="J353" s="221">
        <f>ROUND(I353*H353,2)</f>
        <v>0</v>
      </c>
      <c r="K353" s="217" t="s">
        <v>400</v>
      </c>
      <c r="L353" s="46"/>
      <c r="M353" s="222" t="s">
        <v>28</v>
      </c>
      <c r="N353" s="223" t="s">
        <v>45</v>
      </c>
      <c r="O353" s="86"/>
      <c r="P353" s="224">
        <f>O353*H353</f>
        <v>0</v>
      </c>
      <c r="Q353" s="224">
        <v>0</v>
      </c>
      <c r="R353" s="224">
        <f>Q353*H353</f>
        <v>0</v>
      </c>
      <c r="S353" s="224">
        <v>0</v>
      </c>
      <c r="T353" s="225">
        <f>S353*H353</f>
        <v>0</v>
      </c>
      <c r="U353" s="40"/>
      <c r="V353" s="40"/>
      <c r="W353" s="40"/>
      <c r="X353" s="40"/>
      <c r="Y353" s="40"/>
      <c r="Z353" s="40"/>
      <c r="AA353" s="40"/>
      <c r="AB353" s="40"/>
      <c r="AC353" s="40"/>
      <c r="AD353" s="40"/>
      <c r="AE353" s="40"/>
      <c r="AR353" s="226" t="s">
        <v>225</v>
      </c>
      <c r="AT353" s="226" t="s">
        <v>220</v>
      </c>
      <c r="AU353" s="226" t="s">
        <v>81</v>
      </c>
      <c r="AY353" s="19" t="s">
        <v>218</v>
      </c>
      <c r="BE353" s="227">
        <f>IF(N353="základní",J353,0)</f>
        <v>0</v>
      </c>
      <c r="BF353" s="227">
        <f>IF(N353="snížená",J353,0)</f>
        <v>0</v>
      </c>
      <c r="BG353" s="227">
        <f>IF(N353="zákl. přenesená",J353,0)</f>
        <v>0</v>
      </c>
      <c r="BH353" s="227">
        <f>IF(N353="sníž. přenesená",J353,0)</f>
        <v>0</v>
      </c>
      <c r="BI353" s="227">
        <f>IF(N353="nulová",J353,0)</f>
        <v>0</v>
      </c>
      <c r="BJ353" s="19" t="s">
        <v>81</v>
      </c>
      <c r="BK353" s="227">
        <f>ROUND(I353*H353,2)</f>
        <v>0</v>
      </c>
      <c r="BL353" s="19" t="s">
        <v>225</v>
      </c>
      <c r="BM353" s="226" t="s">
        <v>3432</v>
      </c>
    </row>
    <row r="354" s="2" customFormat="1">
      <c r="A354" s="40"/>
      <c r="B354" s="41"/>
      <c r="C354" s="42"/>
      <c r="D354" s="228" t="s">
        <v>227</v>
      </c>
      <c r="E354" s="42"/>
      <c r="F354" s="229" t="s">
        <v>3431</v>
      </c>
      <c r="G354" s="42"/>
      <c r="H354" s="42"/>
      <c r="I354" s="230"/>
      <c r="J354" s="42"/>
      <c r="K354" s="42"/>
      <c r="L354" s="46"/>
      <c r="M354" s="231"/>
      <c r="N354" s="232"/>
      <c r="O354" s="86"/>
      <c r="P354" s="86"/>
      <c r="Q354" s="86"/>
      <c r="R354" s="86"/>
      <c r="S354" s="86"/>
      <c r="T354" s="87"/>
      <c r="U354" s="40"/>
      <c r="V354" s="40"/>
      <c r="W354" s="40"/>
      <c r="X354" s="40"/>
      <c r="Y354" s="40"/>
      <c r="Z354" s="40"/>
      <c r="AA354" s="40"/>
      <c r="AB354" s="40"/>
      <c r="AC354" s="40"/>
      <c r="AD354" s="40"/>
      <c r="AE354" s="40"/>
      <c r="AT354" s="19" t="s">
        <v>227</v>
      </c>
      <c r="AU354" s="19" t="s">
        <v>81</v>
      </c>
    </row>
    <row r="355" s="2" customFormat="1" ht="14.4" customHeight="1">
      <c r="A355" s="40"/>
      <c r="B355" s="41"/>
      <c r="C355" s="215" t="s">
        <v>416</v>
      </c>
      <c r="D355" s="215" t="s">
        <v>220</v>
      </c>
      <c r="E355" s="216" t="s">
        <v>3433</v>
      </c>
      <c r="F355" s="217" t="s">
        <v>3434</v>
      </c>
      <c r="G355" s="218" t="s">
        <v>2964</v>
      </c>
      <c r="H355" s="219">
        <v>3</v>
      </c>
      <c r="I355" s="220"/>
      <c r="J355" s="221">
        <f>ROUND(I355*H355,2)</f>
        <v>0</v>
      </c>
      <c r="K355" s="217" t="s">
        <v>400</v>
      </c>
      <c r="L355" s="46"/>
      <c r="M355" s="222" t="s">
        <v>28</v>
      </c>
      <c r="N355" s="223" t="s">
        <v>45</v>
      </c>
      <c r="O355" s="86"/>
      <c r="P355" s="224">
        <f>O355*H355</f>
        <v>0</v>
      </c>
      <c r="Q355" s="224">
        <v>0</v>
      </c>
      <c r="R355" s="224">
        <f>Q355*H355</f>
        <v>0</v>
      </c>
      <c r="S355" s="224">
        <v>0</v>
      </c>
      <c r="T355" s="225">
        <f>S355*H355</f>
        <v>0</v>
      </c>
      <c r="U355" s="40"/>
      <c r="V355" s="40"/>
      <c r="W355" s="40"/>
      <c r="X355" s="40"/>
      <c r="Y355" s="40"/>
      <c r="Z355" s="40"/>
      <c r="AA355" s="40"/>
      <c r="AB355" s="40"/>
      <c r="AC355" s="40"/>
      <c r="AD355" s="40"/>
      <c r="AE355" s="40"/>
      <c r="AR355" s="226" t="s">
        <v>225</v>
      </c>
      <c r="AT355" s="226" t="s">
        <v>220</v>
      </c>
      <c r="AU355" s="226" t="s">
        <v>81</v>
      </c>
      <c r="AY355" s="19" t="s">
        <v>218</v>
      </c>
      <c r="BE355" s="227">
        <f>IF(N355="základní",J355,0)</f>
        <v>0</v>
      </c>
      <c r="BF355" s="227">
        <f>IF(N355="snížená",J355,0)</f>
        <v>0</v>
      </c>
      <c r="BG355" s="227">
        <f>IF(N355="zákl. přenesená",J355,0)</f>
        <v>0</v>
      </c>
      <c r="BH355" s="227">
        <f>IF(N355="sníž. přenesená",J355,0)</f>
        <v>0</v>
      </c>
      <c r="BI355" s="227">
        <f>IF(N355="nulová",J355,0)</f>
        <v>0</v>
      </c>
      <c r="BJ355" s="19" t="s">
        <v>81</v>
      </c>
      <c r="BK355" s="227">
        <f>ROUND(I355*H355,2)</f>
        <v>0</v>
      </c>
      <c r="BL355" s="19" t="s">
        <v>225</v>
      </c>
      <c r="BM355" s="226" t="s">
        <v>3435</v>
      </c>
    </row>
    <row r="356" s="2" customFormat="1">
      <c r="A356" s="40"/>
      <c r="B356" s="41"/>
      <c r="C356" s="42"/>
      <c r="D356" s="228" t="s">
        <v>227</v>
      </c>
      <c r="E356" s="42"/>
      <c r="F356" s="229" t="s">
        <v>3434</v>
      </c>
      <c r="G356" s="42"/>
      <c r="H356" s="42"/>
      <c r="I356" s="230"/>
      <c r="J356" s="42"/>
      <c r="K356" s="42"/>
      <c r="L356" s="46"/>
      <c r="M356" s="231"/>
      <c r="N356" s="232"/>
      <c r="O356" s="86"/>
      <c r="P356" s="86"/>
      <c r="Q356" s="86"/>
      <c r="R356" s="86"/>
      <c r="S356" s="86"/>
      <c r="T356" s="87"/>
      <c r="U356" s="40"/>
      <c r="V356" s="40"/>
      <c r="W356" s="40"/>
      <c r="X356" s="40"/>
      <c r="Y356" s="40"/>
      <c r="Z356" s="40"/>
      <c r="AA356" s="40"/>
      <c r="AB356" s="40"/>
      <c r="AC356" s="40"/>
      <c r="AD356" s="40"/>
      <c r="AE356" s="40"/>
      <c r="AT356" s="19" t="s">
        <v>227</v>
      </c>
      <c r="AU356" s="19" t="s">
        <v>81</v>
      </c>
    </row>
    <row r="357" s="2" customFormat="1" ht="14.4" customHeight="1">
      <c r="A357" s="40"/>
      <c r="B357" s="41"/>
      <c r="C357" s="215" t="s">
        <v>422</v>
      </c>
      <c r="D357" s="215" t="s">
        <v>220</v>
      </c>
      <c r="E357" s="216" t="s">
        <v>3436</v>
      </c>
      <c r="F357" s="217" t="s">
        <v>3437</v>
      </c>
      <c r="G357" s="218" t="s">
        <v>2964</v>
      </c>
      <c r="H357" s="219">
        <v>2</v>
      </c>
      <c r="I357" s="220"/>
      <c r="J357" s="221">
        <f>ROUND(I357*H357,2)</f>
        <v>0</v>
      </c>
      <c r="K357" s="217" t="s">
        <v>400</v>
      </c>
      <c r="L357" s="46"/>
      <c r="M357" s="222" t="s">
        <v>28</v>
      </c>
      <c r="N357" s="223" t="s">
        <v>45</v>
      </c>
      <c r="O357" s="86"/>
      <c r="P357" s="224">
        <f>O357*H357</f>
        <v>0</v>
      </c>
      <c r="Q357" s="224">
        <v>0</v>
      </c>
      <c r="R357" s="224">
        <f>Q357*H357</f>
        <v>0</v>
      </c>
      <c r="S357" s="224">
        <v>0</v>
      </c>
      <c r="T357" s="225">
        <f>S357*H357</f>
        <v>0</v>
      </c>
      <c r="U357" s="40"/>
      <c r="V357" s="40"/>
      <c r="W357" s="40"/>
      <c r="X357" s="40"/>
      <c r="Y357" s="40"/>
      <c r="Z357" s="40"/>
      <c r="AA357" s="40"/>
      <c r="AB357" s="40"/>
      <c r="AC357" s="40"/>
      <c r="AD357" s="40"/>
      <c r="AE357" s="40"/>
      <c r="AR357" s="226" t="s">
        <v>225</v>
      </c>
      <c r="AT357" s="226" t="s">
        <v>220</v>
      </c>
      <c r="AU357" s="226" t="s">
        <v>81</v>
      </c>
      <c r="AY357" s="19" t="s">
        <v>218</v>
      </c>
      <c r="BE357" s="227">
        <f>IF(N357="základní",J357,0)</f>
        <v>0</v>
      </c>
      <c r="BF357" s="227">
        <f>IF(N357="snížená",J357,0)</f>
        <v>0</v>
      </c>
      <c r="BG357" s="227">
        <f>IF(N357="zákl. přenesená",J357,0)</f>
        <v>0</v>
      </c>
      <c r="BH357" s="227">
        <f>IF(N357="sníž. přenesená",J357,0)</f>
        <v>0</v>
      </c>
      <c r="BI357" s="227">
        <f>IF(N357="nulová",J357,0)</f>
        <v>0</v>
      </c>
      <c r="BJ357" s="19" t="s">
        <v>81</v>
      </c>
      <c r="BK357" s="227">
        <f>ROUND(I357*H357,2)</f>
        <v>0</v>
      </c>
      <c r="BL357" s="19" t="s">
        <v>225</v>
      </c>
      <c r="BM357" s="226" t="s">
        <v>3438</v>
      </c>
    </row>
    <row r="358" s="2" customFormat="1">
      <c r="A358" s="40"/>
      <c r="B358" s="41"/>
      <c r="C358" s="42"/>
      <c r="D358" s="228" t="s">
        <v>227</v>
      </c>
      <c r="E358" s="42"/>
      <c r="F358" s="229" t="s">
        <v>3437</v>
      </c>
      <c r="G358" s="42"/>
      <c r="H358" s="42"/>
      <c r="I358" s="230"/>
      <c r="J358" s="42"/>
      <c r="K358" s="42"/>
      <c r="L358" s="46"/>
      <c r="M358" s="231"/>
      <c r="N358" s="232"/>
      <c r="O358" s="86"/>
      <c r="P358" s="86"/>
      <c r="Q358" s="86"/>
      <c r="R358" s="86"/>
      <c r="S358" s="86"/>
      <c r="T358" s="87"/>
      <c r="U358" s="40"/>
      <c r="V358" s="40"/>
      <c r="W358" s="40"/>
      <c r="X358" s="40"/>
      <c r="Y358" s="40"/>
      <c r="Z358" s="40"/>
      <c r="AA358" s="40"/>
      <c r="AB358" s="40"/>
      <c r="AC358" s="40"/>
      <c r="AD358" s="40"/>
      <c r="AE358" s="40"/>
      <c r="AT358" s="19" t="s">
        <v>227</v>
      </c>
      <c r="AU358" s="19" t="s">
        <v>81</v>
      </c>
    </row>
    <row r="359" s="2" customFormat="1" ht="14.4" customHeight="1">
      <c r="A359" s="40"/>
      <c r="B359" s="41"/>
      <c r="C359" s="215" t="s">
        <v>426</v>
      </c>
      <c r="D359" s="215" t="s">
        <v>220</v>
      </c>
      <c r="E359" s="216" t="s">
        <v>3439</v>
      </c>
      <c r="F359" s="217" t="s">
        <v>3440</v>
      </c>
      <c r="G359" s="218" t="s">
        <v>2964</v>
      </c>
      <c r="H359" s="219">
        <v>115</v>
      </c>
      <c r="I359" s="220"/>
      <c r="J359" s="221">
        <f>ROUND(I359*H359,2)</f>
        <v>0</v>
      </c>
      <c r="K359" s="217" t="s">
        <v>400</v>
      </c>
      <c r="L359" s="46"/>
      <c r="M359" s="222" t="s">
        <v>28</v>
      </c>
      <c r="N359" s="223" t="s">
        <v>45</v>
      </c>
      <c r="O359" s="86"/>
      <c r="P359" s="224">
        <f>O359*H359</f>
        <v>0</v>
      </c>
      <c r="Q359" s="224">
        <v>0</v>
      </c>
      <c r="R359" s="224">
        <f>Q359*H359</f>
        <v>0</v>
      </c>
      <c r="S359" s="224">
        <v>0</v>
      </c>
      <c r="T359" s="225">
        <f>S359*H359</f>
        <v>0</v>
      </c>
      <c r="U359" s="40"/>
      <c r="V359" s="40"/>
      <c r="W359" s="40"/>
      <c r="X359" s="40"/>
      <c r="Y359" s="40"/>
      <c r="Z359" s="40"/>
      <c r="AA359" s="40"/>
      <c r="AB359" s="40"/>
      <c r="AC359" s="40"/>
      <c r="AD359" s="40"/>
      <c r="AE359" s="40"/>
      <c r="AR359" s="226" t="s">
        <v>225</v>
      </c>
      <c r="AT359" s="226" t="s">
        <v>220</v>
      </c>
      <c r="AU359" s="226" t="s">
        <v>81</v>
      </c>
      <c r="AY359" s="19" t="s">
        <v>218</v>
      </c>
      <c r="BE359" s="227">
        <f>IF(N359="základní",J359,0)</f>
        <v>0</v>
      </c>
      <c r="BF359" s="227">
        <f>IF(N359="snížená",J359,0)</f>
        <v>0</v>
      </c>
      <c r="BG359" s="227">
        <f>IF(N359="zákl. přenesená",J359,0)</f>
        <v>0</v>
      </c>
      <c r="BH359" s="227">
        <f>IF(N359="sníž. přenesená",J359,0)</f>
        <v>0</v>
      </c>
      <c r="BI359" s="227">
        <f>IF(N359="nulová",J359,0)</f>
        <v>0</v>
      </c>
      <c r="BJ359" s="19" t="s">
        <v>81</v>
      </c>
      <c r="BK359" s="227">
        <f>ROUND(I359*H359,2)</f>
        <v>0</v>
      </c>
      <c r="BL359" s="19" t="s">
        <v>225</v>
      </c>
      <c r="BM359" s="226" t="s">
        <v>3441</v>
      </c>
    </row>
    <row r="360" s="2" customFormat="1">
      <c r="A360" s="40"/>
      <c r="B360" s="41"/>
      <c r="C360" s="42"/>
      <c r="D360" s="228" t="s">
        <v>227</v>
      </c>
      <c r="E360" s="42"/>
      <c r="F360" s="229" t="s">
        <v>3440</v>
      </c>
      <c r="G360" s="42"/>
      <c r="H360" s="42"/>
      <c r="I360" s="230"/>
      <c r="J360" s="42"/>
      <c r="K360" s="42"/>
      <c r="L360" s="46"/>
      <c r="M360" s="231"/>
      <c r="N360" s="232"/>
      <c r="O360" s="86"/>
      <c r="P360" s="86"/>
      <c r="Q360" s="86"/>
      <c r="R360" s="86"/>
      <c r="S360" s="86"/>
      <c r="T360" s="87"/>
      <c r="U360" s="40"/>
      <c r="V360" s="40"/>
      <c r="W360" s="40"/>
      <c r="X360" s="40"/>
      <c r="Y360" s="40"/>
      <c r="Z360" s="40"/>
      <c r="AA360" s="40"/>
      <c r="AB360" s="40"/>
      <c r="AC360" s="40"/>
      <c r="AD360" s="40"/>
      <c r="AE360" s="40"/>
      <c r="AT360" s="19" t="s">
        <v>227</v>
      </c>
      <c r="AU360" s="19" t="s">
        <v>81</v>
      </c>
    </row>
    <row r="361" s="2" customFormat="1" ht="14.4" customHeight="1">
      <c r="A361" s="40"/>
      <c r="B361" s="41"/>
      <c r="C361" s="215" t="s">
        <v>430</v>
      </c>
      <c r="D361" s="215" t="s">
        <v>220</v>
      </c>
      <c r="E361" s="216" t="s">
        <v>3442</v>
      </c>
      <c r="F361" s="217" t="s">
        <v>3443</v>
      </c>
      <c r="G361" s="218" t="s">
        <v>2964</v>
      </c>
      <c r="H361" s="219">
        <v>5</v>
      </c>
      <c r="I361" s="220"/>
      <c r="J361" s="221">
        <f>ROUND(I361*H361,2)</f>
        <v>0</v>
      </c>
      <c r="K361" s="217" t="s">
        <v>400</v>
      </c>
      <c r="L361" s="46"/>
      <c r="M361" s="222" t="s">
        <v>28</v>
      </c>
      <c r="N361" s="223" t="s">
        <v>45</v>
      </c>
      <c r="O361" s="86"/>
      <c r="P361" s="224">
        <f>O361*H361</f>
        <v>0</v>
      </c>
      <c r="Q361" s="224">
        <v>0</v>
      </c>
      <c r="R361" s="224">
        <f>Q361*H361</f>
        <v>0</v>
      </c>
      <c r="S361" s="224">
        <v>0</v>
      </c>
      <c r="T361" s="225">
        <f>S361*H361</f>
        <v>0</v>
      </c>
      <c r="U361" s="40"/>
      <c r="V361" s="40"/>
      <c r="W361" s="40"/>
      <c r="X361" s="40"/>
      <c r="Y361" s="40"/>
      <c r="Z361" s="40"/>
      <c r="AA361" s="40"/>
      <c r="AB361" s="40"/>
      <c r="AC361" s="40"/>
      <c r="AD361" s="40"/>
      <c r="AE361" s="40"/>
      <c r="AR361" s="226" t="s">
        <v>225</v>
      </c>
      <c r="AT361" s="226" t="s">
        <v>220</v>
      </c>
      <c r="AU361" s="226" t="s">
        <v>81</v>
      </c>
      <c r="AY361" s="19" t="s">
        <v>218</v>
      </c>
      <c r="BE361" s="227">
        <f>IF(N361="základní",J361,0)</f>
        <v>0</v>
      </c>
      <c r="BF361" s="227">
        <f>IF(N361="snížená",J361,0)</f>
        <v>0</v>
      </c>
      <c r="BG361" s="227">
        <f>IF(N361="zákl. přenesená",J361,0)</f>
        <v>0</v>
      </c>
      <c r="BH361" s="227">
        <f>IF(N361="sníž. přenesená",J361,0)</f>
        <v>0</v>
      </c>
      <c r="BI361" s="227">
        <f>IF(N361="nulová",J361,0)</f>
        <v>0</v>
      </c>
      <c r="BJ361" s="19" t="s">
        <v>81</v>
      </c>
      <c r="BK361" s="227">
        <f>ROUND(I361*H361,2)</f>
        <v>0</v>
      </c>
      <c r="BL361" s="19" t="s">
        <v>225</v>
      </c>
      <c r="BM361" s="226" t="s">
        <v>3444</v>
      </c>
    </row>
    <row r="362" s="2" customFormat="1">
      <c r="A362" s="40"/>
      <c r="B362" s="41"/>
      <c r="C362" s="42"/>
      <c r="D362" s="228" t="s">
        <v>227</v>
      </c>
      <c r="E362" s="42"/>
      <c r="F362" s="229" t="s">
        <v>3443</v>
      </c>
      <c r="G362" s="42"/>
      <c r="H362" s="42"/>
      <c r="I362" s="230"/>
      <c r="J362" s="42"/>
      <c r="K362" s="42"/>
      <c r="L362" s="46"/>
      <c r="M362" s="231"/>
      <c r="N362" s="232"/>
      <c r="O362" s="86"/>
      <c r="P362" s="86"/>
      <c r="Q362" s="86"/>
      <c r="R362" s="86"/>
      <c r="S362" s="86"/>
      <c r="T362" s="87"/>
      <c r="U362" s="40"/>
      <c r="V362" s="40"/>
      <c r="W362" s="40"/>
      <c r="X362" s="40"/>
      <c r="Y362" s="40"/>
      <c r="Z362" s="40"/>
      <c r="AA362" s="40"/>
      <c r="AB362" s="40"/>
      <c r="AC362" s="40"/>
      <c r="AD362" s="40"/>
      <c r="AE362" s="40"/>
      <c r="AT362" s="19" t="s">
        <v>227</v>
      </c>
      <c r="AU362" s="19" t="s">
        <v>81</v>
      </c>
    </row>
    <row r="363" s="2" customFormat="1" ht="14.4" customHeight="1">
      <c r="A363" s="40"/>
      <c r="B363" s="41"/>
      <c r="C363" s="215" t="s">
        <v>436</v>
      </c>
      <c r="D363" s="215" t="s">
        <v>220</v>
      </c>
      <c r="E363" s="216" t="s">
        <v>3445</v>
      </c>
      <c r="F363" s="217" t="s">
        <v>3446</v>
      </c>
      <c r="G363" s="218" t="s">
        <v>2964</v>
      </c>
      <c r="H363" s="219">
        <v>120</v>
      </c>
      <c r="I363" s="220"/>
      <c r="J363" s="221">
        <f>ROUND(I363*H363,2)</f>
        <v>0</v>
      </c>
      <c r="K363" s="217" t="s">
        <v>400</v>
      </c>
      <c r="L363" s="46"/>
      <c r="M363" s="222" t="s">
        <v>28</v>
      </c>
      <c r="N363" s="223" t="s">
        <v>45</v>
      </c>
      <c r="O363" s="86"/>
      <c r="P363" s="224">
        <f>O363*H363</f>
        <v>0</v>
      </c>
      <c r="Q363" s="224">
        <v>0</v>
      </c>
      <c r="R363" s="224">
        <f>Q363*H363</f>
        <v>0</v>
      </c>
      <c r="S363" s="224">
        <v>0</v>
      </c>
      <c r="T363" s="225">
        <f>S363*H363</f>
        <v>0</v>
      </c>
      <c r="U363" s="40"/>
      <c r="V363" s="40"/>
      <c r="W363" s="40"/>
      <c r="X363" s="40"/>
      <c r="Y363" s="40"/>
      <c r="Z363" s="40"/>
      <c r="AA363" s="40"/>
      <c r="AB363" s="40"/>
      <c r="AC363" s="40"/>
      <c r="AD363" s="40"/>
      <c r="AE363" s="40"/>
      <c r="AR363" s="226" t="s">
        <v>225</v>
      </c>
      <c r="AT363" s="226" t="s">
        <v>220</v>
      </c>
      <c r="AU363" s="226" t="s">
        <v>81</v>
      </c>
      <c r="AY363" s="19" t="s">
        <v>218</v>
      </c>
      <c r="BE363" s="227">
        <f>IF(N363="základní",J363,0)</f>
        <v>0</v>
      </c>
      <c r="BF363" s="227">
        <f>IF(N363="snížená",J363,0)</f>
        <v>0</v>
      </c>
      <c r="BG363" s="227">
        <f>IF(N363="zákl. přenesená",J363,0)</f>
        <v>0</v>
      </c>
      <c r="BH363" s="227">
        <f>IF(N363="sníž. přenesená",J363,0)</f>
        <v>0</v>
      </c>
      <c r="BI363" s="227">
        <f>IF(N363="nulová",J363,0)</f>
        <v>0</v>
      </c>
      <c r="BJ363" s="19" t="s">
        <v>81</v>
      </c>
      <c r="BK363" s="227">
        <f>ROUND(I363*H363,2)</f>
        <v>0</v>
      </c>
      <c r="BL363" s="19" t="s">
        <v>225</v>
      </c>
      <c r="BM363" s="226" t="s">
        <v>3447</v>
      </c>
    </row>
    <row r="364" s="2" customFormat="1">
      <c r="A364" s="40"/>
      <c r="B364" s="41"/>
      <c r="C364" s="42"/>
      <c r="D364" s="228" t="s">
        <v>227</v>
      </c>
      <c r="E364" s="42"/>
      <c r="F364" s="229" t="s">
        <v>3446</v>
      </c>
      <c r="G364" s="42"/>
      <c r="H364" s="42"/>
      <c r="I364" s="230"/>
      <c r="J364" s="42"/>
      <c r="K364" s="42"/>
      <c r="L364" s="46"/>
      <c r="M364" s="231"/>
      <c r="N364" s="232"/>
      <c r="O364" s="86"/>
      <c r="P364" s="86"/>
      <c r="Q364" s="86"/>
      <c r="R364" s="86"/>
      <c r="S364" s="86"/>
      <c r="T364" s="87"/>
      <c r="U364" s="40"/>
      <c r="V364" s="40"/>
      <c r="W364" s="40"/>
      <c r="X364" s="40"/>
      <c r="Y364" s="40"/>
      <c r="Z364" s="40"/>
      <c r="AA364" s="40"/>
      <c r="AB364" s="40"/>
      <c r="AC364" s="40"/>
      <c r="AD364" s="40"/>
      <c r="AE364" s="40"/>
      <c r="AT364" s="19" t="s">
        <v>227</v>
      </c>
      <c r="AU364" s="19" t="s">
        <v>81</v>
      </c>
    </row>
    <row r="365" s="2" customFormat="1" ht="14.4" customHeight="1">
      <c r="A365" s="40"/>
      <c r="B365" s="41"/>
      <c r="C365" s="215" t="s">
        <v>441</v>
      </c>
      <c r="D365" s="215" t="s">
        <v>220</v>
      </c>
      <c r="E365" s="216" t="s">
        <v>3448</v>
      </c>
      <c r="F365" s="217" t="s">
        <v>3449</v>
      </c>
      <c r="G365" s="218" t="s">
        <v>2964</v>
      </c>
      <c r="H365" s="219">
        <v>120</v>
      </c>
      <c r="I365" s="220"/>
      <c r="J365" s="221">
        <f>ROUND(I365*H365,2)</f>
        <v>0</v>
      </c>
      <c r="K365" s="217" t="s">
        <v>400</v>
      </c>
      <c r="L365" s="46"/>
      <c r="M365" s="222" t="s">
        <v>28</v>
      </c>
      <c r="N365" s="223" t="s">
        <v>45</v>
      </c>
      <c r="O365" s="86"/>
      <c r="P365" s="224">
        <f>O365*H365</f>
        <v>0</v>
      </c>
      <c r="Q365" s="224">
        <v>0</v>
      </c>
      <c r="R365" s="224">
        <f>Q365*H365</f>
        <v>0</v>
      </c>
      <c r="S365" s="224">
        <v>0</v>
      </c>
      <c r="T365" s="225">
        <f>S365*H365</f>
        <v>0</v>
      </c>
      <c r="U365" s="40"/>
      <c r="V365" s="40"/>
      <c r="W365" s="40"/>
      <c r="X365" s="40"/>
      <c r="Y365" s="40"/>
      <c r="Z365" s="40"/>
      <c r="AA365" s="40"/>
      <c r="AB365" s="40"/>
      <c r="AC365" s="40"/>
      <c r="AD365" s="40"/>
      <c r="AE365" s="40"/>
      <c r="AR365" s="226" t="s">
        <v>225</v>
      </c>
      <c r="AT365" s="226" t="s">
        <v>220</v>
      </c>
      <c r="AU365" s="226" t="s">
        <v>81</v>
      </c>
      <c r="AY365" s="19" t="s">
        <v>218</v>
      </c>
      <c r="BE365" s="227">
        <f>IF(N365="základní",J365,0)</f>
        <v>0</v>
      </c>
      <c r="BF365" s="227">
        <f>IF(N365="snížená",J365,0)</f>
        <v>0</v>
      </c>
      <c r="BG365" s="227">
        <f>IF(N365="zákl. přenesená",J365,0)</f>
        <v>0</v>
      </c>
      <c r="BH365" s="227">
        <f>IF(N365="sníž. přenesená",J365,0)</f>
        <v>0</v>
      </c>
      <c r="BI365" s="227">
        <f>IF(N365="nulová",J365,0)</f>
        <v>0</v>
      </c>
      <c r="BJ365" s="19" t="s">
        <v>81</v>
      </c>
      <c r="BK365" s="227">
        <f>ROUND(I365*H365,2)</f>
        <v>0</v>
      </c>
      <c r="BL365" s="19" t="s">
        <v>225</v>
      </c>
      <c r="BM365" s="226" t="s">
        <v>3450</v>
      </c>
    </row>
    <row r="366" s="2" customFormat="1">
      <c r="A366" s="40"/>
      <c r="B366" s="41"/>
      <c r="C366" s="42"/>
      <c r="D366" s="228" t="s">
        <v>227</v>
      </c>
      <c r="E366" s="42"/>
      <c r="F366" s="229" t="s">
        <v>3449</v>
      </c>
      <c r="G366" s="42"/>
      <c r="H366" s="42"/>
      <c r="I366" s="230"/>
      <c r="J366" s="42"/>
      <c r="K366" s="42"/>
      <c r="L366" s="46"/>
      <c r="M366" s="231"/>
      <c r="N366" s="232"/>
      <c r="O366" s="86"/>
      <c r="P366" s="86"/>
      <c r="Q366" s="86"/>
      <c r="R366" s="86"/>
      <c r="S366" s="86"/>
      <c r="T366" s="87"/>
      <c r="U366" s="40"/>
      <c r="V366" s="40"/>
      <c r="W366" s="40"/>
      <c r="X366" s="40"/>
      <c r="Y366" s="40"/>
      <c r="Z366" s="40"/>
      <c r="AA366" s="40"/>
      <c r="AB366" s="40"/>
      <c r="AC366" s="40"/>
      <c r="AD366" s="40"/>
      <c r="AE366" s="40"/>
      <c r="AT366" s="19" t="s">
        <v>227</v>
      </c>
      <c r="AU366" s="19" t="s">
        <v>81</v>
      </c>
    </row>
    <row r="367" s="2" customFormat="1" ht="14.4" customHeight="1">
      <c r="A367" s="40"/>
      <c r="B367" s="41"/>
      <c r="C367" s="215" t="s">
        <v>445</v>
      </c>
      <c r="D367" s="215" t="s">
        <v>220</v>
      </c>
      <c r="E367" s="216" t="s">
        <v>3451</v>
      </c>
      <c r="F367" s="217" t="s">
        <v>3452</v>
      </c>
      <c r="G367" s="218" t="s">
        <v>2964</v>
      </c>
      <c r="H367" s="219">
        <v>28</v>
      </c>
      <c r="I367" s="220"/>
      <c r="J367" s="221">
        <f>ROUND(I367*H367,2)</f>
        <v>0</v>
      </c>
      <c r="K367" s="217" t="s">
        <v>400</v>
      </c>
      <c r="L367" s="46"/>
      <c r="M367" s="222" t="s">
        <v>28</v>
      </c>
      <c r="N367" s="223" t="s">
        <v>45</v>
      </c>
      <c r="O367" s="86"/>
      <c r="P367" s="224">
        <f>O367*H367</f>
        <v>0</v>
      </c>
      <c r="Q367" s="224">
        <v>0</v>
      </c>
      <c r="R367" s="224">
        <f>Q367*H367</f>
        <v>0</v>
      </c>
      <c r="S367" s="224">
        <v>0</v>
      </c>
      <c r="T367" s="225">
        <f>S367*H367</f>
        <v>0</v>
      </c>
      <c r="U367" s="40"/>
      <c r="V367" s="40"/>
      <c r="W367" s="40"/>
      <c r="X367" s="40"/>
      <c r="Y367" s="40"/>
      <c r="Z367" s="40"/>
      <c r="AA367" s="40"/>
      <c r="AB367" s="40"/>
      <c r="AC367" s="40"/>
      <c r="AD367" s="40"/>
      <c r="AE367" s="40"/>
      <c r="AR367" s="226" t="s">
        <v>225</v>
      </c>
      <c r="AT367" s="226" t="s">
        <v>220</v>
      </c>
      <c r="AU367" s="226" t="s">
        <v>81</v>
      </c>
      <c r="AY367" s="19" t="s">
        <v>218</v>
      </c>
      <c r="BE367" s="227">
        <f>IF(N367="základní",J367,0)</f>
        <v>0</v>
      </c>
      <c r="BF367" s="227">
        <f>IF(N367="snížená",J367,0)</f>
        <v>0</v>
      </c>
      <c r="BG367" s="227">
        <f>IF(N367="zákl. přenesená",J367,0)</f>
        <v>0</v>
      </c>
      <c r="BH367" s="227">
        <f>IF(N367="sníž. přenesená",J367,0)</f>
        <v>0</v>
      </c>
      <c r="BI367" s="227">
        <f>IF(N367="nulová",J367,0)</f>
        <v>0</v>
      </c>
      <c r="BJ367" s="19" t="s">
        <v>81</v>
      </c>
      <c r="BK367" s="227">
        <f>ROUND(I367*H367,2)</f>
        <v>0</v>
      </c>
      <c r="BL367" s="19" t="s">
        <v>225</v>
      </c>
      <c r="BM367" s="226" t="s">
        <v>3453</v>
      </c>
    </row>
    <row r="368" s="2" customFormat="1">
      <c r="A368" s="40"/>
      <c r="B368" s="41"/>
      <c r="C368" s="42"/>
      <c r="D368" s="228" t="s">
        <v>227</v>
      </c>
      <c r="E368" s="42"/>
      <c r="F368" s="229" t="s">
        <v>3452</v>
      </c>
      <c r="G368" s="42"/>
      <c r="H368" s="42"/>
      <c r="I368" s="230"/>
      <c r="J368" s="42"/>
      <c r="K368" s="42"/>
      <c r="L368" s="46"/>
      <c r="M368" s="231"/>
      <c r="N368" s="232"/>
      <c r="O368" s="86"/>
      <c r="P368" s="86"/>
      <c r="Q368" s="86"/>
      <c r="R368" s="86"/>
      <c r="S368" s="86"/>
      <c r="T368" s="87"/>
      <c r="U368" s="40"/>
      <c r="V368" s="40"/>
      <c r="W368" s="40"/>
      <c r="X368" s="40"/>
      <c r="Y368" s="40"/>
      <c r="Z368" s="40"/>
      <c r="AA368" s="40"/>
      <c r="AB368" s="40"/>
      <c r="AC368" s="40"/>
      <c r="AD368" s="40"/>
      <c r="AE368" s="40"/>
      <c r="AT368" s="19" t="s">
        <v>227</v>
      </c>
      <c r="AU368" s="19" t="s">
        <v>81</v>
      </c>
    </row>
    <row r="369" s="2" customFormat="1" ht="14.4" customHeight="1">
      <c r="A369" s="40"/>
      <c r="B369" s="41"/>
      <c r="C369" s="215" t="s">
        <v>449</v>
      </c>
      <c r="D369" s="215" t="s">
        <v>220</v>
      </c>
      <c r="E369" s="216" t="s">
        <v>3454</v>
      </c>
      <c r="F369" s="217" t="s">
        <v>3164</v>
      </c>
      <c r="G369" s="218" t="s">
        <v>280</v>
      </c>
      <c r="H369" s="219">
        <v>1.1000000000000001</v>
      </c>
      <c r="I369" s="220"/>
      <c r="J369" s="221">
        <f>ROUND(I369*H369,2)</f>
        <v>0</v>
      </c>
      <c r="K369" s="217" t="s">
        <v>400</v>
      </c>
      <c r="L369" s="46"/>
      <c r="M369" s="222" t="s">
        <v>28</v>
      </c>
      <c r="N369" s="223" t="s">
        <v>45</v>
      </c>
      <c r="O369" s="86"/>
      <c r="P369" s="224">
        <f>O369*H369</f>
        <v>0</v>
      </c>
      <c r="Q369" s="224">
        <v>0</v>
      </c>
      <c r="R369" s="224">
        <f>Q369*H369</f>
        <v>0</v>
      </c>
      <c r="S369" s="224">
        <v>0</v>
      </c>
      <c r="T369" s="225">
        <f>S369*H369</f>
        <v>0</v>
      </c>
      <c r="U369" s="40"/>
      <c r="V369" s="40"/>
      <c r="W369" s="40"/>
      <c r="X369" s="40"/>
      <c r="Y369" s="40"/>
      <c r="Z369" s="40"/>
      <c r="AA369" s="40"/>
      <c r="AB369" s="40"/>
      <c r="AC369" s="40"/>
      <c r="AD369" s="40"/>
      <c r="AE369" s="40"/>
      <c r="AR369" s="226" t="s">
        <v>225</v>
      </c>
      <c r="AT369" s="226" t="s">
        <v>220</v>
      </c>
      <c r="AU369" s="226" t="s">
        <v>81</v>
      </c>
      <c r="AY369" s="19" t="s">
        <v>218</v>
      </c>
      <c r="BE369" s="227">
        <f>IF(N369="základní",J369,0)</f>
        <v>0</v>
      </c>
      <c r="BF369" s="227">
        <f>IF(N369="snížená",J369,0)</f>
        <v>0</v>
      </c>
      <c r="BG369" s="227">
        <f>IF(N369="zákl. přenesená",J369,0)</f>
        <v>0</v>
      </c>
      <c r="BH369" s="227">
        <f>IF(N369="sníž. přenesená",J369,0)</f>
        <v>0</v>
      </c>
      <c r="BI369" s="227">
        <f>IF(N369="nulová",J369,0)</f>
        <v>0</v>
      </c>
      <c r="BJ369" s="19" t="s">
        <v>81</v>
      </c>
      <c r="BK369" s="227">
        <f>ROUND(I369*H369,2)</f>
        <v>0</v>
      </c>
      <c r="BL369" s="19" t="s">
        <v>225</v>
      </c>
      <c r="BM369" s="226" t="s">
        <v>3455</v>
      </c>
    </row>
    <row r="370" s="2" customFormat="1">
      <c r="A370" s="40"/>
      <c r="B370" s="41"/>
      <c r="C370" s="42"/>
      <c r="D370" s="228" t="s">
        <v>227</v>
      </c>
      <c r="E370" s="42"/>
      <c r="F370" s="229" t="s">
        <v>3164</v>
      </c>
      <c r="G370" s="42"/>
      <c r="H370" s="42"/>
      <c r="I370" s="230"/>
      <c r="J370" s="42"/>
      <c r="K370" s="42"/>
      <c r="L370" s="46"/>
      <c r="M370" s="231"/>
      <c r="N370" s="232"/>
      <c r="O370" s="86"/>
      <c r="P370" s="86"/>
      <c r="Q370" s="86"/>
      <c r="R370" s="86"/>
      <c r="S370" s="86"/>
      <c r="T370" s="87"/>
      <c r="U370" s="40"/>
      <c r="V370" s="40"/>
      <c r="W370" s="40"/>
      <c r="X370" s="40"/>
      <c r="Y370" s="40"/>
      <c r="Z370" s="40"/>
      <c r="AA370" s="40"/>
      <c r="AB370" s="40"/>
      <c r="AC370" s="40"/>
      <c r="AD370" s="40"/>
      <c r="AE370" s="40"/>
      <c r="AT370" s="19" t="s">
        <v>227</v>
      </c>
      <c r="AU370" s="19" t="s">
        <v>81</v>
      </c>
    </row>
    <row r="371" s="12" customFormat="1" ht="25.92" customHeight="1">
      <c r="A371" s="12"/>
      <c r="B371" s="199"/>
      <c r="C371" s="200"/>
      <c r="D371" s="201" t="s">
        <v>73</v>
      </c>
      <c r="E371" s="202" t="s">
        <v>3456</v>
      </c>
      <c r="F371" s="202" t="s">
        <v>3457</v>
      </c>
      <c r="G371" s="200"/>
      <c r="H371" s="200"/>
      <c r="I371" s="203"/>
      <c r="J371" s="204">
        <f>BK371</f>
        <v>0</v>
      </c>
      <c r="K371" s="200"/>
      <c r="L371" s="205"/>
      <c r="M371" s="206"/>
      <c r="N371" s="207"/>
      <c r="O371" s="207"/>
      <c r="P371" s="208">
        <f>SUM(P372:P379)</f>
        <v>0</v>
      </c>
      <c r="Q371" s="207"/>
      <c r="R371" s="208">
        <f>SUM(R372:R379)</f>
        <v>0</v>
      </c>
      <c r="S371" s="207"/>
      <c r="T371" s="209">
        <f>SUM(T372:T379)</f>
        <v>0</v>
      </c>
      <c r="U371" s="12"/>
      <c r="V371" s="12"/>
      <c r="W371" s="12"/>
      <c r="X371" s="12"/>
      <c r="Y371" s="12"/>
      <c r="Z371" s="12"/>
      <c r="AA371" s="12"/>
      <c r="AB371" s="12"/>
      <c r="AC371" s="12"/>
      <c r="AD371" s="12"/>
      <c r="AE371" s="12"/>
      <c r="AR371" s="210" t="s">
        <v>83</v>
      </c>
      <c r="AT371" s="211" t="s">
        <v>73</v>
      </c>
      <c r="AU371" s="211" t="s">
        <v>74</v>
      </c>
      <c r="AY371" s="210" t="s">
        <v>218</v>
      </c>
      <c r="BK371" s="212">
        <f>SUM(BK372:BK379)</f>
        <v>0</v>
      </c>
    </row>
    <row r="372" s="2" customFormat="1" ht="14.4" customHeight="1">
      <c r="A372" s="40"/>
      <c r="B372" s="41"/>
      <c r="C372" s="215" t="s">
        <v>81</v>
      </c>
      <c r="D372" s="215" t="s">
        <v>220</v>
      </c>
      <c r="E372" s="216" t="s">
        <v>3458</v>
      </c>
      <c r="F372" s="217" t="s">
        <v>3459</v>
      </c>
      <c r="G372" s="218" t="s">
        <v>2964</v>
      </c>
      <c r="H372" s="219">
        <v>19</v>
      </c>
      <c r="I372" s="220"/>
      <c r="J372" s="221">
        <f>ROUND(I372*H372,2)</f>
        <v>0</v>
      </c>
      <c r="K372" s="217" t="s">
        <v>400</v>
      </c>
      <c r="L372" s="46"/>
      <c r="M372" s="222" t="s">
        <v>28</v>
      </c>
      <c r="N372" s="223" t="s">
        <v>45</v>
      </c>
      <c r="O372" s="86"/>
      <c r="P372" s="224">
        <f>O372*H372</f>
        <v>0</v>
      </c>
      <c r="Q372" s="224">
        <v>0</v>
      </c>
      <c r="R372" s="224">
        <f>Q372*H372</f>
        <v>0</v>
      </c>
      <c r="S372" s="224">
        <v>0</v>
      </c>
      <c r="T372" s="225">
        <f>S372*H372</f>
        <v>0</v>
      </c>
      <c r="U372" s="40"/>
      <c r="V372" s="40"/>
      <c r="W372" s="40"/>
      <c r="X372" s="40"/>
      <c r="Y372" s="40"/>
      <c r="Z372" s="40"/>
      <c r="AA372" s="40"/>
      <c r="AB372" s="40"/>
      <c r="AC372" s="40"/>
      <c r="AD372" s="40"/>
      <c r="AE372" s="40"/>
      <c r="AR372" s="226" t="s">
        <v>225</v>
      </c>
      <c r="AT372" s="226" t="s">
        <v>220</v>
      </c>
      <c r="AU372" s="226" t="s">
        <v>81</v>
      </c>
      <c r="AY372" s="19" t="s">
        <v>218</v>
      </c>
      <c r="BE372" s="227">
        <f>IF(N372="základní",J372,0)</f>
        <v>0</v>
      </c>
      <c r="BF372" s="227">
        <f>IF(N372="snížená",J372,0)</f>
        <v>0</v>
      </c>
      <c r="BG372" s="227">
        <f>IF(N372="zákl. přenesená",J372,0)</f>
        <v>0</v>
      </c>
      <c r="BH372" s="227">
        <f>IF(N372="sníž. přenesená",J372,0)</f>
        <v>0</v>
      </c>
      <c r="BI372" s="227">
        <f>IF(N372="nulová",J372,0)</f>
        <v>0</v>
      </c>
      <c r="BJ372" s="19" t="s">
        <v>81</v>
      </c>
      <c r="BK372" s="227">
        <f>ROUND(I372*H372,2)</f>
        <v>0</v>
      </c>
      <c r="BL372" s="19" t="s">
        <v>225</v>
      </c>
      <c r="BM372" s="226" t="s">
        <v>3460</v>
      </c>
    </row>
    <row r="373" s="2" customFormat="1">
      <c r="A373" s="40"/>
      <c r="B373" s="41"/>
      <c r="C373" s="42"/>
      <c r="D373" s="228" t="s">
        <v>227</v>
      </c>
      <c r="E373" s="42"/>
      <c r="F373" s="229" t="s">
        <v>3459</v>
      </c>
      <c r="G373" s="42"/>
      <c r="H373" s="42"/>
      <c r="I373" s="230"/>
      <c r="J373" s="42"/>
      <c r="K373" s="42"/>
      <c r="L373" s="46"/>
      <c r="M373" s="231"/>
      <c r="N373" s="232"/>
      <c r="O373" s="86"/>
      <c r="P373" s="86"/>
      <c r="Q373" s="86"/>
      <c r="R373" s="86"/>
      <c r="S373" s="86"/>
      <c r="T373" s="87"/>
      <c r="U373" s="40"/>
      <c r="V373" s="40"/>
      <c r="W373" s="40"/>
      <c r="X373" s="40"/>
      <c r="Y373" s="40"/>
      <c r="Z373" s="40"/>
      <c r="AA373" s="40"/>
      <c r="AB373" s="40"/>
      <c r="AC373" s="40"/>
      <c r="AD373" s="40"/>
      <c r="AE373" s="40"/>
      <c r="AT373" s="19" t="s">
        <v>227</v>
      </c>
      <c r="AU373" s="19" t="s">
        <v>81</v>
      </c>
    </row>
    <row r="374" s="2" customFormat="1" ht="14.4" customHeight="1">
      <c r="A374" s="40"/>
      <c r="B374" s="41"/>
      <c r="C374" s="215" t="s">
        <v>83</v>
      </c>
      <c r="D374" s="215" t="s">
        <v>220</v>
      </c>
      <c r="E374" s="216" t="s">
        <v>3461</v>
      </c>
      <c r="F374" s="217" t="s">
        <v>3462</v>
      </c>
      <c r="G374" s="218" t="s">
        <v>2964</v>
      </c>
      <c r="H374" s="219">
        <v>19</v>
      </c>
      <c r="I374" s="220"/>
      <c r="J374" s="221">
        <f>ROUND(I374*H374,2)</f>
        <v>0</v>
      </c>
      <c r="K374" s="217" t="s">
        <v>400</v>
      </c>
      <c r="L374" s="46"/>
      <c r="M374" s="222" t="s">
        <v>28</v>
      </c>
      <c r="N374" s="223" t="s">
        <v>45</v>
      </c>
      <c r="O374" s="86"/>
      <c r="P374" s="224">
        <f>O374*H374</f>
        <v>0</v>
      </c>
      <c r="Q374" s="224">
        <v>0</v>
      </c>
      <c r="R374" s="224">
        <f>Q374*H374</f>
        <v>0</v>
      </c>
      <c r="S374" s="224">
        <v>0</v>
      </c>
      <c r="T374" s="225">
        <f>S374*H374</f>
        <v>0</v>
      </c>
      <c r="U374" s="40"/>
      <c r="V374" s="40"/>
      <c r="W374" s="40"/>
      <c r="X374" s="40"/>
      <c r="Y374" s="40"/>
      <c r="Z374" s="40"/>
      <c r="AA374" s="40"/>
      <c r="AB374" s="40"/>
      <c r="AC374" s="40"/>
      <c r="AD374" s="40"/>
      <c r="AE374" s="40"/>
      <c r="AR374" s="226" t="s">
        <v>225</v>
      </c>
      <c r="AT374" s="226" t="s">
        <v>220</v>
      </c>
      <c r="AU374" s="226" t="s">
        <v>81</v>
      </c>
      <c r="AY374" s="19" t="s">
        <v>218</v>
      </c>
      <c r="BE374" s="227">
        <f>IF(N374="základní",J374,0)</f>
        <v>0</v>
      </c>
      <c r="BF374" s="227">
        <f>IF(N374="snížená",J374,0)</f>
        <v>0</v>
      </c>
      <c r="BG374" s="227">
        <f>IF(N374="zákl. přenesená",J374,0)</f>
        <v>0</v>
      </c>
      <c r="BH374" s="227">
        <f>IF(N374="sníž. přenesená",J374,0)</f>
        <v>0</v>
      </c>
      <c r="BI374" s="227">
        <f>IF(N374="nulová",J374,0)</f>
        <v>0</v>
      </c>
      <c r="BJ374" s="19" t="s">
        <v>81</v>
      </c>
      <c r="BK374" s="227">
        <f>ROUND(I374*H374,2)</f>
        <v>0</v>
      </c>
      <c r="BL374" s="19" t="s">
        <v>225</v>
      </c>
      <c r="BM374" s="226" t="s">
        <v>3463</v>
      </c>
    </row>
    <row r="375" s="2" customFormat="1">
      <c r="A375" s="40"/>
      <c r="B375" s="41"/>
      <c r="C375" s="42"/>
      <c r="D375" s="228" t="s">
        <v>227</v>
      </c>
      <c r="E375" s="42"/>
      <c r="F375" s="229" t="s">
        <v>3462</v>
      </c>
      <c r="G375" s="42"/>
      <c r="H375" s="42"/>
      <c r="I375" s="230"/>
      <c r="J375" s="42"/>
      <c r="K375" s="42"/>
      <c r="L375" s="46"/>
      <c r="M375" s="231"/>
      <c r="N375" s="232"/>
      <c r="O375" s="86"/>
      <c r="P375" s="86"/>
      <c r="Q375" s="86"/>
      <c r="R375" s="86"/>
      <c r="S375" s="86"/>
      <c r="T375" s="87"/>
      <c r="U375" s="40"/>
      <c r="V375" s="40"/>
      <c r="W375" s="40"/>
      <c r="X375" s="40"/>
      <c r="Y375" s="40"/>
      <c r="Z375" s="40"/>
      <c r="AA375" s="40"/>
      <c r="AB375" s="40"/>
      <c r="AC375" s="40"/>
      <c r="AD375" s="40"/>
      <c r="AE375" s="40"/>
      <c r="AT375" s="19" t="s">
        <v>227</v>
      </c>
      <c r="AU375" s="19" t="s">
        <v>81</v>
      </c>
    </row>
    <row r="376" s="2" customFormat="1" ht="14.4" customHeight="1">
      <c r="A376" s="40"/>
      <c r="B376" s="41"/>
      <c r="C376" s="215" t="s">
        <v>95</v>
      </c>
      <c r="D376" s="215" t="s">
        <v>220</v>
      </c>
      <c r="E376" s="216" t="s">
        <v>3464</v>
      </c>
      <c r="F376" s="217" t="s">
        <v>3465</v>
      </c>
      <c r="G376" s="218" t="s">
        <v>2964</v>
      </c>
      <c r="H376" s="219">
        <v>2</v>
      </c>
      <c r="I376" s="220"/>
      <c r="J376" s="221">
        <f>ROUND(I376*H376,2)</f>
        <v>0</v>
      </c>
      <c r="K376" s="217" t="s">
        <v>400</v>
      </c>
      <c r="L376" s="46"/>
      <c r="M376" s="222" t="s">
        <v>28</v>
      </c>
      <c r="N376" s="223" t="s">
        <v>45</v>
      </c>
      <c r="O376" s="86"/>
      <c r="P376" s="224">
        <f>O376*H376</f>
        <v>0</v>
      </c>
      <c r="Q376" s="224">
        <v>0</v>
      </c>
      <c r="R376" s="224">
        <f>Q376*H376</f>
        <v>0</v>
      </c>
      <c r="S376" s="224">
        <v>0</v>
      </c>
      <c r="T376" s="225">
        <f>S376*H376</f>
        <v>0</v>
      </c>
      <c r="U376" s="40"/>
      <c r="V376" s="40"/>
      <c r="W376" s="40"/>
      <c r="X376" s="40"/>
      <c r="Y376" s="40"/>
      <c r="Z376" s="40"/>
      <c r="AA376" s="40"/>
      <c r="AB376" s="40"/>
      <c r="AC376" s="40"/>
      <c r="AD376" s="40"/>
      <c r="AE376" s="40"/>
      <c r="AR376" s="226" t="s">
        <v>225</v>
      </c>
      <c r="AT376" s="226" t="s">
        <v>220</v>
      </c>
      <c r="AU376" s="226" t="s">
        <v>81</v>
      </c>
      <c r="AY376" s="19" t="s">
        <v>218</v>
      </c>
      <c r="BE376" s="227">
        <f>IF(N376="základní",J376,0)</f>
        <v>0</v>
      </c>
      <c r="BF376" s="227">
        <f>IF(N376="snížená",J376,0)</f>
        <v>0</v>
      </c>
      <c r="BG376" s="227">
        <f>IF(N376="zákl. přenesená",J376,0)</f>
        <v>0</v>
      </c>
      <c r="BH376" s="227">
        <f>IF(N376="sníž. přenesená",J376,0)</f>
        <v>0</v>
      </c>
      <c r="BI376" s="227">
        <f>IF(N376="nulová",J376,0)</f>
        <v>0</v>
      </c>
      <c r="BJ376" s="19" t="s">
        <v>81</v>
      </c>
      <c r="BK376" s="227">
        <f>ROUND(I376*H376,2)</f>
        <v>0</v>
      </c>
      <c r="BL376" s="19" t="s">
        <v>225</v>
      </c>
      <c r="BM376" s="226" t="s">
        <v>3466</v>
      </c>
    </row>
    <row r="377" s="2" customFormat="1">
      <c r="A377" s="40"/>
      <c r="B377" s="41"/>
      <c r="C377" s="42"/>
      <c r="D377" s="228" t="s">
        <v>227</v>
      </c>
      <c r="E377" s="42"/>
      <c r="F377" s="229" t="s">
        <v>3465</v>
      </c>
      <c r="G377" s="42"/>
      <c r="H377" s="42"/>
      <c r="I377" s="230"/>
      <c r="J377" s="42"/>
      <c r="K377" s="42"/>
      <c r="L377" s="46"/>
      <c r="M377" s="231"/>
      <c r="N377" s="232"/>
      <c r="O377" s="86"/>
      <c r="P377" s="86"/>
      <c r="Q377" s="86"/>
      <c r="R377" s="86"/>
      <c r="S377" s="86"/>
      <c r="T377" s="87"/>
      <c r="U377" s="40"/>
      <c r="V377" s="40"/>
      <c r="W377" s="40"/>
      <c r="X377" s="40"/>
      <c r="Y377" s="40"/>
      <c r="Z377" s="40"/>
      <c r="AA377" s="40"/>
      <c r="AB377" s="40"/>
      <c r="AC377" s="40"/>
      <c r="AD377" s="40"/>
      <c r="AE377" s="40"/>
      <c r="AT377" s="19" t="s">
        <v>227</v>
      </c>
      <c r="AU377" s="19" t="s">
        <v>81</v>
      </c>
    </row>
    <row r="378" s="2" customFormat="1" ht="14.4" customHeight="1">
      <c r="A378" s="40"/>
      <c r="B378" s="41"/>
      <c r="C378" s="215" t="s">
        <v>225</v>
      </c>
      <c r="D378" s="215" t="s">
        <v>220</v>
      </c>
      <c r="E378" s="216" t="s">
        <v>3467</v>
      </c>
      <c r="F378" s="217" t="s">
        <v>3462</v>
      </c>
      <c r="G378" s="218" t="s">
        <v>2964</v>
      </c>
      <c r="H378" s="219">
        <v>2</v>
      </c>
      <c r="I378" s="220"/>
      <c r="J378" s="221">
        <f>ROUND(I378*H378,2)</f>
        <v>0</v>
      </c>
      <c r="K378" s="217" t="s">
        <v>400</v>
      </c>
      <c r="L378" s="46"/>
      <c r="M378" s="222" t="s">
        <v>28</v>
      </c>
      <c r="N378" s="223" t="s">
        <v>45</v>
      </c>
      <c r="O378" s="86"/>
      <c r="P378" s="224">
        <f>O378*H378</f>
        <v>0</v>
      </c>
      <c r="Q378" s="224">
        <v>0</v>
      </c>
      <c r="R378" s="224">
        <f>Q378*H378</f>
        <v>0</v>
      </c>
      <c r="S378" s="224">
        <v>0</v>
      </c>
      <c r="T378" s="225">
        <f>S378*H378</f>
        <v>0</v>
      </c>
      <c r="U378" s="40"/>
      <c r="V378" s="40"/>
      <c r="W378" s="40"/>
      <c r="X378" s="40"/>
      <c r="Y378" s="40"/>
      <c r="Z378" s="40"/>
      <c r="AA378" s="40"/>
      <c r="AB378" s="40"/>
      <c r="AC378" s="40"/>
      <c r="AD378" s="40"/>
      <c r="AE378" s="40"/>
      <c r="AR378" s="226" t="s">
        <v>225</v>
      </c>
      <c r="AT378" s="226" t="s">
        <v>220</v>
      </c>
      <c r="AU378" s="226" t="s">
        <v>81</v>
      </c>
      <c r="AY378" s="19" t="s">
        <v>218</v>
      </c>
      <c r="BE378" s="227">
        <f>IF(N378="základní",J378,0)</f>
        <v>0</v>
      </c>
      <c r="BF378" s="227">
        <f>IF(N378="snížená",J378,0)</f>
        <v>0</v>
      </c>
      <c r="BG378" s="227">
        <f>IF(N378="zákl. přenesená",J378,0)</f>
        <v>0</v>
      </c>
      <c r="BH378" s="227">
        <f>IF(N378="sníž. přenesená",J378,0)</f>
        <v>0</v>
      </c>
      <c r="BI378" s="227">
        <f>IF(N378="nulová",J378,0)</f>
        <v>0</v>
      </c>
      <c r="BJ378" s="19" t="s">
        <v>81</v>
      </c>
      <c r="BK378" s="227">
        <f>ROUND(I378*H378,2)</f>
        <v>0</v>
      </c>
      <c r="BL378" s="19" t="s">
        <v>225</v>
      </c>
      <c r="BM378" s="226" t="s">
        <v>3468</v>
      </c>
    </row>
    <row r="379" s="2" customFormat="1">
      <c r="A379" s="40"/>
      <c r="B379" s="41"/>
      <c r="C379" s="42"/>
      <c r="D379" s="228" t="s">
        <v>227</v>
      </c>
      <c r="E379" s="42"/>
      <c r="F379" s="229" t="s">
        <v>3462</v>
      </c>
      <c r="G379" s="42"/>
      <c r="H379" s="42"/>
      <c r="I379" s="230"/>
      <c r="J379" s="42"/>
      <c r="K379" s="42"/>
      <c r="L379" s="46"/>
      <c r="M379" s="287"/>
      <c r="N379" s="288"/>
      <c r="O379" s="289"/>
      <c r="P379" s="289"/>
      <c r="Q379" s="289"/>
      <c r="R379" s="289"/>
      <c r="S379" s="289"/>
      <c r="T379" s="290"/>
      <c r="U379" s="40"/>
      <c r="V379" s="40"/>
      <c r="W379" s="40"/>
      <c r="X379" s="40"/>
      <c r="Y379" s="40"/>
      <c r="Z379" s="40"/>
      <c r="AA379" s="40"/>
      <c r="AB379" s="40"/>
      <c r="AC379" s="40"/>
      <c r="AD379" s="40"/>
      <c r="AE379" s="40"/>
      <c r="AT379" s="19" t="s">
        <v>227</v>
      </c>
      <c r="AU379" s="19" t="s">
        <v>81</v>
      </c>
    </row>
    <row r="380" s="2" customFormat="1" ht="6.96" customHeight="1">
      <c r="A380" s="40"/>
      <c r="B380" s="61"/>
      <c r="C380" s="62"/>
      <c r="D380" s="62"/>
      <c r="E380" s="62"/>
      <c r="F380" s="62"/>
      <c r="G380" s="62"/>
      <c r="H380" s="62"/>
      <c r="I380" s="62"/>
      <c r="J380" s="62"/>
      <c r="K380" s="62"/>
      <c r="L380" s="46"/>
      <c r="M380" s="40"/>
      <c r="O380" s="40"/>
      <c r="P380" s="40"/>
      <c r="Q380" s="40"/>
      <c r="R380" s="40"/>
      <c r="S380" s="40"/>
      <c r="T380" s="40"/>
      <c r="U380" s="40"/>
      <c r="V380" s="40"/>
      <c r="W380" s="40"/>
      <c r="X380" s="40"/>
      <c r="Y380" s="40"/>
      <c r="Z380" s="40"/>
      <c r="AA380" s="40"/>
      <c r="AB380" s="40"/>
      <c r="AC380" s="40"/>
      <c r="AD380" s="40"/>
      <c r="AE380" s="40"/>
    </row>
  </sheetData>
  <sheetProtection sheet="1" autoFilter="0" formatColumns="0" formatRows="0" objects="1" scenarios="1" spinCount="100000" saltValue="KA1HxIiKZMIeb+zxijB1pAw9auNnnGaaQ97WtG4OfOAHqKbr1yEi+8e8TgmuooqXepL9vzI/qpJh/J31sU3pRQ==" hashValue="R21Azr/Zr5u3azYnw2QHIwSxgR2t861phu7MQD3f7OQFwxRa5woFUF8RA22mlHevvqQh5nygPFf8BIB5Z4BWlw==" algorithmName="SHA-512" password="CC35"/>
  <autoFilter ref="C96:K379"/>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105</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c r="B8" s="22"/>
      <c r="D8" s="145" t="s">
        <v>166</v>
      </c>
      <c r="L8" s="22"/>
    </row>
    <row r="9" s="1" customFormat="1" ht="16.5" customHeight="1">
      <c r="B9" s="22"/>
      <c r="E9" s="146" t="s">
        <v>167</v>
      </c>
      <c r="F9" s="1"/>
      <c r="G9" s="1"/>
      <c r="H9" s="1"/>
      <c r="L9" s="22"/>
    </row>
    <row r="10" s="1" customFormat="1" ht="12" customHeight="1">
      <c r="B10" s="22"/>
      <c r="D10" s="145" t="s">
        <v>2860</v>
      </c>
      <c r="L10" s="22"/>
    </row>
    <row r="11" s="2" customFormat="1" ht="16.5" customHeight="1">
      <c r="A11" s="40"/>
      <c r="B11" s="46"/>
      <c r="C11" s="40"/>
      <c r="D11" s="40"/>
      <c r="E11" s="158" t="s">
        <v>3469</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2944</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3470</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28</v>
      </c>
      <c r="G15" s="40"/>
      <c r="H15" s="40"/>
      <c r="I15" s="145" t="s">
        <v>20</v>
      </c>
      <c r="J15" s="135" t="s">
        <v>28</v>
      </c>
      <c r="K15" s="40"/>
      <c r="L15" s="147"/>
      <c r="S15" s="40"/>
      <c r="T15" s="40"/>
      <c r="U15" s="40"/>
      <c r="V15" s="40"/>
      <c r="W15" s="40"/>
      <c r="X15" s="40"/>
      <c r="Y15" s="40"/>
      <c r="Z15" s="40"/>
      <c r="AA15" s="40"/>
      <c r="AB15" s="40"/>
      <c r="AC15" s="40"/>
      <c r="AD15" s="40"/>
      <c r="AE15" s="40"/>
    </row>
    <row r="16" s="2" customFormat="1" ht="12" customHeight="1">
      <c r="A16" s="40"/>
      <c r="B16" s="46"/>
      <c r="C16" s="40"/>
      <c r="D16" s="145" t="s">
        <v>22</v>
      </c>
      <c r="E16" s="40"/>
      <c r="F16" s="135" t="s">
        <v>23</v>
      </c>
      <c r="G16" s="40"/>
      <c r="H16" s="40"/>
      <c r="I16" s="145" t="s">
        <v>24</v>
      </c>
      <c r="J16" s="149" t="str">
        <f>'Rekapitulace stavby'!AN8</f>
        <v>24. 11. 2020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26</v>
      </c>
      <c r="E18" s="40"/>
      <c r="F18" s="40"/>
      <c r="G18" s="40"/>
      <c r="H18" s="40"/>
      <c r="I18" s="145" t="s">
        <v>27</v>
      </c>
      <c r="J18" s="135" t="s">
        <v>28</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29</v>
      </c>
      <c r="F19" s="40"/>
      <c r="G19" s="40"/>
      <c r="H19" s="40"/>
      <c r="I19" s="145" t="s">
        <v>30</v>
      </c>
      <c r="J19" s="135" t="s">
        <v>28</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27</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30</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27</v>
      </c>
      <c r="J24" s="135" t="s">
        <v>28</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34</v>
      </c>
      <c r="F25" s="40"/>
      <c r="G25" s="40"/>
      <c r="H25" s="40"/>
      <c r="I25" s="145" t="s">
        <v>30</v>
      </c>
      <c r="J25" s="135" t="s">
        <v>28</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27</v>
      </c>
      <c r="J27" s="135" t="s">
        <v>28</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45" t="s">
        <v>30</v>
      </c>
      <c r="J28" s="135" t="s">
        <v>28</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7"/>
      <c r="S30" s="40"/>
      <c r="T30" s="40"/>
      <c r="U30" s="40"/>
      <c r="V30" s="40"/>
      <c r="W30" s="40"/>
      <c r="X30" s="40"/>
      <c r="Y30" s="40"/>
      <c r="Z30" s="40"/>
      <c r="AA30" s="40"/>
      <c r="AB30" s="40"/>
      <c r="AC30" s="40"/>
      <c r="AD30" s="40"/>
      <c r="AE30" s="40"/>
    </row>
    <row r="31" s="8" customFormat="1" ht="83.25" customHeight="1">
      <c r="A31" s="150"/>
      <c r="B31" s="151"/>
      <c r="C31" s="150"/>
      <c r="D31" s="150"/>
      <c r="E31" s="152" t="s">
        <v>39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40</v>
      </c>
      <c r="E34" s="40"/>
      <c r="F34" s="40"/>
      <c r="G34" s="40"/>
      <c r="H34" s="40"/>
      <c r="I34" s="40"/>
      <c r="J34" s="156">
        <f>ROUND(J93,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42</v>
      </c>
      <c r="G36" s="40"/>
      <c r="H36" s="40"/>
      <c r="I36" s="157" t="s">
        <v>41</v>
      </c>
      <c r="J36" s="157" t="s">
        <v>43</v>
      </c>
      <c r="K36" s="40"/>
      <c r="L36" s="147"/>
      <c r="S36" s="40"/>
      <c r="T36" s="40"/>
      <c r="U36" s="40"/>
      <c r="V36" s="40"/>
      <c r="W36" s="40"/>
      <c r="X36" s="40"/>
      <c r="Y36" s="40"/>
      <c r="Z36" s="40"/>
      <c r="AA36" s="40"/>
      <c r="AB36" s="40"/>
      <c r="AC36" s="40"/>
      <c r="AD36" s="40"/>
      <c r="AE36" s="40"/>
    </row>
    <row r="37" s="2" customFormat="1" ht="14.4" customHeight="1">
      <c r="A37" s="40"/>
      <c r="B37" s="46"/>
      <c r="C37" s="40"/>
      <c r="D37" s="158" t="s">
        <v>44</v>
      </c>
      <c r="E37" s="145" t="s">
        <v>45</v>
      </c>
      <c r="F37" s="159">
        <f>ROUND((SUM(BE93:BE200)),  2)</f>
        <v>0</v>
      </c>
      <c r="G37" s="40"/>
      <c r="H37" s="40"/>
      <c r="I37" s="160">
        <v>0.20999999999999999</v>
      </c>
      <c r="J37" s="159">
        <f>ROUND(((SUM(BE93:BE200))*I37),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ROUND((SUM(BF93:BF200)),  2)</f>
        <v>0</v>
      </c>
      <c r="G38" s="40"/>
      <c r="H38" s="40"/>
      <c r="I38" s="160">
        <v>0.14999999999999999</v>
      </c>
      <c r="J38" s="159">
        <f>ROUND(((SUM(BF93:BF200))*I38),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ROUND((SUM(BG93:BG200)),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ROUND((SUM(BH93:BH200)),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ROUND((SUM(BI93:BI200)),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168</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OPAVA ZÁPAD ON - REVITALIZACE</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166</v>
      </c>
      <c r="D53" s="24"/>
      <c r="E53" s="24"/>
      <c r="F53" s="24"/>
      <c r="G53" s="24"/>
      <c r="H53" s="24"/>
      <c r="I53" s="24"/>
      <c r="J53" s="24"/>
      <c r="K53" s="24"/>
      <c r="L53" s="22"/>
    </row>
    <row r="54" s="1" customFormat="1" ht="16.5" customHeight="1">
      <c r="B54" s="23"/>
      <c r="C54" s="24"/>
      <c r="D54" s="24"/>
      <c r="E54" s="172" t="s">
        <v>167</v>
      </c>
      <c r="F54" s="24"/>
      <c r="G54" s="24"/>
      <c r="H54" s="24"/>
      <c r="I54" s="24"/>
      <c r="J54" s="24"/>
      <c r="K54" s="24"/>
      <c r="L54" s="22"/>
    </row>
    <row r="55" s="1" customFormat="1" ht="12" customHeight="1">
      <c r="B55" s="23"/>
      <c r="C55" s="34" t="s">
        <v>2860</v>
      </c>
      <c r="D55" s="24"/>
      <c r="E55" s="24"/>
      <c r="F55" s="24"/>
      <c r="G55" s="24"/>
      <c r="H55" s="24"/>
      <c r="I55" s="24"/>
      <c r="J55" s="24"/>
      <c r="K55" s="24"/>
      <c r="L55" s="22"/>
    </row>
    <row r="56" s="2" customFormat="1" ht="16.5" customHeight="1">
      <c r="A56" s="40"/>
      <c r="B56" s="41"/>
      <c r="C56" s="42"/>
      <c r="D56" s="42"/>
      <c r="E56" s="291" t="s">
        <v>3469</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2944</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501 - Plynoinstalace</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Opava</v>
      </c>
      <c r="G60" s="42"/>
      <c r="H60" s="42"/>
      <c r="I60" s="34" t="s">
        <v>24</v>
      </c>
      <c r="J60" s="74" t="str">
        <f>IF(J16="","",J16)</f>
        <v>24. 11. 2020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25.65" customHeight="1">
      <c r="A62" s="40"/>
      <c r="B62" s="41"/>
      <c r="C62" s="34" t="s">
        <v>26</v>
      </c>
      <c r="D62" s="42"/>
      <c r="E62" s="42"/>
      <c r="F62" s="29" t="str">
        <f>E19</f>
        <v xml:space="preserve">SPRÁVA ŽELEZNIČNÍ DOPRAVNÍ  CESTY, s.o.</v>
      </c>
      <c r="G62" s="42"/>
      <c r="H62" s="42"/>
      <c r="I62" s="34" t="s">
        <v>33</v>
      </c>
      <c r="J62" s="38" t="str">
        <f>E25</f>
        <v>KOHL Architekti,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36</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169</v>
      </c>
      <c r="D65" s="174"/>
      <c r="E65" s="174"/>
      <c r="F65" s="174"/>
      <c r="G65" s="174"/>
      <c r="H65" s="174"/>
      <c r="I65" s="174"/>
      <c r="J65" s="175" t="s">
        <v>170</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72</v>
      </c>
      <c r="D67" s="42"/>
      <c r="E67" s="42"/>
      <c r="F67" s="42"/>
      <c r="G67" s="42"/>
      <c r="H67" s="42"/>
      <c r="I67" s="42"/>
      <c r="J67" s="104">
        <f>J93</f>
        <v>0</v>
      </c>
      <c r="K67" s="42"/>
      <c r="L67" s="147"/>
      <c r="S67" s="40"/>
      <c r="T67" s="40"/>
      <c r="U67" s="40"/>
      <c r="V67" s="40"/>
      <c r="W67" s="40"/>
      <c r="X67" s="40"/>
      <c r="Y67" s="40"/>
      <c r="Z67" s="40"/>
      <c r="AA67" s="40"/>
      <c r="AB67" s="40"/>
      <c r="AC67" s="40"/>
      <c r="AD67" s="40"/>
      <c r="AE67" s="40"/>
      <c r="AU67" s="19" t="s">
        <v>171</v>
      </c>
    </row>
    <row r="68" s="9" customFormat="1" ht="24.96" customHeight="1">
      <c r="A68" s="9"/>
      <c r="B68" s="177"/>
      <c r="C68" s="178"/>
      <c r="D68" s="179" t="s">
        <v>3471</v>
      </c>
      <c r="E68" s="180"/>
      <c r="F68" s="180"/>
      <c r="G68" s="180"/>
      <c r="H68" s="180"/>
      <c r="I68" s="180"/>
      <c r="J68" s="181">
        <f>J94</f>
        <v>0</v>
      </c>
      <c r="K68" s="178"/>
      <c r="L68" s="182"/>
      <c r="S68" s="9"/>
      <c r="T68" s="9"/>
      <c r="U68" s="9"/>
      <c r="V68" s="9"/>
      <c r="W68" s="9"/>
      <c r="X68" s="9"/>
      <c r="Y68" s="9"/>
      <c r="Z68" s="9"/>
      <c r="AA68" s="9"/>
      <c r="AB68" s="9"/>
      <c r="AC68" s="9"/>
      <c r="AD68" s="9"/>
      <c r="AE68" s="9"/>
    </row>
    <row r="69" s="9" customFormat="1" ht="24.96" customHeight="1">
      <c r="A69" s="9"/>
      <c r="B69" s="177"/>
      <c r="C69" s="178"/>
      <c r="D69" s="179" t="s">
        <v>3472</v>
      </c>
      <c r="E69" s="180"/>
      <c r="F69" s="180"/>
      <c r="G69" s="180"/>
      <c r="H69" s="180"/>
      <c r="I69" s="180"/>
      <c r="J69" s="181">
        <f>J107</f>
        <v>0</v>
      </c>
      <c r="K69" s="178"/>
      <c r="L69" s="182"/>
      <c r="S69" s="9"/>
      <c r="T69" s="9"/>
      <c r="U69" s="9"/>
      <c r="V69" s="9"/>
      <c r="W69" s="9"/>
      <c r="X69" s="9"/>
      <c r="Y69" s="9"/>
      <c r="Z69" s="9"/>
      <c r="AA69" s="9"/>
      <c r="AB69" s="9"/>
      <c r="AC69" s="9"/>
      <c r="AD69" s="9"/>
      <c r="AE69" s="9"/>
    </row>
    <row r="70" s="2" customFormat="1" ht="21.84" customHeight="1">
      <c r="A70" s="40"/>
      <c r="B70" s="41"/>
      <c r="C70" s="42"/>
      <c r="D70" s="42"/>
      <c r="E70" s="42"/>
      <c r="F70" s="42"/>
      <c r="G70" s="42"/>
      <c r="H70" s="42"/>
      <c r="I70" s="42"/>
      <c r="J70" s="42"/>
      <c r="K70" s="42"/>
      <c r="L70" s="147"/>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62"/>
      <c r="J71" s="62"/>
      <c r="K71" s="62"/>
      <c r="L71" s="147"/>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64"/>
      <c r="J75" s="64"/>
      <c r="K75" s="64"/>
      <c r="L75" s="147"/>
      <c r="S75" s="40"/>
      <c r="T75" s="40"/>
      <c r="U75" s="40"/>
      <c r="V75" s="40"/>
      <c r="W75" s="40"/>
      <c r="X75" s="40"/>
      <c r="Y75" s="40"/>
      <c r="Z75" s="40"/>
      <c r="AA75" s="40"/>
      <c r="AB75" s="40"/>
      <c r="AC75" s="40"/>
      <c r="AD75" s="40"/>
      <c r="AE75" s="40"/>
    </row>
    <row r="76" s="2" customFormat="1" ht="24.96" customHeight="1">
      <c r="A76" s="40"/>
      <c r="B76" s="41"/>
      <c r="C76" s="25" t="s">
        <v>203</v>
      </c>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6.5" customHeight="1">
      <c r="A79" s="40"/>
      <c r="B79" s="41"/>
      <c r="C79" s="42"/>
      <c r="D79" s="42"/>
      <c r="E79" s="172" t="str">
        <f>E7</f>
        <v>OPAVA ZÁPAD ON - REVITALIZACE</v>
      </c>
      <c r="F79" s="34"/>
      <c r="G79" s="34"/>
      <c r="H79" s="34"/>
      <c r="I79" s="42"/>
      <c r="J79" s="42"/>
      <c r="K79" s="42"/>
      <c r="L79" s="147"/>
      <c r="S79" s="40"/>
      <c r="T79" s="40"/>
      <c r="U79" s="40"/>
      <c r="V79" s="40"/>
      <c r="W79" s="40"/>
      <c r="X79" s="40"/>
      <c r="Y79" s="40"/>
      <c r="Z79" s="40"/>
      <c r="AA79" s="40"/>
      <c r="AB79" s="40"/>
      <c r="AC79" s="40"/>
      <c r="AD79" s="40"/>
      <c r="AE79" s="40"/>
    </row>
    <row r="80" s="1" customFormat="1" ht="12" customHeight="1">
      <c r="B80" s="23"/>
      <c r="C80" s="34" t="s">
        <v>166</v>
      </c>
      <c r="D80" s="24"/>
      <c r="E80" s="24"/>
      <c r="F80" s="24"/>
      <c r="G80" s="24"/>
      <c r="H80" s="24"/>
      <c r="I80" s="24"/>
      <c r="J80" s="24"/>
      <c r="K80" s="24"/>
      <c r="L80" s="22"/>
    </row>
    <row r="81" s="1" customFormat="1" ht="16.5" customHeight="1">
      <c r="B81" s="23"/>
      <c r="C81" s="24"/>
      <c r="D81" s="24"/>
      <c r="E81" s="172" t="s">
        <v>167</v>
      </c>
      <c r="F81" s="24"/>
      <c r="G81" s="24"/>
      <c r="H81" s="24"/>
      <c r="I81" s="24"/>
      <c r="J81" s="24"/>
      <c r="K81" s="24"/>
      <c r="L81" s="22"/>
    </row>
    <row r="82" s="1" customFormat="1" ht="12" customHeight="1">
      <c r="B82" s="23"/>
      <c r="C82" s="34" t="s">
        <v>2860</v>
      </c>
      <c r="D82" s="24"/>
      <c r="E82" s="24"/>
      <c r="F82" s="24"/>
      <c r="G82" s="24"/>
      <c r="H82" s="24"/>
      <c r="I82" s="24"/>
      <c r="J82" s="24"/>
      <c r="K82" s="24"/>
      <c r="L82" s="22"/>
    </row>
    <row r="83" s="2" customFormat="1" ht="16.5" customHeight="1">
      <c r="A83" s="40"/>
      <c r="B83" s="41"/>
      <c r="C83" s="42"/>
      <c r="D83" s="42"/>
      <c r="E83" s="291" t="s">
        <v>3469</v>
      </c>
      <c r="F83" s="42"/>
      <c r="G83" s="42"/>
      <c r="H83" s="42"/>
      <c r="I83" s="42"/>
      <c r="J83" s="42"/>
      <c r="K83" s="42"/>
      <c r="L83" s="147"/>
      <c r="S83" s="40"/>
      <c r="T83" s="40"/>
      <c r="U83" s="40"/>
      <c r="V83" s="40"/>
      <c r="W83" s="40"/>
      <c r="X83" s="40"/>
      <c r="Y83" s="40"/>
      <c r="Z83" s="40"/>
      <c r="AA83" s="40"/>
      <c r="AB83" s="40"/>
      <c r="AC83" s="40"/>
      <c r="AD83" s="40"/>
      <c r="AE83" s="40"/>
    </row>
    <row r="84" s="2" customFormat="1" ht="12" customHeight="1">
      <c r="A84" s="40"/>
      <c r="B84" s="41"/>
      <c r="C84" s="34" t="s">
        <v>2944</v>
      </c>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16.5" customHeight="1">
      <c r="A85" s="40"/>
      <c r="B85" s="41"/>
      <c r="C85" s="42"/>
      <c r="D85" s="42"/>
      <c r="E85" s="71" t="str">
        <f>E13</f>
        <v>501 - Plynoinstalace</v>
      </c>
      <c r="F85" s="42"/>
      <c r="G85" s="42"/>
      <c r="H85" s="42"/>
      <c r="I85" s="42"/>
      <c r="J85" s="42"/>
      <c r="K85" s="42"/>
      <c r="L85" s="147"/>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12" customHeight="1">
      <c r="A87" s="40"/>
      <c r="B87" s="41"/>
      <c r="C87" s="34" t="s">
        <v>22</v>
      </c>
      <c r="D87" s="42"/>
      <c r="E87" s="42"/>
      <c r="F87" s="29" t="str">
        <f>F16</f>
        <v>Opava</v>
      </c>
      <c r="G87" s="42"/>
      <c r="H87" s="42"/>
      <c r="I87" s="34" t="s">
        <v>24</v>
      </c>
      <c r="J87" s="74" t="str">
        <f>IF(J16="","",J16)</f>
        <v>24. 11. 2020</v>
      </c>
      <c r="K87" s="42"/>
      <c r="L87" s="147"/>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25.65" customHeight="1">
      <c r="A89" s="40"/>
      <c r="B89" s="41"/>
      <c r="C89" s="34" t="s">
        <v>26</v>
      </c>
      <c r="D89" s="42"/>
      <c r="E89" s="42"/>
      <c r="F89" s="29" t="str">
        <f>E19</f>
        <v xml:space="preserve">SPRÁVA ŽELEZNIČNÍ DOPRAVNÍ  CESTY, s.o.</v>
      </c>
      <c r="G89" s="42"/>
      <c r="H89" s="42"/>
      <c r="I89" s="34" t="s">
        <v>33</v>
      </c>
      <c r="J89" s="38" t="str">
        <f>E25</f>
        <v>KOHL Architekti, s.r.o.</v>
      </c>
      <c r="K89" s="42"/>
      <c r="L89" s="147"/>
      <c r="S89" s="40"/>
      <c r="T89" s="40"/>
      <c r="U89" s="40"/>
      <c r="V89" s="40"/>
      <c r="W89" s="40"/>
      <c r="X89" s="40"/>
      <c r="Y89" s="40"/>
      <c r="Z89" s="40"/>
      <c r="AA89" s="40"/>
      <c r="AB89" s="40"/>
      <c r="AC89" s="40"/>
      <c r="AD89" s="40"/>
      <c r="AE89" s="40"/>
    </row>
    <row r="90" s="2" customFormat="1" ht="15.15" customHeight="1">
      <c r="A90" s="40"/>
      <c r="B90" s="41"/>
      <c r="C90" s="34" t="s">
        <v>31</v>
      </c>
      <c r="D90" s="42"/>
      <c r="E90" s="42"/>
      <c r="F90" s="29" t="str">
        <f>IF(E22="","",E22)</f>
        <v>Vyplň údaj</v>
      </c>
      <c r="G90" s="42"/>
      <c r="H90" s="42"/>
      <c r="I90" s="34" t="s">
        <v>36</v>
      </c>
      <c r="J90" s="38" t="str">
        <f>E28</f>
        <v xml:space="preserve"> </v>
      </c>
      <c r="K90" s="42"/>
      <c r="L90" s="147"/>
      <c r="S90" s="40"/>
      <c r="T90" s="40"/>
      <c r="U90" s="40"/>
      <c r="V90" s="40"/>
      <c r="W90" s="40"/>
      <c r="X90" s="40"/>
      <c r="Y90" s="40"/>
      <c r="Z90" s="40"/>
      <c r="AA90" s="40"/>
      <c r="AB90" s="40"/>
      <c r="AC90" s="40"/>
      <c r="AD90" s="40"/>
      <c r="AE90" s="40"/>
    </row>
    <row r="91" s="2" customFormat="1" ht="10.32"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11" customFormat="1" ht="29.28" customHeight="1">
      <c r="A92" s="188"/>
      <c r="B92" s="189"/>
      <c r="C92" s="190" t="s">
        <v>204</v>
      </c>
      <c r="D92" s="191" t="s">
        <v>59</v>
      </c>
      <c r="E92" s="191" t="s">
        <v>55</v>
      </c>
      <c r="F92" s="191" t="s">
        <v>56</v>
      </c>
      <c r="G92" s="191" t="s">
        <v>205</v>
      </c>
      <c r="H92" s="191" t="s">
        <v>206</v>
      </c>
      <c r="I92" s="191" t="s">
        <v>207</v>
      </c>
      <c r="J92" s="191" t="s">
        <v>170</v>
      </c>
      <c r="K92" s="192" t="s">
        <v>208</v>
      </c>
      <c r="L92" s="193"/>
      <c r="M92" s="94" t="s">
        <v>28</v>
      </c>
      <c r="N92" s="95" t="s">
        <v>44</v>
      </c>
      <c r="O92" s="95" t="s">
        <v>209</v>
      </c>
      <c r="P92" s="95" t="s">
        <v>210</v>
      </c>
      <c r="Q92" s="95" t="s">
        <v>211</v>
      </c>
      <c r="R92" s="95" t="s">
        <v>212</v>
      </c>
      <c r="S92" s="95" t="s">
        <v>213</v>
      </c>
      <c r="T92" s="96" t="s">
        <v>214</v>
      </c>
      <c r="U92" s="188"/>
      <c r="V92" s="188"/>
      <c r="W92" s="188"/>
      <c r="X92" s="188"/>
      <c r="Y92" s="188"/>
      <c r="Z92" s="188"/>
      <c r="AA92" s="188"/>
      <c r="AB92" s="188"/>
      <c r="AC92" s="188"/>
      <c r="AD92" s="188"/>
      <c r="AE92" s="188"/>
    </row>
    <row r="93" s="2" customFormat="1" ht="22.8" customHeight="1">
      <c r="A93" s="40"/>
      <c r="B93" s="41"/>
      <c r="C93" s="101" t="s">
        <v>215</v>
      </c>
      <c r="D93" s="42"/>
      <c r="E93" s="42"/>
      <c r="F93" s="42"/>
      <c r="G93" s="42"/>
      <c r="H93" s="42"/>
      <c r="I93" s="42"/>
      <c r="J93" s="194">
        <f>BK93</f>
        <v>0</v>
      </c>
      <c r="K93" s="42"/>
      <c r="L93" s="46"/>
      <c r="M93" s="97"/>
      <c r="N93" s="195"/>
      <c r="O93" s="98"/>
      <c r="P93" s="196">
        <f>P94+P107</f>
        <v>0</v>
      </c>
      <c r="Q93" s="98"/>
      <c r="R93" s="196">
        <f>R94+R107</f>
        <v>0</v>
      </c>
      <c r="S93" s="98"/>
      <c r="T93" s="197">
        <f>T94+T107</f>
        <v>0</v>
      </c>
      <c r="U93" s="40"/>
      <c r="V93" s="40"/>
      <c r="W93" s="40"/>
      <c r="X93" s="40"/>
      <c r="Y93" s="40"/>
      <c r="Z93" s="40"/>
      <c r="AA93" s="40"/>
      <c r="AB93" s="40"/>
      <c r="AC93" s="40"/>
      <c r="AD93" s="40"/>
      <c r="AE93" s="40"/>
      <c r="AT93" s="19" t="s">
        <v>73</v>
      </c>
      <c r="AU93" s="19" t="s">
        <v>171</v>
      </c>
      <c r="BK93" s="198">
        <f>BK94+BK107</f>
        <v>0</v>
      </c>
    </row>
    <row r="94" s="12" customFormat="1" ht="25.92" customHeight="1">
      <c r="A94" s="12"/>
      <c r="B94" s="199"/>
      <c r="C94" s="200"/>
      <c r="D94" s="201" t="s">
        <v>73</v>
      </c>
      <c r="E94" s="202" t="s">
        <v>3473</v>
      </c>
      <c r="F94" s="202" t="s">
        <v>3474</v>
      </c>
      <c r="G94" s="200"/>
      <c r="H94" s="200"/>
      <c r="I94" s="203"/>
      <c r="J94" s="204">
        <f>BK94</f>
        <v>0</v>
      </c>
      <c r="K94" s="200"/>
      <c r="L94" s="205"/>
      <c r="M94" s="206"/>
      <c r="N94" s="207"/>
      <c r="O94" s="207"/>
      <c r="P94" s="208">
        <f>SUM(P95:P106)</f>
        <v>0</v>
      </c>
      <c r="Q94" s="207"/>
      <c r="R94" s="208">
        <f>SUM(R95:R106)</f>
        <v>0</v>
      </c>
      <c r="S94" s="207"/>
      <c r="T94" s="209">
        <f>SUM(T95:T106)</f>
        <v>0</v>
      </c>
      <c r="U94" s="12"/>
      <c r="V94" s="12"/>
      <c r="W94" s="12"/>
      <c r="X94" s="12"/>
      <c r="Y94" s="12"/>
      <c r="Z94" s="12"/>
      <c r="AA94" s="12"/>
      <c r="AB94" s="12"/>
      <c r="AC94" s="12"/>
      <c r="AD94" s="12"/>
      <c r="AE94" s="12"/>
      <c r="AR94" s="210" t="s">
        <v>83</v>
      </c>
      <c r="AT94" s="211" t="s">
        <v>73</v>
      </c>
      <c r="AU94" s="211" t="s">
        <v>74</v>
      </c>
      <c r="AY94" s="210" t="s">
        <v>218</v>
      </c>
      <c r="BK94" s="212">
        <f>SUM(BK95:BK106)</f>
        <v>0</v>
      </c>
    </row>
    <row r="95" s="2" customFormat="1" ht="14.4" customHeight="1">
      <c r="A95" s="40"/>
      <c r="B95" s="41"/>
      <c r="C95" s="215" t="s">
        <v>81</v>
      </c>
      <c r="D95" s="215" t="s">
        <v>220</v>
      </c>
      <c r="E95" s="216" t="s">
        <v>3475</v>
      </c>
      <c r="F95" s="217" t="s">
        <v>3279</v>
      </c>
      <c r="G95" s="218" t="s">
        <v>351</v>
      </c>
      <c r="H95" s="219">
        <v>120</v>
      </c>
      <c r="I95" s="220"/>
      <c r="J95" s="221">
        <f>ROUND(I95*H95,2)</f>
        <v>0</v>
      </c>
      <c r="K95" s="217" t="s">
        <v>400</v>
      </c>
      <c r="L95" s="46"/>
      <c r="M95" s="222" t="s">
        <v>28</v>
      </c>
      <c r="N95" s="223" t="s">
        <v>45</v>
      </c>
      <c r="O95" s="86"/>
      <c r="P95" s="224">
        <f>O95*H95</f>
        <v>0</v>
      </c>
      <c r="Q95" s="224">
        <v>0</v>
      </c>
      <c r="R95" s="224">
        <f>Q95*H95</f>
        <v>0</v>
      </c>
      <c r="S95" s="224">
        <v>0</v>
      </c>
      <c r="T95" s="225">
        <f>S95*H95</f>
        <v>0</v>
      </c>
      <c r="U95" s="40"/>
      <c r="V95" s="40"/>
      <c r="W95" s="40"/>
      <c r="X95" s="40"/>
      <c r="Y95" s="40"/>
      <c r="Z95" s="40"/>
      <c r="AA95" s="40"/>
      <c r="AB95" s="40"/>
      <c r="AC95" s="40"/>
      <c r="AD95" s="40"/>
      <c r="AE95" s="40"/>
      <c r="AR95" s="226" t="s">
        <v>1452</v>
      </c>
      <c r="AT95" s="226" t="s">
        <v>220</v>
      </c>
      <c r="AU95" s="226" t="s">
        <v>81</v>
      </c>
      <c r="AY95" s="19" t="s">
        <v>218</v>
      </c>
      <c r="BE95" s="227">
        <f>IF(N95="základní",J95,0)</f>
        <v>0</v>
      </c>
      <c r="BF95" s="227">
        <f>IF(N95="snížená",J95,0)</f>
        <v>0</v>
      </c>
      <c r="BG95" s="227">
        <f>IF(N95="zákl. přenesená",J95,0)</f>
        <v>0</v>
      </c>
      <c r="BH95" s="227">
        <f>IF(N95="sníž. přenesená",J95,0)</f>
        <v>0</v>
      </c>
      <c r="BI95" s="227">
        <f>IF(N95="nulová",J95,0)</f>
        <v>0</v>
      </c>
      <c r="BJ95" s="19" t="s">
        <v>81</v>
      </c>
      <c r="BK95" s="227">
        <f>ROUND(I95*H95,2)</f>
        <v>0</v>
      </c>
      <c r="BL95" s="19" t="s">
        <v>1452</v>
      </c>
      <c r="BM95" s="226" t="s">
        <v>3476</v>
      </c>
    </row>
    <row r="96" s="2" customFormat="1">
      <c r="A96" s="40"/>
      <c r="B96" s="41"/>
      <c r="C96" s="42"/>
      <c r="D96" s="228" t="s">
        <v>227</v>
      </c>
      <c r="E96" s="42"/>
      <c r="F96" s="229" t="s">
        <v>3279</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227</v>
      </c>
      <c r="AU96" s="19" t="s">
        <v>81</v>
      </c>
    </row>
    <row r="97" s="2" customFormat="1" ht="14.4" customHeight="1">
      <c r="A97" s="40"/>
      <c r="B97" s="41"/>
      <c r="C97" s="215" t="s">
        <v>83</v>
      </c>
      <c r="D97" s="215" t="s">
        <v>220</v>
      </c>
      <c r="E97" s="216" t="s">
        <v>3477</v>
      </c>
      <c r="F97" s="217" t="s">
        <v>3478</v>
      </c>
      <c r="G97" s="218" t="s">
        <v>351</v>
      </c>
      <c r="H97" s="219">
        <v>90</v>
      </c>
      <c r="I97" s="220"/>
      <c r="J97" s="221">
        <f>ROUND(I97*H97,2)</f>
        <v>0</v>
      </c>
      <c r="K97" s="217" t="s">
        <v>400</v>
      </c>
      <c r="L97" s="46"/>
      <c r="M97" s="222" t="s">
        <v>28</v>
      </c>
      <c r="N97" s="223" t="s">
        <v>45</v>
      </c>
      <c r="O97" s="86"/>
      <c r="P97" s="224">
        <f>O97*H97</f>
        <v>0</v>
      </c>
      <c r="Q97" s="224">
        <v>0</v>
      </c>
      <c r="R97" s="224">
        <f>Q97*H97</f>
        <v>0</v>
      </c>
      <c r="S97" s="224">
        <v>0</v>
      </c>
      <c r="T97" s="225">
        <f>S97*H97</f>
        <v>0</v>
      </c>
      <c r="U97" s="40"/>
      <c r="V97" s="40"/>
      <c r="W97" s="40"/>
      <c r="X97" s="40"/>
      <c r="Y97" s="40"/>
      <c r="Z97" s="40"/>
      <c r="AA97" s="40"/>
      <c r="AB97" s="40"/>
      <c r="AC97" s="40"/>
      <c r="AD97" s="40"/>
      <c r="AE97" s="40"/>
      <c r="AR97" s="226" t="s">
        <v>1452</v>
      </c>
      <c r="AT97" s="226" t="s">
        <v>220</v>
      </c>
      <c r="AU97" s="226" t="s">
        <v>81</v>
      </c>
      <c r="AY97" s="19" t="s">
        <v>218</v>
      </c>
      <c r="BE97" s="227">
        <f>IF(N97="základní",J97,0)</f>
        <v>0</v>
      </c>
      <c r="BF97" s="227">
        <f>IF(N97="snížená",J97,0)</f>
        <v>0</v>
      </c>
      <c r="BG97" s="227">
        <f>IF(N97="zákl. přenesená",J97,0)</f>
        <v>0</v>
      </c>
      <c r="BH97" s="227">
        <f>IF(N97="sníž. přenesená",J97,0)</f>
        <v>0</v>
      </c>
      <c r="BI97" s="227">
        <f>IF(N97="nulová",J97,0)</f>
        <v>0</v>
      </c>
      <c r="BJ97" s="19" t="s">
        <v>81</v>
      </c>
      <c r="BK97" s="227">
        <f>ROUND(I97*H97,2)</f>
        <v>0</v>
      </c>
      <c r="BL97" s="19" t="s">
        <v>1452</v>
      </c>
      <c r="BM97" s="226" t="s">
        <v>3479</v>
      </c>
    </row>
    <row r="98" s="2" customFormat="1">
      <c r="A98" s="40"/>
      <c r="B98" s="41"/>
      <c r="C98" s="42"/>
      <c r="D98" s="228" t="s">
        <v>227</v>
      </c>
      <c r="E98" s="42"/>
      <c r="F98" s="229" t="s">
        <v>3478</v>
      </c>
      <c r="G98" s="42"/>
      <c r="H98" s="42"/>
      <c r="I98" s="230"/>
      <c r="J98" s="42"/>
      <c r="K98" s="42"/>
      <c r="L98" s="46"/>
      <c r="M98" s="231"/>
      <c r="N98" s="232"/>
      <c r="O98" s="86"/>
      <c r="P98" s="86"/>
      <c r="Q98" s="86"/>
      <c r="R98" s="86"/>
      <c r="S98" s="86"/>
      <c r="T98" s="87"/>
      <c r="U98" s="40"/>
      <c r="V98" s="40"/>
      <c r="W98" s="40"/>
      <c r="X98" s="40"/>
      <c r="Y98" s="40"/>
      <c r="Z98" s="40"/>
      <c r="AA98" s="40"/>
      <c r="AB98" s="40"/>
      <c r="AC98" s="40"/>
      <c r="AD98" s="40"/>
      <c r="AE98" s="40"/>
      <c r="AT98" s="19" t="s">
        <v>227</v>
      </c>
      <c r="AU98" s="19" t="s">
        <v>81</v>
      </c>
    </row>
    <row r="99" s="2" customFormat="1" ht="14.4" customHeight="1">
      <c r="A99" s="40"/>
      <c r="B99" s="41"/>
      <c r="C99" s="215" t="s">
        <v>95</v>
      </c>
      <c r="D99" s="215" t="s">
        <v>220</v>
      </c>
      <c r="E99" s="216" t="s">
        <v>3480</v>
      </c>
      <c r="F99" s="217" t="s">
        <v>3285</v>
      </c>
      <c r="G99" s="218" t="s">
        <v>351</v>
      </c>
      <c r="H99" s="219">
        <v>40</v>
      </c>
      <c r="I99" s="220"/>
      <c r="J99" s="221">
        <f>ROUND(I99*H99,2)</f>
        <v>0</v>
      </c>
      <c r="K99" s="217" t="s">
        <v>400</v>
      </c>
      <c r="L99" s="46"/>
      <c r="M99" s="222" t="s">
        <v>28</v>
      </c>
      <c r="N99" s="223" t="s">
        <v>45</v>
      </c>
      <c r="O99" s="86"/>
      <c r="P99" s="224">
        <f>O99*H99</f>
        <v>0</v>
      </c>
      <c r="Q99" s="224">
        <v>0</v>
      </c>
      <c r="R99" s="224">
        <f>Q99*H99</f>
        <v>0</v>
      </c>
      <c r="S99" s="224">
        <v>0</v>
      </c>
      <c r="T99" s="225">
        <f>S99*H99</f>
        <v>0</v>
      </c>
      <c r="U99" s="40"/>
      <c r="V99" s="40"/>
      <c r="W99" s="40"/>
      <c r="X99" s="40"/>
      <c r="Y99" s="40"/>
      <c r="Z99" s="40"/>
      <c r="AA99" s="40"/>
      <c r="AB99" s="40"/>
      <c r="AC99" s="40"/>
      <c r="AD99" s="40"/>
      <c r="AE99" s="40"/>
      <c r="AR99" s="226" t="s">
        <v>1452</v>
      </c>
      <c r="AT99" s="226" t="s">
        <v>220</v>
      </c>
      <c r="AU99" s="226" t="s">
        <v>81</v>
      </c>
      <c r="AY99" s="19" t="s">
        <v>218</v>
      </c>
      <c r="BE99" s="227">
        <f>IF(N99="základní",J99,0)</f>
        <v>0</v>
      </c>
      <c r="BF99" s="227">
        <f>IF(N99="snížená",J99,0)</f>
        <v>0</v>
      </c>
      <c r="BG99" s="227">
        <f>IF(N99="zákl. přenesená",J99,0)</f>
        <v>0</v>
      </c>
      <c r="BH99" s="227">
        <f>IF(N99="sníž. přenesená",J99,0)</f>
        <v>0</v>
      </c>
      <c r="BI99" s="227">
        <f>IF(N99="nulová",J99,0)</f>
        <v>0</v>
      </c>
      <c r="BJ99" s="19" t="s">
        <v>81</v>
      </c>
      <c r="BK99" s="227">
        <f>ROUND(I99*H99,2)</f>
        <v>0</v>
      </c>
      <c r="BL99" s="19" t="s">
        <v>1452</v>
      </c>
      <c r="BM99" s="226" t="s">
        <v>3481</v>
      </c>
    </row>
    <row r="100" s="2" customFormat="1">
      <c r="A100" s="40"/>
      <c r="B100" s="41"/>
      <c r="C100" s="42"/>
      <c r="D100" s="228" t="s">
        <v>227</v>
      </c>
      <c r="E100" s="42"/>
      <c r="F100" s="229" t="s">
        <v>3285</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227</v>
      </c>
      <c r="AU100" s="19" t="s">
        <v>81</v>
      </c>
    </row>
    <row r="101" s="2" customFormat="1" ht="14.4" customHeight="1">
      <c r="A101" s="40"/>
      <c r="B101" s="41"/>
      <c r="C101" s="215" t="s">
        <v>225</v>
      </c>
      <c r="D101" s="215" t="s">
        <v>220</v>
      </c>
      <c r="E101" s="216" t="s">
        <v>3482</v>
      </c>
      <c r="F101" s="217" t="s">
        <v>3288</v>
      </c>
      <c r="G101" s="218" t="s">
        <v>351</v>
      </c>
      <c r="H101" s="219">
        <v>40</v>
      </c>
      <c r="I101" s="220"/>
      <c r="J101" s="221">
        <f>ROUND(I101*H101,2)</f>
        <v>0</v>
      </c>
      <c r="K101" s="217" t="s">
        <v>400</v>
      </c>
      <c r="L101" s="46"/>
      <c r="M101" s="222" t="s">
        <v>28</v>
      </c>
      <c r="N101" s="223" t="s">
        <v>45</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1452</v>
      </c>
      <c r="AT101" s="226" t="s">
        <v>220</v>
      </c>
      <c r="AU101" s="226" t="s">
        <v>81</v>
      </c>
      <c r="AY101" s="19" t="s">
        <v>218</v>
      </c>
      <c r="BE101" s="227">
        <f>IF(N101="základní",J101,0)</f>
        <v>0</v>
      </c>
      <c r="BF101" s="227">
        <f>IF(N101="snížená",J101,0)</f>
        <v>0</v>
      </c>
      <c r="BG101" s="227">
        <f>IF(N101="zákl. přenesená",J101,0)</f>
        <v>0</v>
      </c>
      <c r="BH101" s="227">
        <f>IF(N101="sníž. přenesená",J101,0)</f>
        <v>0</v>
      </c>
      <c r="BI101" s="227">
        <f>IF(N101="nulová",J101,0)</f>
        <v>0</v>
      </c>
      <c r="BJ101" s="19" t="s">
        <v>81</v>
      </c>
      <c r="BK101" s="227">
        <f>ROUND(I101*H101,2)</f>
        <v>0</v>
      </c>
      <c r="BL101" s="19" t="s">
        <v>1452</v>
      </c>
      <c r="BM101" s="226" t="s">
        <v>3483</v>
      </c>
    </row>
    <row r="102" s="2" customFormat="1">
      <c r="A102" s="40"/>
      <c r="B102" s="41"/>
      <c r="C102" s="42"/>
      <c r="D102" s="228" t="s">
        <v>227</v>
      </c>
      <c r="E102" s="42"/>
      <c r="F102" s="229" t="s">
        <v>3288</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227</v>
      </c>
      <c r="AU102" s="19" t="s">
        <v>81</v>
      </c>
    </row>
    <row r="103" s="2" customFormat="1" ht="14.4" customHeight="1">
      <c r="A103" s="40"/>
      <c r="B103" s="41"/>
      <c r="C103" s="215" t="s">
        <v>242</v>
      </c>
      <c r="D103" s="215" t="s">
        <v>220</v>
      </c>
      <c r="E103" s="216" t="s">
        <v>3484</v>
      </c>
      <c r="F103" s="217" t="s">
        <v>3485</v>
      </c>
      <c r="G103" s="218" t="s">
        <v>351</v>
      </c>
      <c r="H103" s="219">
        <v>20</v>
      </c>
      <c r="I103" s="220"/>
      <c r="J103" s="221">
        <f>ROUND(I103*H103,2)</f>
        <v>0</v>
      </c>
      <c r="K103" s="217" t="s">
        <v>400</v>
      </c>
      <c r="L103" s="46"/>
      <c r="M103" s="222" t="s">
        <v>28</v>
      </c>
      <c r="N103" s="223" t="s">
        <v>45</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1452</v>
      </c>
      <c r="AT103" s="226" t="s">
        <v>220</v>
      </c>
      <c r="AU103" s="226" t="s">
        <v>81</v>
      </c>
      <c r="AY103" s="19" t="s">
        <v>218</v>
      </c>
      <c r="BE103" s="227">
        <f>IF(N103="základní",J103,0)</f>
        <v>0</v>
      </c>
      <c r="BF103" s="227">
        <f>IF(N103="snížená",J103,0)</f>
        <v>0</v>
      </c>
      <c r="BG103" s="227">
        <f>IF(N103="zákl. přenesená",J103,0)</f>
        <v>0</v>
      </c>
      <c r="BH103" s="227">
        <f>IF(N103="sníž. přenesená",J103,0)</f>
        <v>0</v>
      </c>
      <c r="BI103" s="227">
        <f>IF(N103="nulová",J103,0)</f>
        <v>0</v>
      </c>
      <c r="BJ103" s="19" t="s">
        <v>81</v>
      </c>
      <c r="BK103" s="227">
        <f>ROUND(I103*H103,2)</f>
        <v>0</v>
      </c>
      <c r="BL103" s="19" t="s">
        <v>1452</v>
      </c>
      <c r="BM103" s="226" t="s">
        <v>3486</v>
      </c>
    </row>
    <row r="104" s="2" customFormat="1">
      <c r="A104" s="40"/>
      <c r="B104" s="41"/>
      <c r="C104" s="42"/>
      <c r="D104" s="228" t="s">
        <v>227</v>
      </c>
      <c r="E104" s="42"/>
      <c r="F104" s="229" t="s">
        <v>3485</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227</v>
      </c>
      <c r="AU104" s="19" t="s">
        <v>81</v>
      </c>
    </row>
    <row r="105" s="2" customFormat="1" ht="14.4" customHeight="1">
      <c r="A105" s="40"/>
      <c r="B105" s="41"/>
      <c r="C105" s="215" t="s">
        <v>249</v>
      </c>
      <c r="D105" s="215" t="s">
        <v>220</v>
      </c>
      <c r="E105" s="216" t="s">
        <v>3487</v>
      </c>
      <c r="F105" s="217" t="s">
        <v>3488</v>
      </c>
      <c r="G105" s="218" t="s">
        <v>2964</v>
      </c>
      <c r="H105" s="219">
        <v>17</v>
      </c>
      <c r="I105" s="220"/>
      <c r="J105" s="221">
        <f>ROUND(I105*H105,2)</f>
        <v>0</v>
      </c>
      <c r="K105" s="217" t="s">
        <v>400</v>
      </c>
      <c r="L105" s="46"/>
      <c r="M105" s="222" t="s">
        <v>28</v>
      </c>
      <c r="N105" s="223" t="s">
        <v>45</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1452</v>
      </c>
      <c r="AT105" s="226" t="s">
        <v>220</v>
      </c>
      <c r="AU105" s="226" t="s">
        <v>81</v>
      </c>
      <c r="AY105" s="19" t="s">
        <v>218</v>
      </c>
      <c r="BE105" s="227">
        <f>IF(N105="základní",J105,0)</f>
        <v>0</v>
      </c>
      <c r="BF105" s="227">
        <f>IF(N105="snížená",J105,0)</f>
        <v>0</v>
      </c>
      <c r="BG105" s="227">
        <f>IF(N105="zákl. přenesená",J105,0)</f>
        <v>0</v>
      </c>
      <c r="BH105" s="227">
        <f>IF(N105="sníž. přenesená",J105,0)</f>
        <v>0</v>
      </c>
      <c r="BI105" s="227">
        <f>IF(N105="nulová",J105,0)</f>
        <v>0</v>
      </c>
      <c r="BJ105" s="19" t="s">
        <v>81</v>
      </c>
      <c r="BK105" s="227">
        <f>ROUND(I105*H105,2)</f>
        <v>0</v>
      </c>
      <c r="BL105" s="19" t="s">
        <v>1452</v>
      </c>
      <c r="BM105" s="226" t="s">
        <v>3489</v>
      </c>
    </row>
    <row r="106" s="2" customFormat="1">
      <c r="A106" s="40"/>
      <c r="B106" s="41"/>
      <c r="C106" s="42"/>
      <c r="D106" s="228" t="s">
        <v>227</v>
      </c>
      <c r="E106" s="42"/>
      <c r="F106" s="229" t="s">
        <v>3488</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227</v>
      </c>
      <c r="AU106" s="19" t="s">
        <v>81</v>
      </c>
    </row>
    <row r="107" s="12" customFormat="1" ht="25.92" customHeight="1">
      <c r="A107" s="12"/>
      <c r="B107" s="199"/>
      <c r="C107" s="200"/>
      <c r="D107" s="201" t="s">
        <v>73</v>
      </c>
      <c r="E107" s="202" t="s">
        <v>3490</v>
      </c>
      <c r="F107" s="202" t="s">
        <v>3491</v>
      </c>
      <c r="G107" s="200"/>
      <c r="H107" s="200"/>
      <c r="I107" s="203"/>
      <c r="J107" s="204">
        <f>BK107</f>
        <v>0</v>
      </c>
      <c r="K107" s="200"/>
      <c r="L107" s="205"/>
      <c r="M107" s="206"/>
      <c r="N107" s="207"/>
      <c r="O107" s="207"/>
      <c r="P107" s="208">
        <f>SUM(P108:P200)</f>
        <v>0</v>
      </c>
      <c r="Q107" s="207"/>
      <c r="R107" s="208">
        <f>SUM(R108:R200)</f>
        <v>0</v>
      </c>
      <c r="S107" s="207"/>
      <c r="T107" s="209">
        <f>SUM(T108:T200)</f>
        <v>0</v>
      </c>
      <c r="U107" s="12"/>
      <c r="V107" s="12"/>
      <c r="W107" s="12"/>
      <c r="X107" s="12"/>
      <c r="Y107" s="12"/>
      <c r="Z107" s="12"/>
      <c r="AA107" s="12"/>
      <c r="AB107" s="12"/>
      <c r="AC107" s="12"/>
      <c r="AD107" s="12"/>
      <c r="AE107" s="12"/>
      <c r="AR107" s="210" t="s">
        <v>83</v>
      </c>
      <c r="AT107" s="211" t="s">
        <v>73</v>
      </c>
      <c r="AU107" s="211" t="s">
        <v>74</v>
      </c>
      <c r="AY107" s="210" t="s">
        <v>218</v>
      </c>
      <c r="BK107" s="212">
        <f>SUM(BK108:BK200)</f>
        <v>0</v>
      </c>
    </row>
    <row r="108" s="2" customFormat="1" ht="14.4" customHeight="1">
      <c r="A108" s="40"/>
      <c r="B108" s="41"/>
      <c r="C108" s="215" t="s">
        <v>254</v>
      </c>
      <c r="D108" s="215" t="s">
        <v>220</v>
      </c>
      <c r="E108" s="216" t="s">
        <v>3492</v>
      </c>
      <c r="F108" s="217" t="s">
        <v>3493</v>
      </c>
      <c r="G108" s="218" t="s">
        <v>351</v>
      </c>
      <c r="H108" s="219">
        <v>15</v>
      </c>
      <c r="I108" s="220"/>
      <c r="J108" s="221">
        <f>ROUND(I108*H108,2)</f>
        <v>0</v>
      </c>
      <c r="K108" s="217" t="s">
        <v>400</v>
      </c>
      <c r="L108" s="46"/>
      <c r="M108" s="222" t="s">
        <v>28</v>
      </c>
      <c r="N108" s="223" t="s">
        <v>45</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1452</v>
      </c>
      <c r="AT108" s="226" t="s">
        <v>220</v>
      </c>
      <c r="AU108" s="226" t="s">
        <v>81</v>
      </c>
      <c r="AY108" s="19" t="s">
        <v>218</v>
      </c>
      <c r="BE108" s="227">
        <f>IF(N108="základní",J108,0)</f>
        <v>0</v>
      </c>
      <c r="BF108" s="227">
        <f>IF(N108="snížená",J108,0)</f>
        <v>0</v>
      </c>
      <c r="BG108" s="227">
        <f>IF(N108="zákl. přenesená",J108,0)</f>
        <v>0</v>
      </c>
      <c r="BH108" s="227">
        <f>IF(N108="sníž. přenesená",J108,0)</f>
        <v>0</v>
      </c>
      <c r="BI108" s="227">
        <f>IF(N108="nulová",J108,0)</f>
        <v>0</v>
      </c>
      <c r="BJ108" s="19" t="s">
        <v>81</v>
      </c>
      <c r="BK108" s="227">
        <f>ROUND(I108*H108,2)</f>
        <v>0</v>
      </c>
      <c r="BL108" s="19" t="s">
        <v>1452</v>
      </c>
      <c r="BM108" s="226" t="s">
        <v>3494</v>
      </c>
    </row>
    <row r="109" s="2" customFormat="1">
      <c r="A109" s="40"/>
      <c r="B109" s="41"/>
      <c r="C109" s="42"/>
      <c r="D109" s="228" t="s">
        <v>227</v>
      </c>
      <c r="E109" s="42"/>
      <c r="F109" s="229" t="s">
        <v>3493</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227</v>
      </c>
      <c r="AU109" s="19" t="s">
        <v>81</v>
      </c>
    </row>
    <row r="110" s="2" customFormat="1" ht="14.4" customHeight="1">
      <c r="A110" s="40"/>
      <c r="B110" s="41"/>
      <c r="C110" s="215" t="s">
        <v>258</v>
      </c>
      <c r="D110" s="215" t="s">
        <v>220</v>
      </c>
      <c r="E110" s="216" t="s">
        <v>3495</v>
      </c>
      <c r="F110" s="217" t="s">
        <v>3496</v>
      </c>
      <c r="G110" s="218" t="s">
        <v>351</v>
      </c>
      <c r="H110" s="219">
        <v>34</v>
      </c>
      <c r="I110" s="220"/>
      <c r="J110" s="221">
        <f>ROUND(I110*H110,2)</f>
        <v>0</v>
      </c>
      <c r="K110" s="217" t="s">
        <v>400</v>
      </c>
      <c r="L110" s="46"/>
      <c r="M110" s="222" t="s">
        <v>28</v>
      </c>
      <c r="N110" s="223" t="s">
        <v>45</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1452</v>
      </c>
      <c r="AT110" s="226" t="s">
        <v>220</v>
      </c>
      <c r="AU110" s="226" t="s">
        <v>81</v>
      </c>
      <c r="AY110" s="19" t="s">
        <v>218</v>
      </c>
      <c r="BE110" s="227">
        <f>IF(N110="základní",J110,0)</f>
        <v>0</v>
      </c>
      <c r="BF110" s="227">
        <f>IF(N110="snížená",J110,0)</f>
        <v>0</v>
      </c>
      <c r="BG110" s="227">
        <f>IF(N110="zákl. přenesená",J110,0)</f>
        <v>0</v>
      </c>
      <c r="BH110" s="227">
        <f>IF(N110="sníž. přenesená",J110,0)</f>
        <v>0</v>
      </c>
      <c r="BI110" s="227">
        <f>IF(N110="nulová",J110,0)</f>
        <v>0</v>
      </c>
      <c r="BJ110" s="19" t="s">
        <v>81</v>
      </c>
      <c r="BK110" s="227">
        <f>ROUND(I110*H110,2)</f>
        <v>0</v>
      </c>
      <c r="BL110" s="19" t="s">
        <v>1452</v>
      </c>
      <c r="BM110" s="226" t="s">
        <v>3497</v>
      </c>
    </row>
    <row r="111" s="2" customFormat="1">
      <c r="A111" s="40"/>
      <c r="B111" s="41"/>
      <c r="C111" s="42"/>
      <c r="D111" s="228" t="s">
        <v>227</v>
      </c>
      <c r="E111" s="42"/>
      <c r="F111" s="229" t="s">
        <v>3496</v>
      </c>
      <c r="G111" s="42"/>
      <c r="H111" s="42"/>
      <c r="I111" s="230"/>
      <c r="J111" s="42"/>
      <c r="K111" s="42"/>
      <c r="L111" s="46"/>
      <c r="M111" s="231"/>
      <c r="N111" s="232"/>
      <c r="O111" s="86"/>
      <c r="P111" s="86"/>
      <c r="Q111" s="86"/>
      <c r="R111" s="86"/>
      <c r="S111" s="86"/>
      <c r="T111" s="87"/>
      <c r="U111" s="40"/>
      <c r="V111" s="40"/>
      <c r="W111" s="40"/>
      <c r="X111" s="40"/>
      <c r="Y111" s="40"/>
      <c r="Z111" s="40"/>
      <c r="AA111" s="40"/>
      <c r="AB111" s="40"/>
      <c r="AC111" s="40"/>
      <c r="AD111" s="40"/>
      <c r="AE111" s="40"/>
      <c r="AT111" s="19" t="s">
        <v>227</v>
      </c>
      <c r="AU111" s="19" t="s">
        <v>81</v>
      </c>
    </row>
    <row r="112" s="2" customFormat="1" ht="14.4" customHeight="1">
      <c r="A112" s="40"/>
      <c r="B112" s="41"/>
      <c r="C112" s="215" t="s">
        <v>263</v>
      </c>
      <c r="D112" s="215" t="s">
        <v>220</v>
      </c>
      <c r="E112" s="216" t="s">
        <v>3498</v>
      </c>
      <c r="F112" s="217" t="s">
        <v>3499</v>
      </c>
      <c r="G112" s="218" t="s">
        <v>351</v>
      </c>
      <c r="H112" s="219">
        <v>106</v>
      </c>
      <c r="I112" s="220"/>
      <c r="J112" s="221">
        <f>ROUND(I112*H112,2)</f>
        <v>0</v>
      </c>
      <c r="K112" s="217" t="s">
        <v>400</v>
      </c>
      <c r="L112" s="46"/>
      <c r="M112" s="222" t="s">
        <v>28</v>
      </c>
      <c r="N112" s="223" t="s">
        <v>45</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1452</v>
      </c>
      <c r="AT112" s="226" t="s">
        <v>220</v>
      </c>
      <c r="AU112" s="226" t="s">
        <v>81</v>
      </c>
      <c r="AY112" s="19" t="s">
        <v>218</v>
      </c>
      <c r="BE112" s="227">
        <f>IF(N112="základní",J112,0)</f>
        <v>0</v>
      </c>
      <c r="BF112" s="227">
        <f>IF(N112="snížená",J112,0)</f>
        <v>0</v>
      </c>
      <c r="BG112" s="227">
        <f>IF(N112="zákl. přenesená",J112,0)</f>
        <v>0</v>
      </c>
      <c r="BH112" s="227">
        <f>IF(N112="sníž. přenesená",J112,0)</f>
        <v>0</v>
      </c>
      <c r="BI112" s="227">
        <f>IF(N112="nulová",J112,0)</f>
        <v>0</v>
      </c>
      <c r="BJ112" s="19" t="s">
        <v>81</v>
      </c>
      <c r="BK112" s="227">
        <f>ROUND(I112*H112,2)</f>
        <v>0</v>
      </c>
      <c r="BL112" s="19" t="s">
        <v>1452</v>
      </c>
      <c r="BM112" s="226" t="s">
        <v>3500</v>
      </c>
    </row>
    <row r="113" s="2" customFormat="1">
      <c r="A113" s="40"/>
      <c r="B113" s="41"/>
      <c r="C113" s="42"/>
      <c r="D113" s="228" t="s">
        <v>227</v>
      </c>
      <c r="E113" s="42"/>
      <c r="F113" s="229" t="s">
        <v>3499</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227</v>
      </c>
      <c r="AU113" s="19" t="s">
        <v>81</v>
      </c>
    </row>
    <row r="114" s="2" customFormat="1" ht="14.4" customHeight="1">
      <c r="A114" s="40"/>
      <c r="B114" s="41"/>
      <c r="C114" s="215" t="s">
        <v>268</v>
      </c>
      <c r="D114" s="215" t="s">
        <v>220</v>
      </c>
      <c r="E114" s="216" t="s">
        <v>3501</v>
      </c>
      <c r="F114" s="217" t="s">
        <v>3502</v>
      </c>
      <c r="G114" s="218" t="s">
        <v>351</v>
      </c>
      <c r="H114" s="219">
        <v>10</v>
      </c>
      <c r="I114" s="220"/>
      <c r="J114" s="221">
        <f>ROUND(I114*H114,2)</f>
        <v>0</v>
      </c>
      <c r="K114" s="217" t="s">
        <v>400</v>
      </c>
      <c r="L114" s="46"/>
      <c r="M114" s="222" t="s">
        <v>28</v>
      </c>
      <c r="N114" s="223" t="s">
        <v>45</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1452</v>
      </c>
      <c r="AT114" s="226" t="s">
        <v>220</v>
      </c>
      <c r="AU114" s="226" t="s">
        <v>81</v>
      </c>
      <c r="AY114" s="19" t="s">
        <v>218</v>
      </c>
      <c r="BE114" s="227">
        <f>IF(N114="základní",J114,0)</f>
        <v>0</v>
      </c>
      <c r="BF114" s="227">
        <f>IF(N114="snížená",J114,0)</f>
        <v>0</v>
      </c>
      <c r="BG114" s="227">
        <f>IF(N114="zákl. přenesená",J114,0)</f>
        <v>0</v>
      </c>
      <c r="BH114" s="227">
        <f>IF(N114="sníž. přenesená",J114,0)</f>
        <v>0</v>
      </c>
      <c r="BI114" s="227">
        <f>IF(N114="nulová",J114,0)</f>
        <v>0</v>
      </c>
      <c r="BJ114" s="19" t="s">
        <v>81</v>
      </c>
      <c r="BK114" s="227">
        <f>ROUND(I114*H114,2)</f>
        <v>0</v>
      </c>
      <c r="BL114" s="19" t="s">
        <v>1452</v>
      </c>
      <c r="BM114" s="226" t="s">
        <v>3503</v>
      </c>
    </row>
    <row r="115" s="2" customFormat="1">
      <c r="A115" s="40"/>
      <c r="B115" s="41"/>
      <c r="C115" s="42"/>
      <c r="D115" s="228" t="s">
        <v>227</v>
      </c>
      <c r="E115" s="42"/>
      <c r="F115" s="229" t="s">
        <v>3502</v>
      </c>
      <c r="G115" s="42"/>
      <c r="H115" s="42"/>
      <c r="I115" s="230"/>
      <c r="J115" s="42"/>
      <c r="K115" s="42"/>
      <c r="L115" s="46"/>
      <c r="M115" s="231"/>
      <c r="N115" s="232"/>
      <c r="O115" s="86"/>
      <c r="P115" s="86"/>
      <c r="Q115" s="86"/>
      <c r="R115" s="86"/>
      <c r="S115" s="86"/>
      <c r="T115" s="87"/>
      <c r="U115" s="40"/>
      <c r="V115" s="40"/>
      <c r="W115" s="40"/>
      <c r="X115" s="40"/>
      <c r="Y115" s="40"/>
      <c r="Z115" s="40"/>
      <c r="AA115" s="40"/>
      <c r="AB115" s="40"/>
      <c r="AC115" s="40"/>
      <c r="AD115" s="40"/>
      <c r="AE115" s="40"/>
      <c r="AT115" s="19" t="s">
        <v>227</v>
      </c>
      <c r="AU115" s="19" t="s">
        <v>81</v>
      </c>
    </row>
    <row r="116" s="2" customFormat="1" ht="14.4" customHeight="1">
      <c r="A116" s="40"/>
      <c r="B116" s="41"/>
      <c r="C116" s="215" t="s">
        <v>273</v>
      </c>
      <c r="D116" s="215" t="s">
        <v>220</v>
      </c>
      <c r="E116" s="216" t="s">
        <v>3504</v>
      </c>
      <c r="F116" s="217" t="s">
        <v>3505</v>
      </c>
      <c r="G116" s="218" t="s">
        <v>351</v>
      </c>
      <c r="H116" s="219">
        <v>128</v>
      </c>
      <c r="I116" s="220"/>
      <c r="J116" s="221">
        <f>ROUND(I116*H116,2)</f>
        <v>0</v>
      </c>
      <c r="K116" s="217" t="s">
        <v>400</v>
      </c>
      <c r="L116" s="46"/>
      <c r="M116" s="222" t="s">
        <v>28</v>
      </c>
      <c r="N116" s="223" t="s">
        <v>45</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1452</v>
      </c>
      <c r="AT116" s="226" t="s">
        <v>220</v>
      </c>
      <c r="AU116" s="226" t="s">
        <v>81</v>
      </c>
      <c r="AY116" s="19" t="s">
        <v>218</v>
      </c>
      <c r="BE116" s="227">
        <f>IF(N116="základní",J116,0)</f>
        <v>0</v>
      </c>
      <c r="BF116" s="227">
        <f>IF(N116="snížená",J116,0)</f>
        <v>0</v>
      </c>
      <c r="BG116" s="227">
        <f>IF(N116="zákl. přenesená",J116,0)</f>
        <v>0</v>
      </c>
      <c r="BH116" s="227">
        <f>IF(N116="sníž. přenesená",J116,0)</f>
        <v>0</v>
      </c>
      <c r="BI116" s="227">
        <f>IF(N116="nulová",J116,0)</f>
        <v>0</v>
      </c>
      <c r="BJ116" s="19" t="s">
        <v>81</v>
      </c>
      <c r="BK116" s="227">
        <f>ROUND(I116*H116,2)</f>
        <v>0</v>
      </c>
      <c r="BL116" s="19" t="s">
        <v>1452</v>
      </c>
      <c r="BM116" s="226" t="s">
        <v>3506</v>
      </c>
    </row>
    <row r="117" s="2" customFormat="1">
      <c r="A117" s="40"/>
      <c r="B117" s="41"/>
      <c r="C117" s="42"/>
      <c r="D117" s="228" t="s">
        <v>227</v>
      </c>
      <c r="E117" s="42"/>
      <c r="F117" s="229" t="s">
        <v>3505</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227</v>
      </c>
      <c r="AU117" s="19" t="s">
        <v>81</v>
      </c>
    </row>
    <row r="118" s="2" customFormat="1" ht="14.4" customHeight="1">
      <c r="A118" s="40"/>
      <c r="B118" s="41"/>
      <c r="C118" s="215" t="s">
        <v>277</v>
      </c>
      <c r="D118" s="215" t="s">
        <v>220</v>
      </c>
      <c r="E118" s="216" t="s">
        <v>3507</v>
      </c>
      <c r="F118" s="217" t="s">
        <v>3508</v>
      </c>
      <c r="G118" s="218" t="s">
        <v>351</v>
      </c>
      <c r="H118" s="219">
        <v>12</v>
      </c>
      <c r="I118" s="220"/>
      <c r="J118" s="221">
        <f>ROUND(I118*H118,2)</f>
        <v>0</v>
      </c>
      <c r="K118" s="217" t="s">
        <v>400</v>
      </c>
      <c r="L118" s="46"/>
      <c r="M118" s="222" t="s">
        <v>28</v>
      </c>
      <c r="N118" s="223" t="s">
        <v>45</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1452</v>
      </c>
      <c r="AT118" s="226" t="s">
        <v>220</v>
      </c>
      <c r="AU118" s="226" t="s">
        <v>81</v>
      </c>
      <c r="AY118" s="19" t="s">
        <v>218</v>
      </c>
      <c r="BE118" s="227">
        <f>IF(N118="základní",J118,0)</f>
        <v>0</v>
      </c>
      <c r="BF118" s="227">
        <f>IF(N118="snížená",J118,0)</f>
        <v>0</v>
      </c>
      <c r="BG118" s="227">
        <f>IF(N118="zákl. přenesená",J118,0)</f>
        <v>0</v>
      </c>
      <c r="BH118" s="227">
        <f>IF(N118="sníž. přenesená",J118,0)</f>
        <v>0</v>
      </c>
      <c r="BI118" s="227">
        <f>IF(N118="nulová",J118,0)</f>
        <v>0</v>
      </c>
      <c r="BJ118" s="19" t="s">
        <v>81</v>
      </c>
      <c r="BK118" s="227">
        <f>ROUND(I118*H118,2)</f>
        <v>0</v>
      </c>
      <c r="BL118" s="19" t="s">
        <v>1452</v>
      </c>
      <c r="BM118" s="226" t="s">
        <v>3509</v>
      </c>
    </row>
    <row r="119" s="2" customFormat="1">
      <c r="A119" s="40"/>
      <c r="B119" s="41"/>
      <c r="C119" s="42"/>
      <c r="D119" s="228" t="s">
        <v>227</v>
      </c>
      <c r="E119" s="42"/>
      <c r="F119" s="229" t="s">
        <v>3508</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227</v>
      </c>
      <c r="AU119" s="19" t="s">
        <v>81</v>
      </c>
    </row>
    <row r="120" s="2" customFormat="1" ht="14.4" customHeight="1">
      <c r="A120" s="40"/>
      <c r="B120" s="41"/>
      <c r="C120" s="215" t="s">
        <v>283</v>
      </c>
      <c r="D120" s="215" t="s">
        <v>220</v>
      </c>
      <c r="E120" s="216" t="s">
        <v>3510</v>
      </c>
      <c r="F120" s="217" t="s">
        <v>3511</v>
      </c>
      <c r="G120" s="218" t="s">
        <v>351</v>
      </c>
      <c r="H120" s="219">
        <v>51</v>
      </c>
      <c r="I120" s="220"/>
      <c r="J120" s="221">
        <f>ROUND(I120*H120,2)</f>
        <v>0</v>
      </c>
      <c r="K120" s="217" t="s">
        <v>400</v>
      </c>
      <c r="L120" s="46"/>
      <c r="M120" s="222" t="s">
        <v>28</v>
      </c>
      <c r="N120" s="223" t="s">
        <v>45</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1452</v>
      </c>
      <c r="AT120" s="226" t="s">
        <v>220</v>
      </c>
      <c r="AU120" s="226" t="s">
        <v>81</v>
      </c>
      <c r="AY120" s="19" t="s">
        <v>218</v>
      </c>
      <c r="BE120" s="227">
        <f>IF(N120="základní",J120,0)</f>
        <v>0</v>
      </c>
      <c r="BF120" s="227">
        <f>IF(N120="snížená",J120,0)</f>
        <v>0</v>
      </c>
      <c r="BG120" s="227">
        <f>IF(N120="zákl. přenesená",J120,0)</f>
        <v>0</v>
      </c>
      <c r="BH120" s="227">
        <f>IF(N120="sníž. přenesená",J120,0)</f>
        <v>0</v>
      </c>
      <c r="BI120" s="227">
        <f>IF(N120="nulová",J120,0)</f>
        <v>0</v>
      </c>
      <c r="BJ120" s="19" t="s">
        <v>81</v>
      </c>
      <c r="BK120" s="227">
        <f>ROUND(I120*H120,2)</f>
        <v>0</v>
      </c>
      <c r="BL120" s="19" t="s">
        <v>1452</v>
      </c>
      <c r="BM120" s="226" t="s">
        <v>3512</v>
      </c>
    </row>
    <row r="121" s="2" customFormat="1">
      <c r="A121" s="40"/>
      <c r="B121" s="41"/>
      <c r="C121" s="42"/>
      <c r="D121" s="228" t="s">
        <v>227</v>
      </c>
      <c r="E121" s="42"/>
      <c r="F121" s="229" t="s">
        <v>3511</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227</v>
      </c>
      <c r="AU121" s="19" t="s">
        <v>81</v>
      </c>
    </row>
    <row r="122" s="2" customFormat="1" ht="14.4" customHeight="1">
      <c r="A122" s="40"/>
      <c r="B122" s="41"/>
      <c r="C122" s="215" t="s">
        <v>2901</v>
      </c>
      <c r="D122" s="215" t="s">
        <v>220</v>
      </c>
      <c r="E122" s="216" t="s">
        <v>3513</v>
      </c>
      <c r="F122" s="217" t="s">
        <v>3514</v>
      </c>
      <c r="G122" s="218" t="s">
        <v>351</v>
      </c>
      <c r="H122" s="219">
        <v>69</v>
      </c>
      <c r="I122" s="220"/>
      <c r="J122" s="221">
        <f>ROUND(I122*H122,2)</f>
        <v>0</v>
      </c>
      <c r="K122" s="217" t="s">
        <v>400</v>
      </c>
      <c r="L122" s="46"/>
      <c r="M122" s="222" t="s">
        <v>28</v>
      </c>
      <c r="N122" s="223" t="s">
        <v>45</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1452</v>
      </c>
      <c r="AT122" s="226" t="s">
        <v>220</v>
      </c>
      <c r="AU122" s="226" t="s">
        <v>81</v>
      </c>
      <c r="AY122" s="19" t="s">
        <v>218</v>
      </c>
      <c r="BE122" s="227">
        <f>IF(N122="základní",J122,0)</f>
        <v>0</v>
      </c>
      <c r="BF122" s="227">
        <f>IF(N122="snížená",J122,0)</f>
        <v>0</v>
      </c>
      <c r="BG122" s="227">
        <f>IF(N122="zákl. přenesená",J122,0)</f>
        <v>0</v>
      </c>
      <c r="BH122" s="227">
        <f>IF(N122="sníž. přenesená",J122,0)</f>
        <v>0</v>
      </c>
      <c r="BI122" s="227">
        <f>IF(N122="nulová",J122,0)</f>
        <v>0</v>
      </c>
      <c r="BJ122" s="19" t="s">
        <v>81</v>
      </c>
      <c r="BK122" s="227">
        <f>ROUND(I122*H122,2)</f>
        <v>0</v>
      </c>
      <c r="BL122" s="19" t="s">
        <v>1452</v>
      </c>
      <c r="BM122" s="226" t="s">
        <v>3515</v>
      </c>
    </row>
    <row r="123" s="2" customFormat="1">
      <c r="A123" s="40"/>
      <c r="B123" s="41"/>
      <c r="C123" s="42"/>
      <c r="D123" s="228" t="s">
        <v>227</v>
      </c>
      <c r="E123" s="42"/>
      <c r="F123" s="229" t="s">
        <v>3514</v>
      </c>
      <c r="G123" s="42"/>
      <c r="H123" s="42"/>
      <c r="I123" s="230"/>
      <c r="J123" s="42"/>
      <c r="K123" s="42"/>
      <c r="L123" s="46"/>
      <c r="M123" s="231"/>
      <c r="N123" s="232"/>
      <c r="O123" s="86"/>
      <c r="P123" s="86"/>
      <c r="Q123" s="86"/>
      <c r="R123" s="86"/>
      <c r="S123" s="86"/>
      <c r="T123" s="87"/>
      <c r="U123" s="40"/>
      <c r="V123" s="40"/>
      <c r="W123" s="40"/>
      <c r="X123" s="40"/>
      <c r="Y123" s="40"/>
      <c r="Z123" s="40"/>
      <c r="AA123" s="40"/>
      <c r="AB123" s="40"/>
      <c r="AC123" s="40"/>
      <c r="AD123" s="40"/>
      <c r="AE123" s="40"/>
      <c r="AT123" s="19" t="s">
        <v>227</v>
      </c>
      <c r="AU123" s="19" t="s">
        <v>81</v>
      </c>
    </row>
    <row r="124" s="2" customFormat="1" ht="14.4" customHeight="1">
      <c r="A124" s="40"/>
      <c r="B124" s="41"/>
      <c r="C124" s="215" t="s">
        <v>8</v>
      </c>
      <c r="D124" s="215" t="s">
        <v>220</v>
      </c>
      <c r="E124" s="216" t="s">
        <v>3516</v>
      </c>
      <c r="F124" s="217" t="s">
        <v>3517</v>
      </c>
      <c r="G124" s="218" t="s">
        <v>351</v>
      </c>
      <c r="H124" s="219">
        <v>9</v>
      </c>
      <c r="I124" s="220"/>
      <c r="J124" s="221">
        <f>ROUND(I124*H124,2)</f>
        <v>0</v>
      </c>
      <c r="K124" s="217" t="s">
        <v>400</v>
      </c>
      <c r="L124" s="46"/>
      <c r="M124" s="222" t="s">
        <v>28</v>
      </c>
      <c r="N124" s="223" t="s">
        <v>45</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1452</v>
      </c>
      <c r="AT124" s="226" t="s">
        <v>220</v>
      </c>
      <c r="AU124" s="226" t="s">
        <v>81</v>
      </c>
      <c r="AY124" s="19" t="s">
        <v>218</v>
      </c>
      <c r="BE124" s="227">
        <f>IF(N124="základní",J124,0)</f>
        <v>0</v>
      </c>
      <c r="BF124" s="227">
        <f>IF(N124="snížená",J124,0)</f>
        <v>0</v>
      </c>
      <c r="BG124" s="227">
        <f>IF(N124="zákl. přenesená",J124,0)</f>
        <v>0</v>
      </c>
      <c r="BH124" s="227">
        <f>IF(N124="sníž. přenesená",J124,0)</f>
        <v>0</v>
      </c>
      <c r="BI124" s="227">
        <f>IF(N124="nulová",J124,0)</f>
        <v>0</v>
      </c>
      <c r="BJ124" s="19" t="s">
        <v>81</v>
      </c>
      <c r="BK124" s="227">
        <f>ROUND(I124*H124,2)</f>
        <v>0</v>
      </c>
      <c r="BL124" s="19" t="s">
        <v>1452</v>
      </c>
      <c r="BM124" s="226" t="s">
        <v>3518</v>
      </c>
    </row>
    <row r="125" s="2" customFormat="1">
      <c r="A125" s="40"/>
      <c r="B125" s="41"/>
      <c r="C125" s="42"/>
      <c r="D125" s="228" t="s">
        <v>227</v>
      </c>
      <c r="E125" s="42"/>
      <c r="F125" s="229" t="s">
        <v>3517</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227</v>
      </c>
      <c r="AU125" s="19" t="s">
        <v>81</v>
      </c>
    </row>
    <row r="126" s="2" customFormat="1" ht="24.15" customHeight="1">
      <c r="A126" s="40"/>
      <c r="B126" s="41"/>
      <c r="C126" s="215" t="s">
        <v>1452</v>
      </c>
      <c r="D126" s="215" t="s">
        <v>220</v>
      </c>
      <c r="E126" s="216" t="s">
        <v>3519</v>
      </c>
      <c r="F126" s="217" t="s">
        <v>3520</v>
      </c>
      <c r="G126" s="218" t="s">
        <v>351</v>
      </c>
      <c r="H126" s="219">
        <v>3</v>
      </c>
      <c r="I126" s="220"/>
      <c r="J126" s="221">
        <f>ROUND(I126*H126,2)</f>
        <v>0</v>
      </c>
      <c r="K126" s="217" t="s">
        <v>400</v>
      </c>
      <c r="L126" s="46"/>
      <c r="M126" s="222" t="s">
        <v>28</v>
      </c>
      <c r="N126" s="223" t="s">
        <v>45</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1452</v>
      </c>
      <c r="AT126" s="226" t="s">
        <v>220</v>
      </c>
      <c r="AU126" s="226" t="s">
        <v>81</v>
      </c>
      <c r="AY126" s="19" t="s">
        <v>218</v>
      </c>
      <c r="BE126" s="227">
        <f>IF(N126="základní",J126,0)</f>
        <v>0</v>
      </c>
      <c r="BF126" s="227">
        <f>IF(N126="snížená",J126,0)</f>
        <v>0</v>
      </c>
      <c r="BG126" s="227">
        <f>IF(N126="zákl. přenesená",J126,0)</f>
        <v>0</v>
      </c>
      <c r="BH126" s="227">
        <f>IF(N126="sníž. přenesená",J126,0)</f>
        <v>0</v>
      </c>
      <c r="BI126" s="227">
        <f>IF(N126="nulová",J126,0)</f>
        <v>0</v>
      </c>
      <c r="BJ126" s="19" t="s">
        <v>81</v>
      </c>
      <c r="BK126" s="227">
        <f>ROUND(I126*H126,2)</f>
        <v>0</v>
      </c>
      <c r="BL126" s="19" t="s">
        <v>1452</v>
      </c>
      <c r="BM126" s="226" t="s">
        <v>3521</v>
      </c>
    </row>
    <row r="127" s="2" customFormat="1">
      <c r="A127" s="40"/>
      <c r="B127" s="41"/>
      <c r="C127" s="42"/>
      <c r="D127" s="228" t="s">
        <v>227</v>
      </c>
      <c r="E127" s="42"/>
      <c r="F127" s="229" t="s">
        <v>3520</v>
      </c>
      <c r="G127" s="42"/>
      <c r="H127" s="42"/>
      <c r="I127" s="230"/>
      <c r="J127" s="42"/>
      <c r="K127" s="42"/>
      <c r="L127" s="46"/>
      <c r="M127" s="231"/>
      <c r="N127" s="232"/>
      <c r="O127" s="86"/>
      <c r="P127" s="86"/>
      <c r="Q127" s="86"/>
      <c r="R127" s="86"/>
      <c r="S127" s="86"/>
      <c r="T127" s="87"/>
      <c r="U127" s="40"/>
      <c r="V127" s="40"/>
      <c r="W127" s="40"/>
      <c r="X127" s="40"/>
      <c r="Y127" s="40"/>
      <c r="Z127" s="40"/>
      <c r="AA127" s="40"/>
      <c r="AB127" s="40"/>
      <c r="AC127" s="40"/>
      <c r="AD127" s="40"/>
      <c r="AE127" s="40"/>
      <c r="AT127" s="19" t="s">
        <v>227</v>
      </c>
      <c r="AU127" s="19" t="s">
        <v>81</v>
      </c>
    </row>
    <row r="128" s="2" customFormat="1" ht="14.4" customHeight="1">
      <c r="A128" s="40"/>
      <c r="B128" s="41"/>
      <c r="C128" s="215" t="s">
        <v>289</v>
      </c>
      <c r="D128" s="215" t="s">
        <v>220</v>
      </c>
      <c r="E128" s="216" t="s">
        <v>3522</v>
      </c>
      <c r="F128" s="217" t="s">
        <v>3523</v>
      </c>
      <c r="G128" s="218" t="s">
        <v>3016</v>
      </c>
      <c r="H128" s="292"/>
      <c r="I128" s="220"/>
      <c r="J128" s="221">
        <f>ROUND(I128*H128,2)</f>
        <v>0</v>
      </c>
      <c r="K128" s="217" t="s">
        <v>400</v>
      </c>
      <c r="L128" s="46"/>
      <c r="M128" s="222" t="s">
        <v>28</v>
      </c>
      <c r="N128" s="223" t="s">
        <v>45</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1452</v>
      </c>
      <c r="AT128" s="226" t="s">
        <v>220</v>
      </c>
      <c r="AU128" s="226" t="s">
        <v>81</v>
      </c>
      <c r="AY128" s="19" t="s">
        <v>218</v>
      </c>
      <c r="BE128" s="227">
        <f>IF(N128="základní",J128,0)</f>
        <v>0</v>
      </c>
      <c r="BF128" s="227">
        <f>IF(N128="snížená",J128,0)</f>
        <v>0</v>
      </c>
      <c r="BG128" s="227">
        <f>IF(N128="zákl. přenesená",J128,0)</f>
        <v>0</v>
      </c>
      <c r="BH128" s="227">
        <f>IF(N128="sníž. přenesená",J128,0)</f>
        <v>0</v>
      </c>
      <c r="BI128" s="227">
        <f>IF(N128="nulová",J128,0)</f>
        <v>0</v>
      </c>
      <c r="BJ128" s="19" t="s">
        <v>81</v>
      </c>
      <c r="BK128" s="227">
        <f>ROUND(I128*H128,2)</f>
        <v>0</v>
      </c>
      <c r="BL128" s="19" t="s">
        <v>1452</v>
      </c>
      <c r="BM128" s="226" t="s">
        <v>3524</v>
      </c>
    </row>
    <row r="129" s="2" customFormat="1">
      <c r="A129" s="40"/>
      <c r="B129" s="41"/>
      <c r="C129" s="42"/>
      <c r="D129" s="228" t="s">
        <v>227</v>
      </c>
      <c r="E129" s="42"/>
      <c r="F129" s="229" t="s">
        <v>3523</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227</v>
      </c>
      <c r="AU129" s="19" t="s">
        <v>81</v>
      </c>
    </row>
    <row r="130" s="2" customFormat="1" ht="24.15" customHeight="1">
      <c r="A130" s="40"/>
      <c r="B130" s="41"/>
      <c r="C130" s="215" t="s">
        <v>295</v>
      </c>
      <c r="D130" s="215" t="s">
        <v>220</v>
      </c>
      <c r="E130" s="216" t="s">
        <v>3525</v>
      </c>
      <c r="F130" s="217" t="s">
        <v>3526</v>
      </c>
      <c r="G130" s="218" t="s">
        <v>3051</v>
      </c>
      <c r="H130" s="219">
        <v>1</v>
      </c>
      <c r="I130" s="220"/>
      <c r="J130" s="221">
        <f>ROUND(I130*H130,2)</f>
        <v>0</v>
      </c>
      <c r="K130" s="217" t="s">
        <v>400</v>
      </c>
      <c r="L130" s="46"/>
      <c r="M130" s="222" t="s">
        <v>28</v>
      </c>
      <c r="N130" s="223" t="s">
        <v>45</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1452</v>
      </c>
      <c r="AT130" s="226" t="s">
        <v>220</v>
      </c>
      <c r="AU130" s="226" t="s">
        <v>81</v>
      </c>
      <c r="AY130" s="19" t="s">
        <v>218</v>
      </c>
      <c r="BE130" s="227">
        <f>IF(N130="základní",J130,0)</f>
        <v>0</v>
      </c>
      <c r="BF130" s="227">
        <f>IF(N130="snížená",J130,0)</f>
        <v>0</v>
      </c>
      <c r="BG130" s="227">
        <f>IF(N130="zákl. přenesená",J130,0)</f>
        <v>0</v>
      </c>
      <c r="BH130" s="227">
        <f>IF(N130="sníž. přenesená",J130,0)</f>
        <v>0</v>
      </c>
      <c r="BI130" s="227">
        <f>IF(N130="nulová",J130,0)</f>
        <v>0</v>
      </c>
      <c r="BJ130" s="19" t="s">
        <v>81</v>
      </c>
      <c r="BK130" s="227">
        <f>ROUND(I130*H130,2)</f>
        <v>0</v>
      </c>
      <c r="BL130" s="19" t="s">
        <v>1452</v>
      </c>
      <c r="BM130" s="226" t="s">
        <v>3527</v>
      </c>
    </row>
    <row r="131" s="2" customFormat="1">
      <c r="A131" s="40"/>
      <c r="B131" s="41"/>
      <c r="C131" s="42"/>
      <c r="D131" s="228" t="s">
        <v>227</v>
      </c>
      <c r="E131" s="42"/>
      <c r="F131" s="229" t="s">
        <v>3526</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227</v>
      </c>
      <c r="AU131" s="19" t="s">
        <v>81</v>
      </c>
    </row>
    <row r="132" s="2" customFormat="1" ht="24.15" customHeight="1">
      <c r="A132" s="40"/>
      <c r="B132" s="41"/>
      <c r="C132" s="215" t="s">
        <v>301</v>
      </c>
      <c r="D132" s="215" t="s">
        <v>220</v>
      </c>
      <c r="E132" s="216" t="s">
        <v>3528</v>
      </c>
      <c r="F132" s="217" t="s">
        <v>3529</v>
      </c>
      <c r="G132" s="218" t="s">
        <v>3051</v>
      </c>
      <c r="H132" s="219">
        <v>1</v>
      </c>
      <c r="I132" s="220"/>
      <c r="J132" s="221">
        <f>ROUND(I132*H132,2)</f>
        <v>0</v>
      </c>
      <c r="K132" s="217" t="s">
        <v>400</v>
      </c>
      <c r="L132" s="46"/>
      <c r="M132" s="222" t="s">
        <v>28</v>
      </c>
      <c r="N132" s="223" t="s">
        <v>45</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1452</v>
      </c>
      <c r="AT132" s="226" t="s">
        <v>220</v>
      </c>
      <c r="AU132" s="226" t="s">
        <v>81</v>
      </c>
      <c r="AY132" s="19" t="s">
        <v>218</v>
      </c>
      <c r="BE132" s="227">
        <f>IF(N132="základní",J132,0)</f>
        <v>0</v>
      </c>
      <c r="BF132" s="227">
        <f>IF(N132="snížená",J132,0)</f>
        <v>0</v>
      </c>
      <c r="BG132" s="227">
        <f>IF(N132="zákl. přenesená",J132,0)</f>
        <v>0</v>
      </c>
      <c r="BH132" s="227">
        <f>IF(N132="sníž. přenesená",J132,0)</f>
        <v>0</v>
      </c>
      <c r="BI132" s="227">
        <f>IF(N132="nulová",J132,0)</f>
        <v>0</v>
      </c>
      <c r="BJ132" s="19" t="s">
        <v>81</v>
      </c>
      <c r="BK132" s="227">
        <f>ROUND(I132*H132,2)</f>
        <v>0</v>
      </c>
      <c r="BL132" s="19" t="s">
        <v>1452</v>
      </c>
      <c r="BM132" s="226" t="s">
        <v>3530</v>
      </c>
    </row>
    <row r="133" s="2" customFormat="1">
      <c r="A133" s="40"/>
      <c r="B133" s="41"/>
      <c r="C133" s="42"/>
      <c r="D133" s="228" t="s">
        <v>227</v>
      </c>
      <c r="E133" s="42"/>
      <c r="F133" s="229" t="s">
        <v>3529</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227</v>
      </c>
      <c r="AU133" s="19" t="s">
        <v>81</v>
      </c>
    </row>
    <row r="134" s="2" customFormat="1" ht="24.15" customHeight="1">
      <c r="A134" s="40"/>
      <c r="B134" s="41"/>
      <c r="C134" s="215" t="s">
        <v>307</v>
      </c>
      <c r="D134" s="215" t="s">
        <v>220</v>
      </c>
      <c r="E134" s="216" t="s">
        <v>3531</v>
      </c>
      <c r="F134" s="217" t="s">
        <v>3532</v>
      </c>
      <c r="G134" s="218" t="s">
        <v>3051</v>
      </c>
      <c r="H134" s="219">
        <v>1</v>
      </c>
      <c r="I134" s="220"/>
      <c r="J134" s="221">
        <f>ROUND(I134*H134,2)</f>
        <v>0</v>
      </c>
      <c r="K134" s="217" t="s">
        <v>400</v>
      </c>
      <c r="L134" s="46"/>
      <c r="M134" s="222" t="s">
        <v>28</v>
      </c>
      <c r="N134" s="223" t="s">
        <v>45</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1452</v>
      </c>
      <c r="AT134" s="226" t="s">
        <v>220</v>
      </c>
      <c r="AU134" s="226" t="s">
        <v>81</v>
      </c>
      <c r="AY134" s="19" t="s">
        <v>218</v>
      </c>
      <c r="BE134" s="227">
        <f>IF(N134="základní",J134,0)</f>
        <v>0</v>
      </c>
      <c r="BF134" s="227">
        <f>IF(N134="snížená",J134,0)</f>
        <v>0</v>
      </c>
      <c r="BG134" s="227">
        <f>IF(N134="zákl. přenesená",J134,0)</f>
        <v>0</v>
      </c>
      <c r="BH134" s="227">
        <f>IF(N134="sníž. přenesená",J134,0)</f>
        <v>0</v>
      </c>
      <c r="BI134" s="227">
        <f>IF(N134="nulová",J134,0)</f>
        <v>0</v>
      </c>
      <c r="BJ134" s="19" t="s">
        <v>81</v>
      </c>
      <c r="BK134" s="227">
        <f>ROUND(I134*H134,2)</f>
        <v>0</v>
      </c>
      <c r="BL134" s="19" t="s">
        <v>1452</v>
      </c>
      <c r="BM134" s="226" t="s">
        <v>3533</v>
      </c>
    </row>
    <row r="135" s="2" customFormat="1">
      <c r="A135" s="40"/>
      <c r="B135" s="41"/>
      <c r="C135" s="42"/>
      <c r="D135" s="228" t="s">
        <v>227</v>
      </c>
      <c r="E135" s="42"/>
      <c r="F135" s="229" t="s">
        <v>3532</v>
      </c>
      <c r="G135" s="42"/>
      <c r="H135" s="42"/>
      <c r="I135" s="230"/>
      <c r="J135" s="42"/>
      <c r="K135" s="42"/>
      <c r="L135" s="46"/>
      <c r="M135" s="231"/>
      <c r="N135" s="232"/>
      <c r="O135" s="86"/>
      <c r="P135" s="86"/>
      <c r="Q135" s="86"/>
      <c r="R135" s="86"/>
      <c r="S135" s="86"/>
      <c r="T135" s="87"/>
      <c r="U135" s="40"/>
      <c r="V135" s="40"/>
      <c r="W135" s="40"/>
      <c r="X135" s="40"/>
      <c r="Y135" s="40"/>
      <c r="Z135" s="40"/>
      <c r="AA135" s="40"/>
      <c r="AB135" s="40"/>
      <c r="AC135" s="40"/>
      <c r="AD135" s="40"/>
      <c r="AE135" s="40"/>
      <c r="AT135" s="19" t="s">
        <v>227</v>
      </c>
      <c r="AU135" s="19" t="s">
        <v>81</v>
      </c>
    </row>
    <row r="136" s="2" customFormat="1" ht="14.4" customHeight="1">
      <c r="A136" s="40"/>
      <c r="B136" s="41"/>
      <c r="C136" s="215" t="s">
        <v>7</v>
      </c>
      <c r="D136" s="215" t="s">
        <v>220</v>
      </c>
      <c r="E136" s="216" t="s">
        <v>3534</v>
      </c>
      <c r="F136" s="217" t="s">
        <v>3241</v>
      </c>
      <c r="G136" s="218" t="s">
        <v>2964</v>
      </c>
      <c r="H136" s="219">
        <v>2</v>
      </c>
      <c r="I136" s="220"/>
      <c r="J136" s="221">
        <f>ROUND(I136*H136,2)</f>
        <v>0</v>
      </c>
      <c r="K136" s="217" t="s">
        <v>400</v>
      </c>
      <c r="L136" s="46"/>
      <c r="M136" s="222" t="s">
        <v>28</v>
      </c>
      <c r="N136" s="223" t="s">
        <v>45</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1452</v>
      </c>
      <c r="AT136" s="226" t="s">
        <v>220</v>
      </c>
      <c r="AU136" s="226" t="s">
        <v>81</v>
      </c>
      <c r="AY136" s="19" t="s">
        <v>218</v>
      </c>
      <c r="BE136" s="227">
        <f>IF(N136="základní",J136,0)</f>
        <v>0</v>
      </c>
      <c r="BF136" s="227">
        <f>IF(N136="snížená",J136,0)</f>
        <v>0</v>
      </c>
      <c r="BG136" s="227">
        <f>IF(N136="zákl. přenesená",J136,0)</f>
        <v>0</v>
      </c>
      <c r="BH136" s="227">
        <f>IF(N136="sníž. přenesená",J136,0)</f>
        <v>0</v>
      </c>
      <c r="BI136" s="227">
        <f>IF(N136="nulová",J136,0)</f>
        <v>0</v>
      </c>
      <c r="BJ136" s="19" t="s">
        <v>81</v>
      </c>
      <c r="BK136" s="227">
        <f>ROUND(I136*H136,2)</f>
        <v>0</v>
      </c>
      <c r="BL136" s="19" t="s">
        <v>1452</v>
      </c>
      <c r="BM136" s="226" t="s">
        <v>3535</v>
      </c>
    </row>
    <row r="137" s="2" customFormat="1">
      <c r="A137" s="40"/>
      <c r="B137" s="41"/>
      <c r="C137" s="42"/>
      <c r="D137" s="228" t="s">
        <v>227</v>
      </c>
      <c r="E137" s="42"/>
      <c r="F137" s="229" t="s">
        <v>3241</v>
      </c>
      <c r="G137" s="42"/>
      <c r="H137" s="42"/>
      <c r="I137" s="230"/>
      <c r="J137" s="42"/>
      <c r="K137" s="42"/>
      <c r="L137" s="46"/>
      <c r="M137" s="231"/>
      <c r="N137" s="232"/>
      <c r="O137" s="86"/>
      <c r="P137" s="86"/>
      <c r="Q137" s="86"/>
      <c r="R137" s="86"/>
      <c r="S137" s="86"/>
      <c r="T137" s="87"/>
      <c r="U137" s="40"/>
      <c r="V137" s="40"/>
      <c r="W137" s="40"/>
      <c r="X137" s="40"/>
      <c r="Y137" s="40"/>
      <c r="Z137" s="40"/>
      <c r="AA137" s="40"/>
      <c r="AB137" s="40"/>
      <c r="AC137" s="40"/>
      <c r="AD137" s="40"/>
      <c r="AE137" s="40"/>
      <c r="AT137" s="19" t="s">
        <v>227</v>
      </c>
      <c r="AU137" s="19" t="s">
        <v>81</v>
      </c>
    </row>
    <row r="138" s="2" customFormat="1" ht="14.4" customHeight="1">
      <c r="A138" s="40"/>
      <c r="B138" s="41"/>
      <c r="C138" s="215" t="s">
        <v>316</v>
      </c>
      <c r="D138" s="215" t="s">
        <v>220</v>
      </c>
      <c r="E138" s="216" t="s">
        <v>3536</v>
      </c>
      <c r="F138" s="217" t="s">
        <v>3244</v>
      </c>
      <c r="G138" s="218" t="s">
        <v>2964</v>
      </c>
      <c r="H138" s="219">
        <v>3</v>
      </c>
      <c r="I138" s="220"/>
      <c r="J138" s="221">
        <f>ROUND(I138*H138,2)</f>
        <v>0</v>
      </c>
      <c r="K138" s="217" t="s">
        <v>400</v>
      </c>
      <c r="L138" s="46"/>
      <c r="M138" s="222" t="s">
        <v>28</v>
      </c>
      <c r="N138" s="223" t="s">
        <v>45</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1452</v>
      </c>
      <c r="AT138" s="226" t="s">
        <v>220</v>
      </c>
      <c r="AU138" s="226" t="s">
        <v>81</v>
      </c>
      <c r="AY138" s="19" t="s">
        <v>218</v>
      </c>
      <c r="BE138" s="227">
        <f>IF(N138="základní",J138,0)</f>
        <v>0</v>
      </c>
      <c r="BF138" s="227">
        <f>IF(N138="snížená",J138,0)</f>
        <v>0</v>
      </c>
      <c r="BG138" s="227">
        <f>IF(N138="zákl. přenesená",J138,0)</f>
        <v>0</v>
      </c>
      <c r="BH138" s="227">
        <f>IF(N138="sníž. přenesená",J138,0)</f>
        <v>0</v>
      </c>
      <c r="BI138" s="227">
        <f>IF(N138="nulová",J138,0)</f>
        <v>0</v>
      </c>
      <c r="BJ138" s="19" t="s">
        <v>81</v>
      </c>
      <c r="BK138" s="227">
        <f>ROUND(I138*H138,2)</f>
        <v>0</v>
      </c>
      <c r="BL138" s="19" t="s">
        <v>1452</v>
      </c>
      <c r="BM138" s="226" t="s">
        <v>3537</v>
      </c>
    </row>
    <row r="139" s="2" customFormat="1">
      <c r="A139" s="40"/>
      <c r="B139" s="41"/>
      <c r="C139" s="42"/>
      <c r="D139" s="228" t="s">
        <v>227</v>
      </c>
      <c r="E139" s="42"/>
      <c r="F139" s="229" t="s">
        <v>3244</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227</v>
      </c>
      <c r="AU139" s="19" t="s">
        <v>81</v>
      </c>
    </row>
    <row r="140" s="2" customFormat="1" ht="14.4" customHeight="1">
      <c r="A140" s="40"/>
      <c r="B140" s="41"/>
      <c r="C140" s="215" t="s">
        <v>321</v>
      </c>
      <c r="D140" s="215" t="s">
        <v>220</v>
      </c>
      <c r="E140" s="216" t="s">
        <v>3538</v>
      </c>
      <c r="F140" s="217" t="s">
        <v>3247</v>
      </c>
      <c r="G140" s="218" t="s">
        <v>2964</v>
      </c>
      <c r="H140" s="219">
        <v>3</v>
      </c>
      <c r="I140" s="220"/>
      <c r="J140" s="221">
        <f>ROUND(I140*H140,2)</f>
        <v>0</v>
      </c>
      <c r="K140" s="217" t="s">
        <v>400</v>
      </c>
      <c r="L140" s="46"/>
      <c r="M140" s="222" t="s">
        <v>28</v>
      </c>
      <c r="N140" s="223" t="s">
        <v>45</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1452</v>
      </c>
      <c r="AT140" s="226" t="s">
        <v>220</v>
      </c>
      <c r="AU140" s="226" t="s">
        <v>81</v>
      </c>
      <c r="AY140" s="19" t="s">
        <v>218</v>
      </c>
      <c r="BE140" s="227">
        <f>IF(N140="základní",J140,0)</f>
        <v>0</v>
      </c>
      <c r="BF140" s="227">
        <f>IF(N140="snížená",J140,0)</f>
        <v>0</v>
      </c>
      <c r="BG140" s="227">
        <f>IF(N140="zákl. přenesená",J140,0)</f>
        <v>0</v>
      </c>
      <c r="BH140" s="227">
        <f>IF(N140="sníž. přenesená",J140,0)</f>
        <v>0</v>
      </c>
      <c r="BI140" s="227">
        <f>IF(N140="nulová",J140,0)</f>
        <v>0</v>
      </c>
      <c r="BJ140" s="19" t="s">
        <v>81</v>
      </c>
      <c r="BK140" s="227">
        <f>ROUND(I140*H140,2)</f>
        <v>0</v>
      </c>
      <c r="BL140" s="19" t="s">
        <v>1452</v>
      </c>
      <c r="BM140" s="226" t="s">
        <v>3539</v>
      </c>
    </row>
    <row r="141" s="2" customFormat="1">
      <c r="A141" s="40"/>
      <c r="B141" s="41"/>
      <c r="C141" s="42"/>
      <c r="D141" s="228" t="s">
        <v>227</v>
      </c>
      <c r="E141" s="42"/>
      <c r="F141" s="229" t="s">
        <v>3247</v>
      </c>
      <c r="G141" s="42"/>
      <c r="H141" s="42"/>
      <c r="I141" s="230"/>
      <c r="J141" s="42"/>
      <c r="K141" s="42"/>
      <c r="L141" s="46"/>
      <c r="M141" s="231"/>
      <c r="N141" s="232"/>
      <c r="O141" s="86"/>
      <c r="P141" s="86"/>
      <c r="Q141" s="86"/>
      <c r="R141" s="86"/>
      <c r="S141" s="86"/>
      <c r="T141" s="87"/>
      <c r="U141" s="40"/>
      <c r="V141" s="40"/>
      <c r="W141" s="40"/>
      <c r="X141" s="40"/>
      <c r="Y141" s="40"/>
      <c r="Z141" s="40"/>
      <c r="AA141" s="40"/>
      <c r="AB141" s="40"/>
      <c r="AC141" s="40"/>
      <c r="AD141" s="40"/>
      <c r="AE141" s="40"/>
      <c r="AT141" s="19" t="s">
        <v>227</v>
      </c>
      <c r="AU141" s="19" t="s">
        <v>81</v>
      </c>
    </row>
    <row r="142" s="2" customFormat="1" ht="14.4" customHeight="1">
      <c r="A142" s="40"/>
      <c r="B142" s="41"/>
      <c r="C142" s="215" t="s">
        <v>325</v>
      </c>
      <c r="D142" s="215" t="s">
        <v>220</v>
      </c>
      <c r="E142" s="216" t="s">
        <v>3540</v>
      </c>
      <c r="F142" s="217" t="s">
        <v>3250</v>
      </c>
      <c r="G142" s="218" t="s">
        <v>2964</v>
      </c>
      <c r="H142" s="219">
        <v>3</v>
      </c>
      <c r="I142" s="220"/>
      <c r="J142" s="221">
        <f>ROUND(I142*H142,2)</f>
        <v>0</v>
      </c>
      <c r="K142" s="217" t="s">
        <v>400</v>
      </c>
      <c r="L142" s="46"/>
      <c r="M142" s="222" t="s">
        <v>28</v>
      </c>
      <c r="N142" s="223" t="s">
        <v>45</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1452</v>
      </c>
      <c r="AT142" s="226" t="s">
        <v>220</v>
      </c>
      <c r="AU142" s="226" t="s">
        <v>81</v>
      </c>
      <c r="AY142" s="19" t="s">
        <v>218</v>
      </c>
      <c r="BE142" s="227">
        <f>IF(N142="základní",J142,0)</f>
        <v>0</v>
      </c>
      <c r="BF142" s="227">
        <f>IF(N142="snížená",J142,0)</f>
        <v>0</v>
      </c>
      <c r="BG142" s="227">
        <f>IF(N142="zákl. přenesená",J142,0)</f>
        <v>0</v>
      </c>
      <c r="BH142" s="227">
        <f>IF(N142="sníž. přenesená",J142,0)</f>
        <v>0</v>
      </c>
      <c r="BI142" s="227">
        <f>IF(N142="nulová",J142,0)</f>
        <v>0</v>
      </c>
      <c r="BJ142" s="19" t="s">
        <v>81</v>
      </c>
      <c r="BK142" s="227">
        <f>ROUND(I142*H142,2)</f>
        <v>0</v>
      </c>
      <c r="BL142" s="19" t="s">
        <v>1452</v>
      </c>
      <c r="BM142" s="226" t="s">
        <v>3541</v>
      </c>
    </row>
    <row r="143" s="2" customFormat="1">
      <c r="A143" s="40"/>
      <c r="B143" s="41"/>
      <c r="C143" s="42"/>
      <c r="D143" s="228" t="s">
        <v>227</v>
      </c>
      <c r="E143" s="42"/>
      <c r="F143" s="229" t="s">
        <v>3250</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227</v>
      </c>
      <c r="AU143" s="19" t="s">
        <v>81</v>
      </c>
    </row>
    <row r="144" s="2" customFormat="1" ht="14.4" customHeight="1">
      <c r="A144" s="40"/>
      <c r="B144" s="41"/>
      <c r="C144" s="215" t="s">
        <v>329</v>
      </c>
      <c r="D144" s="215" t="s">
        <v>220</v>
      </c>
      <c r="E144" s="216" t="s">
        <v>3542</v>
      </c>
      <c r="F144" s="217" t="s">
        <v>3253</v>
      </c>
      <c r="G144" s="218" t="s">
        <v>2964</v>
      </c>
      <c r="H144" s="219">
        <v>7</v>
      </c>
      <c r="I144" s="220"/>
      <c r="J144" s="221">
        <f>ROUND(I144*H144,2)</f>
        <v>0</v>
      </c>
      <c r="K144" s="217" t="s">
        <v>400</v>
      </c>
      <c r="L144" s="46"/>
      <c r="M144" s="222" t="s">
        <v>28</v>
      </c>
      <c r="N144" s="223" t="s">
        <v>45</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1452</v>
      </c>
      <c r="AT144" s="226" t="s">
        <v>220</v>
      </c>
      <c r="AU144" s="226" t="s">
        <v>81</v>
      </c>
      <c r="AY144" s="19" t="s">
        <v>218</v>
      </c>
      <c r="BE144" s="227">
        <f>IF(N144="základní",J144,0)</f>
        <v>0</v>
      </c>
      <c r="BF144" s="227">
        <f>IF(N144="snížená",J144,0)</f>
        <v>0</v>
      </c>
      <c r="BG144" s="227">
        <f>IF(N144="zákl. přenesená",J144,0)</f>
        <v>0</v>
      </c>
      <c r="BH144" s="227">
        <f>IF(N144="sníž. přenesená",J144,0)</f>
        <v>0</v>
      </c>
      <c r="BI144" s="227">
        <f>IF(N144="nulová",J144,0)</f>
        <v>0</v>
      </c>
      <c r="BJ144" s="19" t="s">
        <v>81</v>
      </c>
      <c r="BK144" s="227">
        <f>ROUND(I144*H144,2)</f>
        <v>0</v>
      </c>
      <c r="BL144" s="19" t="s">
        <v>1452</v>
      </c>
      <c r="BM144" s="226" t="s">
        <v>3543</v>
      </c>
    </row>
    <row r="145" s="2" customFormat="1">
      <c r="A145" s="40"/>
      <c r="B145" s="41"/>
      <c r="C145" s="42"/>
      <c r="D145" s="228" t="s">
        <v>227</v>
      </c>
      <c r="E145" s="42"/>
      <c r="F145" s="229" t="s">
        <v>3253</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227</v>
      </c>
      <c r="AU145" s="19" t="s">
        <v>81</v>
      </c>
    </row>
    <row r="146" s="2" customFormat="1" ht="14.4" customHeight="1">
      <c r="A146" s="40"/>
      <c r="B146" s="41"/>
      <c r="C146" s="215" t="s">
        <v>334</v>
      </c>
      <c r="D146" s="215" t="s">
        <v>220</v>
      </c>
      <c r="E146" s="216" t="s">
        <v>3544</v>
      </c>
      <c r="F146" s="217" t="s">
        <v>3256</v>
      </c>
      <c r="G146" s="218" t="s">
        <v>2964</v>
      </c>
      <c r="H146" s="219">
        <v>7</v>
      </c>
      <c r="I146" s="220"/>
      <c r="J146" s="221">
        <f>ROUND(I146*H146,2)</f>
        <v>0</v>
      </c>
      <c r="K146" s="217" t="s">
        <v>400</v>
      </c>
      <c r="L146" s="46"/>
      <c r="M146" s="222" t="s">
        <v>28</v>
      </c>
      <c r="N146" s="223" t="s">
        <v>45</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1452</v>
      </c>
      <c r="AT146" s="226" t="s">
        <v>220</v>
      </c>
      <c r="AU146" s="226" t="s">
        <v>81</v>
      </c>
      <c r="AY146" s="19" t="s">
        <v>218</v>
      </c>
      <c r="BE146" s="227">
        <f>IF(N146="základní",J146,0)</f>
        <v>0</v>
      </c>
      <c r="BF146" s="227">
        <f>IF(N146="snížená",J146,0)</f>
        <v>0</v>
      </c>
      <c r="BG146" s="227">
        <f>IF(N146="zákl. přenesená",J146,0)</f>
        <v>0</v>
      </c>
      <c r="BH146" s="227">
        <f>IF(N146="sníž. přenesená",J146,0)</f>
        <v>0</v>
      </c>
      <c r="BI146" s="227">
        <f>IF(N146="nulová",J146,0)</f>
        <v>0</v>
      </c>
      <c r="BJ146" s="19" t="s">
        <v>81</v>
      </c>
      <c r="BK146" s="227">
        <f>ROUND(I146*H146,2)</f>
        <v>0</v>
      </c>
      <c r="BL146" s="19" t="s">
        <v>1452</v>
      </c>
      <c r="BM146" s="226" t="s">
        <v>3545</v>
      </c>
    </row>
    <row r="147" s="2" customFormat="1">
      <c r="A147" s="40"/>
      <c r="B147" s="41"/>
      <c r="C147" s="42"/>
      <c r="D147" s="228" t="s">
        <v>227</v>
      </c>
      <c r="E147" s="42"/>
      <c r="F147" s="229" t="s">
        <v>3256</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227</v>
      </c>
      <c r="AU147" s="19" t="s">
        <v>81</v>
      </c>
    </row>
    <row r="148" s="2" customFormat="1" ht="14.4" customHeight="1">
      <c r="A148" s="40"/>
      <c r="B148" s="41"/>
      <c r="C148" s="215" t="s">
        <v>344</v>
      </c>
      <c r="D148" s="215" t="s">
        <v>220</v>
      </c>
      <c r="E148" s="216" t="s">
        <v>3546</v>
      </c>
      <c r="F148" s="217" t="s">
        <v>3547</v>
      </c>
      <c r="G148" s="218" t="s">
        <v>2964</v>
      </c>
      <c r="H148" s="219">
        <v>4</v>
      </c>
      <c r="I148" s="220"/>
      <c r="J148" s="221">
        <f>ROUND(I148*H148,2)</f>
        <v>0</v>
      </c>
      <c r="K148" s="217" t="s">
        <v>400</v>
      </c>
      <c r="L148" s="46"/>
      <c r="M148" s="222" t="s">
        <v>28</v>
      </c>
      <c r="N148" s="223" t="s">
        <v>45</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1452</v>
      </c>
      <c r="AT148" s="226" t="s">
        <v>220</v>
      </c>
      <c r="AU148" s="226" t="s">
        <v>81</v>
      </c>
      <c r="AY148" s="19" t="s">
        <v>218</v>
      </c>
      <c r="BE148" s="227">
        <f>IF(N148="základní",J148,0)</f>
        <v>0</v>
      </c>
      <c r="BF148" s="227">
        <f>IF(N148="snížená",J148,0)</f>
        <v>0</v>
      </c>
      <c r="BG148" s="227">
        <f>IF(N148="zákl. přenesená",J148,0)</f>
        <v>0</v>
      </c>
      <c r="BH148" s="227">
        <f>IF(N148="sníž. přenesená",J148,0)</f>
        <v>0</v>
      </c>
      <c r="BI148" s="227">
        <f>IF(N148="nulová",J148,0)</f>
        <v>0</v>
      </c>
      <c r="BJ148" s="19" t="s">
        <v>81</v>
      </c>
      <c r="BK148" s="227">
        <f>ROUND(I148*H148,2)</f>
        <v>0</v>
      </c>
      <c r="BL148" s="19" t="s">
        <v>1452</v>
      </c>
      <c r="BM148" s="226" t="s">
        <v>3548</v>
      </c>
    </row>
    <row r="149" s="2" customFormat="1">
      <c r="A149" s="40"/>
      <c r="B149" s="41"/>
      <c r="C149" s="42"/>
      <c r="D149" s="228" t="s">
        <v>227</v>
      </c>
      <c r="E149" s="42"/>
      <c r="F149" s="229" t="s">
        <v>3547</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227</v>
      </c>
      <c r="AU149" s="19" t="s">
        <v>81</v>
      </c>
    </row>
    <row r="150" s="2" customFormat="1" ht="14.4" customHeight="1">
      <c r="A150" s="40"/>
      <c r="B150" s="41"/>
      <c r="C150" s="215" t="s">
        <v>348</v>
      </c>
      <c r="D150" s="215" t="s">
        <v>220</v>
      </c>
      <c r="E150" s="216" t="s">
        <v>3549</v>
      </c>
      <c r="F150" s="217" t="s">
        <v>3550</v>
      </c>
      <c r="G150" s="218" t="s">
        <v>2964</v>
      </c>
      <c r="H150" s="219">
        <v>6</v>
      </c>
      <c r="I150" s="220"/>
      <c r="J150" s="221">
        <f>ROUND(I150*H150,2)</f>
        <v>0</v>
      </c>
      <c r="K150" s="217" t="s">
        <v>400</v>
      </c>
      <c r="L150" s="46"/>
      <c r="M150" s="222" t="s">
        <v>28</v>
      </c>
      <c r="N150" s="223" t="s">
        <v>45</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1452</v>
      </c>
      <c r="AT150" s="226" t="s">
        <v>220</v>
      </c>
      <c r="AU150" s="226" t="s">
        <v>81</v>
      </c>
      <c r="AY150" s="19" t="s">
        <v>218</v>
      </c>
      <c r="BE150" s="227">
        <f>IF(N150="základní",J150,0)</f>
        <v>0</v>
      </c>
      <c r="BF150" s="227">
        <f>IF(N150="snížená",J150,0)</f>
        <v>0</v>
      </c>
      <c r="BG150" s="227">
        <f>IF(N150="zákl. přenesená",J150,0)</f>
        <v>0</v>
      </c>
      <c r="BH150" s="227">
        <f>IF(N150="sníž. přenesená",J150,0)</f>
        <v>0</v>
      </c>
      <c r="BI150" s="227">
        <f>IF(N150="nulová",J150,0)</f>
        <v>0</v>
      </c>
      <c r="BJ150" s="19" t="s">
        <v>81</v>
      </c>
      <c r="BK150" s="227">
        <f>ROUND(I150*H150,2)</f>
        <v>0</v>
      </c>
      <c r="BL150" s="19" t="s">
        <v>1452</v>
      </c>
      <c r="BM150" s="226" t="s">
        <v>3551</v>
      </c>
    </row>
    <row r="151" s="2" customFormat="1">
      <c r="A151" s="40"/>
      <c r="B151" s="41"/>
      <c r="C151" s="42"/>
      <c r="D151" s="228" t="s">
        <v>227</v>
      </c>
      <c r="E151" s="42"/>
      <c r="F151" s="229" t="s">
        <v>3550</v>
      </c>
      <c r="G151" s="42"/>
      <c r="H151" s="42"/>
      <c r="I151" s="230"/>
      <c r="J151" s="42"/>
      <c r="K151" s="42"/>
      <c r="L151" s="46"/>
      <c r="M151" s="231"/>
      <c r="N151" s="232"/>
      <c r="O151" s="86"/>
      <c r="P151" s="86"/>
      <c r="Q151" s="86"/>
      <c r="R151" s="86"/>
      <c r="S151" s="86"/>
      <c r="T151" s="87"/>
      <c r="U151" s="40"/>
      <c r="V151" s="40"/>
      <c r="W151" s="40"/>
      <c r="X151" s="40"/>
      <c r="Y151" s="40"/>
      <c r="Z151" s="40"/>
      <c r="AA151" s="40"/>
      <c r="AB151" s="40"/>
      <c r="AC151" s="40"/>
      <c r="AD151" s="40"/>
      <c r="AE151" s="40"/>
      <c r="AT151" s="19" t="s">
        <v>227</v>
      </c>
      <c r="AU151" s="19" t="s">
        <v>81</v>
      </c>
    </row>
    <row r="152" s="2" customFormat="1" ht="14.4" customHeight="1">
      <c r="A152" s="40"/>
      <c r="B152" s="41"/>
      <c r="C152" s="215" t="s">
        <v>3024</v>
      </c>
      <c r="D152" s="215" t="s">
        <v>220</v>
      </c>
      <c r="E152" s="216" t="s">
        <v>3552</v>
      </c>
      <c r="F152" s="217" t="s">
        <v>3553</v>
      </c>
      <c r="G152" s="218" t="s">
        <v>2964</v>
      </c>
      <c r="H152" s="219">
        <v>3</v>
      </c>
      <c r="I152" s="220"/>
      <c r="J152" s="221">
        <f>ROUND(I152*H152,2)</f>
        <v>0</v>
      </c>
      <c r="K152" s="217" t="s">
        <v>400</v>
      </c>
      <c r="L152" s="46"/>
      <c r="M152" s="222" t="s">
        <v>28</v>
      </c>
      <c r="N152" s="223" t="s">
        <v>45</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1452</v>
      </c>
      <c r="AT152" s="226" t="s">
        <v>220</v>
      </c>
      <c r="AU152" s="226" t="s">
        <v>81</v>
      </c>
      <c r="AY152" s="19" t="s">
        <v>218</v>
      </c>
      <c r="BE152" s="227">
        <f>IF(N152="základní",J152,0)</f>
        <v>0</v>
      </c>
      <c r="BF152" s="227">
        <f>IF(N152="snížená",J152,0)</f>
        <v>0</v>
      </c>
      <c r="BG152" s="227">
        <f>IF(N152="zákl. přenesená",J152,0)</f>
        <v>0</v>
      </c>
      <c r="BH152" s="227">
        <f>IF(N152="sníž. přenesená",J152,0)</f>
        <v>0</v>
      </c>
      <c r="BI152" s="227">
        <f>IF(N152="nulová",J152,0)</f>
        <v>0</v>
      </c>
      <c r="BJ152" s="19" t="s">
        <v>81</v>
      </c>
      <c r="BK152" s="227">
        <f>ROUND(I152*H152,2)</f>
        <v>0</v>
      </c>
      <c r="BL152" s="19" t="s">
        <v>1452</v>
      </c>
      <c r="BM152" s="226" t="s">
        <v>3554</v>
      </c>
    </row>
    <row r="153" s="2" customFormat="1">
      <c r="A153" s="40"/>
      <c r="B153" s="41"/>
      <c r="C153" s="42"/>
      <c r="D153" s="228" t="s">
        <v>227</v>
      </c>
      <c r="E153" s="42"/>
      <c r="F153" s="229" t="s">
        <v>3553</v>
      </c>
      <c r="G153" s="42"/>
      <c r="H153" s="42"/>
      <c r="I153" s="230"/>
      <c r="J153" s="42"/>
      <c r="K153" s="42"/>
      <c r="L153" s="46"/>
      <c r="M153" s="231"/>
      <c r="N153" s="232"/>
      <c r="O153" s="86"/>
      <c r="P153" s="86"/>
      <c r="Q153" s="86"/>
      <c r="R153" s="86"/>
      <c r="S153" s="86"/>
      <c r="T153" s="87"/>
      <c r="U153" s="40"/>
      <c r="V153" s="40"/>
      <c r="W153" s="40"/>
      <c r="X153" s="40"/>
      <c r="Y153" s="40"/>
      <c r="Z153" s="40"/>
      <c r="AA153" s="40"/>
      <c r="AB153" s="40"/>
      <c r="AC153" s="40"/>
      <c r="AD153" s="40"/>
      <c r="AE153" s="40"/>
      <c r="AT153" s="19" t="s">
        <v>227</v>
      </c>
      <c r="AU153" s="19" t="s">
        <v>81</v>
      </c>
    </row>
    <row r="154" s="2" customFormat="1" ht="14.4" customHeight="1">
      <c r="A154" s="40"/>
      <c r="B154" s="41"/>
      <c r="C154" s="215" t="s">
        <v>3028</v>
      </c>
      <c r="D154" s="215" t="s">
        <v>220</v>
      </c>
      <c r="E154" s="216" t="s">
        <v>3555</v>
      </c>
      <c r="F154" s="217" t="s">
        <v>3556</v>
      </c>
      <c r="G154" s="218" t="s">
        <v>2964</v>
      </c>
      <c r="H154" s="219">
        <v>3</v>
      </c>
      <c r="I154" s="220"/>
      <c r="J154" s="221">
        <f>ROUND(I154*H154,2)</f>
        <v>0</v>
      </c>
      <c r="K154" s="217" t="s">
        <v>400</v>
      </c>
      <c r="L154" s="46"/>
      <c r="M154" s="222" t="s">
        <v>28</v>
      </c>
      <c r="N154" s="223" t="s">
        <v>45</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1452</v>
      </c>
      <c r="AT154" s="226" t="s">
        <v>220</v>
      </c>
      <c r="AU154" s="226" t="s">
        <v>81</v>
      </c>
      <c r="AY154" s="19" t="s">
        <v>218</v>
      </c>
      <c r="BE154" s="227">
        <f>IF(N154="základní",J154,0)</f>
        <v>0</v>
      </c>
      <c r="BF154" s="227">
        <f>IF(N154="snížená",J154,0)</f>
        <v>0</v>
      </c>
      <c r="BG154" s="227">
        <f>IF(N154="zákl. přenesená",J154,0)</f>
        <v>0</v>
      </c>
      <c r="BH154" s="227">
        <f>IF(N154="sníž. přenesená",J154,0)</f>
        <v>0</v>
      </c>
      <c r="BI154" s="227">
        <f>IF(N154="nulová",J154,0)</f>
        <v>0</v>
      </c>
      <c r="BJ154" s="19" t="s">
        <v>81</v>
      </c>
      <c r="BK154" s="227">
        <f>ROUND(I154*H154,2)</f>
        <v>0</v>
      </c>
      <c r="BL154" s="19" t="s">
        <v>1452</v>
      </c>
      <c r="BM154" s="226" t="s">
        <v>3557</v>
      </c>
    </row>
    <row r="155" s="2" customFormat="1">
      <c r="A155" s="40"/>
      <c r="B155" s="41"/>
      <c r="C155" s="42"/>
      <c r="D155" s="228" t="s">
        <v>227</v>
      </c>
      <c r="E155" s="42"/>
      <c r="F155" s="229" t="s">
        <v>3556</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227</v>
      </c>
      <c r="AU155" s="19" t="s">
        <v>81</v>
      </c>
    </row>
    <row r="156" s="2" customFormat="1" ht="24.15" customHeight="1">
      <c r="A156" s="40"/>
      <c r="B156" s="41"/>
      <c r="C156" s="215" t="s">
        <v>1472</v>
      </c>
      <c r="D156" s="215" t="s">
        <v>220</v>
      </c>
      <c r="E156" s="216" t="s">
        <v>3558</v>
      </c>
      <c r="F156" s="217" t="s">
        <v>3559</v>
      </c>
      <c r="G156" s="218" t="s">
        <v>2964</v>
      </c>
      <c r="H156" s="219">
        <v>1</v>
      </c>
      <c r="I156" s="220"/>
      <c r="J156" s="221">
        <f>ROUND(I156*H156,2)</f>
        <v>0</v>
      </c>
      <c r="K156" s="217" t="s">
        <v>400</v>
      </c>
      <c r="L156" s="46"/>
      <c r="M156" s="222" t="s">
        <v>28</v>
      </c>
      <c r="N156" s="223" t="s">
        <v>45</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1452</v>
      </c>
      <c r="AT156" s="226" t="s">
        <v>220</v>
      </c>
      <c r="AU156" s="226" t="s">
        <v>81</v>
      </c>
      <c r="AY156" s="19" t="s">
        <v>218</v>
      </c>
      <c r="BE156" s="227">
        <f>IF(N156="základní",J156,0)</f>
        <v>0</v>
      </c>
      <c r="BF156" s="227">
        <f>IF(N156="snížená",J156,0)</f>
        <v>0</v>
      </c>
      <c r="BG156" s="227">
        <f>IF(N156="zákl. přenesená",J156,0)</f>
        <v>0</v>
      </c>
      <c r="BH156" s="227">
        <f>IF(N156="sníž. přenesená",J156,0)</f>
        <v>0</v>
      </c>
      <c r="BI156" s="227">
        <f>IF(N156="nulová",J156,0)</f>
        <v>0</v>
      </c>
      <c r="BJ156" s="19" t="s">
        <v>81</v>
      </c>
      <c r="BK156" s="227">
        <f>ROUND(I156*H156,2)</f>
        <v>0</v>
      </c>
      <c r="BL156" s="19" t="s">
        <v>1452</v>
      </c>
      <c r="BM156" s="226" t="s">
        <v>3560</v>
      </c>
    </row>
    <row r="157" s="2" customFormat="1">
      <c r="A157" s="40"/>
      <c r="B157" s="41"/>
      <c r="C157" s="42"/>
      <c r="D157" s="228" t="s">
        <v>227</v>
      </c>
      <c r="E157" s="42"/>
      <c r="F157" s="229" t="s">
        <v>3559</v>
      </c>
      <c r="G157" s="42"/>
      <c r="H157" s="42"/>
      <c r="I157" s="230"/>
      <c r="J157" s="42"/>
      <c r="K157" s="42"/>
      <c r="L157" s="46"/>
      <c r="M157" s="231"/>
      <c r="N157" s="232"/>
      <c r="O157" s="86"/>
      <c r="P157" s="86"/>
      <c r="Q157" s="86"/>
      <c r="R157" s="86"/>
      <c r="S157" s="86"/>
      <c r="T157" s="87"/>
      <c r="U157" s="40"/>
      <c r="V157" s="40"/>
      <c r="W157" s="40"/>
      <c r="X157" s="40"/>
      <c r="Y157" s="40"/>
      <c r="Z157" s="40"/>
      <c r="AA157" s="40"/>
      <c r="AB157" s="40"/>
      <c r="AC157" s="40"/>
      <c r="AD157" s="40"/>
      <c r="AE157" s="40"/>
      <c r="AT157" s="19" t="s">
        <v>227</v>
      </c>
      <c r="AU157" s="19" t="s">
        <v>81</v>
      </c>
    </row>
    <row r="158" s="2" customFormat="1" ht="14.4" customHeight="1">
      <c r="A158" s="40"/>
      <c r="B158" s="41"/>
      <c r="C158" s="215" t="s">
        <v>354</v>
      </c>
      <c r="D158" s="215" t="s">
        <v>220</v>
      </c>
      <c r="E158" s="216" t="s">
        <v>3561</v>
      </c>
      <c r="F158" s="217" t="s">
        <v>3562</v>
      </c>
      <c r="G158" s="218" t="s">
        <v>351</v>
      </c>
      <c r="H158" s="219">
        <v>129</v>
      </c>
      <c r="I158" s="220"/>
      <c r="J158" s="221">
        <f>ROUND(I158*H158,2)</f>
        <v>0</v>
      </c>
      <c r="K158" s="217" t="s">
        <v>400</v>
      </c>
      <c r="L158" s="46"/>
      <c r="M158" s="222" t="s">
        <v>28</v>
      </c>
      <c r="N158" s="223" t="s">
        <v>45</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1452</v>
      </c>
      <c r="AT158" s="226" t="s">
        <v>220</v>
      </c>
      <c r="AU158" s="226" t="s">
        <v>81</v>
      </c>
      <c r="AY158" s="19" t="s">
        <v>218</v>
      </c>
      <c r="BE158" s="227">
        <f>IF(N158="základní",J158,0)</f>
        <v>0</v>
      </c>
      <c r="BF158" s="227">
        <f>IF(N158="snížená",J158,0)</f>
        <v>0</v>
      </c>
      <c r="BG158" s="227">
        <f>IF(N158="zákl. přenesená",J158,0)</f>
        <v>0</v>
      </c>
      <c r="BH158" s="227">
        <f>IF(N158="sníž. přenesená",J158,0)</f>
        <v>0</v>
      </c>
      <c r="BI158" s="227">
        <f>IF(N158="nulová",J158,0)</f>
        <v>0</v>
      </c>
      <c r="BJ158" s="19" t="s">
        <v>81</v>
      </c>
      <c r="BK158" s="227">
        <f>ROUND(I158*H158,2)</f>
        <v>0</v>
      </c>
      <c r="BL158" s="19" t="s">
        <v>1452</v>
      </c>
      <c r="BM158" s="226" t="s">
        <v>3563</v>
      </c>
    </row>
    <row r="159" s="2" customFormat="1">
      <c r="A159" s="40"/>
      <c r="B159" s="41"/>
      <c r="C159" s="42"/>
      <c r="D159" s="228" t="s">
        <v>227</v>
      </c>
      <c r="E159" s="42"/>
      <c r="F159" s="229" t="s">
        <v>3562</v>
      </c>
      <c r="G159" s="42"/>
      <c r="H159" s="42"/>
      <c r="I159" s="230"/>
      <c r="J159" s="42"/>
      <c r="K159" s="42"/>
      <c r="L159" s="46"/>
      <c r="M159" s="231"/>
      <c r="N159" s="232"/>
      <c r="O159" s="86"/>
      <c r="P159" s="86"/>
      <c r="Q159" s="86"/>
      <c r="R159" s="86"/>
      <c r="S159" s="86"/>
      <c r="T159" s="87"/>
      <c r="U159" s="40"/>
      <c r="V159" s="40"/>
      <c r="W159" s="40"/>
      <c r="X159" s="40"/>
      <c r="Y159" s="40"/>
      <c r="Z159" s="40"/>
      <c r="AA159" s="40"/>
      <c r="AB159" s="40"/>
      <c r="AC159" s="40"/>
      <c r="AD159" s="40"/>
      <c r="AE159" s="40"/>
      <c r="AT159" s="19" t="s">
        <v>227</v>
      </c>
      <c r="AU159" s="19" t="s">
        <v>81</v>
      </c>
    </row>
    <row r="160" s="2" customFormat="1" ht="14.4" customHeight="1">
      <c r="A160" s="40"/>
      <c r="B160" s="41"/>
      <c r="C160" s="215" t="s">
        <v>3038</v>
      </c>
      <c r="D160" s="215" t="s">
        <v>220</v>
      </c>
      <c r="E160" s="216" t="s">
        <v>3564</v>
      </c>
      <c r="F160" s="217" t="s">
        <v>3565</v>
      </c>
      <c r="G160" s="218" t="s">
        <v>351</v>
      </c>
      <c r="H160" s="219">
        <v>140</v>
      </c>
      <c r="I160" s="220"/>
      <c r="J160" s="221">
        <f>ROUND(I160*H160,2)</f>
        <v>0</v>
      </c>
      <c r="K160" s="217" t="s">
        <v>400</v>
      </c>
      <c r="L160" s="46"/>
      <c r="M160" s="222" t="s">
        <v>28</v>
      </c>
      <c r="N160" s="223" t="s">
        <v>45</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1452</v>
      </c>
      <c r="AT160" s="226" t="s">
        <v>220</v>
      </c>
      <c r="AU160" s="226" t="s">
        <v>81</v>
      </c>
      <c r="AY160" s="19" t="s">
        <v>218</v>
      </c>
      <c r="BE160" s="227">
        <f>IF(N160="základní",J160,0)</f>
        <v>0</v>
      </c>
      <c r="BF160" s="227">
        <f>IF(N160="snížená",J160,0)</f>
        <v>0</v>
      </c>
      <c r="BG160" s="227">
        <f>IF(N160="zákl. přenesená",J160,0)</f>
        <v>0</v>
      </c>
      <c r="BH160" s="227">
        <f>IF(N160="sníž. přenesená",J160,0)</f>
        <v>0</v>
      </c>
      <c r="BI160" s="227">
        <f>IF(N160="nulová",J160,0)</f>
        <v>0</v>
      </c>
      <c r="BJ160" s="19" t="s">
        <v>81</v>
      </c>
      <c r="BK160" s="227">
        <f>ROUND(I160*H160,2)</f>
        <v>0</v>
      </c>
      <c r="BL160" s="19" t="s">
        <v>1452</v>
      </c>
      <c r="BM160" s="226" t="s">
        <v>3566</v>
      </c>
    </row>
    <row r="161" s="2" customFormat="1">
      <c r="A161" s="40"/>
      <c r="B161" s="41"/>
      <c r="C161" s="42"/>
      <c r="D161" s="228" t="s">
        <v>227</v>
      </c>
      <c r="E161" s="42"/>
      <c r="F161" s="229" t="s">
        <v>3565</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227</v>
      </c>
      <c r="AU161" s="19" t="s">
        <v>81</v>
      </c>
    </row>
    <row r="162" s="2" customFormat="1" ht="14.4" customHeight="1">
      <c r="A162" s="40"/>
      <c r="B162" s="41"/>
      <c r="C162" s="215" t="s">
        <v>3042</v>
      </c>
      <c r="D162" s="215" t="s">
        <v>220</v>
      </c>
      <c r="E162" s="216" t="s">
        <v>3567</v>
      </c>
      <c r="F162" s="217" t="s">
        <v>3568</v>
      </c>
      <c r="G162" s="218" t="s">
        <v>351</v>
      </c>
      <c r="H162" s="219">
        <v>116</v>
      </c>
      <c r="I162" s="220"/>
      <c r="J162" s="221">
        <f>ROUND(I162*H162,2)</f>
        <v>0</v>
      </c>
      <c r="K162" s="217" t="s">
        <v>400</v>
      </c>
      <c r="L162" s="46"/>
      <c r="M162" s="222" t="s">
        <v>28</v>
      </c>
      <c r="N162" s="223" t="s">
        <v>45</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1452</v>
      </c>
      <c r="AT162" s="226" t="s">
        <v>220</v>
      </c>
      <c r="AU162" s="226" t="s">
        <v>81</v>
      </c>
      <c r="AY162" s="19" t="s">
        <v>218</v>
      </c>
      <c r="BE162" s="227">
        <f>IF(N162="základní",J162,0)</f>
        <v>0</v>
      </c>
      <c r="BF162" s="227">
        <f>IF(N162="snížená",J162,0)</f>
        <v>0</v>
      </c>
      <c r="BG162" s="227">
        <f>IF(N162="zákl. přenesená",J162,0)</f>
        <v>0</v>
      </c>
      <c r="BH162" s="227">
        <f>IF(N162="sníž. přenesená",J162,0)</f>
        <v>0</v>
      </c>
      <c r="BI162" s="227">
        <f>IF(N162="nulová",J162,0)</f>
        <v>0</v>
      </c>
      <c r="BJ162" s="19" t="s">
        <v>81</v>
      </c>
      <c r="BK162" s="227">
        <f>ROUND(I162*H162,2)</f>
        <v>0</v>
      </c>
      <c r="BL162" s="19" t="s">
        <v>1452</v>
      </c>
      <c r="BM162" s="226" t="s">
        <v>3569</v>
      </c>
    </row>
    <row r="163" s="2" customFormat="1">
      <c r="A163" s="40"/>
      <c r="B163" s="41"/>
      <c r="C163" s="42"/>
      <c r="D163" s="228" t="s">
        <v>227</v>
      </c>
      <c r="E163" s="42"/>
      <c r="F163" s="229" t="s">
        <v>3568</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227</v>
      </c>
      <c r="AU163" s="19" t="s">
        <v>81</v>
      </c>
    </row>
    <row r="164" s="2" customFormat="1" ht="14.4" customHeight="1">
      <c r="A164" s="40"/>
      <c r="B164" s="41"/>
      <c r="C164" s="215" t="s">
        <v>359</v>
      </c>
      <c r="D164" s="215" t="s">
        <v>220</v>
      </c>
      <c r="E164" s="216" t="s">
        <v>3570</v>
      </c>
      <c r="F164" s="217" t="s">
        <v>3571</v>
      </c>
      <c r="G164" s="218" t="s">
        <v>351</v>
      </c>
      <c r="H164" s="219">
        <v>49</v>
      </c>
      <c r="I164" s="220"/>
      <c r="J164" s="221">
        <f>ROUND(I164*H164,2)</f>
        <v>0</v>
      </c>
      <c r="K164" s="217" t="s">
        <v>400</v>
      </c>
      <c r="L164" s="46"/>
      <c r="M164" s="222" t="s">
        <v>28</v>
      </c>
      <c r="N164" s="223" t="s">
        <v>45</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1452</v>
      </c>
      <c r="AT164" s="226" t="s">
        <v>220</v>
      </c>
      <c r="AU164" s="226" t="s">
        <v>81</v>
      </c>
      <c r="AY164" s="19" t="s">
        <v>218</v>
      </c>
      <c r="BE164" s="227">
        <f>IF(N164="základní",J164,0)</f>
        <v>0</v>
      </c>
      <c r="BF164" s="227">
        <f>IF(N164="snížená",J164,0)</f>
        <v>0</v>
      </c>
      <c r="BG164" s="227">
        <f>IF(N164="zákl. přenesená",J164,0)</f>
        <v>0</v>
      </c>
      <c r="BH164" s="227">
        <f>IF(N164="sníž. přenesená",J164,0)</f>
        <v>0</v>
      </c>
      <c r="BI164" s="227">
        <f>IF(N164="nulová",J164,0)</f>
        <v>0</v>
      </c>
      <c r="BJ164" s="19" t="s">
        <v>81</v>
      </c>
      <c r="BK164" s="227">
        <f>ROUND(I164*H164,2)</f>
        <v>0</v>
      </c>
      <c r="BL164" s="19" t="s">
        <v>1452</v>
      </c>
      <c r="BM164" s="226" t="s">
        <v>3572</v>
      </c>
    </row>
    <row r="165" s="2" customFormat="1">
      <c r="A165" s="40"/>
      <c r="B165" s="41"/>
      <c r="C165" s="42"/>
      <c r="D165" s="228" t="s">
        <v>227</v>
      </c>
      <c r="E165" s="42"/>
      <c r="F165" s="229" t="s">
        <v>3571</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227</v>
      </c>
      <c r="AU165" s="19" t="s">
        <v>81</v>
      </c>
    </row>
    <row r="166" s="2" customFormat="1" ht="14.4" customHeight="1">
      <c r="A166" s="40"/>
      <c r="B166" s="41"/>
      <c r="C166" s="215" t="s">
        <v>364</v>
      </c>
      <c r="D166" s="215" t="s">
        <v>220</v>
      </c>
      <c r="E166" s="216" t="s">
        <v>3573</v>
      </c>
      <c r="F166" s="217" t="s">
        <v>3574</v>
      </c>
      <c r="G166" s="218" t="s">
        <v>2964</v>
      </c>
      <c r="H166" s="219">
        <v>1</v>
      </c>
      <c r="I166" s="220"/>
      <c r="J166" s="221">
        <f>ROUND(I166*H166,2)</f>
        <v>0</v>
      </c>
      <c r="K166" s="217" t="s">
        <v>400</v>
      </c>
      <c r="L166" s="46"/>
      <c r="M166" s="222" t="s">
        <v>28</v>
      </c>
      <c r="N166" s="223" t="s">
        <v>45</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1452</v>
      </c>
      <c r="AT166" s="226" t="s">
        <v>220</v>
      </c>
      <c r="AU166" s="226" t="s">
        <v>81</v>
      </c>
      <c r="AY166" s="19" t="s">
        <v>218</v>
      </c>
      <c r="BE166" s="227">
        <f>IF(N166="základní",J166,0)</f>
        <v>0</v>
      </c>
      <c r="BF166" s="227">
        <f>IF(N166="snížená",J166,0)</f>
        <v>0</v>
      </c>
      <c r="BG166" s="227">
        <f>IF(N166="zákl. přenesená",J166,0)</f>
        <v>0</v>
      </c>
      <c r="BH166" s="227">
        <f>IF(N166="sníž. přenesená",J166,0)</f>
        <v>0</v>
      </c>
      <c r="BI166" s="227">
        <f>IF(N166="nulová",J166,0)</f>
        <v>0</v>
      </c>
      <c r="BJ166" s="19" t="s">
        <v>81</v>
      </c>
      <c r="BK166" s="227">
        <f>ROUND(I166*H166,2)</f>
        <v>0</v>
      </c>
      <c r="BL166" s="19" t="s">
        <v>1452</v>
      </c>
      <c r="BM166" s="226" t="s">
        <v>3575</v>
      </c>
    </row>
    <row r="167" s="2" customFormat="1">
      <c r="A167" s="40"/>
      <c r="B167" s="41"/>
      <c r="C167" s="42"/>
      <c r="D167" s="228" t="s">
        <v>227</v>
      </c>
      <c r="E167" s="42"/>
      <c r="F167" s="229" t="s">
        <v>3574</v>
      </c>
      <c r="G167" s="42"/>
      <c r="H167" s="42"/>
      <c r="I167" s="230"/>
      <c r="J167" s="42"/>
      <c r="K167" s="42"/>
      <c r="L167" s="46"/>
      <c r="M167" s="231"/>
      <c r="N167" s="232"/>
      <c r="O167" s="86"/>
      <c r="P167" s="86"/>
      <c r="Q167" s="86"/>
      <c r="R167" s="86"/>
      <c r="S167" s="86"/>
      <c r="T167" s="87"/>
      <c r="U167" s="40"/>
      <c r="V167" s="40"/>
      <c r="W167" s="40"/>
      <c r="X167" s="40"/>
      <c r="Y167" s="40"/>
      <c r="Z167" s="40"/>
      <c r="AA167" s="40"/>
      <c r="AB167" s="40"/>
      <c r="AC167" s="40"/>
      <c r="AD167" s="40"/>
      <c r="AE167" s="40"/>
      <c r="AT167" s="19" t="s">
        <v>227</v>
      </c>
      <c r="AU167" s="19" t="s">
        <v>81</v>
      </c>
    </row>
    <row r="168" s="2" customFormat="1" ht="14.4" customHeight="1">
      <c r="A168" s="40"/>
      <c r="B168" s="41"/>
      <c r="C168" s="215" t="s">
        <v>3053</v>
      </c>
      <c r="D168" s="215" t="s">
        <v>220</v>
      </c>
      <c r="E168" s="216" t="s">
        <v>3576</v>
      </c>
      <c r="F168" s="217" t="s">
        <v>3577</v>
      </c>
      <c r="G168" s="218" t="s">
        <v>2964</v>
      </c>
      <c r="H168" s="219">
        <v>1</v>
      </c>
      <c r="I168" s="220"/>
      <c r="J168" s="221">
        <f>ROUND(I168*H168,2)</f>
        <v>0</v>
      </c>
      <c r="K168" s="217" t="s">
        <v>400</v>
      </c>
      <c r="L168" s="46"/>
      <c r="M168" s="222" t="s">
        <v>28</v>
      </c>
      <c r="N168" s="223" t="s">
        <v>45</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1452</v>
      </c>
      <c r="AT168" s="226" t="s">
        <v>220</v>
      </c>
      <c r="AU168" s="226" t="s">
        <v>81</v>
      </c>
      <c r="AY168" s="19" t="s">
        <v>218</v>
      </c>
      <c r="BE168" s="227">
        <f>IF(N168="základní",J168,0)</f>
        <v>0</v>
      </c>
      <c r="BF168" s="227">
        <f>IF(N168="snížená",J168,0)</f>
        <v>0</v>
      </c>
      <c r="BG168" s="227">
        <f>IF(N168="zákl. přenesená",J168,0)</f>
        <v>0</v>
      </c>
      <c r="BH168" s="227">
        <f>IF(N168="sníž. přenesená",J168,0)</f>
        <v>0</v>
      </c>
      <c r="BI168" s="227">
        <f>IF(N168="nulová",J168,0)</f>
        <v>0</v>
      </c>
      <c r="BJ168" s="19" t="s">
        <v>81</v>
      </c>
      <c r="BK168" s="227">
        <f>ROUND(I168*H168,2)</f>
        <v>0</v>
      </c>
      <c r="BL168" s="19" t="s">
        <v>1452</v>
      </c>
      <c r="BM168" s="226" t="s">
        <v>3578</v>
      </c>
    </row>
    <row r="169" s="2" customFormat="1">
      <c r="A169" s="40"/>
      <c r="B169" s="41"/>
      <c r="C169" s="42"/>
      <c r="D169" s="228" t="s">
        <v>227</v>
      </c>
      <c r="E169" s="42"/>
      <c r="F169" s="229" t="s">
        <v>3577</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227</v>
      </c>
      <c r="AU169" s="19" t="s">
        <v>81</v>
      </c>
    </row>
    <row r="170" s="2" customFormat="1" ht="14.4" customHeight="1">
      <c r="A170" s="40"/>
      <c r="B170" s="41"/>
      <c r="C170" s="215" t="s">
        <v>375</v>
      </c>
      <c r="D170" s="215" t="s">
        <v>220</v>
      </c>
      <c r="E170" s="216" t="s">
        <v>3579</v>
      </c>
      <c r="F170" s="217" t="s">
        <v>3580</v>
      </c>
      <c r="G170" s="218" t="s">
        <v>2964</v>
      </c>
      <c r="H170" s="219">
        <v>1</v>
      </c>
      <c r="I170" s="220"/>
      <c r="J170" s="221">
        <f>ROUND(I170*H170,2)</f>
        <v>0</v>
      </c>
      <c r="K170" s="217" t="s">
        <v>400</v>
      </c>
      <c r="L170" s="46"/>
      <c r="M170" s="222" t="s">
        <v>28</v>
      </c>
      <c r="N170" s="223" t="s">
        <v>45</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1452</v>
      </c>
      <c r="AT170" s="226" t="s">
        <v>220</v>
      </c>
      <c r="AU170" s="226" t="s">
        <v>81</v>
      </c>
      <c r="AY170" s="19" t="s">
        <v>218</v>
      </c>
      <c r="BE170" s="227">
        <f>IF(N170="základní",J170,0)</f>
        <v>0</v>
      </c>
      <c r="BF170" s="227">
        <f>IF(N170="snížená",J170,0)</f>
        <v>0</v>
      </c>
      <c r="BG170" s="227">
        <f>IF(N170="zákl. přenesená",J170,0)</f>
        <v>0</v>
      </c>
      <c r="BH170" s="227">
        <f>IF(N170="sníž. přenesená",J170,0)</f>
        <v>0</v>
      </c>
      <c r="BI170" s="227">
        <f>IF(N170="nulová",J170,0)</f>
        <v>0</v>
      </c>
      <c r="BJ170" s="19" t="s">
        <v>81</v>
      </c>
      <c r="BK170" s="227">
        <f>ROUND(I170*H170,2)</f>
        <v>0</v>
      </c>
      <c r="BL170" s="19" t="s">
        <v>1452</v>
      </c>
      <c r="BM170" s="226" t="s">
        <v>3581</v>
      </c>
    </row>
    <row r="171" s="2" customFormat="1">
      <c r="A171" s="40"/>
      <c r="B171" s="41"/>
      <c r="C171" s="42"/>
      <c r="D171" s="228" t="s">
        <v>227</v>
      </c>
      <c r="E171" s="42"/>
      <c r="F171" s="229" t="s">
        <v>3580</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227</v>
      </c>
      <c r="AU171" s="19" t="s">
        <v>81</v>
      </c>
    </row>
    <row r="172" s="2" customFormat="1" ht="14.4" customHeight="1">
      <c r="A172" s="40"/>
      <c r="B172" s="41"/>
      <c r="C172" s="215" t="s">
        <v>382</v>
      </c>
      <c r="D172" s="215" t="s">
        <v>220</v>
      </c>
      <c r="E172" s="216" t="s">
        <v>3582</v>
      </c>
      <c r="F172" s="217" t="s">
        <v>3583</v>
      </c>
      <c r="G172" s="218" t="s">
        <v>2964</v>
      </c>
      <c r="H172" s="219">
        <v>1</v>
      </c>
      <c r="I172" s="220"/>
      <c r="J172" s="221">
        <f>ROUND(I172*H172,2)</f>
        <v>0</v>
      </c>
      <c r="K172" s="217" t="s">
        <v>400</v>
      </c>
      <c r="L172" s="46"/>
      <c r="M172" s="222" t="s">
        <v>28</v>
      </c>
      <c r="N172" s="223" t="s">
        <v>45</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1452</v>
      </c>
      <c r="AT172" s="226" t="s">
        <v>220</v>
      </c>
      <c r="AU172" s="226" t="s">
        <v>81</v>
      </c>
      <c r="AY172" s="19" t="s">
        <v>218</v>
      </c>
      <c r="BE172" s="227">
        <f>IF(N172="základní",J172,0)</f>
        <v>0</v>
      </c>
      <c r="BF172" s="227">
        <f>IF(N172="snížená",J172,0)</f>
        <v>0</v>
      </c>
      <c r="BG172" s="227">
        <f>IF(N172="zákl. přenesená",J172,0)</f>
        <v>0</v>
      </c>
      <c r="BH172" s="227">
        <f>IF(N172="sníž. přenesená",J172,0)</f>
        <v>0</v>
      </c>
      <c r="BI172" s="227">
        <f>IF(N172="nulová",J172,0)</f>
        <v>0</v>
      </c>
      <c r="BJ172" s="19" t="s">
        <v>81</v>
      </c>
      <c r="BK172" s="227">
        <f>ROUND(I172*H172,2)</f>
        <v>0</v>
      </c>
      <c r="BL172" s="19" t="s">
        <v>1452</v>
      </c>
      <c r="BM172" s="226" t="s">
        <v>3584</v>
      </c>
    </row>
    <row r="173" s="2" customFormat="1">
      <c r="A173" s="40"/>
      <c r="B173" s="41"/>
      <c r="C173" s="42"/>
      <c r="D173" s="228" t="s">
        <v>227</v>
      </c>
      <c r="E173" s="42"/>
      <c r="F173" s="229" t="s">
        <v>3583</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227</v>
      </c>
      <c r="AU173" s="19" t="s">
        <v>81</v>
      </c>
    </row>
    <row r="174" s="2" customFormat="1" ht="14.4" customHeight="1">
      <c r="A174" s="40"/>
      <c r="B174" s="41"/>
      <c r="C174" s="215" t="s">
        <v>388</v>
      </c>
      <c r="D174" s="215" t="s">
        <v>220</v>
      </c>
      <c r="E174" s="216" t="s">
        <v>3585</v>
      </c>
      <c r="F174" s="217" t="s">
        <v>3586</v>
      </c>
      <c r="G174" s="218" t="s">
        <v>2964</v>
      </c>
      <c r="H174" s="219">
        <v>6</v>
      </c>
      <c r="I174" s="220"/>
      <c r="J174" s="221">
        <f>ROUND(I174*H174,2)</f>
        <v>0</v>
      </c>
      <c r="K174" s="217" t="s">
        <v>400</v>
      </c>
      <c r="L174" s="46"/>
      <c r="M174" s="222" t="s">
        <v>28</v>
      </c>
      <c r="N174" s="223" t="s">
        <v>45</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1452</v>
      </c>
      <c r="AT174" s="226" t="s">
        <v>220</v>
      </c>
      <c r="AU174" s="226" t="s">
        <v>81</v>
      </c>
      <c r="AY174" s="19" t="s">
        <v>218</v>
      </c>
      <c r="BE174" s="227">
        <f>IF(N174="základní",J174,0)</f>
        <v>0</v>
      </c>
      <c r="BF174" s="227">
        <f>IF(N174="snížená",J174,0)</f>
        <v>0</v>
      </c>
      <c r="BG174" s="227">
        <f>IF(N174="zákl. přenesená",J174,0)</f>
        <v>0</v>
      </c>
      <c r="BH174" s="227">
        <f>IF(N174="sníž. přenesená",J174,0)</f>
        <v>0</v>
      </c>
      <c r="BI174" s="227">
        <f>IF(N174="nulová",J174,0)</f>
        <v>0</v>
      </c>
      <c r="BJ174" s="19" t="s">
        <v>81</v>
      </c>
      <c r="BK174" s="227">
        <f>ROUND(I174*H174,2)</f>
        <v>0</v>
      </c>
      <c r="BL174" s="19" t="s">
        <v>1452</v>
      </c>
      <c r="BM174" s="226" t="s">
        <v>3587</v>
      </c>
    </row>
    <row r="175" s="2" customFormat="1">
      <c r="A175" s="40"/>
      <c r="B175" s="41"/>
      <c r="C175" s="42"/>
      <c r="D175" s="228" t="s">
        <v>227</v>
      </c>
      <c r="E175" s="42"/>
      <c r="F175" s="229" t="s">
        <v>3586</v>
      </c>
      <c r="G175" s="42"/>
      <c r="H175" s="42"/>
      <c r="I175" s="230"/>
      <c r="J175" s="42"/>
      <c r="K175" s="42"/>
      <c r="L175" s="46"/>
      <c r="M175" s="231"/>
      <c r="N175" s="232"/>
      <c r="O175" s="86"/>
      <c r="P175" s="86"/>
      <c r="Q175" s="86"/>
      <c r="R175" s="86"/>
      <c r="S175" s="86"/>
      <c r="T175" s="87"/>
      <c r="U175" s="40"/>
      <c r="V175" s="40"/>
      <c r="W175" s="40"/>
      <c r="X175" s="40"/>
      <c r="Y175" s="40"/>
      <c r="Z175" s="40"/>
      <c r="AA175" s="40"/>
      <c r="AB175" s="40"/>
      <c r="AC175" s="40"/>
      <c r="AD175" s="40"/>
      <c r="AE175" s="40"/>
      <c r="AT175" s="19" t="s">
        <v>227</v>
      </c>
      <c r="AU175" s="19" t="s">
        <v>81</v>
      </c>
    </row>
    <row r="176" s="2" customFormat="1" ht="14.4" customHeight="1">
      <c r="A176" s="40"/>
      <c r="B176" s="41"/>
      <c r="C176" s="215" t="s">
        <v>392</v>
      </c>
      <c r="D176" s="215" t="s">
        <v>220</v>
      </c>
      <c r="E176" s="216" t="s">
        <v>3588</v>
      </c>
      <c r="F176" s="217" t="s">
        <v>3589</v>
      </c>
      <c r="G176" s="218" t="s">
        <v>2964</v>
      </c>
      <c r="H176" s="219">
        <v>4</v>
      </c>
      <c r="I176" s="220"/>
      <c r="J176" s="221">
        <f>ROUND(I176*H176,2)</f>
        <v>0</v>
      </c>
      <c r="K176" s="217" t="s">
        <v>400</v>
      </c>
      <c r="L176" s="46"/>
      <c r="M176" s="222" t="s">
        <v>28</v>
      </c>
      <c r="N176" s="223" t="s">
        <v>45</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1452</v>
      </c>
      <c r="AT176" s="226" t="s">
        <v>220</v>
      </c>
      <c r="AU176" s="226" t="s">
        <v>81</v>
      </c>
      <c r="AY176" s="19" t="s">
        <v>218</v>
      </c>
      <c r="BE176" s="227">
        <f>IF(N176="základní",J176,0)</f>
        <v>0</v>
      </c>
      <c r="BF176" s="227">
        <f>IF(N176="snížená",J176,0)</f>
        <v>0</v>
      </c>
      <c r="BG176" s="227">
        <f>IF(N176="zákl. přenesená",J176,0)</f>
        <v>0</v>
      </c>
      <c r="BH176" s="227">
        <f>IF(N176="sníž. přenesená",J176,0)</f>
        <v>0</v>
      </c>
      <c r="BI176" s="227">
        <f>IF(N176="nulová",J176,0)</f>
        <v>0</v>
      </c>
      <c r="BJ176" s="19" t="s">
        <v>81</v>
      </c>
      <c r="BK176" s="227">
        <f>ROUND(I176*H176,2)</f>
        <v>0</v>
      </c>
      <c r="BL176" s="19" t="s">
        <v>1452</v>
      </c>
      <c r="BM176" s="226" t="s">
        <v>3590</v>
      </c>
    </row>
    <row r="177" s="2" customFormat="1">
      <c r="A177" s="40"/>
      <c r="B177" s="41"/>
      <c r="C177" s="42"/>
      <c r="D177" s="228" t="s">
        <v>227</v>
      </c>
      <c r="E177" s="42"/>
      <c r="F177" s="229" t="s">
        <v>3589</v>
      </c>
      <c r="G177" s="42"/>
      <c r="H177" s="42"/>
      <c r="I177" s="230"/>
      <c r="J177" s="42"/>
      <c r="K177" s="42"/>
      <c r="L177" s="46"/>
      <c r="M177" s="231"/>
      <c r="N177" s="232"/>
      <c r="O177" s="86"/>
      <c r="P177" s="86"/>
      <c r="Q177" s="86"/>
      <c r="R177" s="86"/>
      <c r="S177" s="86"/>
      <c r="T177" s="87"/>
      <c r="U177" s="40"/>
      <c r="V177" s="40"/>
      <c r="W177" s="40"/>
      <c r="X177" s="40"/>
      <c r="Y177" s="40"/>
      <c r="Z177" s="40"/>
      <c r="AA177" s="40"/>
      <c r="AB177" s="40"/>
      <c r="AC177" s="40"/>
      <c r="AD177" s="40"/>
      <c r="AE177" s="40"/>
      <c r="AT177" s="19" t="s">
        <v>227</v>
      </c>
      <c r="AU177" s="19" t="s">
        <v>81</v>
      </c>
    </row>
    <row r="178" s="2" customFormat="1" ht="14.4" customHeight="1">
      <c r="A178" s="40"/>
      <c r="B178" s="41"/>
      <c r="C178" s="215" t="s">
        <v>397</v>
      </c>
      <c r="D178" s="215" t="s">
        <v>220</v>
      </c>
      <c r="E178" s="216" t="s">
        <v>3591</v>
      </c>
      <c r="F178" s="217" t="s">
        <v>3592</v>
      </c>
      <c r="G178" s="218" t="s">
        <v>2964</v>
      </c>
      <c r="H178" s="219">
        <v>1</v>
      </c>
      <c r="I178" s="220"/>
      <c r="J178" s="221">
        <f>ROUND(I178*H178,2)</f>
        <v>0</v>
      </c>
      <c r="K178" s="217" t="s">
        <v>400</v>
      </c>
      <c r="L178" s="46"/>
      <c r="M178" s="222" t="s">
        <v>28</v>
      </c>
      <c r="N178" s="223" t="s">
        <v>45</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1452</v>
      </c>
      <c r="AT178" s="226" t="s">
        <v>220</v>
      </c>
      <c r="AU178" s="226" t="s">
        <v>81</v>
      </c>
      <c r="AY178" s="19" t="s">
        <v>218</v>
      </c>
      <c r="BE178" s="227">
        <f>IF(N178="základní",J178,0)</f>
        <v>0</v>
      </c>
      <c r="BF178" s="227">
        <f>IF(N178="snížená",J178,0)</f>
        <v>0</v>
      </c>
      <c r="BG178" s="227">
        <f>IF(N178="zákl. přenesená",J178,0)</f>
        <v>0</v>
      </c>
      <c r="BH178" s="227">
        <f>IF(N178="sníž. přenesená",J178,0)</f>
        <v>0</v>
      </c>
      <c r="BI178" s="227">
        <f>IF(N178="nulová",J178,0)</f>
        <v>0</v>
      </c>
      <c r="BJ178" s="19" t="s">
        <v>81</v>
      </c>
      <c r="BK178" s="227">
        <f>ROUND(I178*H178,2)</f>
        <v>0</v>
      </c>
      <c r="BL178" s="19" t="s">
        <v>1452</v>
      </c>
      <c r="BM178" s="226" t="s">
        <v>3593</v>
      </c>
    </row>
    <row r="179" s="2" customFormat="1">
      <c r="A179" s="40"/>
      <c r="B179" s="41"/>
      <c r="C179" s="42"/>
      <c r="D179" s="228" t="s">
        <v>227</v>
      </c>
      <c r="E179" s="42"/>
      <c r="F179" s="229" t="s">
        <v>3592</v>
      </c>
      <c r="G179" s="42"/>
      <c r="H179" s="42"/>
      <c r="I179" s="230"/>
      <c r="J179" s="42"/>
      <c r="K179" s="42"/>
      <c r="L179" s="46"/>
      <c r="M179" s="231"/>
      <c r="N179" s="232"/>
      <c r="O179" s="86"/>
      <c r="P179" s="86"/>
      <c r="Q179" s="86"/>
      <c r="R179" s="86"/>
      <c r="S179" s="86"/>
      <c r="T179" s="87"/>
      <c r="U179" s="40"/>
      <c r="V179" s="40"/>
      <c r="W179" s="40"/>
      <c r="X179" s="40"/>
      <c r="Y179" s="40"/>
      <c r="Z179" s="40"/>
      <c r="AA179" s="40"/>
      <c r="AB179" s="40"/>
      <c r="AC179" s="40"/>
      <c r="AD179" s="40"/>
      <c r="AE179" s="40"/>
      <c r="AT179" s="19" t="s">
        <v>227</v>
      </c>
      <c r="AU179" s="19" t="s">
        <v>81</v>
      </c>
    </row>
    <row r="180" s="2" customFormat="1" ht="14.4" customHeight="1">
      <c r="A180" s="40"/>
      <c r="B180" s="41"/>
      <c r="C180" s="215" t="s">
        <v>406</v>
      </c>
      <c r="D180" s="215" t="s">
        <v>220</v>
      </c>
      <c r="E180" s="216" t="s">
        <v>3594</v>
      </c>
      <c r="F180" s="217" t="s">
        <v>3595</v>
      </c>
      <c r="G180" s="218" t="s">
        <v>2964</v>
      </c>
      <c r="H180" s="219">
        <v>6</v>
      </c>
      <c r="I180" s="220"/>
      <c r="J180" s="221">
        <f>ROUND(I180*H180,2)</f>
        <v>0</v>
      </c>
      <c r="K180" s="217" t="s">
        <v>400</v>
      </c>
      <c r="L180" s="46"/>
      <c r="M180" s="222" t="s">
        <v>28</v>
      </c>
      <c r="N180" s="223" t="s">
        <v>45</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1452</v>
      </c>
      <c r="AT180" s="226" t="s">
        <v>220</v>
      </c>
      <c r="AU180" s="226" t="s">
        <v>81</v>
      </c>
      <c r="AY180" s="19" t="s">
        <v>218</v>
      </c>
      <c r="BE180" s="227">
        <f>IF(N180="základní",J180,0)</f>
        <v>0</v>
      </c>
      <c r="BF180" s="227">
        <f>IF(N180="snížená",J180,0)</f>
        <v>0</v>
      </c>
      <c r="BG180" s="227">
        <f>IF(N180="zákl. přenesená",J180,0)</f>
        <v>0</v>
      </c>
      <c r="BH180" s="227">
        <f>IF(N180="sníž. přenesená",J180,0)</f>
        <v>0</v>
      </c>
      <c r="BI180" s="227">
        <f>IF(N180="nulová",J180,0)</f>
        <v>0</v>
      </c>
      <c r="BJ180" s="19" t="s">
        <v>81</v>
      </c>
      <c r="BK180" s="227">
        <f>ROUND(I180*H180,2)</f>
        <v>0</v>
      </c>
      <c r="BL180" s="19" t="s">
        <v>1452</v>
      </c>
      <c r="BM180" s="226" t="s">
        <v>3596</v>
      </c>
    </row>
    <row r="181" s="2" customFormat="1">
      <c r="A181" s="40"/>
      <c r="B181" s="41"/>
      <c r="C181" s="42"/>
      <c r="D181" s="228" t="s">
        <v>227</v>
      </c>
      <c r="E181" s="42"/>
      <c r="F181" s="229" t="s">
        <v>3595</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227</v>
      </c>
      <c r="AU181" s="19" t="s">
        <v>81</v>
      </c>
    </row>
    <row r="182" s="2" customFormat="1" ht="14.4" customHeight="1">
      <c r="A182" s="40"/>
      <c r="B182" s="41"/>
      <c r="C182" s="215" t="s">
        <v>411</v>
      </c>
      <c r="D182" s="215" t="s">
        <v>220</v>
      </c>
      <c r="E182" s="216" t="s">
        <v>3597</v>
      </c>
      <c r="F182" s="217" t="s">
        <v>3598</v>
      </c>
      <c r="G182" s="218" t="s">
        <v>2964</v>
      </c>
      <c r="H182" s="219">
        <v>3</v>
      </c>
      <c r="I182" s="220"/>
      <c r="J182" s="221">
        <f>ROUND(I182*H182,2)</f>
        <v>0</v>
      </c>
      <c r="K182" s="217" t="s">
        <v>400</v>
      </c>
      <c r="L182" s="46"/>
      <c r="M182" s="222" t="s">
        <v>28</v>
      </c>
      <c r="N182" s="223" t="s">
        <v>45</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1452</v>
      </c>
      <c r="AT182" s="226" t="s">
        <v>220</v>
      </c>
      <c r="AU182" s="226" t="s">
        <v>81</v>
      </c>
      <c r="AY182" s="19" t="s">
        <v>218</v>
      </c>
      <c r="BE182" s="227">
        <f>IF(N182="základní",J182,0)</f>
        <v>0</v>
      </c>
      <c r="BF182" s="227">
        <f>IF(N182="snížená",J182,0)</f>
        <v>0</v>
      </c>
      <c r="BG182" s="227">
        <f>IF(N182="zákl. přenesená",J182,0)</f>
        <v>0</v>
      </c>
      <c r="BH182" s="227">
        <f>IF(N182="sníž. přenesená",J182,0)</f>
        <v>0</v>
      </c>
      <c r="BI182" s="227">
        <f>IF(N182="nulová",J182,0)</f>
        <v>0</v>
      </c>
      <c r="BJ182" s="19" t="s">
        <v>81</v>
      </c>
      <c r="BK182" s="227">
        <f>ROUND(I182*H182,2)</f>
        <v>0</v>
      </c>
      <c r="BL182" s="19" t="s">
        <v>1452</v>
      </c>
      <c r="BM182" s="226" t="s">
        <v>3599</v>
      </c>
    </row>
    <row r="183" s="2" customFormat="1">
      <c r="A183" s="40"/>
      <c r="B183" s="41"/>
      <c r="C183" s="42"/>
      <c r="D183" s="228" t="s">
        <v>227</v>
      </c>
      <c r="E183" s="42"/>
      <c r="F183" s="229" t="s">
        <v>3598</v>
      </c>
      <c r="G183" s="42"/>
      <c r="H183" s="42"/>
      <c r="I183" s="230"/>
      <c r="J183" s="42"/>
      <c r="K183" s="42"/>
      <c r="L183" s="46"/>
      <c r="M183" s="231"/>
      <c r="N183" s="232"/>
      <c r="O183" s="86"/>
      <c r="P183" s="86"/>
      <c r="Q183" s="86"/>
      <c r="R183" s="86"/>
      <c r="S183" s="86"/>
      <c r="T183" s="87"/>
      <c r="U183" s="40"/>
      <c r="V183" s="40"/>
      <c r="W183" s="40"/>
      <c r="X183" s="40"/>
      <c r="Y183" s="40"/>
      <c r="Z183" s="40"/>
      <c r="AA183" s="40"/>
      <c r="AB183" s="40"/>
      <c r="AC183" s="40"/>
      <c r="AD183" s="40"/>
      <c r="AE183" s="40"/>
      <c r="AT183" s="19" t="s">
        <v>227</v>
      </c>
      <c r="AU183" s="19" t="s">
        <v>81</v>
      </c>
    </row>
    <row r="184" s="2" customFormat="1" ht="14.4" customHeight="1">
      <c r="A184" s="40"/>
      <c r="B184" s="41"/>
      <c r="C184" s="215" t="s">
        <v>416</v>
      </c>
      <c r="D184" s="215" t="s">
        <v>220</v>
      </c>
      <c r="E184" s="216" t="s">
        <v>3600</v>
      </c>
      <c r="F184" s="217" t="s">
        <v>3601</v>
      </c>
      <c r="G184" s="218" t="s">
        <v>1332</v>
      </c>
      <c r="H184" s="219">
        <v>10</v>
      </c>
      <c r="I184" s="220"/>
      <c r="J184" s="221">
        <f>ROUND(I184*H184,2)</f>
        <v>0</v>
      </c>
      <c r="K184" s="217" t="s">
        <v>400</v>
      </c>
      <c r="L184" s="46"/>
      <c r="M184" s="222" t="s">
        <v>28</v>
      </c>
      <c r="N184" s="223" t="s">
        <v>45</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1452</v>
      </c>
      <c r="AT184" s="226" t="s">
        <v>220</v>
      </c>
      <c r="AU184" s="226" t="s">
        <v>81</v>
      </c>
      <c r="AY184" s="19" t="s">
        <v>218</v>
      </c>
      <c r="BE184" s="227">
        <f>IF(N184="základní",J184,0)</f>
        <v>0</v>
      </c>
      <c r="BF184" s="227">
        <f>IF(N184="snížená",J184,0)</f>
        <v>0</v>
      </c>
      <c r="BG184" s="227">
        <f>IF(N184="zákl. přenesená",J184,0)</f>
        <v>0</v>
      </c>
      <c r="BH184" s="227">
        <f>IF(N184="sníž. přenesená",J184,0)</f>
        <v>0</v>
      </c>
      <c r="BI184" s="227">
        <f>IF(N184="nulová",J184,0)</f>
        <v>0</v>
      </c>
      <c r="BJ184" s="19" t="s">
        <v>81</v>
      </c>
      <c r="BK184" s="227">
        <f>ROUND(I184*H184,2)</f>
        <v>0</v>
      </c>
      <c r="BL184" s="19" t="s">
        <v>1452</v>
      </c>
      <c r="BM184" s="226" t="s">
        <v>3602</v>
      </c>
    </row>
    <row r="185" s="2" customFormat="1">
      <c r="A185" s="40"/>
      <c r="B185" s="41"/>
      <c r="C185" s="42"/>
      <c r="D185" s="228" t="s">
        <v>227</v>
      </c>
      <c r="E185" s="42"/>
      <c r="F185" s="229" t="s">
        <v>3601</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227</v>
      </c>
      <c r="AU185" s="19" t="s">
        <v>81</v>
      </c>
    </row>
    <row r="186" s="2" customFormat="1" ht="14.4" customHeight="1">
      <c r="A186" s="40"/>
      <c r="B186" s="41"/>
      <c r="C186" s="215" t="s">
        <v>422</v>
      </c>
      <c r="D186" s="215" t="s">
        <v>220</v>
      </c>
      <c r="E186" s="216" t="s">
        <v>3603</v>
      </c>
      <c r="F186" s="217" t="s">
        <v>3604</v>
      </c>
      <c r="G186" s="218" t="s">
        <v>1332</v>
      </c>
      <c r="H186" s="219">
        <v>6</v>
      </c>
      <c r="I186" s="220"/>
      <c r="J186" s="221">
        <f>ROUND(I186*H186,2)</f>
        <v>0</v>
      </c>
      <c r="K186" s="217" t="s">
        <v>400</v>
      </c>
      <c r="L186" s="46"/>
      <c r="M186" s="222" t="s">
        <v>28</v>
      </c>
      <c r="N186" s="223" t="s">
        <v>45</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1452</v>
      </c>
      <c r="AT186" s="226" t="s">
        <v>220</v>
      </c>
      <c r="AU186" s="226" t="s">
        <v>81</v>
      </c>
      <c r="AY186" s="19" t="s">
        <v>218</v>
      </c>
      <c r="BE186" s="227">
        <f>IF(N186="základní",J186,0)</f>
        <v>0</v>
      </c>
      <c r="BF186" s="227">
        <f>IF(N186="snížená",J186,0)</f>
        <v>0</v>
      </c>
      <c r="BG186" s="227">
        <f>IF(N186="zákl. přenesená",J186,0)</f>
        <v>0</v>
      </c>
      <c r="BH186" s="227">
        <f>IF(N186="sníž. přenesená",J186,0)</f>
        <v>0</v>
      </c>
      <c r="BI186" s="227">
        <f>IF(N186="nulová",J186,0)</f>
        <v>0</v>
      </c>
      <c r="BJ186" s="19" t="s">
        <v>81</v>
      </c>
      <c r="BK186" s="227">
        <f>ROUND(I186*H186,2)</f>
        <v>0</v>
      </c>
      <c r="BL186" s="19" t="s">
        <v>1452</v>
      </c>
      <c r="BM186" s="226" t="s">
        <v>3605</v>
      </c>
    </row>
    <row r="187" s="2" customFormat="1">
      <c r="A187" s="40"/>
      <c r="B187" s="41"/>
      <c r="C187" s="42"/>
      <c r="D187" s="228" t="s">
        <v>227</v>
      </c>
      <c r="E187" s="42"/>
      <c r="F187" s="229" t="s">
        <v>3604</v>
      </c>
      <c r="G187" s="42"/>
      <c r="H187" s="42"/>
      <c r="I187" s="230"/>
      <c r="J187" s="42"/>
      <c r="K187" s="42"/>
      <c r="L187" s="46"/>
      <c r="M187" s="231"/>
      <c r="N187" s="232"/>
      <c r="O187" s="86"/>
      <c r="P187" s="86"/>
      <c r="Q187" s="86"/>
      <c r="R187" s="86"/>
      <c r="S187" s="86"/>
      <c r="T187" s="87"/>
      <c r="U187" s="40"/>
      <c r="V187" s="40"/>
      <c r="W187" s="40"/>
      <c r="X187" s="40"/>
      <c r="Y187" s="40"/>
      <c r="Z187" s="40"/>
      <c r="AA187" s="40"/>
      <c r="AB187" s="40"/>
      <c r="AC187" s="40"/>
      <c r="AD187" s="40"/>
      <c r="AE187" s="40"/>
      <c r="AT187" s="19" t="s">
        <v>227</v>
      </c>
      <c r="AU187" s="19" t="s">
        <v>81</v>
      </c>
    </row>
    <row r="188" s="2" customFormat="1" ht="14.4" customHeight="1">
      <c r="A188" s="40"/>
      <c r="B188" s="41"/>
      <c r="C188" s="215" t="s">
        <v>426</v>
      </c>
      <c r="D188" s="215" t="s">
        <v>220</v>
      </c>
      <c r="E188" s="216" t="s">
        <v>3606</v>
      </c>
      <c r="F188" s="217" t="s">
        <v>3607</v>
      </c>
      <c r="G188" s="218" t="s">
        <v>2964</v>
      </c>
      <c r="H188" s="219">
        <v>80</v>
      </c>
      <c r="I188" s="220"/>
      <c r="J188" s="221">
        <f>ROUND(I188*H188,2)</f>
        <v>0</v>
      </c>
      <c r="K188" s="217" t="s">
        <v>400</v>
      </c>
      <c r="L188" s="46"/>
      <c r="M188" s="222" t="s">
        <v>28</v>
      </c>
      <c r="N188" s="223" t="s">
        <v>45</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1452</v>
      </c>
      <c r="AT188" s="226" t="s">
        <v>220</v>
      </c>
      <c r="AU188" s="226" t="s">
        <v>81</v>
      </c>
      <c r="AY188" s="19" t="s">
        <v>218</v>
      </c>
      <c r="BE188" s="227">
        <f>IF(N188="základní",J188,0)</f>
        <v>0</v>
      </c>
      <c r="BF188" s="227">
        <f>IF(N188="snížená",J188,0)</f>
        <v>0</v>
      </c>
      <c r="BG188" s="227">
        <f>IF(N188="zákl. přenesená",J188,0)</f>
        <v>0</v>
      </c>
      <c r="BH188" s="227">
        <f>IF(N188="sníž. přenesená",J188,0)</f>
        <v>0</v>
      </c>
      <c r="BI188" s="227">
        <f>IF(N188="nulová",J188,0)</f>
        <v>0</v>
      </c>
      <c r="BJ188" s="19" t="s">
        <v>81</v>
      </c>
      <c r="BK188" s="227">
        <f>ROUND(I188*H188,2)</f>
        <v>0</v>
      </c>
      <c r="BL188" s="19" t="s">
        <v>1452</v>
      </c>
      <c r="BM188" s="226" t="s">
        <v>3608</v>
      </c>
    </row>
    <row r="189" s="2" customFormat="1">
      <c r="A189" s="40"/>
      <c r="B189" s="41"/>
      <c r="C189" s="42"/>
      <c r="D189" s="228" t="s">
        <v>227</v>
      </c>
      <c r="E189" s="42"/>
      <c r="F189" s="229" t="s">
        <v>3607</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227</v>
      </c>
      <c r="AU189" s="19" t="s">
        <v>81</v>
      </c>
    </row>
    <row r="190" s="2" customFormat="1" ht="14.4" customHeight="1">
      <c r="A190" s="40"/>
      <c r="B190" s="41"/>
      <c r="C190" s="215" t="s">
        <v>430</v>
      </c>
      <c r="D190" s="215" t="s">
        <v>220</v>
      </c>
      <c r="E190" s="216" t="s">
        <v>3609</v>
      </c>
      <c r="F190" s="217" t="s">
        <v>3610</v>
      </c>
      <c r="G190" s="218" t="s">
        <v>351</v>
      </c>
      <c r="H190" s="219">
        <v>120</v>
      </c>
      <c r="I190" s="220"/>
      <c r="J190" s="221">
        <f>ROUND(I190*H190,2)</f>
        <v>0</v>
      </c>
      <c r="K190" s="217" t="s">
        <v>400</v>
      </c>
      <c r="L190" s="46"/>
      <c r="M190" s="222" t="s">
        <v>28</v>
      </c>
      <c r="N190" s="223" t="s">
        <v>45</v>
      </c>
      <c r="O190" s="86"/>
      <c r="P190" s="224">
        <f>O190*H190</f>
        <v>0</v>
      </c>
      <c r="Q190" s="224">
        <v>0</v>
      </c>
      <c r="R190" s="224">
        <f>Q190*H190</f>
        <v>0</v>
      </c>
      <c r="S190" s="224">
        <v>0</v>
      </c>
      <c r="T190" s="225">
        <f>S190*H190</f>
        <v>0</v>
      </c>
      <c r="U190" s="40"/>
      <c r="V190" s="40"/>
      <c r="W190" s="40"/>
      <c r="X190" s="40"/>
      <c r="Y190" s="40"/>
      <c r="Z190" s="40"/>
      <c r="AA190" s="40"/>
      <c r="AB190" s="40"/>
      <c r="AC190" s="40"/>
      <c r="AD190" s="40"/>
      <c r="AE190" s="40"/>
      <c r="AR190" s="226" t="s">
        <v>1452</v>
      </c>
      <c r="AT190" s="226" t="s">
        <v>220</v>
      </c>
      <c r="AU190" s="226" t="s">
        <v>81</v>
      </c>
      <c r="AY190" s="19" t="s">
        <v>218</v>
      </c>
      <c r="BE190" s="227">
        <f>IF(N190="základní",J190,0)</f>
        <v>0</v>
      </c>
      <c r="BF190" s="227">
        <f>IF(N190="snížená",J190,0)</f>
        <v>0</v>
      </c>
      <c r="BG190" s="227">
        <f>IF(N190="zákl. přenesená",J190,0)</f>
        <v>0</v>
      </c>
      <c r="BH190" s="227">
        <f>IF(N190="sníž. přenesená",J190,0)</f>
        <v>0</v>
      </c>
      <c r="BI190" s="227">
        <f>IF(N190="nulová",J190,0)</f>
        <v>0</v>
      </c>
      <c r="BJ190" s="19" t="s">
        <v>81</v>
      </c>
      <c r="BK190" s="227">
        <f>ROUND(I190*H190,2)</f>
        <v>0</v>
      </c>
      <c r="BL190" s="19" t="s">
        <v>1452</v>
      </c>
      <c r="BM190" s="226" t="s">
        <v>3611</v>
      </c>
    </row>
    <row r="191" s="2" customFormat="1">
      <c r="A191" s="40"/>
      <c r="B191" s="41"/>
      <c r="C191" s="42"/>
      <c r="D191" s="228" t="s">
        <v>227</v>
      </c>
      <c r="E191" s="42"/>
      <c r="F191" s="229" t="s">
        <v>3610</v>
      </c>
      <c r="G191" s="42"/>
      <c r="H191" s="42"/>
      <c r="I191" s="230"/>
      <c r="J191" s="42"/>
      <c r="K191" s="42"/>
      <c r="L191" s="46"/>
      <c r="M191" s="231"/>
      <c r="N191" s="232"/>
      <c r="O191" s="86"/>
      <c r="P191" s="86"/>
      <c r="Q191" s="86"/>
      <c r="R191" s="86"/>
      <c r="S191" s="86"/>
      <c r="T191" s="87"/>
      <c r="U191" s="40"/>
      <c r="V191" s="40"/>
      <c r="W191" s="40"/>
      <c r="X191" s="40"/>
      <c r="Y191" s="40"/>
      <c r="Z191" s="40"/>
      <c r="AA191" s="40"/>
      <c r="AB191" s="40"/>
      <c r="AC191" s="40"/>
      <c r="AD191" s="40"/>
      <c r="AE191" s="40"/>
      <c r="AT191" s="19" t="s">
        <v>227</v>
      </c>
      <c r="AU191" s="19" t="s">
        <v>81</v>
      </c>
    </row>
    <row r="192" s="2" customFormat="1" ht="14.4" customHeight="1">
      <c r="A192" s="40"/>
      <c r="B192" s="41"/>
      <c r="C192" s="215" t="s">
        <v>436</v>
      </c>
      <c r="D192" s="215" t="s">
        <v>220</v>
      </c>
      <c r="E192" s="216" t="s">
        <v>3612</v>
      </c>
      <c r="F192" s="217" t="s">
        <v>3613</v>
      </c>
      <c r="G192" s="218" t="s">
        <v>2215</v>
      </c>
      <c r="H192" s="219">
        <v>60</v>
      </c>
      <c r="I192" s="220"/>
      <c r="J192" s="221">
        <f>ROUND(I192*H192,2)</f>
        <v>0</v>
      </c>
      <c r="K192" s="217" t="s">
        <v>400</v>
      </c>
      <c r="L192" s="46"/>
      <c r="M192" s="222" t="s">
        <v>28</v>
      </c>
      <c r="N192" s="223" t="s">
        <v>45</v>
      </c>
      <c r="O192" s="86"/>
      <c r="P192" s="224">
        <f>O192*H192</f>
        <v>0</v>
      </c>
      <c r="Q192" s="224">
        <v>0</v>
      </c>
      <c r="R192" s="224">
        <f>Q192*H192</f>
        <v>0</v>
      </c>
      <c r="S192" s="224">
        <v>0</v>
      </c>
      <c r="T192" s="225">
        <f>S192*H192</f>
        <v>0</v>
      </c>
      <c r="U192" s="40"/>
      <c r="V192" s="40"/>
      <c r="W192" s="40"/>
      <c r="X192" s="40"/>
      <c r="Y192" s="40"/>
      <c r="Z192" s="40"/>
      <c r="AA192" s="40"/>
      <c r="AB192" s="40"/>
      <c r="AC192" s="40"/>
      <c r="AD192" s="40"/>
      <c r="AE192" s="40"/>
      <c r="AR192" s="226" t="s">
        <v>1452</v>
      </c>
      <c r="AT192" s="226" t="s">
        <v>220</v>
      </c>
      <c r="AU192" s="226" t="s">
        <v>81</v>
      </c>
      <c r="AY192" s="19" t="s">
        <v>218</v>
      </c>
      <c r="BE192" s="227">
        <f>IF(N192="základní",J192,0)</f>
        <v>0</v>
      </c>
      <c r="BF192" s="227">
        <f>IF(N192="snížená",J192,0)</f>
        <v>0</v>
      </c>
      <c r="BG192" s="227">
        <f>IF(N192="zákl. přenesená",J192,0)</f>
        <v>0</v>
      </c>
      <c r="BH192" s="227">
        <f>IF(N192="sníž. přenesená",J192,0)</f>
        <v>0</v>
      </c>
      <c r="BI192" s="227">
        <f>IF(N192="nulová",J192,0)</f>
        <v>0</v>
      </c>
      <c r="BJ192" s="19" t="s">
        <v>81</v>
      </c>
      <c r="BK192" s="227">
        <f>ROUND(I192*H192,2)</f>
        <v>0</v>
      </c>
      <c r="BL192" s="19" t="s">
        <v>1452</v>
      </c>
      <c r="BM192" s="226" t="s">
        <v>3614</v>
      </c>
    </row>
    <row r="193" s="2" customFormat="1">
      <c r="A193" s="40"/>
      <c r="B193" s="41"/>
      <c r="C193" s="42"/>
      <c r="D193" s="228" t="s">
        <v>227</v>
      </c>
      <c r="E193" s="42"/>
      <c r="F193" s="229" t="s">
        <v>3613</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227</v>
      </c>
      <c r="AU193" s="19" t="s">
        <v>81</v>
      </c>
    </row>
    <row r="194" s="2" customFormat="1" ht="14.4" customHeight="1">
      <c r="A194" s="40"/>
      <c r="B194" s="41"/>
      <c r="C194" s="215" t="s">
        <v>441</v>
      </c>
      <c r="D194" s="215" t="s">
        <v>220</v>
      </c>
      <c r="E194" s="216" t="s">
        <v>3615</v>
      </c>
      <c r="F194" s="217" t="s">
        <v>3616</v>
      </c>
      <c r="G194" s="218" t="s">
        <v>2964</v>
      </c>
      <c r="H194" s="219">
        <v>1</v>
      </c>
      <c r="I194" s="220"/>
      <c r="J194" s="221">
        <f>ROUND(I194*H194,2)</f>
        <v>0</v>
      </c>
      <c r="K194" s="217" t="s">
        <v>400</v>
      </c>
      <c r="L194" s="46"/>
      <c r="M194" s="222" t="s">
        <v>28</v>
      </c>
      <c r="N194" s="223" t="s">
        <v>45</v>
      </c>
      <c r="O194" s="86"/>
      <c r="P194" s="224">
        <f>O194*H194</f>
        <v>0</v>
      </c>
      <c r="Q194" s="224">
        <v>0</v>
      </c>
      <c r="R194" s="224">
        <f>Q194*H194</f>
        <v>0</v>
      </c>
      <c r="S194" s="224">
        <v>0</v>
      </c>
      <c r="T194" s="225">
        <f>S194*H194</f>
        <v>0</v>
      </c>
      <c r="U194" s="40"/>
      <c r="V194" s="40"/>
      <c r="W194" s="40"/>
      <c r="X194" s="40"/>
      <c r="Y194" s="40"/>
      <c r="Z194" s="40"/>
      <c r="AA194" s="40"/>
      <c r="AB194" s="40"/>
      <c r="AC194" s="40"/>
      <c r="AD194" s="40"/>
      <c r="AE194" s="40"/>
      <c r="AR194" s="226" t="s">
        <v>1452</v>
      </c>
      <c r="AT194" s="226" t="s">
        <v>220</v>
      </c>
      <c r="AU194" s="226" t="s">
        <v>81</v>
      </c>
      <c r="AY194" s="19" t="s">
        <v>218</v>
      </c>
      <c r="BE194" s="227">
        <f>IF(N194="základní",J194,0)</f>
        <v>0</v>
      </c>
      <c r="BF194" s="227">
        <f>IF(N194="snížená",J194,0)</f>
        <v>0</v>
      </c>
      <c r="BG194" s="227">
        <f>IF(N194="zákl. přenesená",J194,0)</f>
        <v>0</v>
      </c>
      <c r="BH194" s="227">
        <f>IF(N194="sníž. přenesená",J194,0)</f>
        <v>0</v>
      </c>
      <c r="BI194" s="227">
        <f>IF(N194="nulová",J194,0)</f>
        <v>0</v>
      </c>
      <c r="BJ194" s="19" t="s">
        <v>81</v>
      </c>
      <c r="BK194" s="227">
        <f>ROUND(I194*H194,2)</f>
        <v>0</v>
      </c>
      <c r="BL194" s="19" t="s">
        <v>1452</v>
      </c>
      <c r="BM194" s="226" t="s">
        <v>3617</v>
      </c>
    </row>
    <row r="195" s="2" customFormat="1">
      <c r="A195" s="40"/>
      <c r="B195" s="41"/>
      <c r="C195" s="42"/>
      <c r="D195" s="228" t="s">
        <v>227</v>
      </c>
      <c r="E195" s="42"/>
      <c r="F195" s="229" t="s">
        <v>3616</v>
      </c>
      <c r="G195" s="42"/>
      <c r="H195" s="42"/>
      <c r="I195" s="230"/>
      <c r="J195" s="42"/>
      <c r="K195" s="42"/>
      <c r="L195" s="46"/>
      <c r="M195" s="231"/>
      <c r="N195" s="232"/>
      <c r="O195" s="86"/>
      <c r="P195" s="86"/>
      <c r="Q195" s="86"/>
      <c r="R195" s="86"/>
      <c r="S195" s="86"/>
      <c r="T195" s="87"/>
      <c r="U195" s="40"/>
      <c r="V195" s="40"/>
      <c r="W195" s="40"/>
      <c r="X195" s="40"/>
      <c r="Y195" s="40"/>
      <c r="Z195" s="40"/>
      <c r="AA195" s="40"/>
      <c r="AB195" s="40"/>
      <c r="AC195" s="40"/>
      <c r="AD195" s="40"/>
      <c r="AE195" s="40"/>
      <c r="AT195" s="19" t="s">
        <v>227</v>
      </c>
      <c r="AU195" s="19" t="s">
        <v>81</v>
      </c>
    </row>
    <row r="196" s="2" customFormat="1">
      <c r="A196" s="40"/>
      <c r="B196" s="41"/>
      <c r="C196" s="42"/>
      <c r="D196" s="228" t="s">
        <v>2177</v>
      </c>
      <c r="E196" s="42"/>
      <c r="F196" s="286" t="s">
        <v>3618</v>
      </c>
      <c r="G196" s="42"/>
      <c r="H196" s="42"/>
      <c r="I196" s="230"/>
      <c r="J196" s="42"/>
      <c r="K196" s="42"/>
      <c r="L196" s="46"/>
      <c r="M196" s="231"/>
      <c r="N196" s="232"/>
      <c r="O196" s="86"/>
      <c r="P196" s="86"/>
      <c r="Q196" s="86"/>
      <c r="R196" s="86"/>
      <c r="S196" s="86"/>
      <c r="T196" s="87"/>
      <c r="U196" s="40"/>
      <c r="V196" s="40"/>
      <c r="W196" s="40"/>
      <c r="X196" s="40"/>
      <c r="Y196" s="40"/>
      <c r="Z196" s="40"/>
      <c r="AA196" s="40"/>
      <c r="AB196" s="40"/>
      <c r="AC196" s="40"/>
      <c r="AD196" s="40"/>
      <c r="AE196" s="40"/>
      <c r="AT196" s="19" t="s">
        <v>2177</v>
      </c>
      <c r="AU196" s="19" t="s">
        <v>81</v>
      </c>
    </row>
    <row r="197" s="2" customFormat="1" ht="14.4" customHeight="1">
      <c r="A197" s="40"/>
      <c r="B197" s="41"/>
      <c r="C197" s="215" t="s">
        <v>445</v>
      </c>
      <c r="D197" s="215" t="s">
        <v>220</v>
      </c>
      <c r="E197" s="216" t="s">
        <v>3619</v>
      </c>
      <c r="F197" s="217" t="s">
        <v>3620</v>
      </c>
      <c r="G197" s="218" t="s">
        <v>3051</v>
      </c>
      <c r="H197" s="219">
        <v>1</v>
      </c>
      <c r="I197" s="220"/>
      <c r="J197" s="221">
        <f>ROUND(I197*H197,2)</f>
        <v>0</v>
      </c>
      <c r="K197" s="217" t="s">
        <v>400</v>
      </c>
      <c r="L197" s="46"/>
      <c r="M197" s="222" t="s">
        <v>28</v>
      </c>
      <c r="N197" s="223" t="s">
        <v>45</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1452</v>
      </c>
      <c r="AT197" s="226" t="s">
        <v>220</v>
      </c>
      <c r="AU197" s="226" t="s">
        <v>81</v>
      </c>
      <c r="AY197" s="19" t="s">
        <v>218</v>
      </c>
      <c r="BE197" s="227">
        <f>IF(N197="základní",J197,0)</f>
        <v>0</v>
      </c>
      <c r="BF197" s="227">
        <f>IF(N197="snížená",J197,0)</f>
        <v>0</v>
      </c>
      <c r="BG197" s="227">
        <f>IF(N197="zákl. přenesená",J197,0)</f>
        <v>0</v>
      </c>
      <c r="BH197" s="227">
        <f>IF(N197="sníž. přenesená",J197,0)</f>
        <v>0</v>
      </c>
      <c r="BI197" s="227">
        <f>IF(N197="nulová",J197,0)</f>
        <v>0</v>
      </c>
      <c r="BJ197" s="19" t="s">
        <v>81</v>
      </c>
      <c r="BK197" s="227">
        <f>ROUND(I197*H197,2)</f>
        <v>0</v>
      </c>
      <c r="BL197" s="19" t="s">
        <v>1452</v>
      </c>
      <c r="BM197" s="226" t="s">
        <v>3621</v>
      </c>
    </row>
    <row r="198" s="2" customFormat="1">
      <c r="A198" s="40"/>
      <c r="B198" s="41"/>
      <c r="C198" s="42"/>
      <c r="D198" s="228" t="s">
        <v>227</v>
      </c>
      <c r="E198" s="42"/>
      <c r="F198" s="229" t="s">
        <v>3620</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227</v>
      </c>
      <c r="AU198" s="19" t="s">
        <v>81</v>
      </c>
    </row>
    <row r="199" s="2" customFormat="1" ht="14.4" customHeight="1">
      <c r="A199" s="40"/>
      <c r="B199" s="41"/>
      <c r="C199" s="215" t="s">
        <v>449</v>
      </c>
      <c r="D199" s="215" t="s">
        <v>220</v>
      </c>
      <c r="E199" s="216" t="s">
        <v>3622</v>
      </c>
      <c r="F199" s="217" t="s">
        <v>3623</v>
      </c>
      <c r="G199" s="218" t="s">
        <v>3624</v>
      </c>
      <c r="H199" s="219">
        <v>0.90000000000000002</v>
      </c>
      <c r="I199" s="220"/>
      <c r="J199" s="221">
        <f>ROUND(I199*H199,2)</f>
        <v>0</v>
      </c>
      <c r="K199" s="217" t="s">
        <v>400</v>
      </c>
      <c r="L199" s="46"/>
      <c r="M199" s="222" t="s">
        <v>28</v>
      </c>
      <c r="N199" s="223" t="s">
        <v>45</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1452</v>
      </c>
      <c r="AT199" s="226" t="s">
        <v>220</v>
      </c>
      <c r="AU199" s="226" t="s">
        <v>81</v>
      </c>
      <c r="AY199" s="19" t="s">
        <v>218</v>
      </c>
      <c r="BE199" s="227">
        <f>IF(N199="základní",J199,0)</f>
        <v>0</v>
      </c>
      <c r="BF199" s="227">
        <f>IF(N199="snížená",J199,0)</f>
        <v>0</v>
      </c>
      <c r="BG199" s="227">
        <f>IF(N199="zákl. přenesená",J199,0)</f>
        <v>0</v>
      </c>
      <c r="BH199" s="227">
        <f>IF(N199="sníž. přenesená",J199,0)</f>
        <v>0</v>
      </c>
      <c r="BI199" s="227">
        <f>IF(N199="nulová",J199,0)</f>
        <v>0</v>
      </c>
      <c r="BJ199" s="19" t="s">
        <v>81</v>
      </c>
      <c r="BK199" s="227">
        <f>ROUND(I199*H199,2)</f>
        <v>0</v>
      </c>
      <c r="BL199" s="19" t="s">
        <v>1452</v>
      </c>
      <c r="BM199" s="226" t="s">
        <v>3625</v>
      </c>
    </row>
    <row r="200" s="2" customFormat="1">
      <c r="A200" s="40"/>
      <c r="B200" s="41"/>
      <c r="C200" s="42"/>
      <c r="D200" s="228" t="s">
        <v>227</v>
      </c>
      <c r="E200" s="42"/>
      <c r="F200" s="229" t="s">
        <v>3623</v>
      </c>
      <c r="G200" s="42"/>
      <c r="H200" s="42"/>
      <c r="I200" s="230"/>
      <c r="J200" s="42"/>
      <c r="K200" s="42"/>
      <c r="L200" s="46"/>
      <c r="M200" s="287"/>
      <c r="N200" s="288"/>
      <c r="O200" s="289"/>
      <c r="P200" s="289"/>
      <c r="Q200" s="289"/>
      <c r="R200" s="289"/>
      <c r="S200" s="289"/>
      <c r="T200" s="290"/>
      <c r="U200" s="40"/>
      <c r="V200" s="40"/>
      <c r="W200" s="40"/>
      <c r="X200" s="40"/>
      <c r="Y200" s="40"/>
      <c r="Z200" s="40"/>
      <c r="AA200" s="40"/>
      <c r="AB200" s="40"/>
      <c r="AC200" s="40"/>
      <c r="AD200" s="40"/>
      <c r="AE200" s="40"/>
      <c r="AT200" s="19" t="s">
        <v>227</v>
      </c>
      <c r="AU200" s="19" t="s">
        <v>81</v>
      </c>
    </row>
    <row r="201" s="2" customFormat="1" ht="6.96" customHeight="1">
      <c r="A201" s="40"/>
      <c r="B201" s="61"/>
      <c r="C201" s="62"/>
      <c r="D201" s="62"/>
      <c r="E201" s="62"/>
      <c r="F201" s="62"/>
      <c r="G201" s="62"/>
      <c r="H201" s="62"/>
      <c r="I201" s="62"/>
      <c r="J201" s="62"/>
      <c r="K201" s="62"/>
      <c r="L201" s="46"/>
      <c r="M201" s="40"/>
      <c r="O201" s="40"/>
      <c r="P201" s="40"/>
      <c r="Q201" s="40"/>
      <c r="R201" s="40"/>
      <c r="S201" s="40"/>
      <c r="T201" s="40"/>
      <c r="U201" s="40"/>
      <c r="V201" s="40"/>
      <c r="W201" s="40"/>
      <c r="X201" s="40"/>
      <c r="Y201" s="40"/>
      <c r="Z201" s="40"/>
      <c r="AA201" s="40"/>
      <c r="AB201" s="40"/>
      <c r="AC201" s="40"/>
      <c r="AD201" s="40"/>
      <c r="AE201" s="40"/>
    </row>
  </sheetData>
  <sheetProtection sheet="1" autoFilter="0" formatColumns="0" formatRows="0" objects="1" scenarios="1" spinCount="100000" saltValue="K/icIvt4coh9FvGjxiaybEzX1HIV+UwCl6F5ApGz190TTjZxgX43Y5wEX+B/871zu3eiVXSIfbUcKZ2AkWObAg==" hashValue="fInZXYIRB3rwmCp4WMLMVG3weVm+Bs+q2iVsIDmttxWcUXWAmthq6ZFhpAAW34Ng4gXncKfxozMmm1SUUTuX6A==" algorithmName="SHA-512" password="CC35"/>
  <autoFilter ref="C92:K200"/>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108</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c r="B8" s="22"/>
      <c r="D8" s="145" t="s">
        <v>166</v>
      </c>
      <c r="L8" s="22"/>
    </row>
    <row r="9" s="1" customFormat="1" ht="16.5" customHeight="1">
      <c r="B9" s="22"/>
      <c r="E9" s="146" t="s">
        <v>167</v>
      </c>
      <c r="F9" s="1"/>
      <c r="G9" s="1"/>
      <c r="H9" s="1"/>
      <c r="L9" s="22"/>
    </row>
    <row r="10" s="1" customFormat="1" ht="12" customHeight="1">
      <c r="B10" s="22"/>
      <c r="D10" s="145" t="s">
        <v>2860</v>
      </c>
      <c r="L10" s="22"/>
    </row>
    <row r="11" s="2" customFormat="1" ht="16.5" customHeight="1">
      <c r="A11" s="40"/>
      <c r="B11" s="46"/>
      <c r="C11" s="40"/>
      <c r="D11" s="40"/>
      <c r="E11" s="158" t="s">
        <v>3469</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2944</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3626</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28</v>
      </c>
      <c r="G15" s="40"/>
      <c r="H15" s="40"/>
      <c r="I15" s="145" t="s">
        <v>20</v>
      </c>
      <c r="J15" s="135" t="s">
        <v>28</v>
      </c>
      <c r="K15" s="40"/>
      <c r="L15" s="147"/>
      <c r="S15" s="40"/>
      <c r="T15" s="40"/>
      <c r="U15" s="40"/>
      <c r="V15" s="40"/>
      <c r="W15" s="40"/>
      <c r="X15" s="40"/>
      <c r="Y15" s="40"/>
      <c r="Z15" s="40"/>
      <c r="AA15" s="40"/>
      <c r="AB15" s="40"/>
      <c r="AC15" s="40"/>
      <c r="AD15" s="40"/>
      <c r="AE15" s="40"/>
    </row>
    <row r="16" s="2" customFormat="1" ht="12" customHeight="1">
      <c r="A16" s="40"/>
      <c r="B16" s="46"/>
      <c r="C16" s="40"/>
      <c r="D16" s="145" t="s">
        <v>22</v>
      </c>
      <c r="E16" s="40"/>
      <c r="F16" s="135" t="s">
        <v>23</v>
      </c>
      <c r="G16" s="40"/>
      <c r="H16" s="40"/>
      <c r="I16" s="145" t="s">
        <v>24</v>
      </c>
      <c r="J16" s="149" t="str">
        <f>'Rekapitulace stavby'!AN8</f>
        <v>24. 11. 2020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26</v>
      </c>
      <c r="E18" s="40"/>
      <c r="F18" s="40"/>
      <c r="G18" s="40"/>
      <c r="H18" s="40"/>
      <c r="I18" s="145" t="s">
        <v>27</v>
      </c>
      <c r="J18" s="135" t="s">
        <v>28</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29</v>
      </c>
      <c r="F19" s="40"/>
      <c r="G19" s="40"/>
      <c r="H19" s="40"/>
      <c r="I19" s="145" t="s">
        <v>30</v>
      </c>
      <c r="J19" s="135" t="s">
        <v>28</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27</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30</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27</v>
      </c>
      <c r="J24" s="135" t="s">
        <v>28</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34</v>
      </c>
      <c r="F25" s="40"/>
      <c r="G25" s="40"/>
      <c r="H25" s="40"/>
      <c r="I25" s="145" t="s">
        <v>30</v>
      </c>
      <c r="J25" s="135" t="s">
        <v>28</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27</v>
      </c>
      <c r="J27" s="135" t="s">
        <v>28</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45" t="s">
        <v>30</v>
      </c>
      <c r="J28" s="135" t="s">
        <v>28</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7"/>
      <c r="S30" s="40"/>
      <c r="T30" s="40"/>
      <c r="U30" s="40"/>
      <c r="V30" s="40"/>
      <c r="W30" s="40"/>
      <c r="X30" s="40"/>
      <c r="Y30" s="40"/>
      <c r="Z30" s="40"/>
      <c r="AA30" s="40"/>
      <c r="AB30" s="40"/>
      <c r="AC30" s="40"/>
      <c r="AD30" s="40"/>
      <c r="AE30" s="40"/>
    </row>
    <row r="31" s="8" customFormat="1" ht="83.25" customHeight="1">
      <c r="A31" s="150"/>
      <c r="B31" s="151"/>
      <c r="C31" s="150"/>
      <c r="D31" s="150"/>
      <c r="E31" s="152" t="s">
        <v>39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40</v>
      </c>
      <c r="E34" s="40"/>
      <c r="F34" s="40"/>
      <c r="G34" s="40"/>
      <c r="H34" s="40"/>
      <c r="I34" s="40"/>
      <c r="J34" s="156">
        <f>ROUND(J93,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42</v>
      </c>
      <c r="G36" s="40"/>
      <c r="H36" s="40"/>
      <c r="I36" s="157" t="s">
        <v>41</v>
      </c>
      <c r="J36" s="157" t="s">
        <v>43</v>
      </c>
      <c r="K36" s="40"/>
      <c r="L36" s="147"/>
      <c r="S36" s="40"/>
      <c r="T36" s="40"/>
      <c r="U36" s="40"/>
      <c r="V36" s="40"/>
      <c r="W36" s="40"/>
      <c r="X36" s="40"/>
      <c r="Y36" s="40"/>
      <c r="Z36" s="40"/>
      <c r="AA36" s="40"/>
      <c r="AB36" s="40"/>
      <c r="AC36" s="40"/>
      <c r="AD36" s="40"/>
      <c r="AE36" s="40"/>
    </row>
    <row r="37" s="2" customFormat="1" ht="14.4" customHeight="1">
      <c r="A37" s="40"/>
      <c r="B37" s="46"/>
      <c r="C37" s="40"/>
      <c r="D37" s="158" t="s">
        <v>44</v>
      </c>
      <c r="E37" s="145" t="s">
        <v>45</v>
      </c>
      <c r="F37" s="159">
        <f>ROUND((SUM(BE93:BE376)),  2)</f>
        <v>0</v>
      </c>
      <c r="G37" s="40"/>
      <c r="H37" s="40"/>
      <c r="I37" s="160">
        <v>0.20999999999999999</v>
      </c>
      <c r="J37" s="159">
        <f>ROUND(((SUM(BE93:BE376))*I37),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ROUND((SUM(BF93:BF376)),  2)</f>
        <v>0</v>
      </c>
      <c r="G38" s="40"/>
      <c r="H38" s="40"/>
      <c r="I38" s="160">
        <v>0.14999999999999999</v>
      </c>
      <c r="J38" s="159">
        <f>ROUND(((SUM(BF93:BF376))*I38),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ROUND((SUM(BG93:BG376)),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ROUND((SUM(BH93:BH376)),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ROUND((SUM(BI93:BI376)),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168</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OPAVA ZÁPAD ON - REVITALIZACE</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166</v>
      </c>
      <c r="D53" s="24"/>
      <c r="E53" s="24"/>
      <c r="F53" s="24"/>
      <c r="G53" s="24"/>
      <c r="H53" s="24"/>
      <c r="I53" s="24"/>
      <c r="J53" s="24"/>
      <c r="K53" s="24"/>
      <c r="L53" s="22"/>
    </row>
    <row r="54" s="1" customFormat="1" ht="16.5" customHeight="1">
      <c r="B54" s="23"/>
      <c r="C54" s="24"/>
      <c r="D54" s="24"/>
      <c r="E54" s="172" t="s">
        <v>167</v>
      </c>
      <c r="F54" s="24"/>
      <c r="G54" s="24"/>
      <c r="H54" s="24"/>
      <c r="I54" s="24"/>
      <c r="J54" s="24"/>
      <c r="K54" s="24"/>
      <c r="L54" s="22"/>
    </row>
    <row r="55" s="1" customFormat="1" ht="12" customHeight="1">
      <c r="B55" s="23"/>
      <c r="C55" s="34" t="s">
        <v>2860</v>
      </c>
      <c r="D55" s="24"/>
      <c r="E55" s="24"/>
      <c r="F55" s="24"/>
      <c r="G55" s="24"/>
      <c r="H55" s="24"/>
      <c r="I55" s="24"/>
      <c r="J55" s="24"/>
      <c r="K55" s="24"/>
      <c r="L55" s="22"/>
    </row>
    <row r="56" s="2" customFormat="1" ht="16.5" customHeight="1">
      <c r="A56" s="40"/>
      <c r="B56" s="41"/>
      <c r="C56" s="42"/>
      <c r="D56" s="42"/>
      <c r="E56" s="291" t="s">
        <v>3469</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2944</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502 - ÚT komerce</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Opava</v>
      </c>
      <c r="G60" s="42"/>
      <c r="H60" s="42"/>
      <c r="I60" s="34" t="s">
        <v>24</v>
      </c>
      <c r="J60" s="74" t="str">
        <f>IF(J16="","",J16)</f>
        <v>24. 11. 2020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25.65" customHeight="1">
      <c r="A62" s="40"/>
      <c r="B62" s="41"/>
      <c r="C62" s="34" t="s">
        <v>26</v>
      </c>
      <c r="D62" s="42"/>
      <c r="E62" s="42"/>
      <c r="F62" s="29" t="str">
        <f>E19</f>
        <v xml:space="preserve">SPRÁVA ŽELEZNIČNÍ DOPRAVNÍ  CESTY, s.o.</v>
      </c>
      <c r="G62" s="42"/>
      <c r="H62" s="42"/>
      <c r="I62" s="34" t="s">
        <v>33</v>
      </c>
      <c r="J62" s="38" t="str">
        <f>E25</f>
        <v>KOHL Architekti,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36</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169</v>
      </c>
      <c r="D65" s="174"/>
      <c r="E65" s="174"/>
      <c r="F65" s="174"/>
      <c r="G65" s="174"/>
      <c r="H65" s="174"/>
      <c r="I65" s="174"/>
      <c r="J65" s="175" t="s">
        <v>170</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72</v>
      </c>
      <c r="D67" s="42"/>
      <c r="E67" s="42"/>
      <c r="F67" s="42"/>
      <c r="G67" s="42"/>
      <c r="H67" s="42"/>
      <c r="I67" s="42"/>
      <c r="J67" s="104">
        <f>J93</f>
        <v>0</v>
      </c>
      <c r="K67" s="42"/>
      <c r="L67" s="147"/>
      <c r="S67" s="40"/>
      <c r="T67" s="40"/>
      <c r="U67" s="40"/>
      <c r="V67" s="40"/>
      <c r="W67" s="40"/>
      <c r="X67" s="40"/>
      <c r="Y67" s="40"/>
      <c r="Z67" s="40"/>
      <c r="AA67" s="40"/>
      <c r="AB67" s="40"/>
      <c r="AC67" s="40"/>
      <c r="AD67" s="40"/>
      <c r="AE67" s="40"/>
      <c r="AU67" s="19" t="s">
        <v>171</v>
      </c>
    </row>
    <row r="68" s="9" customFormat="1" ht="24.96" customHeight="1">
      <c r="A68" s="9"/>
      <c r="B68" s="177"/>
      <c r="C68" s="178"/>
      <c r="D68" s="179" t="s">
        <v>3627</v>
      </c>
      <c r="E68" s="180"/>
      <c r="F68" s="180"/>
      <c r="G68" s="180"/>
      <c r="H68" s="180"/>
      <c r="I68" s="180"/>
      <c r="J68" s="181">
        <f>J94</f>
        <v>0</v>
      </c>
      <c r="K68" s="178"/>
      <c r="L68" s="182"/>
      <c r="S68" s="9"/>
      <c r="T68" s="9"/>
      <c r="U68" s="9"/>
      <c r="V68" s="9"/>
      <c r="W68" s="9"/>
      <c r="X68" s="9"/>
      <c r="Y68" s="9"/>
      <c r="Z68" s="9"/>
      <c r="AA68" s="9"/>
      <c r="AB68" s="9"/>
      <c r="AC68" s="9"/>
      <c r="AD68" s="9"/>
      <c r="AE68" s="9"/>
    </row>
    <row r="69" s="9" customFormat="1" ht="24.96" customHeight="1">
      <c r="A69" s="9"/>
      <c r="B69" s="177"/>
      <c r="C69" s="178"/>
      <c r="D69" s="179" t="s">
        <v>3628</v>
      </c>
      <c r="E69" s="180"/>
      <c r="F69" s="180"/>
      <c r="G69" s="180"/>
      <c r="H69" s="180"/>
      <c r="I69" s="180"/>
      <c r="J69" s="181">
        <f>J139</f>
        <v>0</v>
      </c>
      <c r="K69" s="178"/>
      <c r="L69" s="182"/>
      <c r="S69" s="9"/>
      <c r="T69" s="9"/>
      <c r="U69" s="9"/>
      <c r="V69" s="9"/>
      <c r="W69" s="9"/>
      <c r="X69" s="9"/>
      <c r="Y69" s="9"/>
      <c r="Z69" s="9"/>
      <c r="AA69" s="9"/>
      <c r="AB69" s="9"/>
      <c r="AC69" s="9"/>
      <c r="AD69" s="9"/>
      <c r="AE69" s="9"/>
    </row>
    <row r="70" s="2" customFormat="1" ht="21.84" customHeight="1">
      <c r="A70" s="40"/>
      <c r="B70" s="41"/>
      <c r="C70" s="42"/>
      <c r="D70" s="42"/>
      <c r="E70" s="42"/>
      <c r="F70" s="42"/>
      <c r="G70" s="42"/>
      <c r="H70" s="42"/>
      <c r="I70" s="42"/>
      <c r="J70" s="42"/>
      <c r="K70" s="42"/>
      <c r="L70" s="147"/>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62"/>
      <c r="J71" s="62"/>
      <c r="K71" s="62"/>
      <c r="L71" s="147"/>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64"/>
      <c r="J75" s="64"/>
      <c r="K75" s="64"/>
      <c r="L75" s="147"/>
      <c r="S75" s="40"/>
      <c r="T75" s="40"/>
      <c r="U75" s="40"/>
      <c r="V75" s="40"/>
      <c r="W75" s="40"/>
      <c r="X75" s="40"/>
      <c r="Y75" s="40"/>
      <c r="Z75" s="40"/>
      <c r="AA75" s="40"/>
      <c r="AB75" s="40"/>
      <c r="AC75" s="40"/>
      <c r="AD75" s="40"/>
      <c r="AE75" s="40"/>
    </row>
    <row r="76" s="2" customFormat="1" ht="24.96" customHeight="1">
      <c r="A76" s="40"/>
      <c r="B76" s="41"/>
      <c r="C76" s="25" t="s">
        <v>203</v>
      </c>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6.5" customHeight="1">
      <c r="A79" s="40"/>
      <c r="B79" s="41"/>
      <c r="C79" s="42"/>
      <c r="D79" s="42"/>
      <c r="E79" s="172" t="str">
        <f>E7</f>
        <v>OPAVA ZÁPAD ON - REVITALIZACE</v>
      </c>
      <c r="F79" s="34"/>
      <c r="G79" s="34"/>
      <c r="H79" s="34"/>
      <c r="I79" s="42"/>
      <c r="J79" s="42"/>
      <c r="K79" s="42"/>
      <c r="L79" s="147"/>
      <c r="S79" s="40"/>
      <c r="T79" s="40"/>
      <c r="U79" s="40"/>
      <c r="V79" s="40"/>
      <c r="W79" s="40"/>
      <c r="X79" s="40"/>
      <c r="Y79" s="40"/>
      <c r="Z79" s="40"/>
      <c r="AA79" s="40"/>
      <c r="AB79" s="40"/>
      <c r="AC79" s="40"/>
      <c r="AD79" s="40"/>
      <c r="AE79" s="40"/>
    </row>
    <row r="80" s="1" customFormat="1" ht="12" customHeight="1">
      <c r="B80" s="23"/>
      <c r="C80" s="34" t="s">
        <v>166</v>
      </c>
      <c r="D80" s="24"/>
      <c r="E80" s="24"/>
      <c r="F80" s="24"/>
      <c r="G80" s="24"/>
      <c r="H80" s="24"/>
      <c r="I80" s="24"/>
      <c r="J80" s="24"/>
      <c r="K80" s="24"/>
      <c r="L80" s="22"/>
    </row>
    <row r="81" s="1" customFormat="1" ht="16.5" customHeight="1">
      <c r="B81" s="23"/>
      <c r="C81" s="24"/>
      <c r="D81" s="24"/>
      <c r="E81" s="172" t="s">
        <v>167</v>
      </c>
      <c r="F81" s="24"/>
      <c r="G81" s="24"/>
      <c r="H81" s="24"/>
      <c r="I81" s="24"/>
      <c r="J81" s="24"/>
      <c r="K81" s="24"/>
      <c r="L81" s="22"/>
    </row>
    <row r="82" s="1" customFormat="1" ht="12" customHeight="1">
      <c r="B82" s="23"/>
      <c r="C82" s="34" t="s">
        <v>2860</v>
      </c>
      <c r="D82" s="24"/>
      <c r="E82" s="24"/>
      <c r="F82" s="24"/>
      <c r="G82" s="24"/>
      <c r="H82" s="24"/>
      <c r="I82" s="24"/>
      <c r="J82" s="24"/>
      <c r="K82" s="24"/>
      <c r="L82" s="22"/>
    </row>
    <row r="83" s="2" customFormat="1" ht="16.5" customHeight="1">
      <c r="A83" s="40"/>
      <c r="B83" s="41"/>
      <c r="C83" s="42"/>
      <c r="D83" s="42"/>
      <c r="E83" s="291" t="s">
        <v>3469</v>
      </c>
      <c r="F83" s="42"/>
      <c r="G83" s="42"/>
      <c r="H83" s="42"/>
      <c r="I83" s="42"/>
      <c r="J83" s="42"/>
      <c r="K83" s="42"/>
      <c r="L83" s="147"/>
      <c r="S83" s="40"/>
      <c r="T83" s="40"/>
      <c r="U83" s="40"/>
      <c r="V83" s="40"/>
      <c r="W83" s="40"/>
      <c r="X83" s="40"/>
      <c r="Y83" s="40"/>
      <c r="Z83" s="40"/>
      <c r="AA83" s="40"/>
      <c r="AB83" s="40"/>
      <c r="AC83" s="40"/>
      <c r="AD83" s="40"/>
      <c r="AE83" s="40"/>
    </row>
    <row r="84" s="2" customFormat="1" ht="12" customHeight="1">
      <c r="A84" s="40"/>
      <c r="B84" s="41"/>
      <c r="C84" s="34" t="s">
        <v>2944</v>
      </c>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16.5" customHeight="1">
      <c r="A85" s="40"/>
      <c r="B85" s="41"/>
      <c r="C85" s="42"/>
      <c r="D85" s="42"/>
      <c r="E85" s="71" t="str">
        <f>E13</f>
        <v>502 - ÚT komerce</v>
      </c>
      <c r="F85" s="42"/>
      <c r="G85" s="42"/>
      <c r="H85" s="42"/>
      <c r="I85" s="42"/>
      <c r="J85" s="42"/>
      <c r="K85" s="42"/>
      <c r="L85" s="147"/>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12" customHeight="1">
      <c r="A87" s="40"/>
      <c r="B87" s="41"/>
      <c r="C87" s="34" t="s">
        <v>22</v>
      </c>
      <c r="D87" s="42"/>
      <c r="E87" s="42"/>
      <c r="F87" s="29" t="str">
        <f>F16</f>
        <v>Opava</v>
      </c>
      <c r="G87" s="42"/>
      <c r="H87" s="42"/>
      <c r="I87" s="34" t="s">
        <v>24</v>
      </c>
      <c r="J87" s="74" t="str">
        <f>IF(J16="","",J16)</f>
        <v>24. 11. 2020</v>
      </c>
      <c r="K87" s="42"/>
      <c r="L87" s="147"/>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25.65" customHeight="1">
      <c r="A89" s="40"/>
      <c r="B89" s="41"/>
      <c r="C89" s="34" t="s">
        <v>26</v>
      </c>
      <c r="D89" s="42"/>
      <c r="E89" s="42"/>
      <c r="F89" s="29" t="str">
        <f>E19</f>
        <v xml:space="preserve">SPRÁVA ŽELEZNIČNÍ DOPRAVNÍ  CESTY, s.o.</v>
      </c>
      <c r="G89" s="42"/>
      <c r="H89" s="42"/>
      <c r="I89" s="34" t="s">
        <v>33</v>
      </c>
      <c r="J89" s="38" t="str">
        <f>E25</f>
        <v>KOHL Architekti, s.r.o.</v>
      </c>
      <c r="K89" s="42"/>
      <c r="L89" s="147"/>
      <c r="S89" s="40"/>
      <c r="T89" s="40"/>
      <c r="U89" s="40"/>
      <c r="V89" s="40"/>
      <c r="W89" s="40"/>
      <c r="X89" s="40"/>
      <c r="Y89" s="40"/>
      <c r="Z89" s="40"/>
      <c r="AA89" s="40"/>
      <c r="AB89" s="40"/>
      <c r="AC89" s="40"/>
      <c r="AD89" s="40"/>
      <c r="AE89" s="40"/>
    </row>
    <row r="90" s="2" customFormat="1" ht="15.15" customHeight="1">
      <c r="A90" s="40"/>
      <c r="B90" s="41"/>
      <c r="C90" s="34" t="s">
        <v>31</v>
      </c>
      <c r="D90" s="42"/>
      <c r="E90" s="42"/>
      <c r="F90" s="29" t="str">
        <f>IF(E22="","",E22)</f>
        <v>Vyplň údaj</v>
      </c>
      <c r="G90" s="42"/>
      <c r="H90" s="42"/>
      <c r="I90" s="34" t="s">
        <v>36</v>
      </c>
      <c r="J90" s="38" t="str">
        <f>E28</f>
        <v xml:space="preserve"> </v>
      </c>
      <c r="K90" s="42"/>
      <c r="L90" s="147"/>
      <c r="S90" s="40"/>
      <c r="T90" s="40"/>
      <c r="U90" s="40"/>
      <c r="V90" s="40"/>
      <c r="W90" s="40"/>
      <c r="X90" s="40"/>
      <c r="Y90" s="40"/>
      <c r="Z90" s="40"/>
      <c r="AA90" s="40"/>
      <c r="AB90" s="40"/>
      <c r="AC90" s="40"/>
      <c r="AD90" s="40"/>
      <c r="AE90" s="40"/>
    </row>
    <row r="91" s="2" customFormat="1" ht="10.32"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11" customFormat="1" ht="29.28" customHeight="1">
      <c r="A92" s="188"/>
      <c r="B92" s="189"/>
      <c r="C92" s="190" t="s">
        <v>204</v>
      </c>
      <c r="D92" s="191" t="s">
        <v>59</v>
      </c>
      <c r="E92" s="191" t="s">
        <v>55</v>
      </c>
      <c r="F92" s="191" t="s">
        <v>56</v>
      </c>
      <c r="G92" s="191" t="s">
        <v>205</v>
      </c>
      <c r="H92" s="191" t="s">
        <v>206</v>
      </c>
      <c r="I92" s="191" t="s">
        <v>207</v>
      </c>
      <c r="J92" s="191" t="s">
        <v>170</v>
      </c>
      <c r="K92" s="192" t="s">
        <v>208</v>
      </c>
      <c r="L92" s="193"/>
      <c r="M92" s="94" t="s">
        <v>28</v>
      </c>
      <c r="N92" s="95" t="s">
        <v>44</v>
      </c>
      <c r="O92" s="95" t="s">
        <v>209</v>
      </c>
      <c r="P92" s="95" t="s">
        <v>210</v>
      </c>
      <c r="Q92" s="95" t="s">
        <v>211</v>
      </c>
      <c r="R92" s="95" t="s">
        <v>212</v>
      </c>
      <c r="S92" s="95" t="s">
        <v>213</v>
      </c>
      <c r="T92" s="96" t="s">
        <v>214</v>
      </c>
      <c r="U92" s="188"/>
      <c r="V92" s="188"/>
      <c r="W92" s="188"/>
      <c r="X92" s="188"/>
      <c r="Y92" s="188"/>
      <c r="Z92" s="188"/>
      <c r="AA92" s="188"/>
      <c r="AB92" s="188"/>
      <c r="AC92" s="188"/>
      <c r="AD92" s="188"/>
      <c r="AE92" s="188"/>
    </row>
    <row r="93" s="2" customFormat="1" ht="22.8" customHeight="1">
      <c r="A93" s="40"/>
      <c r="B93" s="41"/>
      <c r="C93" s="101" t="s">
        <v>215</v>
      </c>
      <c r="D93" s="42"/>
      <c r="E93" s="42"/>
      <c r="F93" s="42"/>
      <c r="G93" s="42"/>
      <c r="H93" s="42"/>
      <c r="I93" s="42"/>
      <c r="J93" s="194">
        <f>BK93</f>
        <v>0</v>
      </c>
      <c r="K93" s="42"/>
      <c r="L93" s="46"/>
      <c r="M93" s="97"/>
      <c r="N93" s="195"/>
      <c r="O93" s="98"/>
      <c r="P93" s="196">
        <f>P94+P139</f>
        <v>0</v>
      </c>
      <c r="Q93" s="98"/>
      <c r="R93" s="196">
        <f>R94+R139</f>
        <v>0</v>
      </c>
      <c r="S93" s="98"/>
      <c r="T93" s="197">
        <f>T94+T139</f>
        <v>0</v>
      </c>
      <c r="U93" s="40"/>
      <c r="V93" s="40"/>
      <c r="W93" s="40"/>
      <c r="X93" s="40"/>
      <c r="Y93" s="40"/>
      <c r="Z93" s="40"/>
      <c r="AA93" s="40"/>
      <c r="AB93" s="40"/>
      <c r="AC93" s="40"/>
      <c r="AD93" s="40"/>
      <c r="AE93" s="40"/>
      <c r="AT93" s="19" t="s">
        <v>73</v>
      </c>
      <c r="AU93" s="19" t="s">
        <v>171</v>
      </c>
      <c r="BK93" s="198">
        <f>BK94+BK139</f>
        <v>0</v>
      </c>
    </row>
    <row r="94" s="12" customFormat="1" ht="25.92" customHeight="1">
      <c r="A94" s="12"/>
      <c r="B94" s="199"/>
      <c r="C94" s="200"/>
      <c r="D94" s="201" t="s">
        <v>73</v>
      </c>
      <c r="E94" s="202" t="s">
        <v>3629</v>
      </c>
      <c r="F94" s="202" t="s">
        <v>3630</v>
      </c>
      <c r="G94" s="200"/>
      <c r="H94" s="200"/>
      <c r="I94" s="203"/>
      <c r="J94" s="204">
        <f>BK94</f>
        <v>0</v>
      </c>
      <c r="K94" s="200"/>
      <c r="L94" s="205"/>
      <c r="M94" s="206"/>
      <c r="N94" s="207"/>
      <c r="O94" s="207"/>
      <c r="P94" s="208">
        <f>SUM(P95:P138)</f>
        <v>0</v>
      </c>
      <c r="Q94" s="207"/>
      <c r="R94" s="208">
        <f>SUM(R95:R138)</f>
        <v>0</v>
      </c>
      <c r="S94" s="207"/>
      <c r="T94" s="209">
        <f>SUM(T95:T138)</f>
        <v>0</v>
      </c>
      <c r="U94" s="12"/>
      <c r="V94" s="12"/>
      <c r="W94" s="12"/>
      <c r="X94" s="12"/>
      <c r="Y94" s="12"/>
      <c r="Z94" s="12"/>
      <c r="AA94" s="12"/>
      <c r="AB94" s="12"/>
      <c r="AC94" s="12"/>
      <c r="AD94" s="12"/>
      <c r="AE94" s="12"/>
      <c r="AR94" s="210" t="s">
        <v>81</v>
      </c>
      <c r="AT94" s="211" t="s">
        <v>73</v>
      </c>
      <c r="AU94" s="211" t="s">
        <v>74</v>
      </c>
      <c r="AY94" s="210" t="s">
        <v>218</v>
      </c>
      <c r="BK94" s="212">
        <f>SUM(BK95:BK138)</f>
        <v>0</v>
      </c>
    </row>
    <row r="95" s="2" customFormat="1" ht="14.4" customHeight="1">
      <c r="A95" s="40"/>
      <c r="B95" s="41"/>
      <c r="C95" s="215" t="s">
        <v>832</v>
      </c>
      <c r="D95" s="215" t="s">
        <v>220</v>
      </c>
      <c r="E95" s="216" t="s">
        <v>3631</v>
      </c>
      <c r="F95" s="217" t="s">
        <v>3632</v>
      </c>
      <c r="G95" s="218" t="s">
        <v>3051</v>
      </c>
      <c r="H95" s="219">
        <v>1</v>
      </c>
      <c r="I95" s="220"/>
      <c r="J95" s="221">
        <f>ROUND(I95*H95,2)</f>
        <v>0</v>
      </c>
      <c r="K95" s="217" t="s">
        <v>400</v>
      </c>
      <c r="L95" s="46"/>
      <c r="M95" s="222" t="s">
        <v>28</v>
      </c>
      <c r="N95" s="223" t="s">
        <v>45</v>
      </c>
      <c r="O95" s="86"/>
      <c r="P95" s="224">
        <f>O95*H95</f>
        <v>0</v>
      </c>
      <c r="Q95" s="224">
        <v>0</v>
      </c>
      <c r="R95" s="224">
        <f>Q95*H95</f>
        <v>0</v>
      </c>
      <c r="S95" s="224">
        <v>0</v>
      </c>
      <c r="T95" s="225">
        <f>S95*H95</f>
        <v>0</v>
      </c>
      <c r="U95" s="40"/>
      <c r="V95" s="40"/>
      <c r="W95" s="40"/>
      <c r="X95" s="40"/>
      <c r="Y95" s="40"/>
      <c r="Z95" s="40"/>
      <c r="AA95" s="40"/>
      <c r="AB95" s="40"/>
      <c r="AC95" s="40"/>
      <c r="AD95" s="40"/>
      <c r="AE95" s="40"/>
      <c r="AR95" s="226" t="s">
        <v>1452</v>
      </c>
      <c r="AT95" s="226" t="s">
        <v>220</v>
      </c>
      <c r="AU95" s="226" t="s">
        <v>81</v>
      </c>
      <c r="AY95" s="19" t="s">
        <v>218</v>
      </c>
      <c r="BE95" s="227">
        <f>IF(N95="základní",J95,0)</f>
        <v>0</v>
      </c>
      <c r="BF95" s="227">
        <f>IF(N95="snížená",J95,0)</f>
        <v>0</v>
      </c>
      <c r="BG95" s="227">
        <f>IF(N95="zákl. přenesená",J95,0)</f>
        <v>0</v>
      </c>
      <c r="BH95" s="227">
        <f>IF(N95="sníž. přenesená",J95,0)</f>
        <v>0</v>
      </c>
      <c r="BI95" s="227">
        <f>IF(N95="nulová",J95,0)</f>
        <v>0</v>
      </c>
      <c r="BJ95" s="19" t="s">
        <v>81</v>
      </c>
      <c r="BK95" s="227">
        <f>ROUND(I95*H95,2)</f>
        <v>0</v>
      </c>
      <c r="BL95" s="19" t="s">
        <v>1452</v>
      </c>
      <c r="BM95" s="226" t="s">
        <v>3633</v>
      </c>
    </row>
    <row r="96" s="2" customFormat="1">
      <c r="A96" s="40"/>
      <c r="B96" s="41"/>
      <c r="C96" s="42"/>
      <c r="D96" s="228" t="s">
        <v>227</v>
      </c>
      <c r="E96" s="42"/>
      <c r="F96" s="229" t="s">
        <v>3634</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227</v>
      </c>
      <c r="AU96" s="19" t="s">
        <v>81</v>
      </c>
    </row>
    <row r="97" s="2" customFormat="1">
      <c r="A97" s="40"/>
      <c r="B97" s="41"/>
      <c r="C97" s="42"/>
      <c r="D97" s="228" t="s">
        <v>2177</v>
      </c>
      <c r="E97" s="42"/>
      <c r="F97" s="286" t="s">
        <v>3635</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2177</v>
      </c>
      <c r="AU97" s="19" t="s">
        <v>81</v>
      </c>
    </row>
    <row r="98" s="13" customFormat="1">
      <c r="A98" s="13"/>
      <c r="B98" s="233"/>
      <c r="C98" s="234"/>
      <c r="D98" s="228" t="s">
        <v>232</v>
      </c>
      <c r="E98" s="235" t="s">
        <v>28</v>
      </c>
      <c r="F98" s="236" t="s">
        <v>81</v>
      </c>
      <c r="G98" s="234"/>
      <c r="H98" s="237">
        <v>1</v>
      </c>
      <c r="I98" s="238"/>
      <c r="J98" s="234"/>
      <c r="K98" s="234"/>
      <c r="L98" s="239"/>
      <c r="M98" s="240"/>
      <c r="N98" s="241"/>
      <c r="O98" s="241"/>
      <c r="P98" s="241"/>
      <c r="Q98" s="241"/>
      <c r="R98" s="241"/>
      <c r="S98" s="241"/>
      <c r="T98" s="242"/>
      <c r="U98" s="13"/>
      <c r="V98" s="13"/>
      <c r="W98" s="13"/>
      <c r="X98" s="13"/>
      <c r="Y98" s="13"/>
      <c r="Z98" s="13"/>
      <c r="AA98" s="13"/>
      <c r="AB98" s="13"/>
      <c r="AC98" s="13"/>
      <c r="AD98" s="13"/>
      <c r="AE98" s="13"/>
      <c r="AT98" s="243" t="s">
        <v>232</v>
      </c>
      <c r="AU98" s="243" t="s">
        <v>81</v>
      </c>
      <c r="AV98" s="13" t="s">
        <v>83</v>
      </c>
      <c r="AW98" s="13" t="s">
        <v>35</v>
      </c>
      <c r="AX98" s="13" t="s">
        <v>81</v>
      </c>
      <c r="AY98" s="243" t="s">
        <v>218</v>
      </c>
    </row>
    <row r="99" s="2" customFormat="1" ht="14.4" customHeight="1">
      <c r="A99" s="40"/>
      <c r="B99" s="41"/>
      <c r="C99" s="215" t="s">
        <v>868</v>
      </c>
      <c r="D99" s="215" t="s">
        <v>220</v>
      </c>
      <c r="E99" s="216" t="s">
        <v>3636</v>
      </c>
      <c r="F99" s="217" t="s">
        <v>3637</v>
      </c>
      <c r="G99" s="218" t="s">
        <v>2964</v>
      </c>
      <c r="H99" s="219">
        <v>1</v>
      </c>
      <c r="I99" s="220"/>
      <c r="J99" s="221">
        <f>ROUND(I99*H99,2)</f>
        <v>0</v>
      </c>
      <c r="K99" s="217" t="s">
        <v>400</v>
      </c>
      <c r="L99" s="46"/>
      <c r="M99" s="222" t="s">
        <v>28</v>
      </c>
      <c r="N99" s="223" t="s">
        <v>45</v>
      </c>
      <c r="O99" s="86"/>
      <c r="P99" s="224">
        <f>O99*H99</f>
        <v>0</v>
      </c>
      <c r="Q99" s="224">
        <v>0</v>
      </c>
      <c r="R99" s="224">
        <f>Q99*H99</f>
        <v>0</v>
      </c>
      <c r="S99" s="224">
        <v>0</v>
      </c>
      <c r="T99" s="225">
        <f>S99*H99</f>
        <v>0</v>
      </c>
      <c r="U99" s="40"/>
      <c r="V99" s="40"/>
      <c r="W99" s="40"/>
      <c r="X99" s="40"/>
      <c r="Y99" s="40"/>
      <c r="Z99" s="40"/>
      <c r="AA99" s="40"/>
      <c r="AB99" s="40"/>
      <c r="AC99" s="40"/>
      <c r="AD99" s="40"/>
      <c r="AE99" s="40"/>
      <c r="AR99" s="226" t="s">
        <v>1452</v>
      </c>
      <c r="AT99" s="226" t="s">
        <v>220</v>
      </c>
      <c r="AU99" s="226" t="s">
        <v>81</v>
      </c>
      <c r="AY99" s="19" t="s">
        <v>218</v>
      </c>
      <c r="BE99" s="227">
        <f>IF(N99="základní",J99,0)</f>
        <v>0</v>
      </c>
      <c r="BF99" s="227">
        <f>IF(N99="snížená",J99,0)</f>
        <v>0</v>
      </c>
      <c r="BG99" s="227">
        <f>IF(N99="zákl. přenesená",J99,0)</f>
        <v>0</v>
      </c>
      <c r="BH99" s="227">
        <f>IF(N99="sníž. přenesená",J99,0)</f>
        <v>0</v>
      </c>
      <c r="BI99" s="227">
        <f>IF(N99="nulová",J99,0)</f>
        <v>0</v>
      </c>
      <c r="BJ99" s="19" t="s">
        <v>81</v>
      </c>
      <c r="BK99" s="227">
        <f>ROUND(I99*H99,2)</f>
        <v>0</v>
      </c>
      <c r="BL99" s="19" t="s">
        <v>1452</v>
      </c>
      <c r="BM99" s="226" t="s">
        <v>3638</v>
      </c>
    </row>
    <row r="100" s="2" customFormat="1">
      <c r="A100" s="40"/>
      <c r="B100" s="41"/>
      <c r="C100" s="42"/>
      <c r="D100" s="228" t="s">
        <v>227</v>
      </c>
      <c r="E100" s="42"/>
      <c r="F100" s="229" t="s">
        <v>3637</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227</v>
      </c>
      <c r="AU100" s="19" t="s">
        <v>81</v>
      </c>
    </row>
    <row r="101" s="2" customFormat="1">
      <c r="A101" s="40"/>
      <c r="B101" s="41"/>
      <c r="C101" s="42"/>
      <c r="D101" s="228" t="s">
        <v>2177</v>
      </c>
      <c r="E101" s="42"/>
      <c r="F101" s="286" t="s">
        <v>3639</v>
      </c>
      <c r="G101" s="42"/>
      <c r="H101" s="42"/>
      <c r="I101" s="230"/>
      <c r="J101" s="42"/>
      <c r="K101" s="42"/>
      <c r="L101" s="46"/>
      <c r="M101" s="231"/>
      <c r="N101" s="232"/>
      <c r="O101" s="86"/>
      <c r="P101" s="86"/>
      <c r="Q101" s="86"/>
      <c r="R101" s="86"/>
      <c r="S101" s="86"/>
      <c r="T101" s="87"/>
      <c r="U101" s="40"/>
      <c r="V101" s="40"/>
      <c r="W101" s="40"/>
      <c r="X101" s="40"/>
      <c r="Y101" s="40"/>
      <c r="Z101" s="40"/>
      <c r="AA101" s="40"/>
      <c r="AB101" s="40"/>
      <c r="AC101" s="40"/>
      <c r="AD101" s="40"/>
      <c r="AE101" s="40"/>
      <c r="AT101" s="19" t="s">
        <v>2177</v>
      </c>
      <c r="AU101" s="19" t="s">
        <v>81</v>
      </c>
    </row>
    <row r="102" s="13" customFormat="1">
      <c r="A102" s="13"/>
      <c r="B102" s="233"/>
      <c r="C102" s="234"/>
      <c r="D102" s="228" t="s">
        <v>232</v>
      </c>
      <c r="E102" s="235" t="s">
        <v>28</v>
      </c>
      <c r="F102" s="236" t="s">
        <v>81</v>
      </c>
      <c r="G102" s="234"/>
      <c r="H102" s="237">
        <v>1</v>
      </c>
      <c r="I102" s="238"/>
      <c r="J102" s="234"/>
      <c r="K102" s="234"/>
      <c r="L102" s="239"/>
      <c r="M102" s="240"/>
      <c r="N102" s="241"/>
      <c r="O102" s="241"/>
      <c r="P102" s="241"/>
      <c r="Q102" s="241"/>
      <c r="R102" s="241"/>
      <c r="S102" s="241"/>
      <c r="T102" s="242"/>
      <c r="U102" s="13"/>
      <c r="V102" s="13"/>
      <c r="W102" s="13"/>
      <c r="X102" s="13"/>
      <c r="Y102" s="13"/>
      <c r="Z102" s="13"/>
      <c r="AA102" s="13"/>
      <c r="AB102" s="13"/>
      <c r="AC102" s="13"/>
      <c r="AD102" s="13"/>
      <c r="AE102" s="13"/>
      <c r="AT102" s="243" t="s">
        <v>232</v>
      </c>
      <c r="AU102" s="243" t="s">
        <v>81</v>
      </c>
      <c r="AV102" s="13" t="s">
        <v>83</v>
      </c>
      <c r="AW102" s="13" t="s">
        <v>35</v>
      </c>
      <c r="AX102" s="13" t="s">
        <v>81</v>
      </c>
      <c r="AY102" s="243" t="s">
        <v>218</v>
      </c>
    </row>
    <row r="103" s="2" customFormat="1" ht="14.4" customHeight="1">
      <c r="A103" s="40"/>
      <c r="B103" s="41"/>
      <c r="C103" s="215" t="s">
        <v>872</v>
      </c>
      <c r="D103" s="215" t="s">
        <v>220</v>
      </c>
      <c r="E103" s="216" t="s">
        <v>3640</v>
      </c>
      <c r="F103" s="217" t="s">
        <v>3641</v>
      </c>
      <c r="G103" s="218" t="s">
        <v>2964</v>
      </c>
      <c r="H103" s="219">
        <v>1</v>
      </c>
      <c r="I103" s="220"/>
      <c r="J103" s="221">
        <f>ROUND(I103*H103,2)</f>
        <v>0</v>
      </c>
      <c r="K103" s="217" t="s">
        <v>400</v>
      </c>
      <c r="L103" s="46"/>
      <c r="M103" s="222" t="s">
        <v>28</v>
      </c>
      <c r="N103" s="223" t="s">
        <v>45</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1452</v>
      </c>
      <c r="AT103" s="226" t="s">
        <v>220</v>
      </c>
      <c r="AU103" s="226" t="s">
        <v>81</v>
      </c>
      <c r="AY103" s="19" t="s">
        <v>218</v>
      </c>
      <c r="BE103" s="227">
        <f>IF(N103="základní",J103,0)</f>
        <v>0</v>
      </c>
      <c r="BF103" s="227">
        <f>IF(N103="snížená",J103,0)</f>
        <v>0</v>
      </c>
      <c r="BG103" s="227">
        <f>IF(N103="zákl. přenesená",J103,0)</f>
        <v>0</v>
      </c>
      <c r="BH103" s="227">
        <f>IF(N103="sníž. přenesená",J103,0)</f>
        <v>0</v>
      </c>
      <c r="BI103" s="227">
        <f>IF(N103="nulová",J103,0)</f>
        <v>0</v>
      </c>
      <c r="BJ103" s="19" t="s">
        <v>81</v>
      </c>
      <c r="BK103" s="227">
        <f>ROUND(I103*H103,2)</f>
        <v>0</v>
      </c>
      <c r="BL103" s="19" t="s">
        <v>1452</v>
      </c>
      <c r="BM103" s="226" t="s">
        <v>3642</v>
      </c>
    </row>
    <row r="104" s="2" customFormat="1">
      <c r="A104" s="40"/>
      <c r="B104" s="41"/>
      <c r="C104" s="42"/>
      <c r="D104" s="228" t="s">
        <v>227</v>
      </c>
      <c r="E104" s="42"/>
      <c r="F104" s="229" t="s">
        <v>3641</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227</v>
      </c>
      <c r="AU104" s="19" t="s">
        <v>81</v>
      </c>
    </row>
    <row r="105" s="2" customFormat="1">
      <c r="A105" s="40"/>
      <c r="B105" s="41"/>
      <c r="C105" s="42"/>
      <c r="D105" s="228" t="s">
        <v>2177</v>
      </c>
      <c r="E105" s="42"/>
      <c r="F105" s="286" t="s">
        <v>3643</v>
      </c>
      <c r="G105" s="42"/>
      <c r="H105" s="42"/>
      <c r="I105" s="230"/>
      <c r="J105" s="42"/>
      <c r="K105" s="42"/>
      <c r="L105" s="46"/>
      <c r="M105" s="231"/>
      <c r="N105" s="232"/>
      <c r="O105" s="86"/>
      <c r="P105" s="86"/>
      <c r="Q105" s="86"/>
      <c r="R105" s="86"/>
      <c r="S105" s="86"/>
      <c r="T105" s="87"/>
      <c r="U105" s="40"/>
      <c r="V105" s="40"/>
      <c r="W105" s="40"/>
      <c r="X105" s="40"/>
      <c r="Y105" s="40"/>
      <c r="Z105" s="40"/>
      <c r="AA105" s="40"/>
      <c r="AB105" s="40"/>
      <c r="AC105" s="40"/>
      <c r="AD105" s="40"/>
      <c r="AE105" s="40"/>
      <c r="AT105" s="19" t="s">
        <v>2177</v>
      </c>
      <c r="AU105" s="19" t="s">
        <v>81</v>
      </c>
    </row>
    <row r="106" s="13" customFormat="1">
      <c r="A106" s="13"/>
      <c r="B106" s="233"/>
      <c r="C106" s="234"/>
      <c r="D106" s="228" t="s">
        <v>232</v>
      </c>
      <c r="E106" s="235" t="s">
        <v>28</v>
      </c>
      <c r="F106" s="236" t="s">
        <v>81</v>
      </c>
      <c r="G106" s="234"/>
      <c r="H106" s="237">
        <v>1</v>
      </c>
      <c r="I106" s="238"/>
      <c r="J106" s="234"/>
      <c r="K106" s="234"/>
      <c r="L106" s="239"/>
      <c r="M106" s="240"/>
      <c r="N106" s="241"/>
      <c r="O106" s="241"/>
      <c r="P106" s="241"/>
      <c r="Q106" s="241"/>
      <c r="R106" s="241"/>
      <c r="S106" s="241"/>
      <c r="T106" s="242"/>
      <c r="U106" s="13"/>
      <c r="V106" s="13"/>
      <c r="W106" s="13"/>
      <c r="X106" s="13"/>
      <c r="Y106" s="13"/>
      <c r="Z106" s="13"/>
      <c r="AA106" s="13"/>
      <c r="AB106" s="13"/>
      <c r="AC106" s="13"/>
      <c r="AD106" s="13"/>
      <c r="AE106" s="13"/>
      <c r="AT106" s="243" t="s">
        <v>232</v>
      </c>
      <c r="AU106" s="243" t="s">
        <v>81</v>
      </c>
      <c r="AV106" s="13" t="s">
        <v>83</v>
      </c>
      <c r="AW106" s="13" t="s">
        <v>35</v>
      </c>
      <c r="AX106" s="13" t="s">
        <v>81</v>
      </c>
      <c r="AY106" s="243" t="s">
        <v>218</v>
      </c>
    </row>
    <row r="107" s="2" customFormat="1" ht="14.4" customHeight="1">
      <c r="A107" s="40"/>
      <c r="B107" s="41"/>
      <c r="C107" s="215" t="s">
        <v>876</v>
      </c>
      <c r="D107" s="215" t="s">
        <v>220</v>
      </c>
      <c r="E107" s="216" t="s">
        <v>3644</v>
      </c>
      <c r="F107" s="217" t="s">
        <v>3645</v>
      </c>
      <c r="G107" s="218" t="s">
        <v>2964</v>
      </c>
      <c r="H107" s="219">
        <v>1</v>
      </c>
      <c r="I107" s="220"/>
      <c r="J107" s="221">
        <f>ROUND(I107*H107,2)</f>
        <v>0</v>
      </c>
      <c r="K107" s="217" t="s">
        <v>400</v>
      </c>
      <c r="L107" s="46"/>
      <c r="M107" s="222" t="s">
        <v>28</v>
      </c>
      <c r="N107" s="223" t="s">
        <v>45</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1452</v>
      </c>
      <c r="AT107" s="226" t="s">
        <v>220</v>
      </c>
      <c r="AU107" s="226" t="s">
        <v>81</v>
      </c>
      <c r="AY107" s="19" t="s">
        <v>218</v>
      </c>
      <c r="BE107" s="227">
        <f>IF(N107="základní",J107,0)</f>
        <v>0</v>
      </c>
      <c r="BF107" s="227">
        <f>IF(N107="snížená",J107,0)</f>
        <v>0</v>
      </c>
      <c r="BG107" s="227">
        <f>IF(N107="zákl. přenesená",J107,0)</f>
        <v>0</v>
      </c>
      <c r="BH107" s="227">
        <f>IF(N107="sníž. přenesená",J107,0)</f>
        <v>0</v>
      </c>
      <c r="BI107" s="227">
        <f>IF(N107="nulová",J107,0)</f>
        <v>0</v>
      </c>
      <c r="BJ107" s="19" t="s">
        <v>81</v>
      </c>
      <c r="BK107" s="227">
        <f>ROUND(I107*H107,2)</f>
        <v>0</v>
      </c>
      <c r="BL107" s="19" t="s">
        <v>1452</v>
      </c>
      <c r="BM107" s="226" t="s">
        <v>3646</v>
      </c>
    </row>
    <row r="108" s="2" customFormat="1">
      <c r="A108" s="40"/>
      <c r="B108" s="41"/>
      <c r="C108" s="42"/>
      <c r="D108" s="228" t="s">
        <v>227</v>
      </c>
      <c r="E108" s="42"/>
      <c r="F108" s="229" t="s">
        <v>3645</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227</v>
      </c>
      <c r="AU108" s="19" t="s">
        <v>81</v>
      </c>
    </row>
    <row r="109" s="2" customFormat="1">
      <c r="A109" s="40"/>
      <c r="B109" s="41"/>
      <c r="C109" s="42"/>
      <c r="D109" s="228" t="s">
        <v>2177</v>
      </c>
      <c r="E109" s="42"/>
      <c r="F109" s="286" t="s">
        <v>3647</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2177</v>
      </c>
      <c r="AU109" s="19" t="s">
        <v>81</v>
      </c>
    </row>
    <row r="110" s="13" customFormat="1">
      <c r="A110" s="13"/>
      <c r="B110" s="233"/>
      <c r="C110" s="234"/>
      <c r="D110" s="228" t="s">
        <v>232</v>
      </c>
      <c r="E110" s="235" t="s">
        <v>28</v>
      </c>
      <c r="F110" s="236" t="s">
        <v>81</v>
      </c>
      <c r="G110" s="234"/>
      <c r="H110" s="237">
        <v>1</v>
      </c>
      <c r="I110" s="238"/>
      <c r="J110" s="234"/>
      <c r="K110" s="234"/>
      <c r="L110" s="239"/>
      <c r="M110" s="240"/>
      <c r="N110" s="241"/>
      <c r="O110" s="241"/>
      <c r="P110" s="241"/>
      <c r="Q110" s="241"/>
      <c r="R110" s="241"/>
      <c r="S110" s="241"/>
      <c r="T110" s="242"/>
      <c r="U110" s="13"/>
      <c r="V110" s="13"/>
      <c r="W110" s="13"/>
      <c r="X110" s="13"/>
      <c r="Y110" s="13"/>
      <c r="Z110" s="13"/>
      <c r="AA110" s="13"/>
      <c r="AB110" s="13"/>
      <c r="AC110" s="13"/>
      <c r="AD110" s="13"/>
      <c r="AE110" s="13"/>
      <c r="AT110" s="243" t="s">
        <v>232</v>
      </c>
      <c r="AU110" s="243" t="s">
        <v>81</v>
      </c>
      <c r="AV110" s="13" t="s">
        <v>83</v>
      </c>
      <c r="AW110" s="13" t="s">
        <v>35</v>
      </c>
      <c r="AX110" s="13" t="s">
        <v>81</v>
      </c>
      <c r="AY110" s="243" t="s">
        <v>218</v>
      </c>
    </row>
    <row r="111" s="2" customFormat="1" ht="24.15" customHeight="1">
      <c r="A111" s="40"/>
      <c r="B111" s="41"/>
      <c r="C111" s="215" t="s">
        <v>87</v>
      </c>
      <c r="D111" s="215" t="s">
        <v>220</v>
      </c>
      <c r="E111" s="216" t="s">
        <v>3648</v>
      </c>
      <c r="F111" s="217" t="s">
        <v>3649</v>
      </c>
      <c r="G111" s="218" t="s">
        <v>2964</v>
      </c>
      <c r="H111" s="219">
        <v>3</v>
      </c>
      <c r="I111" s="220"/>
      <c r="J111" s="221">
        <f>ROUND(I111*H111,2)</f>
        <v>0</v>
      </c>
      <c r="K111" s="217" t="s">
        <v>400</v>
      </c>
      <c r="L111" s="46"/>
      <c r="M111" s="222" t="s">
        <v>28</v>
      </c>
      <c r="N111" s="223" t="s">
        <v>45</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1452</v>
      </c>
      <c r="AT111" s="226" t="s">
        <v>220</v>
      </c>
      <c r="AU111" s="226" t="s">
        <v>81</v>
      </c>
      <c r="AY111" s="19" t="s">
        <v>218</v>
      </c>
      <c r="BE111" s="227">
        <f>IF(N111="základní",J111,0)</f>
        <v>0</v>
      </c>
      <c r="BF111" s="227">
        <f>IF(N111="snížená",J111,0)</f>
        <v>0</v>
      </c>
      <c r="BG111" s="227">
        <f>IF(N111="zákl. přenesená",J111,0)</f>
        <v>0</v>
      </c>
      <c r="BH111" s="227">
        <f>IF(N111="sníž. přenesená",J111,0)</f>
        <v>0</v>
      </c>
      <c r="BI111" s="227">
        <f>IF(N111="nulová",J111,0)</f>
        <v>0</v>
      </c>
      <c r="BJ111" s="19" t="s">
        <v>81</v>
      </c>
      <c r="BK111" s="227">
        <f>ROUND(I111*H111,2)</f>
        <v>0</v>
      </c>
      <c r="BL111" s="19" t="s">
        <v>1452</v>
      </c>
      <c r="BM111" s="226" t="s">
        <v>3650</v>
      </c>
    </row>
    <row r="112" s="2" customFormat="1">
      <c r="A112" s="40"/>
      <c r="B112" s="41"/>
      <c r="C112" s="42"/>
      <c r="D112" s="228" t="s">
        <v>227</v>
      </c>
      <c r="E112" s="42"/>
      <c r="F112" s="229" t="s">
        <v>3649</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227</v>
      </c>
      <c r="AU112" s="19" t="s">
        <v>81</v>
      </c>
    </row>
    <row r="113" s="13" customFormat="1">
      <c r="A113" s="13"/>
      <c r="B113" s="233"/>
      <c r="C113" s="234"/>
      <c r="D113" s="228" t="s">
        <v>232</v>
      </c>
      <c r="E113" s="235" t="s">
        <v>28</v>
      </c>
      <c r="F113" s="236" t="s">
        <v>95</v>
      </c>
      <c r="G113" s="234"/>
      <c r="H113" s="237">
        <v>3</v>
      </c>
      <c r="I113" s="238"/>
      <c r="J113" s="234"/>
      <c r="K113" s="234"/>
      <c r="L113" s="239"/>
      <c r="M113" s="240"/>
      <c r="N113" s="241"/>
      <c r="O113" s="241"/>
      <c r="P113" s="241"/>
      <c r="Q113" s="241"/>
      <c r="R113" s="241"/>
      <c r="S113" s="241"/>
      <c r="T113" s="242"/>
      <c r="U113" s="13"/>
      <c r="V113" s="13"/>
      <c r="W113" s="13"/>
      <c r="X113" s="13"/>
      <c r="Y113" s="13"/>
      <c r="Z113" s="13"/>
      <c r="AA113" s="13"/>
      <c r="AB113" s="13"/>
      <c r="AC113" s="13"/>
      <c r="AD113" s="13"/>
      <c r="AE113" s="13"/>
      <c r="AT113" s="243" t="s">
        <v>232</v>
      </c>
      <c r="AU113" s="243" t="s">
        <v>81</v>
      </c>
      <c r="AV113" s="13" t="s">
        <v>83</v>
      </c>
      <c r="AW113" s="13" t="s">
        <v>35</v>
      </c>
      <c r="AX113" s="13" t="s">
        <v>81</v>
      </c>
      <c r="AY113" s="243" t="s">
        <v>218</v>
      </c>
    </row>
    <row r="114" s="2" customFormat="1" ht="14.4" customHeight="1">
      <c r="A114" s="40"/>
      <c r="B114" s="41"/>
      <c r="C114" s="215" t="s">
        <v>836</v>
      </c>
      <c r="D114" s="215" t="s">
        <v>220</v>
      </c>
      <c r="E114" s="216" t="s">
        <v>3651</v>
      </c>
      <c r="F114" s="217" t="s">
        <v>3652</v>
      </c>
      <c r="G114" s="218" t="s">
        <v>2215</v>
      </c>
      <c r="H114" s="219">
        <v>25</v>
      </c>
      <c r="I114" s="220"/>
      <c r="J114" s="221">
        <f>ROUND(I114*H114,2)</f>
        <v>0</v>
      </c>
      <c r="K114" s="217" t="s">
        <v>400</v>
      </c>
      <c r="L114" s="46"/>
      <c r="M114" s="222" t="s">
        <v>28</v>
      </c>
      <c r="N114" s="223" t="s">
        <v>45</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1452</v>
      </c>
      <c r="AT114" s="226" t="s">
        <v>220</v>
      </c>
      <c r="AU114" s="226" t="s">
        <v>81</v>
      </c>
      <c r="AY114" s="19" t="s">
        <v>218</v>
      </c>
      <c r="BE114" s="227">
        <f>IF(N114="základní",J114,0)</f>
        <v>0</v>
      </c>
      <c r="BF114" s="227">
        <f>IF(N114="snížená",J114,0)</f>
        <v>0</v>
      </c>
      <c r="BG114" s="227">
        <f>IF(N114="zákl. přenesená",J114,0)</f>
        <v>0</v>
      </c>
      <c r="BH114" s="227">
        <f>IF(N114="sníž. přenesená",J114,0)</f>
        <v>0</v>
      </c>
      <c r="BI114" s="227">
        <f>IF(N114="nulová",J114,0)</f>
        <v>0</v>
      </c>
      <c r="BJ114" s="19" t="s">
        <v>81</v>
      </c>
      <c r="BK114" s="227">
        <f>ROUND(I114*H114,2)</f>
        <v>0</v>
      </c>
      <c r="BL114" s="19" t="s">
        <v>1452</v>
      </c>
      <c r="BM114" s="226" t="s">
        <v>3653</v>
      </c>
    </row>
    <row r="115" s="2" customFormat="1">
      <c r="A115" s="40"/>
      <c r="B115" s="41"/>
      <c r="C115" s="42"/>
      <c r="D115" s="228" t="s">
        <v>227</v>
      </c>
      <c r="E115" s="42"/>
      <c r="F115" s="229" t="s">
        <v>3652</v>
      </c>
      <c r="G115" s="42"/>
      <c r="H115" s="42"/>
      <c r="I115" s="230"/>
      <c r="J115" s="42"/>
      <c r="K115" s="42"/>
      <c r="L115" s="46"/>
      <c r="M115" s="231"/>
      <c r="N115" s="232"/>
      <c r="O115" s="86"/>
      <c r="P115" s="86"/>
      <c r="Q115" s="86"/>
      <c r="R115" s="86"/>
      <c r="S115" s="86"/>
      <c r="T115" s="87"/>
      <c r="U115" s="40"/>
      <c r="V115" s="40"/>
      <c r="W115" s="40"/>
      <c r="X115" s="40"/>
      <c r="Y115" s="40"/>
      <c r="Z115" s="40"/>
      <c r="AA115" s="40"/>
      <c r="AB115" s="40"/>
      <c r="AC115" s="40"/>
      <c r="AD115" s="40"/>
      <c r="AE115" s="40"/>
      <c r="AT115" s="19" t="s">
        <v>227</v>
      </c>
      <c r="AU115" s="19" t="s">
        <v>81</v>
      </c>
    </row>
    <row r="116" s="13" customFormat="1">
      <c r="A116" s="13"/>
      <c r="B116" s="233"/>
      <c r="C116" s="234"/>
      <c r="D116" s="228" t="s">
        <v>232</v>
      </c>
      <c r="E116" s="235" t="s">
        <v>28</v>
      </c>
      <c r="F116" s="236" t="s">
        <v>329</v>
      </c>
      <c r="G116" s="234"/>
      <c r="H116" s="237">
        <v>25</v>
      </c>
      <c r="I116" s="238"/>
      <c r="J116" s="234"/>
      <c r="K116" s="234"/>
      <c r="L116" s="239"/>
      <c r="M116" s="240"/>
      <c r="N116" s="241"/>
      <c r="O116" s="241"/>
      <c r="P116" s="241"/>
      <c r="Q116" s="241"/>
      <c r="R116" s="241"/>
      <c r="S116" s="241"/>
      <c r="T116" s="242"/>
      <c r="U116" s="13"/>
      <c r="V116" s="13"/>
      <c r="W116" s="13"/>
      <c r="X116" s="13"/>
      <c r="Y116" s="13"/>
      <c r="Z116" s="13"/>
      <c r="AA116" s="13"/>
      <c r="AB116" s="13"/>
      <c r="AC116" s="13"/>
      <c r="AD116" s="13"/>
      <c r="AE116" s="13"/>
      <c r="AT116" s="243" t="s">
        <v>232</v>
      </c>
      <c r="AU116" s="243" t="s">
        <v>81</v>
      </c>
      <c r="AV116" s="13" t="s">
        <v>83</v>
      </c>
      <c r="AW116" s="13" t="s">
        <v>35</v>
      </c>
      <c r="AX116" s="13" t="s">
        <v>81</v>
      </c>
      <c r="AY116" s="243" t="s">
        <v>218</v>
      </c>
    </row>
    <row r="117" s="2" customFormat="1" ht="14.4" customHeight="1">
      <c r="A117" s="40"/>
      <c r="B117" s="41"/>
      <c r="C117" s="215" t="s">
        <v>840</v>
      </c>
      <c r="D117" s="215" t="s">
        <v>220</v>
      </c>
      <c r="E117" s="216" t="s">
        <v>3654</v>
      </c>
      <c r="F117" s="217" t="s">
        <v>3655</v>
      </c>
      <c r="G117" s="218" t="s">
        <v>2215</v>
      </c>
      <c r="H117" s="219">
        <v>18</v>
      </c>
      <c r="I117" s="220"/>
      <c r="J117" s="221">
        <f>ROUND(I117*H117,2)</f>
        <v>0</v>
      </c>
      <c r="K117" s="217" t="s">
        <v>400</v>
      </c>
      <c r="L117" s="46"/>
      <c r="M117" s="222" t="s">
        <v>28</v>
      </c>
      <c r="N117" s="223" t="s">
        <v>45</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1452</v>
      </c>
      <c r="AT117" s="226" t="s">
        <v>220</v>
      </c>
      <c r="AU117" s="226" t="s">
        <v>81</v>
      </c>
      <c r="AY117" s="19" t="s">
        <v>218</v>
      </c>
      <c r="BE117" s="227">
        <f>IF(N117="základní",J117,0)</f>
        <v>0</v>
      </c>
      <c r="BF117" s="227">
        <f>IF(N117="snížená",J117,0)</f>
        <v>0</v>
      </c>
      <c r="BG117" s="227">
        <f>IF(N117="zákl. přenesená",J117,0)</f>
        <v>0</v>
      </c>
      <c r="BH117" s="227">
        <f>IF(N117="sníž. přenesená",J117,0)</f>
        <v>0</v>
      </c>
      <c r="BI117" s="227">
        <f>IF(N117="nulová",J117,0)</f>
        <v>0</v>
      </c>
      <c r="BJ117" s="19" t="s">
        <v>81</v>
      </c>
      <c r="BK117" s="227">
        <f>ROUND(I117*H117,2)</f>
        <v>0</v>
      </c>
      <c r="BL117" s="19" t="s">
        <v>1452</v>
      </c>
      <c r="BM117" s="226" t="s">
        <v>3656</v>
      </c>
    </row>
    <row r="118" s="2" customFormat="1">
      <c r="A118" s="40"/>
      <c r="B118" s="41"/>
      <c r="C118" s="42"/>
      <c r="D118" s="228" t="s">
        <v>227</v>
      </c>
      <c r="E118" s="42"/>
      <c r="F118" s="229" t="s">
        <v>3655</v>
      </c>
      <c r="G118" s="42"/>
      <c r="H118" s="42"/>
      <c r="I118" s="230"/>
      <c r="J118" s="42"/>
      <c r="K118" s="42"/>
      <c r="L118" s="46"/>
      <c r="M118" s="231"/>
      <c r="N118" s="232"/>
      <c r="O118" s="86"/>
      <c r="P118" s="86"/>
      <c r="Q118" s="86"/>
      <c r="R118" s="86"/>
      <c r="S118" s="86"/>
      <c r="T118" s="87"/>
      <c r="U118" s="40"/>
      <c r="V118" s="40"/>
      <c r="W118" s="40"/>
      <c r="X118" s="40"/>
      <c r="Y118" s="40"/>
      <c r="Z118" s="40"/>
      <c r="AA118" s="40"/>
      <c r="AB118" s="40"/>
      <c r="AC118" s="40"/>
      <c r="AD118" s="40"/>
      <c r="AE118" s="40"/>
      <c r="AT118" s="19" t="s">
        <v>227</v>
      </c>
      <c r="AU118" s="19" t="s">
        <v>81</v>
      </c>
    </row>
    <row r="119" s="13" customFormat="1">
      <c r="A119" s="13"/>
      <c r="B119" s="233"/>
      <c r="C119" s="234"/>
      <c r="D119" s="228" t="s">
        <v>232</v>
      </c>
      <c r="E119" s="235" t="s">
        <v>28</v>
      </c>
      <c r="F119" s="236" t="s">
        <v>295</v>
      </c>
      <c r="G119" s="234"/>
      <c r="H119" s="237">
        <v>18</v>
      </c>
      <c r="I119" s="238"/>
      <c r="J119" s="234"/>
      <c r="K119" s="234"/>
      <c r="L119" s="239"/>
      <c r="M119" s="240"/>
      <c r="N119" s="241"/>
      <c r="O119" s="241"/>
      <c r="P119" s="241"/>
      <c r="Q119" s="241"/>
      <c r="R119" s="241"/>
      <c r="S119" s="241"/>
      <c r="T119" s="242"/>
      <c r="U119" s="13"/>
      <c r="V119" s="13"/>
      <c r="W119" s="13"/>
      <c r="X119" s="13"/>
      <c r="Y119" s="13"/>
      <c r="Z119" s="13"/>
      <c r="AA119" s="13"/>
      <c r="AB119" s="13"/>
      <c r="AC119" s="13"/>
      <c r="AD119" s="13"/>
      <c r="AE119" s="13"/>
      <c r="AT119" s="243" t="s">
        <v>232</v>
      </c>
      <c r="AU119" s="243" t="s">
        <v>81</v>
      </c>
      <c r="AV119" s="13" t="s">
        <v>83</v>
      </c>
      <c r="AW119" s="13" t="s">
        <v>35</v>
      </c>
      <c r="AX119" s="13" t="s">
        <v>81</v>
      </c>
      <c r="AY119" s="243" t="s">
        <v>218</v>
      </c>
    </row>
    <row r="120" s="2" customFormat="1" ht="49.05" customHeight="1">
      <c r="A120" s="40"/>
      <c r="B120" s="41"/>
      <c r="C120" s="215" t="s">
        <v>844</v>
      </c>
      <c r="D120" s="215" t="s">
        <v>220</v>
      </c>
      <c r="E120" s="216" t="s">
        <v>3657</v>
      </c>
      <c r="F120" s="217" t="s">
        <v>3658</v>
      </c>
      <c r="G120" s="218" t="s">
        <v>2964</v>
      </c>
      <c r="H120" s="219">
        <v>1</v>
      </c>
      <c r="I120" s="220"/>
      <c r="J120" s="221">
        <f>ROUND(I120*H120,2)</f>
        <v>0</v>
      </c>
      <c r="K120" s="217" t="s">
        <v>400</v>
      </c>
      <c r="L120" s="46"/>
      <c r="M120" s="222" t="s">
        <v>28</v>
      </c>
      <c r="N120" s="223" t="s">
        <v>45</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1452</v>
      </c>
      <c r="AT120" s="226" t="s">
        <v>220</v>
      </c>
      <c r="AU120" s="226" t="s">
        <v>81</v>
      </c>
      <c r="AY120" s="19" t="s">
        <v>218</v>
      </c>
      <c r="BE120" s="227">
        <f>IF(N120="základní",J120,0)</f>
        <v>0</v>
      </c>
      <c r="BF120" s="227">
        <f>IF(N120="snížená",J120,0)</f>
        <v>0</v>
      </c>
      <c r="BG120" s="227">
        <f>IF(N120="zákl. přenesená",J120,0)</f>
        <v>0</v>
      </c>
      <c r="BH120" s="227">
        <f>IF(N120="sníž. přenesená",J120,0)</f>
        <v>0</v>
      </c>
      <c r="BI120" s="227">
        <f>IF(N120="nulová",J120,0)</f>
        <v>0</v>
      </c>
      <c r="BJ120" s="19" t="s">
        <v>81</v>
      </c>
      <c r="BK120" s="227">
        <f>ROUND(I120*H120,2)</f>
        <v>0</v>
      </c>
      <c r="BL120" s="19" t="s">
        <v>1452</v>
      </c>
      <c r="BM120" s="226" t="s">
        <v>3659</v>
      </c>
    </row>
    <row r="121" s="2" customFormat="1">
      <c r="A121" s="40"/>
      <c r="B121" s="41"/>
      <c r="C121" s="42"/>
      <c r="D121" s="228" t="s">
        <v>227</v>
      </c>
      <c r="E121" s="42"/>
      <c r="F121" s="229" t="s">
        <v>3660</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227</v>
      </c>
      <c r="AU121" s="19" t="s">
        <v>81</v>
      </c>
    </row>
    <row r="122" s="13" customFormat="1">
      <c r="A122" s="13"/>
      <c r="B122" s="233"/>
      <c r="C122" s="234"/>
      <c r="D122" s="228" t="s">
        <v>232</v>
      </c>
      <c r="E122" s="235" t="s">
        <v>28</v>
      </c>
      <c r="F122" s="236" t="s">
        <v>81</v>
      </c>
      <c r="G122" s="234"/>
      <c r="H122" s="237">
        <v>1</v>
      </c>
      <c r="I122" s="238"/>
      <c r="J122" s="234"/>
      <c r="K122" s="234"/>
      <c r="L122" s="239"/>
      <c r="M122" s="240"/>
      <c r="N122" s="241"/>
      <c r="O122" s="241"/>
      <c r="P122" s="241"/>
      <c r="Q122" s="241"/>
      <c r="R122" s="241"/>
      <c r="S122" s="241"/>
      <c r="T122" s="242"/>
      <c r="U122" s="13"/>
      <c r="V122" s="13"/>
      <c r="W122" s="13"/>
      <c r="X122" s="13"/>
      <c r="Y122" s="13"/>
      <c r="Z122" s="13"/>
      <c r="AA122" s="13"/>
      <c r="AB122" s="13"/>
      <c r="AC122" s="13"/>
      <c r="AD122" s="13"/>
      <c r="AE122" s="13"/>
      <c r="AT122" s="243" t="s">
        <v>232</v>
      </c>
      <c r="AU122" s="243" t="s">
        <v>81</v>
      </c>
      <c r="AV122" s="13" t="s">
        <v>83</v>
      </c>
      <c r="AW122" s="13" t="s">
        <v>35</v>
      </c>
      <c r="AX122" s="13" t="s">
        <v>74</v>
      </c>
      <c r="AY122" s="243" t="s">
        <v>218</v>
      </c>
    </row>
    <row r="123" s="16" customFormat="1">
      <c r="A123" s="16"/>
      <c r="B123" s="275"/>
      <c r="C123" s="276"/>
      <c r="D123" s="228" t="s">
        <v>232</v>
      </c>
      <c r="E123" s="277" t="s">
        <v>28</v>
      </c>
      <c r="F123" s="278" t="s">
        <v>740</v>
      </c>
      <c r="G123" s="276"/>
      <c r="H123" s="279">
        <v>1</v>
      </c>
      <c r="I123" s="280"/>
      <c r="J123" s="276"/>
      <c r="K123" s="276"/>
      <c r="L123" s="281"/>
      <c r="M123" s="282"/>
      <c r="N123" s="283"/>
      <c r="O123" s="283"/>
      <c r="P123" s="283"/>
      <c r="Q123" s="283"/>
      <c r="R123" s="283"/>
      <c r="S123" s="283"/>
      <c r="T123" s="284"/>
      <c r="U123" s="16"/>
      <c r="V123" s="16"/>
      <c r="W123" s="16"/>
      <c r="X123" s="16"/>
      <c r="Y123" s="16"/>
      <c r="Z123" s="16"/>
      <c r="AA123" s="16"/>
      <c r="AB123" s="16"/>
      <c r="AC123" s="16"/>
      <c r="AD123" s="16"/>
      <c r="AE123" s="16"/>
      <c r="AT123" s="285" t="s">
        <v>232</v>
      </c>
      <c r="AU123" s="285" t="s">
        <v>81</v>
      </c>
      <c r="AV123" s="16" t="s">
        <v>95</v>
      </c>
      <c r="AW123" s="16" t="s">
        <v>35</v>
      </c>
      <c r="AX123" s="16" t="s">
        <v>81</v>
      </c>
      <c r="AY123" s="285" t="s">
        <v>218</v>
      </c>
    </row>
    <row r="124" s="2" customFormat="1" ht="24.15" customHeight="1">
      <c r="A124" s="40"/>
      <c r="B124" s="41"/>
      <c r="C124" s="215" t="s">
        <v>848</v>
      </c>
      <c r="D124" s="215" t="s">
        <v>220</v>
      </c>
      <c r="E124" s="216" t="s">
        <v>3661</v>
      </c>
      <c r="F124" s="217" t="s">
        <v>3662</v>
      </c>
      <c r="G124" s="218" t="s">
        <v>3051</v>
      </c>
      <c r="H124" s="219">
        <v>1</v>
      </c>
      <c r="I124" s="220"/>
      <c r="J124" s="221">
        <f>ROUND(I124*H124,2)</f>
        <v>0</v>
      </c>
      <c r="K124" s="217" t="s">
        <v>400</v>
      </c>
      <c r="L124" s="46"/>
      <c r="M124" s="222" t="s">
        <v>28</v>
      </c>
      <c r="N124" s="223" t="s">
        <v>45</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1452</v>
      </c>
      <c r="AT124" s="226" t="s">
        <v>220</v>
      </c>
      <c r="AU124" s="226" t="s">
        <v>81</v>
      </c>
      <c r="AY124" s="19" t="s">
        <v>218</v>
      </c>
      <c r="BE124" s="227">
        <f>IF(N124="základní",J124,0)</f>
        <v>0</v>
      </c>
      <c r="BF124" s="227">
        <f>IF(N124="snížená",J124,0)</f>
        <v>0</v>
      </c>
      <c r="BG124" s="227">
        <f>IF(N124="zákl. přenesená",J124,0)</f>
        <v>0</v>
      </c>
      <c r="BH124" s="227">
        <f>IF(N124="sníž. přenesená",J124,0)</f>
        <v>0</v>
      </c>
      <c r="BI124" s="227">
        <f>IF(N124="nulová",J124,0)</f>
        <v>0</v>
      </c>
      <c r="BJ124" s="19" t="s">
        <v>81</v>
      </c>
      <c r="BK124" s="227">
        <f>ROUND(I124*H124,2)</f>
        <v>0</v>
      </c>
      <c r="BL124" s="19" t="s">
        <v>1452</v>
      </c>
      <c r="BM124" s="226" t="s">
        <v>3663</v>
      </c>
    </row>
    <row r="125" s="2" customFormat="1">
      <c r="A125" s="40"/>
      <c r="B125" s="41"/>
      <c r="C125" s="42"/>
      <c r="D125" s="228" t="s">
        <v>227</v>
      </c>
      <c r="E125" s="42"/>
      <c r="F125" s="229" t="s">
        <v>3662</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227</v>
      </c>
      <c r="AU125" s="19" t="s">
        <v>81</v>
      </c>
    </row>
    <row r="126" s="13" customFormat="1">
      <c r="A126" s="13"/>
      <c r="B126" s="233"/>
      <c r="C126" s="234"/>
      <c r="D126" s="228" t="s">
        <v>232</v>
      </c>
      <c r="E126" s="235" t="s">
        <v>28</v>
      </c>
      <c r="F126" s="236" t="s">
        <v>81</v>
      </c>
      <c r="G126" s="234"/>
      <c r="H126" s="237">
        <v>1</v>
      </c>
      <c r="I126" s="238"/>
      <c r="J126" s="234"/>
      <c r="K126" s="234"/>
      <c r="L126" s="239"/>
      <c r="M126" s="240"/>
      <c r="N126" s="241"/>
      <c r="O126" s="241"/>
      <c r="P126" s="241"/>
      <c r="Q126" s="241"/>
      <c r="R126" s="241"/>
      <c r="S126" s="241"/>
      <c r="T126" s="242"/>
      <c r="U126" s="13"/>
      <c r="V126" s="13"/>
      <c r="W126" s="13"/>
      <c r="X126" s="13"/>
      <c r="Y126" s="13"/>
      <c r="Z126" s="13"/>
      <c r="AA126" s="13"/>
      <c r="AB126" s="13"/>
      <c r="AC126" s="13"/>
      <c r="AD126" s="13"/>
      <c r="AE126" s="13"/>
      <c r="AT126" s="243" t="s">
        <v>232</v>
      </c>
      <c r="AU126" s="243" t="s">
        <v>81</v>
      </c>
      <c r="AV126" s="13" t="s">
        <v>83</v>
      </c>
      <c r="AW126" s="13" t="s">
        <v>35</v>
      </c>
      <c r="AX126" s="13" t="s">
        <v>81</v>
      </c>
      <c r="AY126" s="243" t="s">
        <v>218</v>
      </c>
    </row>
    <row r="127" s="2" customFormat="1" ht="14.4" customHeight="1">
      <c r="A127" s="40"/>
      <c r="B127" s="41"/>
      <c r="C127" s="215" t="s">
        <v>852</v>
      </c>
      <c r="D127" s="215" t="s">
        <v>220</v>
      </c>
      <c r="E127" s="216" t="s">
        <v>3664</v>
      </c>
      <c r="F127" s="217" t="s">
        <v>3665</v>
      </c>
      <c r="G127" s="218" t="s">
        <v>351</v>
      </c>
      <c r="H127" s="219">
        <v>3</v>
      </c>
      <c r="I127" s="220"/>
      <c r="J127" s="221">
        <f>ROUND(I127*H127,2)</f>
        <v>0</v>
      </c>
      <c r="K127" s="217" t="s">
        <v>400</v>
      </c>
      <c r="L127" s="46"/>
      <c r="M127" s="222" t="s">
        <v>28</v>
      </c>
      <c r="N127" s="223" t="s">
        <v>45</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1452</v>
      </c>
      <c r="AT127" s="226" t="s">
        <v>220</v>
      </c>
      <c r="AU127" s="226" t="s">
        <v>81</v>
      </c>
      <c r="AY127" s="19" t="s">
        <v>218</v>
      </c>
      <c r="BE127" s="227">
        <f>IF(N127="základní",J127,0)</f>
        <v>0</v>
      </c>
      <c r="BF127" s="227">
        <f>IF(N127="snížená",J127,0)</f>
        <v>0</v>
      </c>
      <c r="BG127" s="227">
        <f>IF(N127="zákl. přenesená",J127,0)</f>
        <v>0</v>
      </c>
      <c r="BH127" s="227">
        <f>IF(N127="sníž. přenesená",J127,0)</f>
        <v>0</v>
      </c>
      <c r="BI127" s="227">
        <f>IF(N127="nulová",J127,0)</f>
        <v>0</v>
      </c>
      <c r="BJ127" s="19" t="s">
        <v>81</v>
      </c>
      <c r="BK127" s="227">
        <f>ROUND(I127*H127,2)</f>
        <v>0</v>
      </c>
      <c r="BL127" s="19" t="s">
        <v>1452</v>
      </c>
      <c r="BM127" s="226" t="s">
        <v>3666</v>
      </c>
    </row>
    <row r="128" s="2" customFormat="1">
      <c r="A128" s="40"/>
      <c r="B128" s="41"/>
      <c r="C128" s="42"/>
      <c r="D128" s="228" t="s">
        <v>227</v>
      </c>
      <c r="E128" s="42"/>
      <c r="F128" s="229" t="s">
        <v>3665</v>
      </c>
      <c r="G128" s="42"/>
      <c r="H128" s="42"/>
      <c r="I128" s="230"/>
      <c r="J128" s="42"/>
      <c r="K128" s="42"/>
      <c r="L128" s="46"/>
      <c r="M128" s="231"/>
      <c r="N128" s="232"/>
      <c r="O128" s="86"/>
      <c r="P128" s="86"/>
      <c r="Q128" s="86"/>
      <c r="R128" s="86"/>
      <c r="S128" s="86"/>
      <c r="T128" s="87"/>
      <c r="U128" s="40"/>
      <c r="V128" s="40"/>
      <c r="W128" s="40"/>
      <c r="X128" s="40"/>
      <c r="Y128" s="40"/>
      <c r="Z128" s="40"/>
      <c r="AA128" s="40"/>
      <c r="AB128" s="40"/>
      <c r="AC128" s="40"/>
      <c r="AD128" s="40"/>
      <c r="AE128" s="40"/>
      <c r="AT128" s="19" t="s">
        <v>227</v>
      </c>
      <c r="AU128" s="19" t="s">
        <v>81</v>
      </c>
    </row>
    <row r="129" s="13" customFormat="1">
      <c r="A129" s="13"/>
      <c r="B129" s="233"/>
      <c r="C129" s="234"/>
      <c r="D129" s="228" t="s">
        <v>232</v>
      </c>
      <c r="E129" s="235" t="s">
        <v>28</v>
      </c>
      <c r="F129" s="236" t="s">
        <v>95</v>
      </c>
      <c r="G129" s="234"/>
      <c r="H129" s="237">
        <v>3</v>
      </c>
      <c r="I129" s="238"/>
      <c r="J129" s="234"/>
      <c r="K129" s="234"/>
      <c r="L129" s="239"/>
      <c r="M129" s="240"/>
      <c r="N129" s="241"/>
      <c r="O129" s="241"/>
      <c r="P129" s="241"/>
      <c r="Q129" s="241"/>
      <c r="R129" s="241"/>
      <c r="S129" s="241"/>
      <c r="T129" s="242"/>
      <c r="U129" s="13"/>
      <c r="V129" s="13"/>
      <c r="W129" s="13"/>
      <c r="X129" s="13"/>
      <c r="Y129" s="13"/>
      <c r="Z129" s="13"/>
      <c r="AA129" s="13"/>
      <c r="AB129" s="13"/>
      <c r="AC129" s="13"/>
      <c r="AD129" s="13"/>
      <c r="AE129" s="13"/>
      <c r="AT129" s="243" t="s">
        <v>232</v>
      </c>
      <c r="AU129" s="243" t="s">
        <v>81</v>
      </c>
      <c r="AV129" s="13" t="s">
        <v>83</v>
      </c>
      <c r="AW129" s="13" t="s">
        <v>35</v>
      </c>
      <c r="AX129" s="13" t="s">
        <v>81</v>
      </c>
      <c r="AY129" s="243" t="s">
        <v>218</v>
      </c>
    </row>
    <row r="130" s="2" customFormat="1" ht="14.4" customHeight="1">
      <c r="A130" s="40"/>
      <c r="B130" s="41"/>
      <c r="C130" s="215" t="s">
        <v>856</v>
      </c>
      <c r="D130" s="215" t="s">
        <v>220</v>
      </c>
      <c r="E130" s="216" t="s">
        <v>3667</v>
      </c>
      <c r="F130" s="217" t="s">
        <v>3668</v>
      </c>
      <c r="G130" s="218" t="s">
        <v>351</v>
      </c>
      <c r="H130" s="219">
        <v>1</v>
      </c>
      <c r="I130" s="220"/>
      <c r="J130" s="221">
        <f>ROUND(I130*H130,2)</f>
        <v>0</v>
      </c>
      <c r="K130" s="217" t="s">
        <v>400</v>
      </c>
      <c r="L130" s="46"/>
      <c r="M130" s="222" t="s">
        <v>28</v>
      </c>
      <c r="N130" s="223" t="s">
        <v>45</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1452</v>
      </c>
      <c r="AT130" s="226" t="s">
        <v>220</v>
      </c>
      <c r="AU130" s="226" t="s">
        <v>81</v>
      </c>
      <c r="AY130" s="19" t="s">
        <v>218</v>
      </c>
      <c r="BE130" s="227">
        <f>IF(N130="základní",J130,0)</f>
        <v>0</v>
      </c>
      <c r="BF130" s="227">
        <f>IF(N130="snížená",J130,0)</f>
        <v>0</v>
      </c>
      <c r="BG130" s="227">
        <f>IF(N130="zákl. přenesená",J130,0)</f>
        <v>0</v>
      </c>
      <c r="BH130" s="227">
        <f>IF(N130="sníž. přenesená",J130,0)</f>
        <v>0</v>
      </c>
      <c r="BI130" s="227">
        <f>IF(N130="nulová",J130,0)</f>
        <v>0</v>
      </c>
      <c r="BJ130" s="19" t="s">
        <v>81</v>
      </c>
      <c r="BK130" s="227">
        <f>ROUND(I130*H130,2)</f>
        <v>0</v>
      </c>
      <c r="BL130" s="19" t="s">
        <v>1452</v>
      </c>
      <c r="BM130" s="226" t="s">
        <v>3669</v>
      </c>
    </row>
    <row r="131" s="2" customFormat="1">
      <c r="A131" s="40"/>
      <c r="B131" s="41"/>
      <c r="C131" s="42"/>
      <c r="D131" s="228" t="s">
        <v>227</v>
      </c>
      <c r="E131" s="42"/>
      <c r="F131" s="229" t="s">
        <v>3668</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227</v>
      </c>
      <c r="AU131" s="19" t="s">
        <v>81</v>
      </c>
    </row>
    <row r="132" s="13" customFormat="1">
      <c r="A132" s="13"/>
      <c r="B132" s="233"/>
      <c r="C132" s="234"/>
      <c r="D132" s="228" t="s">
        <v>232</v>
      </c>
      <c r="E132" s="235" t="s">
        <v>28</v>
      </c>
      <c r="F132" s="236" t="s">
        <v>81</v>
      </c>
      <c r="G132" s="234"/>
      <c r="H132" s="237">
        <v>1</v>
      </c>
      <c r="I132" s="238"/>
      <c r="J132" s="234"/>
      <c r="K132" s="234"/>
      <c r="L132" s="239"/>
      <c r="M132" s="240"/>
      <c r="N132" s="241"/>
      <c r="O132" s="241"/>
      <c r="P132" s="241"/>
      <c r="Q132" s="241"/>
      <c r="R132" s="241"/>
      <c r="S132" s="241"/>
      <c r="T132" s="242"/>
      <c r="U132" s="13"/>
      <c r="V132" s="13"/>
      <c r="W132" s="13"/>
      <c r="X132" s="13"/>
      <c r="Y132" s="13"/>
      <c r="Z132" s="13"/>
      <c r="AA132" s="13"/>
      <c r="AB132" s="13"/>
      <c r="AC132" s="13"/>
      <c r="AD132" s="13"/>
      <c r="AE132" s="13"/>
      <c r="AT132" s="243" t="s">
        <v>232</v>
      </c>
      <c r="AU132" s="243" t="s">
        <v>81</v>
      </c>
      <c r="AV132" s="13" t="s">
        <v>83</v>
      </c>
      <c r="AW132" s="13" t="s">
        <v>35</v>
      </c>
      <c r="AX132" s="13" t="s">
        <v>81</v>
      </c>
      <c r="AY132" s="243" t="s">
        <v>218</v>
      </c>
    </row>
    <row r="133" s="2" customFormat="1" ht="14.4" customHeight="1">
      <c r="A133" s="40"/>
      <c r="B133" s="41"/>
      <c r="C133" s="215" t="s">
        <v>860</v>
      </c>
      <c r="D133" s="215" t="s">
        <v>220</v>
      </c>
      <c r="E133" s="216" t="s">
        <v>3670</v>
      </c>
      <c r="F133" s="217" t="s">
        <v>3671</v>
      </c>
      <c r="G133" s="218" t="s">
        <v>2964</v>
      </c>
      <c r="H133" s="219">
        <v>1</v>
      </c>
      <c r="I133" s="220"/>
      <c r="J133" s="221">
        <f>ROUND(I133*H133,2)</f>
        <v>0</v>
      </c>
      <c r="K133" s="217" t="s">
        <v>400</v>
      </c>
      <c r="L133" s="46"/>
      <c r="M133" s="222" t="s">
        <v>28</v>
      </c>
      <c r="N133" s="223" t="s">
        <v>45</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1452</v>
      </c>
      <c r="AT133" s="226" t="s">
        <v>220</v>
      </c>
      <c r="AU133" s="226" t="s">
        <v>81</v>
      </c>
      <c r="AY133" s="19" t="s">
        <v>218</v>
      </c>
      <c r="BE133" s="227">
        <f>IF(N133="základní",J133,0)</f>
        <v>0</v>
      </c>
      <c r="BF133" s="227">
        <f>IF(N133="snížená",J133,0)</f>
        <v>0</v>
      </c>
      <c r="BG133" s="227">
        <f>IF(N133="zákl. přenesená",J133,0)</f>
        <v>0</v>
      </c>
      <c r="BH133" s="227">
        <f>IF(N133="sníž. přenesená",J133,0)</f>
        <v>0</v>
      </c>
      <c r="BI133" s="227">
        <f>IF(N133="nulová",J133,0)</f>
        <v>0</v>
      </c>
      <c r="BJ133" s="19" t="s">
        <v>81</v>
      </c>
      <c r="BK133" s="227">
        <f>ROUND(I133*H133,2)</f>
        <v>0</v>
      </c>
      <c r="BL133" s="19" t="s">
        <v>1452</v>
      </c>
      <c r="BM133" s="226" t="s">
        <v>3672</v>
      </c>
    </row>
    <row r="134" s="2" customFormat="1">
      <c r="A134" s="40"/>
      <c r="B134" s="41"/>
      <c r="C134" s="42"/>
      <c r="D134" s="228" t="s">
        <v>227</v>
      </c>
      <c r="E134" s="42"/>
      <c r="F134" s="229" t="s">
        <v>3671</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227</v>
      </c>
      <c r="AU134" s="19" t="s">
        <v>81</v>
      </c>
    </row>
    <row r="135" s="13" customFormat="1">
      <c r="A135" s="13"/>
      <c r="B135" s="233"/>
      <c r="C135" s="234"/>
      <c r="D135" s="228" t="s">
        <v>232</v>
      </c>
      <c r="E135" s="235" t="s">
        <v>28</v>
      </c>
      <c r="F135" s="236" t="s">
        <v>81</v>
      </c>
      <c r="G135" s="234"/>
      <c r="H135" s="237">
        <v>1</v>
      </c>
      <c r="I135" s="238"/>
      <c r="J135" s="234"/>
      <c r="K135" s="234"/>
      <c r="L135" s="239"/>
      <c r="M135" s="240"/>
      <c r="N135" s="241"/>
      <c r="O135" s="241"/>
      <c r="P135" s="241"/>
      <c r="Q135" s="241"/>
      <c r="R135" s="241"/>
      <c r="S135" s="241"/>
      <c r="T135" s="242"/>
      <c r="U135" s="13"/>
      <c r="V135" s="13"/>
      <c r="W135" s="13"/>
      <c r="X135" s="13"/>
      <c r="Y135" s="13"/>
      <c r="Z135" s="13"/>
      <c r="AA135" s="13"/>
      <c r="AB135" s="13"/>
      <c r="AC135" s="13"/>
      <c r="AD135" s="13"/>
      <c r="AE135" s="13"/>
      <c r="AT135" s="243" t="s">
        <v>232</v>
      </c>
      <c r="AU135" s="243" t="s">
        <v>81</v>
      </c>
      <c r="AV135" s="13" t="s">
        <v>83</v>
      </c>
      <c r="AW135" s="13" t="s">
        <v>35</v>
      </c>
      <c r="AX135" s="13" t="s">
        <v>81</v>
      </c>
      <c r="AY135" s="243" t="s">
        <v>218</v>
      </c>
    </row>
    <row r="136" s="2" customFormat="1" ht="14.4" customHeight="1">
      <c r="A136" s="40"/>
      <c r="B136" s="41"/>
      <c r="C136" s="215" t="s">
        <v>864</v>
      </c>
      <c r="D136" s="215" t="s">
        <v>220</v>
      </c>
      <c r="E136" s="216" t="s">
        <v>3673</v>
      </c>
      <c r="F136" s="217" t="s">
        <v>3674</v>
      </c>
      <c r="G136" s="218" t="s">
        <v>2964</v>
      </c>
      <c r="H136" s="219">
        <v>1</v>
      </c>
      <c r="I136" s="220"/>
      <c r="J136" s="221">
        <f>ROUND(I136*H136,2)</f>
        <v>0</v>
      </c>
      <c r="K136" s="217" t="s">
        <v>400</v>
      </c>
      <c r="L136" s="46"/>
      <c r="M136" s="222" t="s">
        <v>28</v>
      </c>
      <c r="N136" s="223" t="s">
        <v>45</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1452</v>
      </c>
      <c r="AT136" s="226" t="s">
        <v>220</v>
      </c>
      <c r="AU136" s="226" t="s">
        <v>81</v>
      </c>
      <c r="AY136" s="19" t="s">
        <v>218</v>
      </c>
      <c r="BE136" s="227">
        <f>IF(N136="základní",J136,0)</f>
        <v>0</v>
      </c>
      <c r="BF136" s="227">
        <f>IF(N136="snížená",J136,0)</f>
        <v>0</v>
      </c>
      <c r="BG136" s="227">
        <f>IF(N136="zákl. přenesená",J136,0)</f>
        <v>0</v>
      </c>
      <c r="BH136" s="227">
        <f>IF(N136="sníž. přenesená",J136,0)</f>
        <v>0</v>
      </c>
      <c r="BI136" s="227">
        <f>IF(N136="nulová",J136,0)</f>
        <v>0</v>
      </c>
      <c r="BJ136" s="19" t="s">
        <v>81</v>
      </c>
      <c r="BK136" s="227">
        <f>ROUND(I136*H136,2)</f>
        <v>0</v>
      </c>
      <c r="BL136" s="19" t="s">
        <v>1452</v>
      </c>
      <c r="BM136" s="226" t="s">
        <v>3675</v>
      </c>
    </row>
    <row r="137" s="2" customFormat="1">
      <c r="A137" s="40"/>
      <c r="B137" s="41"/>
      <c r="C137" s="42"/>
      <c r="D137" s="228" t="s">
        <v>227</v>
      </c>
      <c r="E137" s="42"/>
      <c r="F137" s="229" t="s">
        <v>3674</v>
      </c>
      <c r="G137" s="42"/>
      <c r="H137" s="42"/>
      <c r="I137" s="230"/>
      <c r="J137" s="42"/>
      <c r="K137" s="42"/>
      <c r="L137" s="46"/>
      <c r="M137" s="231"/>
      <c r="N137" s="232"/>
      <c r="O137" s="86"/>
      <c r="P137" s="86"/>
      <c r="Q137" s="86"/>
      <c r="R137" s="86"/>
      <c r="S137" s="86"/>
      <c r="T137" s="87"/>
      <c r="U137" s="40"/>
      <c r="V137" s="40"/>
      <c r="W137" s="40"/>
      <c r="X137" s="40"/>
      <c r="Y137" s="40"/>
      <c r="Z137" s="40"/>
      <c r="AA137" s="40"/>
      <c r="AB137" s="40"/>
      <c r="AC137" s="40"/>
      <c r="AD137" s="40"/>
      <c r="AE137" s="40"/>
      <c r="AT137" s="19" t="s">
        <v>227</v>
      </c>
      <c r="AU137" s="19" t="s">
        <v>81</v>
      </c>
    </row>
    <row r="138" s="13" customFormat="1">
      <c r="A138" s="13"/>
      <c r="B138" s="233"/>
      <c r="C138" s="234"/>
      <c r="D138" s="228" t="s">
        <v>232</v>
      </c>
      <c r="E138" s="235" t="s">
        <v>28</v>
      </c>
      <c r="F138" s="236" t="s">
        <v>81</v>
      </c>
      <c r="G138" s="234"/>
      <c r="H138" s="237">
        <v>1</v>
      </c>
      <c r="I138" s="238"/>
      <c r="J138" s="234"/>
      <c r="K138" s="234"/>
      <c r="L138" s="239"/>
      <c r="M138" s="240"/>
      <c r="N138" s="241"/>
      <c r="O138" s="241"/>
      <c r="P138" s="241"/>
      <c r="Q138" s="241"/>
      <c r="R138" s="241"/>
      <c r="S138" s="241"/>
      <c r="T138" s="242"/>
      <c r="U138" s="13"/>
      <c r="V138" s="13"/>
      <c r="W138" s="13"/>
      <c r="X138" s="13"/>
      <c r="Y138" s="13"/>
      <c r="Z138" s="13"/>
      <c r="AA138" s="13"/>
      <c r="AB138" s="13"/>
      <c r="AC138" s="13"/>
      <c r="AD138" s="13"/>
      <c r="AE138" s="13"/>
      <c r="AT138" s="243" t="s">
        <v>232</v>
      </c>
      <c r="AU138" s="243" t="s">
        <v>81</v>
      </c>
      <c r="AV138" s="13" t="s">
        <v>83</v>
      </c>
      <c r="AW138" s="13" t="s">
        <v>35</v>
      </c>
      <c r="AX138" s="13" t="s">
        <v>81</v>
      </c>
      <c r="AY138" s="243" t="s">
        <v>218</v>
      </c>
    </row>
    <row r="139" s="12" customFormat="1" ht="25.92" customHeight="1">
      <c r="A139" s="12"/>
      <c r="B139" s="199"/>
      <c r="C139" s="200"/>
      <c r="D139" s="201" t="s">
        <v>73</v>
      </c>
      <c r="E139" s="202" t="s">
        <v>3676</v>
      </c>
      <c r="F139" s="202" t="s">
        <v>3677</v>
      </c>
      <c r="G139" s="200"/>
      <c r="H139" s="200"/>
      <c r="I139" s="203"/>
      <c r="J139" s="204">
        <f>BK139</f>
        <v>0</v>
      </c>
      <c r="K139" s="200"/>
      <c r="L139" s="205"/>
      <c r="M139" s="206"/>
      <c r="N139" s="207"/>
      <c r="O139" s="207"/>
      <c r="P139" s="208">
        <f>SUM(P140:P376)</f>
        <v>0</v>
      </c>
      <c r="Q139" s="207"/>
      <c r="R139" s="208">
        <f>SUM(R140:R376)</f>
        <v>0</v>
      </c>
      <c r="S139" s="207"/>
      <c r="T139" s="209">
        <f>SUM(T140:T376)</f>
        <v>0</v>
      </c>
      <c r="U139" s="12"/>
      <c r="V139" s="12"/>
      <c r="W139" s="12"/>
      <c r="X139" s="12"/>
      <c r="Y139" s="12"/>
      <c r="Z139" s="12"/>
      <c r="AA139" s="12"/>
      <c r="AB139" s="12"/>
      <c r="AC139" s="12"/>
      <c r="AD139" s="12"/>
      <c r="AE139" s="12"/>
      <c r="AR139" s="210" t="s">
        <v>83</v>
      </c>
      <c r="AT139" s="211" t="s">
        <v>73</v>
      </c>
      <c r="AU139" s="211" t="s">
        <v>74</v>
      </c>
      <c r="AY139" s="210" t="s">
        <v>218</v>
      </c>
      <c r="BK139" s="212">
        <f>SUM(BK140:BK376)</f>
        <v>0</v>
      </c>
    </row>
    <row r="140" s="2" customFormat="1" ht="14.4" customHeight="1">
      <c r="A140" s="40"/>
      <c r="B140" s="41"/>
      <c r="C140" s="215" t="s">
        <v>81</v>
      </c>
      <c r="D140" s="215" t="s">
        <v>220</v>
      </c>
      <c r="E140" s="216" t="s">
        <v>3678</v>
      </c>
      <c r="F140" s="217" t="s">
        <v>3679</v>
      </c>
      <c r="G140" s="218" t="s">
        <v>3680</v>
      </c>
      <c r="H140" s="219">
        <v>1</v>
      </c>
      <c r="I140" s="220"/>
      <c r="J140" s="221">
        <f>ROUND(I140*H140,2)</f>
        <v>0</v>
      </c>
      <c r="K140" s="217" t="s">
        <v>400</v>
      </c>
      <c r="L140" s="46"/>
      <c r="M140" s="222" t="s">
        <v>28</v>
      </c>
      <c r="N140" s="223" t="s">
        <v>45</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1452</v>
      </c>
      <c r="AT140" s="226" t="s">
        <v>220</v>
      </c>
      <c r="AU140" s="226" t="s">
        <v>81</v>
      </c>
      <c r="AY140" s="19" t="s">
        <v>218</v>
      </c>
      <c r="BE140" s="227">
        <f>IF(N140="základní",J140,0)</f>
        <v>0</v>
      </c>
      <c r="BF140" s="227">
        <f>IF(N140="snížená",J140,0)</f>
        <v>0</v>
      </c>
      <c r="BG140" s="227">
        <f>IF(N140="zákl. přenesená",J140,0)</f>
        <v>0</v>
      </c>
      <c r="BH140" s="227">
        <f>IF(N140="sníž. přenesená",J140,0)</f>
        <v>0</v>
      </c>
      <c r="BI140" s="227">
        <f>IF(N140="nulová",J140,0)</f>
        <v>0</v>
      </c>
      <c r="BJ140" s="19" t="s">
        <v>81</v>
      </c>
      <c r="BK140" s="227">
        <f>ROUND(I140*H140,2)</f>
        <v>0</v>
      </c>
      <c r="BL140" s="19" t="s">
        <v>1452</v>
      </c>
      <c r="BM140" s="226" t="s">
        <v>3681</v>
      </c>
    </row>
    <row r="141" s="2" customFormat="1">
      <c r="A141" s="40"/>
      <c r="B141" s="41"/>
      <c r="C141" s="42"/>
      <c r="D141" s="228" t="s">
        <v>227</v>
      </c>
      <c r="E141" s="42"/>
      <c r="F141" s="229" t="s">
        <v>3679</v>
      </c>
      <c r="G141" s="42"/>
      <c r="H141" s="42"/>
      <c r="I141" s="230"/>
      <c r="J141" s="42"/>
      <c r="K141" s="42"/>
      <c r="L141" s="46"/>
      <c r="M141" s="231"/>
      <c r="N141" s="232"/>
      <c r="O141" s="86"/>
      <c r="P141" s="86"/>
      <c r="Q141" s="86"/>
      <c r="R141" s="86"/>
      <c r="S141" s="86"/>
      <c r="T141" s="87"/>
      <c r="U141" s="40"/>
      <c r="V141" s="40"/>
      <c r="W141" s="40"/>
      <c r="X141" s="40"/>
      <c r="Y141" s="40"/>
      <c r="Z141" s="40"/>
      <c r="AA141" s="40"/>
      <c r="AB141" s="40"/>
      <c r="AC141" s="40"/>
      <c r="AD141" s="40"/>
      <c r="AE141" s="40"/>
      <c r="AT141" s="19" t="s">
        <v>227</v>
      </c>
      <c r="AU141" s="19" t="s">
        <v>81</v>
      </c>
    </row>
    <row r="142" s="2" customFormat="1">
      <c r="A142" s="40"/>
      <c r="B142" s="41"/>
      <c r="C142" s="42"/>
      <c r="D142" s="228" t="s">
        <v>2177</v>
      </c>
      <c r="E142" s="42"/>
      <c r="F142" s="286" t="s">
        <v>3682</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2177</v>
      </c>
      <c r="AU142" s="19" t="s">
        <v>81</v>
      </c>
    </row>
    <row r="143" s="2" customFormat="1" ht="24.15" customHeight="1">
      <c r="A143" s="40"/>
      <c r="B143" s="41"/>
      <c r="C143" s="215" t="s">
        <v>83</v>
      </c>
      <c r="D143" s="215" t="s">
        <v>220</v>
      </c>
      <c r="E143" s="216" t="s">
        <v>3683</v>
      </c>
      <c r="F143" s="217" t="s">
        <v>3684</v>
      </c>
      <c r="G143" s="218" t="s">
        <v>3051</v>
      </c>
      <c r="H143" s="219">
        <v>1</v>
      </c>
      <c r="I143" s="220"/>
      <c r="J143" s="221">
        <f>ROUND(I143*H143,2)</f>
        <v>0</v>
      </c>
      <c r="K143" s="217" t="s">
        <v>400</v>
      </c>
      <c r="L143" s="46"/>
      <c r="M143" s="222" t="s">
        <v>28</v>
      </c>
      <c r="N143" s="223" t="s">
        <v>45</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1452</v>
      </c>
      <c r="AT143" s="226" t="s">
        <v>220</v>
      </c>
      <c r="AU143" s="226" t="s">
        <v>81</v>
      </c>
      <c r="AY143" s="19" t="s">
        <v>218</v>
      </c>
      <c r="BE143" s="227">
        <f>IF(N143="základní",J143,0)</f>
        <v>0</v>
      </c>
      <c r="BF143" s="227">
        <f>IF(N143="snížená",J143,0)</f>
        <v>0</v>
      </c>
      <c r="BG143" s="227">
        <f>IF(N143="zákl. přenesená",J143,0)</f>
        <v>0</v>
      </c>
      <c r="BH143" s="227">
        <f>IF(N143="sníž. přenesená",J143,0)</f>
        <v>0</v>
      </c>
      <c r="BI143" s="227">
        <f>IF(N143="nulová",J143,0)</f>
        <v>0</v>
      </c>
      <c r="BJ143" s="19" t="s">
        <v>81</v>
      </c>
      <c r="BK143" s="227">
        <f>ROUND(I143*H143,2)</f>
        <v>0</v>
      </c>
      <c r="BL143" s="19" t="s">
        <v>1452</v>
      </c>
      <c r="BM143" s="226" t="s">
        <v>3685</v>
      </c>
    </row>
    <row r="144" s="2" customFormat="1">
      <c r="A144" s="40"/>
      <c r="B144" s="41"/>
      <c r="C144" s="42"/>
      <c r="D144" s="228" t="s">
        <v>227</v>
      </c>
      <c r="E144" s="42"/>
      <c r="F144" s="229" t="s">
        <v>3684</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227</v>
      </c>
      <c r="AU144" s="19" t="s">
        <v>81</v>
      </c>
    </row>
    <row r="145" s="2" customFormat="1" ht="14.4" customHeight="1">
      <c r="A145" s="40"/>
      <c r="B145" s="41"/>
      <c r="C145" s="215" t="s">
        <v>95</v>
      </c>
      <c r="D145" s="215" t="s">
        <v>220</v>
      </c>
      <c r="E145" s="216" t="s">
        <v>3686</v>
      </c>
      <c r="F145" s="217" t="s">
        <v>3687</v>
      </c>
      <c r="G145" s="218" t="s">
        <v>2964</v>
      </c>
      <c r="H145" s="219">
        <v>3</v>
      </c>
      <c r="I145" s="220"/>
      <c r="J145" s="221">
        <f>ROUND(I145*H145,2)</f>
        <v>0</v>
      </c>
      <c r="K145" s="217" t="s">
        <v>400</v>
      </c>
      <c r="L145" s="46"/>
      <c r="M145" s="222" t="s">
        <v>28</v>
      </c>
      <c r="N145" s="223" t="s">
        <v>45</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1452</v>
      </c>
      <c r="AT145" s="226" t="s">
        <v>220</v>
      </c>
      <c r="AU145" s="226" t="s">
        <v>81</v>
      </c>
      <c r="AY145" s="19" t="s">
        <v>218</v>
      </c>
      <c r="BE145" s="227">
        <f>IF(N145="základní",J145,0)</f>
        <v>0</v>
      </c>
      <c r="BF145" s="227">
        <f>IF(N145="snížená",J145,0)</f>
        <v>0</v>
      </c>
      <c r="BG145" s="227">
        <f>IF(N145="zákl. přenesená",J145,0)</f>
        <v>0</v>
      </c>
      <c r="BH145" s="227">
        <f>IF(N145="sníž. přenesená",J145,0)</f>
        <v>0</v>
      </c>
      <c r="BI145" s="227">
        <f>IF(N145="nulová",J145,0)</f>
        <v>0</v>
      </c>
      <c r="BJ145" s="19" t="s">
        <v>81</v>
      </c>
      <c r="BK145" s="227">
        <f>ROUND(I145*H145,2)</f>
        <v>0</v>
      </c>
      <c r="BL145" s="19" t="s">
        <v>1452</v>
      </c>
      <c r="BM145" s="226" t="s">
        <v>3688</v>
      </c>
    </row>
    <row r="146" s="2" customFormat="1">
      <c r="A146" s="40"/>
      <c r="B146" s="41"/>
      <c r="C146" s="42"/>
      <c r="D146" s="228" t="s">
        <v>227</v>
      </c>
      <c r="E146" s="42"/>
      <c r="F146" s="229" t="s">
        <v>3687</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227</v>
      </c>
      <c r="AU146" s="19" t="s">
        <v>81</v>
      </c>
    </row>
    <row r="147" s="2" customFormat="1">
      <c r="A147" s="40"/>
      <c r="B147" s="41"/>
      <c r="C147" s="42"/>
      <c r="D147" s="228" t="s">
        <v>2177</v>
      </c>
      <c r="E147" s="42"/>
      <c r="F147" s="286" t="s">
        <v>3689</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2177</v>
      </c>
      <c r="AU147" s="19" t="s">
        <v>81</v>
      </c>
    </row>
    <row r="148" s="2" customFormat="1" ht="24.15" customHeight="1">
      <c r="A148" s="40"/>
      <c r="B148" s="41"/>
      <c r="C148" s="215" t="s">
        <v>225</v>
      </c>
      <c r="D148" s="215" t="s">
        <v>220</v>
      </c>
      <c r="E148" s="216" t="s">
        <v>3690</v>
      </c>
      <c r="F148" s="217" t="s">
        <v>3691</v>
      </c>
      <c r="G148" s="218" t="s">
        <v>2964</v>
      </c>
      <c r="H148" s="219">
        <v>1</v>
      </c>
      <c r="I148" s="220"/>
      <c r="J148" s="221">
        <f>ROUND(I148*H148,2)</f>
        <v>0</v>
      </c>
      <c r="K148" s="217" t="s">
        <v>400</v>
      </c>
      <c r="L148" s="46"/>
      <c r="M148" s="222" t="s">
        <v>28</v>
      </c>
      <c r="N148" s="223" t="s">
        <v>45</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1452</v>
      </c>
      <c r="AT148" s="226" t="s">
        <v>220</v>
      </c>
      <c r="AU148" s="226" t="s">
        <v>81</v>
      </c>
      <c r="AY148" s="19" t="s">
        <v>218</v>
      </c>
      <c r="BE148" s="227">
        <f>IF(N148="základní",J148,0)</f>
        <v>0</v>
      </c>
      <c r="BF148" s="227">
        <f>IF(N148="snížená",J148,0)</f>
        <v>0</v>
      </c>
      <c r="BG148" s="227">
        <f>IF(N148="zákl. přenesená",J148,0)</f>
        <v>0</v>
      </c>
      <c r="BH148" s="227">
        <f>IF(N148="sníž. přenesená",J148,0)</f>
        <v>0</v>
      </c>
      <c r="BI148" s="227">
        <f>IF(N148="nulová",J148,0)</f>
        <v>0</v>
      </c>
      <c r="BJ148" s="19" t="s">
        <v>81</v>
      </c>
      <c r="BK148" s="227">
        <f>ROUND(I148*H148,2)</f>
        <v>0</v>
      </c>
      <c r="BL148" s="19" t="s">
        <v>1452</v>
      </c>
      <c r="BM148" s="226" t="s">
        <v>3692</v>
      </c>
    </row>
    <row r="149" s="2" customFormat="1">
      <c r="A149" s="40"/>
      <c r="B149" s="41"/>
      <c r="C149" s="42"/>
      <c r="D149" s="228" t="s">
        <v>227</v>
      </c>
      <c r="E149" s="42"/>
      <c r="F149" s="229" t="s">
        <v>3691</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227</v>
      </c>
      <c r="AU149" s="19" t="s">
        <v>81</v>
      </c>
    </row>
    <row r="150" s="2" customFormat="1" ht="49.05" customHeight="1">
      <c r="A150" s="40"/>
      <c r="B150" s="41"/>
      <c r="C150" s="215" t="s">
        <v>242</v>
      </c>
      <c r="D150" s="215" t="s">
        <v>220</v>
      </c>
      <c r="E150" s="216" t="s">
        <v>3693</v>
      </c>
      <c r="F150" s="217" t="s">
        <v>3694</v>
      </c>
      <c r="G150" s="218" t="s">
        <v>2964</v>
      </c>
      <c r="H150" s="219">
        <v>1</v>
      </c>
      <c r="I150" s="220"/>
      <c r="J150" s="221">
        <f>ROUND(I150*H150,2)</f>
        <v>0</v>
      </c>
      <c r="K150" s="217" t="s">
        <v>400</v>
      </c>
      <c r="L150" s="46"/>
      <c r="M150" s="222" t="s">
        <v>28</v>
      </c>
      <c r="N150" s="223" t="s">
        <v>45</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1452</v>
      </c>
      <c r="AT150" s="226" t="s">
        <v>220</v>
      </c>
      <c r="AU150" s="226" t="s">
        <v>81</v>
      </c>
      <c r="AY150" s="19" t="s">
        <v>218</v>
      </c>
      <c r="BE150" s="227">
        <f>IF(N150="základní",J150,0)</f>
        <v>0</v>
      </c>
      <c r="BF150" s="227">
        <f>IF(N150="snížená",J150,0)</f>
        <v>0</v>
      </c>
      <c r="BG150" s="227">
        <f>IF(N150="zákl. přenesená",J150,0)</f>
        <v>0</v>
      </c>
      <c r="BH150" s="227">
        <f>IF(N150="sníž. přenesená",J150,0)</f>
        <v>0</v>
      </c>
      <c r="BI150" s="227">
        <f>IF(N150="nulová",J150,0)</f>
        <v>0</v>
      </c>
      <c r="BJ150" s="19" t="s">
        <v>81</v>
      </c>
      <c r="BK150" s="227">
        <f>ROUND(I150*H150,2)</f>
        <v>0</v>
      </c>
      <c r="BL150" s="19" t="s">
        <v>1452</v>
      </c>
      <c r="BM150" s="226" t="s">
        <v>3695</v>
      </c>
    </row>
    <row r="151" s="2" customFormat="1">
      <c r="A151" s="40"/>
      <c r="B151" s="41"/>
      <c r="C151" s="42"/>
      <c r="D151" s="228" t="s">
        <v>227</v>
      </c>
      <c r="E151" s="42"/>
      <c r="F151" s="229" t="s">
        <v>3694</v>
      </c>
      <c r="G151" s="42"/>
      <c r="H151" s="42"/>
      <c r="I151" s="230"/>
      <c r="J151" s="42"/>
      <c r="K151" s="42"/>
      <c r="L151" s="46"/>
      <c r="M151" s="231"/>
      <c r="N151" s="232"/>
      <c r="O151" s="86"/>
      <c r="P151" s="86"/>
      <c r="Q151" s="86"/>
      <c r="R151" s="86"/>
      <c r="S151" s="86"/>
      <c r="T151" s="87"/>
      <c r="U151" s="40"/>
      <c r="V151" s="40"/>
      <c r="W151" s="40"/>
      <c r="X151" s="40"/>
      <c r="Y151" s="40"/>
      <c r="Z151" s="40"/>
      <c r="AA151" s="40"/>
      <c r="AB151" s="40"/>
      <c r="AC151" s="40"/>
      <c r="AD151" s="40"/>
      <c r="AE151" s="40"/>
      <c r="AT151" s="19" t="s">
        <v>227</v>
      </c>
      <c r="AU151" s="19" t="s">
        <v>81</v>
      </c>
    </row>
    <row r="152" s="2" customFormat="1">
      <c r="A152" s="40"/>
      <c r="B152" s="41"/>
      <c r="C152" s="42"/>
      <c r="D152" s="228" t="s">
        <v>2177</v>
      </c>
      <c r="E152" s="42"/>
      <c r="F152" s="286" t="s">
        <v>3696</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2177</v>
      </c>
      <c r="AU152" s="19" t="s">
        <v>81</v>
      </c>
    </row>
    <row r="153" s="2" customFormat="1" ht="37.8" customHeight="1">
      <c r="A153" s="40"/>
      <c r="B153" s="41"/>
      <c r="C153" s="215" t="s">
        <v>249</v>
      </c>
      <c r="D153" s="215" t="s">
        <v>220</v>
      </c>
      <c r="E153" s="216" t="s">
        <v>3697</v>
      </c>
      <c r="F153" s="217" t="s">
        <v>3698</v>
      </c>
      <c r="G153" s="218" t="s">
        <v>2964</v>
      </c>
      <c r="H153" s="219">
        <v>1</v>
      </c>
      <c r="I153" s="220"/>
      <c r="J153" s="221">
        <f>ROUND(I153*H153,2)</f>
        <v>0</v>
      </c>
      <c r="K153" s="217" t="s">
        <v>400</v>
      </c>
      <c r="L153" s="46"/>
      <c r="M153" s="222" t="s">
        <v>28</v>
      </c>
      <c r="N153" s="223" t="s">
        <v>45</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1452</v>
      </c>
      <c r="AT153" s="226" t="s">
        <v>220</v>
      </c>
      <c r="AU153" s="226" t="s">
        <v>81</v>
      </c>
      <c r="AY153" s="19" t="s">
        <v>218</v>
      </c>
      <c r="BE153" s="227">
        <f>IF(N153="základní",J153,0)</f>
        <v>0</v>
      </c>
      <c r="BF153" s="227">
        <f>IF(N153="snížená",J153,0)</f>
        <v>0</v>
      </c>
      <c r="BG153" s="227">
        <f>IF(N153="zákl. přenesená",J153,0)</f>
        <v>0</v>
      </c>
      <c r="BH153" s="227">
        <f>IF(N153="sníž. přenesená",J153,0)</f>
        <v>0</v>
      </c>
      <c r="BI153" s="227">
        <f>IF(N153="nulová",J153,0)</f>
        <v>0</v>
      </c>
      <c r="BJ153" s="19" t="s">
        <v>81</v>
      </c>
      <c r="BK153" s="227">
        <f>ROUND(I153*H153,2)</f>
        <v>0</v>
      </c>
      <c r="BL153" s="19" t="s">
        <v>1452</v>
      </c>
      <c r="BM153" s="226" t="s">
        <v>3699</v>
      </c>
    </row>
    <row r="154" s="2" customFormat="1">
      <c r="A154" s="40"/>
      <c r="B154" s="41"/>
      <c r="C154" s="42"/>
      <c r="D154" s="228" t="s">
        <v>227</v>
      </c>
      <c r="E154" s="42"/>
      <c r="F154" s="229" t="s">
        <v>3698</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227</v>
      </c>
      <c r="AU154" s="19" t="s">
        <v>81</v>
      </c>
    </row>
    <row r="155" s="2" customFormat="1" ht="14.4" customHeight="1">
      <c r="A155" s="40"/>
      <c r="B155" s="41"/>
      <c r="C155" s="215" t="s">
        <v>254</v>
      </c>
      <c r="D155" s="215" t="s">
        <v>220</v>
      </c>
      <c r="E155" s="216" t="s">
        <v>3700</v>
      </c>
      <c r="F155" s="217" t="s">
        <v>3701</v>
      </c>
      <c r="G155" s="218" t="s">
        <v>2964</v>
      </c>
      <c r="H155" s="219">
        <v>1</v>
      </c>
      <c r="I155" s="220"/>
      <c r="J155" s="221">
        <f>ROUND(I155*H155,2)</f>
        <v>0</v>
      </c>
      <c r="K155" s="217" t="s">
        <v>400</v>
      </c>
      <c r="L155" s="46"/>
      <c r="M155" s="222" t="s">
        <v>28</v>
      </c>
      <c r="N155" s="223" t="s">
        <v>45</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1452</v>
      </c>
      <c r="AT155" s="226" t="s">
        <v>220</v>
      </c>
      <c r="AU155" s="226" t="s">
        <v>81</v>
      </c>
      <c r="AY155" s="19" t="s">
        <v>218</v>
      </c>
      <c r="BE155" s="227">
        <f>IF(N155="základní",J155,0)</f>
        <v>0</v>
      </c>
      <c r="BF155" s="227">
        <f>IF(N155="snížená",J155,0)</f>
        <v>0</v>
      </c>
      <c r="BG155" s="227">
        <f>IF(N155="zákl. přenesená",J155,0)</f>
        <v>0</v>
      </c>
      <c r="BH155" s="227">
        <f>IF(N155="sníž. přenesená",J155,0)</f>
        <v>0</v>
      </c>
      <c r="BI155" s="227">
        <f>IF(N155="nulová",J155,0)</f>
        <v>0</v>
      </c>
      <c r="BJ155" s="19" t="s">
        <v>81</v>
      </c>
      <c r="BK155" s="227">
        <f>ROUND(I155*H155,2)</f>
        <v>0</v>
      </c>
      <c r="BL155" s="19" t="s">
        <v>1452</v>
      </c>
      <c r="BM155" s="226" t="s">
        <v>3702</v>
      </c>
    </row>
    <row r="156" s="2" customFormat="1">
      <c r="A156" s="40"/>
      <c r="B156" s="41"/>
      <c r="C156" s="42"/>
      <c r="D156" s="228" t="s">
        <v>227</v>
      </c>
      <c r="E156" s="42"/>
      <c r="F156" s="229" t="s">
        <v>3701</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227</v>
      </c>
      <c r="AU156" s="19" t="s">
        <v>81</v>
      </c>
    </row>
    <row r="157" s="2" customFormat="1" ht="14.4" customHeight="1">
      <c r="A157" s="40"/>
      <c r="B157" s="41"/>
      <c r="C157" s="215" t="s">
        <v>258</v>
      </c>
      <c r="D157" s="215" t="s">
        <v>220</v>
      </c>
      <c r="E157" s="216" t="s">
        <v>3703</v>
      </c>
      <c r="F157" s="217" t="s">
        <v>3704</v>
      </c>
      <c r="G157" s="218" t="s">
        <v>2964</v>
      </c>
      <c r="H157" s="219">
        <v>1</v>
      </c>
      <c r="I157" s="220"/>
      <c r="J157" s="221">
        <f>ROUND(I157*H157,2)</f>
        <v>0</v>
      </c>
      <c r="K157" s="217" t="s">
        <v>400</v>
      </c>
      <c r="L157" s="46"/>
      <c r="M157" s="222" t="s">
        <v>28</v>
      </c>
      <c r="N157" s="223" t="s">
        <v>45</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1452</v>
      </c>
      <c r="AT157" s="226" t="s">
        <v>220</v>
      </c>
      <c r="AU157" s="226" t="s">
        <v>81</v>
      </c>
      <c r="AY157" s="19" t="s">
        <v>218</v>
      </c>
      <c r="BE157" s="227">
        <f>IF(N157="základní",J157,0)</f>
        <v>0</v>
      </c>
      <c r="BF157" s="227">
        <f>IF(N157="snížená",J157,0)</f>
        <v>0</v>
      </c>
      <c r="BG157" s="227">
        <f>IF(N157="zákl. přenesená",J157,0)</f>
        <v>0</v>
      </c>
      <c r="BH157" s="227">
        <f>IF(N157="sníž. přenesená",J157,0)</f>
        <v>0</v>
      </c>
      <c r="BI157" s="227">
        <f>IF(N157="nulová",J157,0)</f>
        <v>0</v>
      </c>
      <c r="BJ157" s="19" t="s">
        <v>81</v>
      </c>
      <c r="BK157" s="227">
        <f>ROUND(I157*H157,2)</f>
        <v>0</v>
      </c>
      <c r="BL157" s="19" t="s">
        <v>1452</v>
      </c>
      <c r="BM157" s="226" t="s">
        <v>3705</v>
      </c>
    </row>
    <row r="158" s="2" customFormat="1">
      <c r="A158" s="40"/>
      <c r="B158" s="41"/>
      <c r="C158" s="42"/>
      <c r="D158" s="228" t="s">
        <v>227</v>
      </c>
      <c r="E158" s="42"/>
      <c r="F158" s="229" t="s">
        <v>3704</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227</v>
      </c>
      <c r="AU158" s="19" t="s">
        <v>81</v>
      </c>
    </row>
    <row r="159" s="2" customFormat="1" ht="14.4" customHeight="1">
      <c r="A159" s="40"/>
      <c r="B159" s="41"/>
      <c r="C159" s="215" t="s">
        <v>263</v>
      </c>
      <c r="D159" s="215" t="s">
        <v>220</v>
      </c>
      <c r="E159" s="216" t="s">
        <v>3706</v>
      </c>
      <c r="F159" s="217" t="s">
        <v>3707</v>
      </c>
      <c r="G159" s="218" t="s">
        <v>2964</v>
      </c>
      <c r="H159" s="219">
        <v>1</v>
      </c>
      <c r="I159" s="220"/>
      <c r="J159" s="221">
        <f>ROUND(I159*H159,2)</f>
        <v>0</v>
      </c>
      <c r="K159" s="217" t="s">
        <v>400</v>
      </c>
      <c r="L159" s="46"/>
      <c r="M159" s="222" t="s">
        <v>28</v>
      </c>
      <c r="N159" s="223" t="s">
        <v>45</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1452</v>
      </c>
      <c r="AT159" s="226" t="s">
        <v>220</v>
      </c>
      <c r="AU159" s="226" t="s">
        <v>81</v>
      </c>
      <c r="AY159" s="19" t="s">
        <v>218</v>
      </c>
      <c r="BE159" s="227">
        <f>IF(N159="základní",J159,0)</f>
        <v>0</v>
      </c>
      <c r="BF159" s="227">
        <f>IF(N159="snížená",J159,0)</f>
        <v>0</v>
      </c>
      <c r="BG159" s="227">
        <f>IF(N159="zákl. přenesená",J159,0)</f>
        <v>0</v>
      </c>
      <c r="BH159" s="227">
        <f>IF(N159="sníž. přenesená",J159,0)</f>
        <v>0</v>
      </c>
      <c r="BI159" s="227">
        <f>IF(N159="nulová",J159,0)</f>
        <v>0</v>
      </c>
      <c r="BJ159" s="19" t="s">
        <v>81</v>
      </c>
      <c r="BK159" s="227">
        <f>ROUND(I159*H159,2)</f>
        <v>0</v>
      </c>
      <c r="BL159" s="19" t="s">
        <v>1452</v>
      </c>
      <c r="BM159" s="226" t="s">
        <v>3708</v>
      </c>
    </row>
    <row r="160" s="2" customFormat="1">
      <c r="A160" s="40"/>
      <c r="B160" s="41"/>
      <c r="C160" s="42"/>
      <c r="D160" s="228" t="s">
        <v>227</v>
      </c>
      <c r="E160" s="42"/>
      <c r="F160" s="229" t="s">
        <v>3707</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227</v>
      </c>
      <c r="AU160" s="19" t="s">
        <v>81</v>
      </c>
    </row>
    <row r="161" s="2" customFormat="1" ht="14.4" customHeight="1">
      <c r="A161" s="40"/>
      <c r="B161" s="41"/>
      <c r="C161" s="215" t="s">
        <v>268</v>
      </c>
      <c r="D161" s="215" t="s">
        <v>220</v>
      </c>
      <c r="E161" s="216" t="s">
        <v>3709</v>
      </c>
      <c r="F161" s="217" t="s">
        <v>3710</v>
      </c>
      <c r="G161" s="218" t="s">
        <v>2964</v>
      </c>
      <c r="H161" s="219">
        <v>1</v>
      </c>
      <c r="I161" s="220"/>
      <c r="J161" s="221">
        <f>ROUND(I161*H161,2)</f>
        <v>0</v>
      </c>
      <c r="K161" s="217" t="s">
        <v>400</v>
      </c>
      <c r="L161" s="46"/>
      <c r="M161" s="222" t="s">
        <v>28</v>
      </c>
      <c r="N161" s="223" t="s">
        <v>45</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1452</v>
      </c>
      <c r="AT161" s="226" t="s">
        <v>220</v>
      </c>
      <c r="AU161" s="226" t="s">
        <v>81</v>
      </c>
      <c r="AY161" s="19" t="s">
        <v>218</v>
      </c>
      <c r="BE161" s="227">
        <f>IF(N161="základní",J161,0)</f>
        <v>0</v>
      </c>
      <c r="BF161" s="227">
        <f>IF(N161="snížená",J161,0)</f>
        <v>0</v>
      </c>
      <c r="BG161" s="227">
        <f>IF(N161="zákl. přenesená",J161,0)</f>
        <v>0</v>
      </c>
      <c r="BH161" s="227">
        <f>IF(N161="sníž. přenesená",J161,0)</f>
        <v>0</v>
      </c>
      <c r="BI161" s="227">
        <f>IF(N161="nulová",J161,0)</f>
        <v>0</v>
      </c>
      <c r="BJ161" s="19" t="s">
        <v>81</v>
      </c>
      <c r="BK161" s="227">
        <f>ROUND(I161*H161,2)</f>
        <v>0</v>
      </c>
      <c r="BL161" s="19" t="s">
        <v>1452</v>
      </c>
      <c r="BM161" s="226" t="s">
        <v>3711</v>
      </c>
    </row>
    <row r="162" s="2" customFormat="1">
      <c r="A162" s="40"/>
      <c r="B162" s="41"/>
      <c r="C162" s="42"/>
      <c r="D162" s="228" t="s">
        <v>227</v>
      </c>
      <c r="E162" s="42"/>
      <c r="F162" s="229" t="s">
        <v>3710</v>
      </c>
      <c r="G162" s="42"/>
      <c r="H162" s="42"/>
      <c r="I162" s="230"/>
      <c r="J162" s="42"/>
      <c r="K162" s="42"/>
      <c r="L162" s="46"/>
      <c r="M162" s="231"/>
      <c r="N162" s="232"/>
      <c r="O162" s="86"/>
      <c r="P162" s="86"/>
      <c r="Q162" s="86"/>
      <c r="R162" s="86"/>
      <c r="S162" s="86"/>
      <c r="T162" s="87"/>
      <c r="U162" s="40"/>
      <c r="V162" s="40"/>
      <c r="W162" s="40"/>
      <c r="X162" s="40"/>
      <c r="Y162" s="40"/>
      <c r="Z162" s="40"/>
      <c r="AA162" s="40"/>
      <c r="AB162" s="40"/>
      <c r="AC162" s="40"/>
      <c r="AD162" s="40"/>
      <c r="AE162" s="40"/>
      <c r="AT162" s="19" t="s">
        <v>227</v>
      </c>
      <c r="AU162" s="19" t="s">
        <v>81</v>
      </c>
    </row>
    <row r="163" s="2" customFormat="1" ht="14.4" customHeight="1">
      <c r="A163" s="40"/>
      <c r="B163" s="41"/>
      <c r="C163" s="215" t="s">
        <v>273</v>
      </c>
      <c r="D163" s="215" t="s">
        <v>220</v>
      </c>
      <c r="E163" s="216" t="s">
        <v>3712</v>
      </c>
      <c r="F163" s="217" t="s">
        <v>3713</v>
      </c>
      <c r="G163" s="218" t="s">
        <v>2964</v>
      </c>
      <c r="H163" s="219">
        <v>1</v>
      </c>
      <c r="I163" s="220"/>
      <c r="J163" s="221">
        <f>ROUND(I163*H163,2)</f>
        <v>0</v>
      </c>
      <c r="K163" s="217" t="s">
        <v>400</v>
      </c>
      <c r="L163" s="46"/>
      <c r="M163" s="222" t="s">
        <v>28</v>
      </c>
      <c r="N163" s="223" t="s">
        <v>45</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1452</v>
      </c>
      <c r="AT163" s="226" t="s">
        <v>220</v>
      </c>
      <c r="AU163" s="226" t="s">
        <v>81</v>
      </c>
      <c r="AY163" s="19" t="s">
        <v>218</v>
      </c>
      <c r="BE163" s="227">
        <f>IF(N163="základní",J163,0)</f>
        <v>0</v>
      </c>
      <c r="BF163" s="227">
        <f>IF(N163="snížená",J163,0)</f>
        <v>0</v>
      </c>
      <c r="BG163" s="227">
        <f>IF(N163="zákl. přenesená",J163,0)</f>
        <v>0</v>
      </c>
      <c r="BH163" s="227">
        <f>IF(N163="sníž. přenesená",J163,0)</f>
        <v>0</v>
      </c>
      <c r="BI163" s="227">
        <f>IF(N163="nulová",J163,0)</f>
        <v>0</v>
      </c>
      <c r="BJ163" s="19" t="s">
        <v>81</v>
      </c>
      <c r="BK163" s="227">
        <f>ROUND(I163*H163,2)</f>
        <v>0</v>
      </c>
      <c r="BL163" s="19" t="s">
        <v>1452</v>
      </c>
      <c r="BM163" s="226" t="s">
        <v>3714</v>
      </c>
    </row>
    <row r="164" s="2" customFormat="1">
      <c r="A164" s="40"/>
      <c r="B164" s="41"/>
      <c r="C164" s="42"/>
      <c r="D164" s="228" t="s">
        <v>227</v>
      </c>
      <c r="E164" s="42"/>
      <c r="F164" s="229" t="s">
        <v>3713</v>
      </c>
      <c r="G164" s="42"/>
      <c r="H164" s="42"/>
      <c r="I164" s="230"/>
      <c r="J164" s="42"/>
      <c r="K164" s="42"/>
      <c r="L164" s="46"/>
      <c r="M164" s="231"/>
      <c r="N164" s="232"/>
      <c r="O164" s="86"/>
      <c r="P164" s="86"/>
      <c r="Q164" s="86"/>
      <c r="R164" s="86"/>
      <c r="S164" s="86"/>
      <c r="T164" s="87"/>
      <c r="U164" s="40"/>
      <c r="V164" s="40"/>
      <c r="W164" s="40"/>
      <c r="X164" s="40"/>
      <c r="Y164" s="40"/>
      <c r="Z164" s="40"/>
      <c r="AA164" s="40"/>
      <c r="AB164" s="40"/>
      <c r="AC164" s="40"/>
      <c r="AD164" s="40"/>
      <c r="AE164" s="40"/>
      <c r="AT164" s="19" t="s">
        <v>227</v>
      </c>
      <c r="AU164" s="19" t="s">
        <v>81</v>
      </c>
    </row>
    <row r="165" s="2" customFormat="1" ht="14.4" customHeight="1">
      <c r="A165" s="40"/>
      <c r="B165" s="41"/>
      <c r="C165" s="215" t="s">
        <v>277</v>
      </c>
      <c r="D165" s="215" t="s">
        <v>220</v>
      </c>
      <c r="E165" s="216" t="s">
        <v>3715</v>
      </c>
      <c r="F165" s="217" t="s">
        <v>3499</v>
      </c>
      <c r="G165" s="218" t="s">
        <v>351</v>
      </c>
      <c r="H165" s="219">
        <v>8</v>
      </c>
      <c r="I165" s="220"/>
      <c r="J165" s="221">
        <f>ROUND(I165*H165,2)</f>
        <v>0</v>
      </c>
      <c r="K165" s="217" t="s">
        <v>400</v>
      </c>
      <c r="L165" s="46"/>
      <c r="M165" s="222" t="s">
        <v>28</v>
      </c>
      <c r="N165" s="223" t="s">
        <v>45</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1452</v>
      </c>
      <c r="AT165" s="226" t="s">
        <v>220</v>
      </c>
      <c r="AU165" s="226" t="s">
        <v>81</v>
      </c>
      <c r="AY165" s="19" t="s">
        <v>218</v>
      </c>
      <c r="BE165" s="227">
        <f>IF(N165="základní",J165,0)</f>
        <v>0</v>
      </c>
      <c r="BF165" s="227">
        <f>IF(N165="snížená",J165,0)</f>
        <v>0</v>
      </c>
      <c r="BG165" s="227">
        <f>IF(N165="zákl. přenesená",J165,0)</f>
        <v>0</v>
      </c>
      <c r="BH165" s="227">
        <f>IF(N165="sníž. přenesená",J165,0)</f>
        <v>0</v>
      </c>
      <c r="BI165" s="227">
        <f>IF(N165="nulová",J165,0)</f>
        <v>0</v>
      </c>
      <c r="BJ165" s="19" t="s">
        <v>81</v>
      </c>
      <c r="BK165" s="227">
        <f>ROUND(I165*H165,2)</f>
        <v>0</v>
      </c>
      <c r="BL165" s="19" t="s">
        <v>1452</v>
      </c>
      <c r="BM165" s="226" t="s">
        <v>3716</v>
      </c>
    </row>
    <row r="166" s="2" customFormat="1">
      <c r="A166" s="40"/>
      <c r="B166" s="41"/>
      <c r="C166" s="42"/>
      <c r="D166" s="228" t="s">
        <v>227</v>
      </c>
      <c r="E166" s="42"/>
      <c r="F166" s="229" t="s">
        <v>3499</v>
      </c>
      <c r="G166" s="42"/>
      <c r="H166" s="42"/>
      <c r="I166" s="230"/>
      <c r="J166" s="42"/>
      <c r="K166" s="42"/>
      <c r="L166" s="46"/>
      <c r="M166" s="231"/>
      <c r="N166" s="232"/>
      <c r="O166" s="86"/>
      <c r="P166" s="86"/>
      <c r="Q166" s="86"/>
      <c r="R166" s="86"/>
      <c r="S166" s="86"/>
      <c r="T166" s="87"/>
      <c r="U166" s="40"/>
      <c r="V166" s="40"/>
      <c r="W166" s="40"/>
      <c r="X166" s="40"/>
      <c r="Y166" s="40"/>
      <c r="Z166" s="40"/>
      <c r="AA166" s="40"/>
      <c r="AB166" s="40"/>
      <c r="AC166" s="40"/>
      <c r="AD166" s="40"/>
      <c r="AE166" s="40"/>
      <c r="AT166" s="19" t="s">
        <v>227</v>
      </c>
      <c r="AU166" s="19" t="s">
        <v>81</v>
      </c>
    </row>
    <row r="167" s="2" customFormat="1" ht="14.4" customHeight="1">
      <c r="A167" s="40"/>
      <c r="B167" s="41"/>
      <c r="C167" s="215" t="s">
        <v>283</v>
      </c>
      <c r="D167" s="215" t="s">
        <v>220</v>
      </c>
      <c r="E167" s="216" t="s">
        <v>3717</v>
      </c>
      <c r="F167" s="217" t="s">
        <v>3508</v>
      </c>
      <c r="G167" s="218" t="s">
        <v>351</v>
      </c>
      <c r="H167" s="219">
        <v>8</v>
      </c>
      <c r="I167" s="220"/>
      <c r="J167" s="221">
        <f>ROUND(I167*H167,2)</f>
        <v>0</v>
      </c>
      <c r="K167" s="217" t="s">
        <v>400</v>
      </c>
      <c r="L167" s="46"/>
      <c r="M167" s="222" t="s">
        <v>28</v>
      </c>
      <c r="N167" s="223" t="s">
        <v>45</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1452</v>
      </c>
      <c r="AT167" s="226" t="s">
        <v>220</v>
      </c>
      <c r="AU167" s="226" t="s">
        <v>81</v>
      </c>
      <c r="AY167" s="19" t="s">
        <v>218</v>
      </c>
      <c r="BE167" s="227">
        <f>IF(N167="základní",J167,0)</f>
        <v>0</v>
      </c>
      <c r="BF167" s="227">
        <f>IF(N167="snížená",J167,0)</f>
        <v>0</v>
      </c>
      <c r="BG167" s="227">
        <f>IF(N167="zákl. přenesená",J167,0)</f>
        <v>0</v>
      </c>
      <c r="BH167" s="227">
        <f>IF(N167="sníž. přenesená",J167,0)</f>
        <v>0</v>
      </c>
      <c r="BI167" s="227">
        <f>IF(N167="nulová",J167,0)</f>
        <v>0</v>
      </c>
      <c r="BJ167" s="19" t="s">
        <v>81</v>
      </c>
      <c r="BK167" s="227">
        <f>ROUND(I167*H167,2)</f>
        <v>0</v>
      </c>
      <c r="BL167" s="19" t="s">
        <v>1452</v>
      </c>
      <c r="BM167" s="226" t="s">
        <v>3718</v>
      </c>
    </row>
    <row r="168" s="2" customFormat="1">
      <c r="A168" s="40"/>
      <c r="B168" s="41"/>
      <c r="C168" s="42"/>
      <c r="D168" s="228" t="s">
        <v>227</v>
      </c>
      <c r="E168" s="42"/>
      <c r="F168" s="229" t="s">
        <v>3508</v>
      </c>
      <c r="G168" s="42"/>
      <c r="H168" s="42"/>
      <c r="I168" s="230"/>
      <c r="J168" s="42"/>
      <c r="K168" s="42"/>
      <c r="L168" s="46"/>
      <c r="M168" s="231"/>
      <c r="N168" s="232"/>
      <c r="O168" s="86"/>
      <c r="P168" s="86"/>
      <c r="Q168" s="86"/>
      <c r="R168" s="86"/>
      <c r="S168" s="86"/>
      <c r="T168" s="87"/>
      <c r="U168" s="40"/>
      <c r="V168" s="40"/>
      <c r="W168" s="40"/>
      <c r="X168" s="40"/>
      <c r="Y168" s="40"/>
      <c r="Z168" s="40"/>
      <c r="AA168" s="40"/>
      <c r="AB168" s="40"/>
      <c r="AC168" s="40"/>
      <c r="AD168" s="40"/>
      <c r="AE168" s="40"/>
      <c r="AT168" s="19" t="s">
        <v>227</v>
      </c>
      <c r="AU168" s="19" t="s">
        <v>81</v>
      </c>
    </row>
    <row r="169" s="2" customFormat="1" ht="14.4" customHeight="1">
      <c r="A169" s="40"/>
      <c r="B169" s="41"/>
      <c r="C169" s="215" t="s">
        <v>2901</v>
      </c>
      <c r="D169" s="215" t="s">
        <v>220</v>
      </c>
      <c r="E169" s="216" t="s">
        <v>3719</v>
      </c>
      <c r="F169" s="217" t="s">
        <v>3720</v>
      </c>
      <c r="G169" s="218" t="s">
        <v>351</v>
      </c>
      <c r="H169" s="219">
        <v>138</v>
      </c>
      <c r="I169" s="220"/>
      <c r="J169" s="221">
        <f>ROUND(I169*H169,2)</f>
        <v>0</v>
      </c>
      <c r="K169" s="217" t="s">
        <v>400</v>
      </c>
      <c r="L169" s="46"/>
      <c r="M169" s="222" t="s">
        <v>28</v>
      </c>
      <c r="N169" s="223" t="s">
        <v>45</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1452</v>
      </c>
      <c r="AT169" s="226" t="s">
        <v>220</v>
      </c>
      <c r="AU169" s="226" t="s">
        <v>81</v>
      </c>
      <c r="AY169" s="19" t="s">
        <v>218</v>
      </c>
      <c r="BE169" s="227">
        <f>IF(N169="základní",J169,0)</f>
        <v>0</v>
      </c>
      <c r="BF169" s="227">
        <f>IF(N169="snížená",J169,0)</f>
        <v>0</v>
      </c>
      <c r="BG169" s="227">
        <f>IF(N169="zákl. přenesená",J169,0)</f>
        <v>0</v>
      </c>
      <c r="BH169" s="227">
        <f>IF(N169="sníž. přenesená",J169,0)</f>
        <v>0</v>
      </c>
      <c r="BI169" s="227">
        <f>IF(N169="nulová",J169,0)</f>
        <v>0</v>
      </c>
      <c r="BJ169" s="19" t="s">
        <v>81</v>
      </c>
      <c r="BK169" s="227">
        <f>ROUND(I169*H169,2)</f>
        <v>0</v>
      </c>
      <c r="BL169" s="19" t="s">
        <v>1452</v>
      </c>
      <c r="BM169" s="226" t="s">
        <v>3721</v>
      </c>
    </row>
    <row r="170" s="2" customFormat="1">
      <c r="A170" s="40"/>
      <c r="B170" s="41"/>
      <c r="C170" s="42"/>
      <c r="D170" s="228" t="s">
        <v>227</v>
      </c>
      <c r="E170" s="42"/>
      <c r="F170" s="229" t="s">
        <v>3720</v>
      </c>
      <c r="G170" s="42"/>
      <c r="H170" s="42"/>
      <c r="I170" s="230"/>
      <c r="J170" s="42"/>
      <c r="K170" s="42"/>
      <c r="L170" s="46"/>
      <c r="M170" s="231"/>
      <c r="N170" s="232"/>
      <c r="O170" s="86"/>
      <c r="P170" s="86"/>
      <c r="Q170" s="86"/>
      <c r="R170" s="86"/>
      <c r="S170" s="86"/>
      <c r="T170" s="87"/>
      <c r="U170" s="40"/>
      <c r="V170" s="40"/>
      <c r="W170" s="40"/>
      <c r="X170" s="40"/>
      <c r="Y170" s="40"/>
      <c r="Z170" s="40"/>
      <c r="AA170" s="40"/>
      <c r="AB170" s="40"/>
      <c r="AC170" s="40"/>
      <c r="AD170" s="40"/>
      <c r="AE170" s="40"/>
      <c r="AT170" s="19" t="s">
        <v>227</v>
      </c>
      <c r="AU170" s="19" t="s">
        <v>81</v>
      </c>
    </row>
    <row r="171" s="2" customFormat="1" ht="14.4" customHeight="1">
      <c r="A171" s="40"/>
      <c r="B171" s="41"/>
      <c r="C171" s="215" t="s">
        <v>8</v>
      </c>
      <c r="D171" s="215" t="s">
        <v>220</v>
      </c>
      <c r="E171" s="216" t="s">
        <v>3722</v>
      </c>
      <c r="F171" s="217" t="s">
        <v>3723</v>
      </c>
      <c r="G171" s="218" t="s">
        <v>351</v>
      </c>
      <c r="H171" s="219">
        <v>610</v>
      </c>
      <c r="I171" s="220"/>
      <c r="J171" s="221">
        <f>ROUND(I171*H171,2)</f>
        <v>0</v>
      </c>
      <c r="K171" s="217" t="s">
        <v>400</v>
      </c>
      <c r="L171" s="46"/>
      <c r="M171" s="222" t="s">
        <v>28</v>
      </c>
      <c r="N171" s="223" t="s">
        <v>45</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1452</v>
      </c>
      <c r="AT171" s="226" t="s">
        <v>220</v>
      </c>
      <c r="AU171" s="226" t="s">
        <v>81</v>
      </c>
      <c r="AY171" s="19" t="s">
        <v>218</v>
      </c>
      <c r="BE171" s="227">
        <f>IF(N171="základní",J171,0)</f>
        <v>0</v>
      </c>
      <c r="BF171" s="227">
        <f>IF(N171="snížená",J171,0)</f>
        <v>0</v>
      </c>
      <c r="BG171" s="227">
        <f>IF(N171="zákl. přenesená",J171,0)</f>
        <v>0</v>
      </c>
      <c r="BH171" s="227">
        <f>IF(N171="sníž. přenesená",J171,0)</f>
        <v>0</v>
      </c>
      <c r="BI171" s="227">
        <f>IF(N171="nulová",J171,0)</f>
        <v>0</v>
      </c>
      <c r="BJ171" s="19" t="s">
        <v>81</v>
      </c>
      <c r="BK171" s="227">
        <f>ROUND(I171*H171,2)</f>
        <v>0</v>
      </c>
      <c r="BL171" s="19" t="s">
        <v>1452</v>
      </c>
      <c r="BM171" s="226" t="s">
        <v>3724</v>
      </c>
    </row>
    <row r="172" s="2" customFormat="1">
      <c r="A172" s="40"/>
      <c r="B172" s="41"/>
      <c r="C172" s="42"/>
      <c r="D172" s="228" t="s">
        <v>227</v>
      </c>
      <c r="E172" s="42"/>
      <c r="F172" s="229" t="s">
        <v>3723</v>
      </c>
      <c r="G172" s="42"/>
      <c r="H172" s="42"/>
      <c r="I172" s="230"/>
      <c r="J172" s="42"/>
      <c r="K172" s="42"/>
      <c r="L172" s="46"/>
      <c r="M172" s="231"/>
      <c r="N172" s="232"/>
      <c r="O172" s="86"/>
      <c r="P172" s="86"/>
      <c r="Q172" s="86"/>
      <c r="R172" s="86"/>
      <c r="S172" s="86"/>
      <c r="T172" s="87"/>
      <c r="U172" s="40"/>
      <c r="V172" s="40"/>
      <c r="W172" s="40"/>
      <c r="X172" s="40"/>
      <c r="Y172" s="40"/>
      <c r="Z172" s="40"/>
      <c r="AA172" s="40"/>
      <c r="AB172" s="40"/>
      <c r="AC172" s="40"/>
      <c r="AD172" s="40"/>
      <c r="AE172" s="40"/>
      <c r="AT172" s="19" t="s">
        <v>227</v>
      </c>
      <c r="AU172" s="19" t="s">
        <v>81</v>
      </c>
    </row>
    <row r="173" s="2" customFormat="1" ht="14.4" customHeight="1">
      <c r="A173" s="40"/>
      <c r="B173" s="41"/>
      <c r="C173" s="215" t="s">
        <v>1452</v>
      </c>
      <c r="D173" s="215" t="s">
        <v>220</v>
      </c>
      <c r="E173" s="216" t="s">
        <v>3725</v>
      </c>
      <c r="F173" s="217" t="s">
        <v>3726</v>
      </c>
      <c r="G173" s="218" t="s">
        <v>351</v>
      </c>
      <c r="H173" s="219">
        <v>253</v>
      </c>
      <c r="I173" s="220"/>
      <c r="J173" s="221">
        <f>ROUND(I173*H173,2)</f>
        <v>0</v>
      </c>
      <c r="K173" s="217" t="s">
        <v>400</v>
      </c>
      <c r="L173" s="46"/>
      <c r="M173" s="222" t="s">
        <v>28</v>
      </c>
      <c r="N173" s="223" t="s">
        <v>45</v>
      </c>
      <c r="O173" s="86"/>
      <c r="P173" s="224">
        <f>O173*H173</f>
        <v>0</v>
      </c>
      <c r="Q173" s="224">
        <v>0</v>
      </c>
      <c r="R173" s="224">
        <f>Q173*H173</f>
        <v>0</v>
      </c>
      <c r="S173" s="224">
        <v>0</v>
      </c>
      <c r="T173" s="225">
        <f>S173*H173</f>
        <v>0</v>
      </c>
      <c r="U173" s="40"/>
      <c r="V173" s="40"/>
      <c r="W173" s="40"/>
      <c r="X173" s="40"/>
      <c r="Y173" s="40"/>
      <c r="Z173" s="40"/>
      <c r="AA173" s="40"/>
      <c r="AB173" s="40"/>
      <c r="AC173" s="40"/>
      <c r="AD173" s="40"/>
      <c r="AE173" s="40"/>
      <c r="AR173" s="226" t="s">
        <v>1452</v>
      </c>
      <c r="AT173" s="226" t="s">
        <v>220</v>
      </c>
      <c r="AU173" s="226" t="s">
        <v>81</v>
      </c>
      <c r="AY173" s="19" t="s">
        <v>218</v>
      </c>
      <c r="BE173" s="227">
        <f>IF(N173="základní",J173,0)</f>
        <v>0</v>
      </c>
      <c r="BF173" s="227">
        <f>IF(N173="snížená",J173,0)</f>
        <v>0</v>
      </c>
      <c r="BG173" s="227">
        <f>IF(N173="zákl. přenesená",J173,0)</f>
        <v>0</v>
      </c>
      <c r="BH173" s="227">
        <f>IF(N173="sníž. přenesená",J173,0)</f>
        <v>0</v>
      </c>
      <c r="BI173" s="227">
        <f>IF(N173="nulová",J173,0)</f>
        <v>0</v>
      </c>
      <c r="BJ173" s="19" t="s">
        <v>81</v>
      </c>
      <c r="BK173" s="227">
        <f>ROUND(I173*H173,2)</f>
        <v>0</v>
      </c>
      <c r="BL173" s="19" t="s">
        <v>1452</v>
      </c>
      <c r="BM173" s="226" t="s">
        <v>3727</v>
      </c>
    </row>
    <row r="174" s="2" customFormat="1">
      <c r="A174" s="40"/>
      <c r="B174" s="41"/>
      <c r="C174" s="42"/>
      <c r="D174" s="228" t="s">
        <v>227</v>
      </c>
      <c r="E174" s="42"/>
      <c r="F174" s="229" t="s">
        <v>3726</v>
      </c>
      <c r="G174" s="42"/>
      <c r="H174" s="42"/>
      <c r="I174" s="230"/>
      <c r="J174" s="42"/>
      <c r="K174" s="42"/>
      <c r="L174" s="46"/>
      <c r="M174" s="231"/>
      <c r="N174" s="232"/>
      <c r="O174" s="86"/>
      <c r="P174" s="86"/>
      <c r="Q174" s="86"/>
      <c r="R174" s="86"/>
      <c r="S174" s="86"/>
      <c r="T174" s="87"/>
      <c r="U174" s="40"/>
      <c r="V174" s="40"/>
      <c r="W174" s="40"/>
      <c r="X174" s="40"/>
      <c r="Y174" s="40"/>
      <c r="Z174" s="40"/>
      <c r="AA174" s="40"/>
      <c r="AB174" s="40"/>
      <c r="AC174" s="40"/>
      <c r="AD174" s="40"/>
      <c r="AE174" s="40"/>
      <c r="AT174" s="19" t="s">
        <v>227</v>
      </c>
      <c r="AU174" s="19" t="s">
        <v>81</v>
      </c>
    </row>
    <row r="175" s="2" customFormat="1" ht="14.4" customHeight="1">
      <c r="A175" s="40"/>
      <c r="B175" s="41"/>
      <c r="C175" s="215" t="s">
        <v>289</v>
      </c>
      <c r="D175" s="215" t="s">
        <v>220</v>
      </c>
      <c r="E175" s="216" t="s">
        <v>3728</v>
      </c>
      <c r="F175" s="217" t="s">
        <v>3729</v>
      </c>
      <c r="G175" s="218" t="s">
        <v>351</v>
      </c>
      <c r="H175" s="219">
        <v>131</v>
      </c>
      <c r="I175" s="220"/>
      <c r="J175" s="221">
        <f>ROUND(I175*H175,2)</f>
        <v>0</v>
      </c>
      <c r="K175" s="217" t="s">
        <v>400</v>
      </c>
      <c r="L175" s="46"/>
      <c r="M175" s="222" t="s">
        <v>28</v>
      </c>
      <c r="N175" s="223" t="s">
        <v>45</v>
      </c>
      <c r="O175" s="86"/>
      <c r="P175" s="224">
        <f>O175*H175</f>
        <v>0</v>
      </c>
      <c r="Q175" s="224">
        <v>0</v>
      </c>
      <c r="R175" s="224">
        <f>Q175*H175</f>
        <v>0</v>
      </c>
      <c r="S175" s="224">
        <v>0</v>
      </c>
      <c r="T175" s="225">
        <f>S175*H175</f>
        <v>0</v>
      </c>
      <c r="U175" s="40"/>
      <c r="V175" s="40"/>
      <c r="W175" s="40"/>
      <c r="X175" s="40"/>
      <c r="Y175" s="40"/>
      <c r="Z175" s="40"/>
      <c r="AA175" s="40"/>
      <c r="AB175" s="40"/>
      <c r="AC175" s="40"/>
      <c r="AD175" s="40"/>
      <c r="AE175" s="40"/>
      <c r="AR175" s="226" t="s">
        <v>1452</v>
      </c>
      <c r="AT175" s="226" t="s">
        <v>220</v>
      </c>
      <c r="AU175" s="226" t="s">
        <v>81</v>
      </c>
      <c r="AY175" s="19" t="s">
        <v>218</v>
      </c>
      <c r="BE175" s="227">
        <f>IF(N175="základní",J175,0)</f>
        <v>0</v>
      </c>
      <c r="BF175" s="227">
        <f>IF(N175="snížená",J175,0)</f>
        <v>0</v>
      </c>
      <c r="BG175" s="227">
        <f>IF(N175="zákl. přenesená",J175,0)</f>
        <v>0</v>
      </c>
      <c r="BH175" s="227">
        <f>IF(N175="sníž. přenesená",J175,0)</f>
        <v>0</v>
      </c>
      <c r="BI175" s="227">
        <f>IF(N175="nulová",J175,0)</f>
        <v>0</v>
      </c>
      <c r="BJ175" s="19" t="s">
        <v>81</v>
      </c>
      <c r="BK175" s="227">
        <f>ROUND(I175*H175,2)</f>
        <v>0</v>
      </c>
      <c r="BL175" s="19" t="s">
        <v>1452</v>
      </c>
      <c r="BM175" s="226" t="s">
        <v>3730</v>
      </c>
    </row>
    <row r="176" s="2" customFormat="1">
      <c r="A176" s="40"/>
      <c r="B176" s="41"/>
      <c r="C176" s="42"/>
      <c r="D176" s="228" t="s">
        <v>227</v>
      </c>
      <c r="E176" s="42"/>
      <c r="F176" s="229" t="s">
        <v>3729</v>
      </c>
      <c r="G176" s="42"/>
      <c r="H176" s="42"/>
      <c r="I176" s="230"/>
      <c r="J176" s="42"/>
      <c r="K176" s="42"/>
      <c r="L176" s="46"/>
      <c r="M176" s="231"/>
      <c r="N176" s="232"/>
      <c r="O176" s="86"/>
      <c r="P176" s="86"/>
      <c r="Q176" s="86"/>
      <c r="R176" s="86"/>
      <c r="S176" s="86"/>
      <c r="T176" s="87"/>
      <c r="U176" s="40"/>
      <c r="V176" s="40"/>
      <c r="W176" s="40"/>
      <c r="X176" s="40"/>
      <c r="Y176" s="40"/>
      <c r="Z176" s="40"/>
      <c r="AA176" s="40"/>
      <c r="AB176" s="40"/>
      <c r="AC176" s="40"/>
      <c r="AD176" s="40"/>
      <c r="AE176" s="40"/>
      <c r="AT176" s="19" t="s">
        <v>227</v>
      </c>
      <c r="AU176" s="19" t="s">
        <v>81</v>
      </c>
    </row>
    <row r="177" s="2" customFormat="1" ht="14.4" customHeight="1">
      <c r="A177" s="40"/>
      <c r="B177" s="41"/>
      <c r="C177" s="215" t="s">
        <v>295</v>
      </c>
      <c r="D177" s="215" t="s">
        <v>220</v>
      </c>
      <c r="E177" s="216" t="s">
        <v>3731</v>
      </c>
      <c r="F177" s="217" t="s">
        <v>3732</v>
      </c>
      <c r="G177" s="218" t="s">
        <v>351</v>
      </c>
      <c r="H177" s="219">
        <v>134</v>
      </c>
      <c r="I177" s="220"/>
      <c r="J177" s="221">
        <f>ROUND(I177*H177,2)</f>
        <v>0</v>
      </c>
      <c r="K177" s="217" t="s">
        <v>400</v>
      </c>
      <c r="L177" s="46"/>
      <c r="M177" s="222" t="s">
        <v>28</v>
      </c>
      <c r="N177" s="223" t="s">
        <v>45</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1452</v>
      </c>
      <c r="AT177" s="226" t="s">
        <v>220</v>
      </c>
      <c r="AU177" s="226" t="s">
        <v>81</v>
      </c>
      <c r="AY177" s="19" t="s">
        <v>218</v>
      </c>
      <c r="BE177" s="227">
        <f>IF(N177="základní",J177,0)</f>
        <v>0</v>
      </c>
      <c r="BF177" s="227">
        <f>IF(N177="snížená",J177,0)</f>
        <v>0</v>
      </c>
      <c r="BG177" s="227">
        <f>IF(N177="zákl. přenesená",J177,0)</f>
        <v>0</v>
      </c>
      <c r="BH177" s="227">
        <f>IF(N177="sníž. přenesená",J177,0)</f>
        <v>0</v>
      </c>
      <c r="BI177" s="227">
        <f>IF(N177="nulová",J177,0)</f>
        <v>0</v>
      </c>
      <c r="BJ177" s="19" t="s">
        <v>81</v>
      </c>
      <c r="BK177" s="227">
        <f>ROUND(I177*H177,2)</f>
        <v>0</v>
      </c>
      <c r="BL177" s="19" t="s">
        <v>1452</v>
      </c>
      <c r="BM177" s="226" t="s">
        <v>3733</v>
      </c>
    </row>
    <row r="178" s="2" customFormat="1">
      <c r="A178" s="40"/>
      <c r="B178" s="41"/>
      <c r="C178" s="42"/>
      <c r="D178" s="228" t="s">
        <v>227</v>
      </c>
      <c r="E178" s="42"/>
      <c r="F178" s="229" t="s">
        <v>3732</v>
      </c>
      <c r="G178" s="42"/>
      <c r="H178" s="42"/>
      <c r="I178" s="230"/>
      <c r="J178" s="42"/>
      <c r="K178" s="42"/>
      <c r="L178" s="46"/>
      <c r="M178" s="231"/>
      <c r="N178" s="232"/>
      <c r="O178" s="86"/>
      <c r="P178" s="86"/>
      <c r="Q178" s="86"/>
      <c r="R178" s="86"/>
      <c r="S178" s="86"/>
      <c r="T178" s="87"/>
      <c r="U178" s="40"/>
      <c r="V178" s="40"/>
      <c r="W178" s="40"/>
      <c r="X178" s="40"/>
      <c r="Y178" s="40"/>
      <c r="Z178" s="40"/>
      <c r="AA178" s="40"/>
      <c r="AB178" s="40"/>
      <c r="AC178" s="40"/>
      <c r="AD178" s="40"/>
      <c r="AE178" s="40"/>
      <c r="AT178" s="19" t="s">
        <v>227</v>
      </c>
      <c r="AU178" s="19" t="s">
        <v>81</v>
      </c>
    </row>
    <row r="179" s="2" customFormat="1" ht="14.4" customHeight="1">
      <c r="A179" s="40"/>
      <c r="B179" s="41"/>
      <c r="C179" s="215" t="s">
        <v>301</v>
      </c>
      <c r="D179" s="215" t="s">
        <v>220</v>
      </c>
      <c r="E179" s="216" t="s">
        <v>3734</v>
      </c>
      <c r="F179" s="217" t="s">
        <v>3735</v>
      </c>
      <c r="G179" s="218" t="s">
        <v>351</v>
      </c>
      <c r="H179" s="219">
        <v>258</v>
      </c>
      <c r="I179" s="220"/>
      <c r="J179" s="221">
        <f>ROUND(I179*H179,2)</f>
        <v>0</v>
      </c>
      <c r="K179" s="217" t="s">
        <v>400</v>
      </c>
      <c r="L179" s="46"/>
      <c r="M179" s="222" t="s">
        <v>28</v>
      </c>
      <c r="N179" s="223" t="s">
        <v>45</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1452</v>
      </c>
      <c r="AT179" s="226" t="s">
        <v>220</v>
      </c>
      <c r="AU179" s="226" t="s">
        <v>81</v>
      </c>
      <c r="AY179" s="19" t="s">
        <v>218</v>
      </c>
      <c r="BE179" s="227">
        <f>IF(N179="základní",J179,0)</f>
        <v>0</v>
      </c>
      <c r="BF179" s="227">
        <f>IF(N179="snížená",J179,0)</f>
        <v>0</v>
      </c>
      <c r="BG179" s="227">
        <f>IF(N179="zákl. přenesená",J179,0)</f>
        <v>0</v>
      </c>
      <c r="BH179" s="227">
        <f>IF(N179="sníž. přenesená",J179,0)</f>
        <v>0</v>
      </c>
      <c r="BI179" s="227">
        <f>IF(N179="nulová",J179,0)</f>
        <v>0</v>
      </c>
      <c r="BJ179" s="19" t="s">
        <v>81</v>
      </c>
      <c r="BK179" s="227">
        <f>ROUND(I179*H179,2)</f>
        <v>0</v>
      </c>
      <c r="BL179" s="19" t="s">
        <v>1452</v>
      </c>
      <c r="BM179" s="226" t="s">
        <v>3736</v>
      </c>
    </row>
    <row r="180" s="2" customFormat="1">
      <c r="A180" s="40"/>
      <c r="B180" s="41"/>
      <c r="C180" s="42"/>
      <c r="D180" s="228" t="s">
        <v>227</v>
      </c>
      <c r="E180" s="42"/>
      <c r="F180" s="229" t="s">
        <v>3735</v>
      </c>
      <c r="G180" s="42"/>
      <c r="H180" s="42"/>
      <c r="I180" s="230"/>
      <c r="J180" s="42"/>
      <c r="K180" s="42"/>
      <c r="L180" s="46"/>
      <c r="M180" s="231"/>
      <c r="N180" s="232"/>
      <c r="O180" s="86"/>
      <c r="P180" s="86"/>
      <c r="Q180" s="86"/>
      <c r="R180" s="86"/>
      <c r="S180" s="86"/>
      <c r="T180" s="87"/>
      <c r="U180" s="40"/>
      <c r="V180" s="40"/>
      <c r="W180" s="40"/>
      <c r="X180" s="40"/>
      <c r="Y180" s="40"/>
      <c r="Z180" s="40"/>
      <c r="AA180" s="40"/>
      <c r="AB180" s="40"/>
      <c r="AC180" s="40"/>
      <c r="AD180" s="40"/>
      <c r="AE180" s="40"/>
      <c r="AT180" s="19" t="s">
        <v>227</v>
      </c>
      <c r="AU180" s="19" t="s">
        <v>81</v>
      </c>
    </row>
    <row r="181" s="2" customFormat="1" ht="14.4" customHeight="1">
      <c r="A181" s="40"/>
      <c r="B181" s="41"/>
      <c r="C181" s="215" t="s">
        <v>307</v>
      </c>
      <c r="D181" s="215" t="s">
        <v>220</v>
      </c>
      <c r="E181" s="216" t="s">
        <v>3737</v>
      </c>
      <c r="F181" s="217" t="s">
        <v>3738</v>
      </c>
      <c r="G181" s="218" t="s">
        <v>351</v>
      </c>
      <c r="H181" s="219">
        <v>231</v>
      </c>
      <c r="I181" s="220"/>
      <c r="J181" s="221">
        <f>ROUND(I181*H181,2)</f>
        <v>0</v>
      </c>
      <c r="K181" s="217" t="s">
        <v>400</v>
      </c>
      <c r="L181" s="46"/>
      <c r="M181" s="222" t="s">
        <v>28</v>
      </c>
      <c r="N181" s="223" t="s">
        <v>45</v>
      </c>
      <c r="O181" s="86"/>
      <c r="P181" s="224">
        <f>O181*H181</f>
        <v>0</v>
      </c>
      <c r="Q181" s="224">
        <v>0</v>
      </c>
      <c r="R181" s="224">
        <f>Q181*H181</f>
        <v>0</v>
      </c>
      <c r="S181" s="224">
        <v>0</v>
      </c>
      <c r="T181" s="225">
        <f>S181*H181</f>
        <v>0</v>
      </c>
      <c r="U181" s="40"/>
      <c r="V181" s="40"/>
      <c r="W181" s="40"/>
      <c r="X181" s="40"/>
      <c r="Y181" s="40"/>
      <c r="Z181" s="40"/>
      <c r="AA181" s="40"/>
      <c r="AB181" s="40"/>
      <c r="AC181" s="40"/>
      <c r="AD181" s="40"/>
      <c r="AE181" s="40"/>
      <c r="AR181" s="226" t="s">
        <v>1452</v>
      </c>
      <c r="AT181" s="226" t="s">
        <v>220</v>
      </c>
      <c r="AU181" s="226" t="s">
        <v>81</v>
      </c>
      <c r="AY181" s="19" t="s">
        <v>218</v>
      </c>
      <c r="BE181" s="227">
        <f>IF(N181="základní",J181,0)</f>
        <v>0</v>
      </c>
      <c r="BF181" s="227">
        <f>IF(N181="snížená",J181,0)</f>
        <v>0</v>
      </c>
      <c r="BG181" s="227">
        <f>IF(N181="zákl. přenesená",J181,0)</f>
        <v>0</v>
      </c>
      <c r="BH181" s="227">
        <f>IF(N181="sníž. přenesená",J181,0)</f>
        <v>0</v>
      </c>
      <c r="BI181" s="227">
        <f>IF(N181="nulová",J181,0)</f>
        <v>0</v>
      </c>
      <c r="BJ181" s="19" t="s">
        <v>81</v>
      </c>
      <c r="BK181" s="227">
        <f>ROUND(I181*H181,2)</f>
        <v>0</v>
      </c>
      <c r="BL181" s="19" t="s">
        <v>1452</v>
      </c>
      <c r="BM181" s="226" t="s">
        <v>3739</v>
      </c>
    </row>
    <row r="182" s="2" customFormat="1">
      <c r="A182" s="40"/>
      <c r="B182" s="41"/>
      <c r="C182" s="42"/>
      <c r="D182" s="228" t="s">
        <v>227</v>
      </c>
      <c r="E182" s="42"/>
      <c r="F182" s="229" t="s">
        <v>3738</v>
      </c>
      <c r="G182" s="42"/>
      <c r="H182" s="42"/>
      <c r="I182" s="230"/>
      <c r="J182" s="42"/>
      <c r="K182" s="42"/>
      <c r="L182" s="46"/>
      <c r="M182" s="231"/>
      <c r="N182" s="232"/>
      <c r="O182" s="86"/>
      <c r="P182" s="86"/>
      <c r="Q182" s="86"/>
      <c r="R182" s="86"/>
      <c r="S182" s="86"/>
      <c r="T182" s="87"/>
      <c r="U182" s="40"/>
      <c r="V182" s="40"/>
      <c r="W182" s="40"/>
      <c r="X182" s="40"/>
      <c r="Y182" s="40"/>
      <c r="Z182" s="40"/>
      <c r="AA182" s="40"/>
      <c r="AB182" s="40"/>
      <c r="AC182" s="40"/>
      <c r="AD182" s="40"/>
      <c r="AE182" s="40"/>
      <c r="AT182" s="19" t="s">
        <v>227</v>
      </c>
      <c r="AU182" s="19" t="s">
        <v>81</v>
      </c>
    </row>
    <row r="183" s="2" customFormat="1" ht="14.4" customHeight="1">
      <c r="A183" s="40"/>
      <c r="B183" s="41"/>
      <c r="C183" s="215" t="s">
        <v>7</v>
      </c>
      <c r="D183" s="215" t="s">
        <v>220</v>
      </c>
      <c r="E183" s="216" t="s">
        <v>3740</v>
      </c>
      <c r="F183" s="217" t="s">
        <v>3741</v>
      </c>
      <c r="G183" s="218" t="s">
        <v>351</v>
      </c>
      <c r="H183" s="219">
        <v>115</v>
      </c>
      <c r="I183" s="220"/>
      <c r="J183" s="221">
        <f>ROUND(I183*H183,2)</f>
        <v>0</v>
      </c>
      <c r="K183" s="217" t="s">
        <v>400</v>
      </c>
      <c r="L183" s="46"/>
      <c r="M183" s="222" t="s">
        <v>28</v>
      </c>
      <c r="N183" s="223" t="s">
        <v>45</v>
      </c>
      <c r="O183" s="86"/>
      <c r="P183" s="224">
        <f>O183*H183</f>
        <v>0</v>
      </c>
      <c r="Q183" s="224">
        <v>0</v>
      </c>
      <c r="R183" s="224">
        <f>Q183*H183</f>
        <v>0</v>
      </c>
      <c r="S183" s="224">
        <v>0</v>
      </c>
      <c r="T183" s="225">
        <f>S183*H183</f>
        <v>0</v>
      </c>
      <c r="U183" s="40"/>
      <c r="V183" s="40"/>
      <c r="W183" s="40"/>
      <c r="X183" s="40"/>
      <c r="Y183" s="40"/>
      <c r="Z183" s="40"/>
      <c r="AA183" s="40"/>
      <c r="AB183" s="40"/>
      <c r="AC183" s="40"/>
      <c r="AD183" s="40"/>
      <c r="AE183" s="40"/>
      <c r="AR183" s="226" t="s">
        <v>1452</v>
      </c>
      <c r="AT183" s="226" t="s">
        <v>220</v>
      </c>
      <c r="AU183" s="226" t="s">
        <v>81</v>
      </c>
      <c r="AY183" s="19" t="s">
        <v>218</v>
      </c>
      <c r="BE183" s="227">
        <f>IF(N183="základní",J183,0)</f>
        <v>0</v>
      </c>
      <c r="BF183" s="227">
        <f>IF(N183="snížená",J183,0)</f>
        <v>0</v>
      </c>
      <c r="BG183" s="227">
        <f>IF(N183="zákl. přenesená",J183,0)</f>
        <v>0</v>
      </c>
      <c r="BH183" s="227">
        <f>IF(N183="sníž. přenesená",J183,0)</f>
        <v>0</v>
      </c>
      <c r="BI183" s="227">
        <f>IF(N183="nulová",J183,0)</f>
        <v>0</v>
      </c>
      <c r="BJ183" s="19" t="s">
        <v>81</v>
      </c>
      <c r="BK183" s="227">
        <f>ROUND(I183*H183,2)</f>
        <v>0</v>
      </c>
      <c r="BL183" s="19" t="s">
        <v>1452</v>
      </c>
      <c r="BM183" s="226" t="s">
        <v>3742</v>
      </c>
    </row>
    <row r="184" s="2" customFormat="1">
      <c r="A184" s="40"/>
      <c r="B184" s="41"/>
      <c r="C184" s="42"/>
      <c r="D184" s="228" t="s">
        <v>227</v>
      </c>
      <c r="E184" s="42"/>
      <c r="F184" s="229" t="s">
        <v>3741</v>
      </c>
      <c r="G184" s="42"/>
      <c r="H184" s="42"/>
      <c r="I184" s="230"/>
      <c r="J184" s="42"/>
      <c r="K184" s="42"/>
      <c r="L184" s="46"/>
      <c r="M184" s="231"/>
      <c r="N184" s="232"/>
      <c r="O184" s="86"/>
      <c r="P184" s="86"/>
      <c r="Q184" s="86"/>
      <c r="R184" s="86"/>
      <c r="S184" s="86"/>
      <c r="T184" s="87"/>
      <c r="U184" s="40"/>
      <c r="V184" s="40"/>
      <c r="W184" s="40"/>
      <c r="X184" s="40"/>
      <c r="Y184" s="40"/>
      <c r="Z184" s="40"/>
      <c r="AA184" s="40"/>
      <c r="AB184" s="40"/>
      <c r="AC184" s="40"/>
      <c r="AD184" s="40"/>
      <c r="AE184" s="40"/>
      <c r="AT184" s="19" t="s">
        <v>227</v>
      </c>
      <c r="AU184" s="19" t="s">
        <v>81</v>
      </c>
    </row>
    <row r="185" s="2" customFormat="1" ht="14.4" customHeight="1">
      <c r="A185" s="40"/>
      <c r="B185" s="41"/>
      <c r="C185" s="215" t="s">
        <v>316</v>
      </c>
      <c r="D185" s="215" t="s">
        <v>220</v>
      </c>
      <c r="E185" s="216" t="s">
        <v>3743</v>
      </c>
      <c r="F185" s="217" t="s">
        <v>3226</v>
      </c>
      <c r="G185" s="218" t="s">
        <v>351</v>
      </c>
      <c r="H185" s="219">
        <v>22</v>
      </c>
      <c r="I185" s="220"/>
      <c r="J185" s="221">
        <f>ROUND(I185*H185,2)</f>
        <v>0</v>
      </c>
      <c r="K185" s="217" t="s">
        <v>400</v>
      </c>
      <c r="L185" s="46"/>
      <c r="M185" s="222" t="s">
        <v>28</v>
      </c>
      <c r="N185" s="223" t="s">
        <v>45</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1452</v>
      </c>
      <c r="AT185" s="226" t="s">
        <v>220</v>
      </c>
      <c r="AU185" s="226" t="s">
        <v>81</v>
      </c>
      <c r="AY185" s="19" t="s">
        <v>218</v>
      </c>
      <c r="BE185" s="227">
        <f>IF(N185="základní",J185,0)</f>
        <v>0</v>
      </c>
      <c r="BF185" s="227">
        <f>IF(N185="snížená",J185,0)</f>
        <v>0</v>
      </c>
      <c r="BG185" s="227">
        <f>IF(N185="zákl. přenesená",J185,0)</f>
        <v>0</v>
      </c>
      <c r="BH185" s="227">
        <f>IF(N185="sníž. přenesená",J185,0)</f>
        <v>0</v>
      </c>
      <c r="BI185" s="227">
        <f>IF(N185="nulová",J185,0)</f>
        <v>0</v>
      </c>
      <c r="BJ185" s="19" t="s">
        <v>81</v>
      </c>
      <c r="BK185" s="227">
        <f>ROUND(I185*H185,2)</f>
        <v>0</v>
      </c>
      <c r="BL185" s="19" t="s">
        <v>1452</v>
      </c>
      <c r="BM185" s="226" t="s">
        <v>3744</v>
      </c>
    </row>
    <row r="186" s="2" customFormat="1">
      <c r="A186" s="40"/>
      <c r="B186" s="41"/>
      <c r="C186" s="42"/>
      <c r="D186" s="228" t="s">
        <v>227</v>
      </c>
      <c r="E186" s="42"/>
      <c r="F186" s="229" t="s">
        <v>3226</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227</v>
      </c>
      <c r="AU186" s="19" t="s">
        <v>81</v>
      </c>
    </row>
    <row r="187" s="2" customFormat="1" ht="14.4" customHeight="1">
      <c r="A187" s="40"/>
      <c r="B187" s="41"/>
      <c r="C187" s="215" t="s">
        <v>321</v>
      </c>
      <c r="D187" s="215" t="s">
        <v>220</v>
      </c>
      <c r="E187" s="216" t="s">
        <v>3745</v>
      </c>
      <c r="F187" s="217" t="s">
        <v>3229</v>
      </c>
      <c r="G187" s="218" t="s">
        <v>351</v>
      </c>
      <c r="H187" s="219">
        <v>11</v>
      </c>
      <c r="I187" s="220"/>
      <c r="J187" s="221">
        <f>ROUND(I187*H187,2)</f>
        <v>0</v>
      </c>
      <c r="K187" s="217" t="s">
        <v>400</v>
      </c>
      <c r="L187" s="46"/>
      <c r="M187" s="222" t="s">
        <v>28</v>
      </c>
      <c r="N187" s="223" t="s">
        <v>45</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1452</v>
      </c>
      <c r="AT187" s="226" t="s">
        <v>220</v>
      </c>
      <c r="AU187" s="226" t="s">
        <v>81</v>
      </c>
      <c r="AY187" s="19" t="s">
        <v>218</v>
      </c>
      <c r="BE187" s="227">
        <f>IF(N187="základní",J187,0)</f>
        <v>0</v>
      </c>
      <c r="BF187" s="227">
        <f>IF(N187="snížená",J187,0)</f>
        <v>0</v>
      </c>
      <c r="BG187" s="227">
        <f>IF(N187="zákl. přenesená",J187,0)</f>
        <v>0</v>
      </c>
      <c r="BH187" s="227">
        <f>IF(N187="sníž. přenesená",J187,0)</f>
        <v>0</v>
      </c>
      <c r="BI187" s="227">
        <f>IF(N187="nulová",J187,0)</f>
        <v>0</v>
      </c>
      <c r="BJ187" s="19" t="s">
        <v>81</v>
      </c>
      <c r="BK187" s="227">
        <f>ROUND(I187*H187,2)</f>
        <v>0</v>
      </c>
      <c r="BL187" s="19" t="s">
        <v>1452</v>
      </c>
      <c r="BM187" s="226" t="s">
        <v>3746</v>
      </c>
    </row>
    <row r="188" s="2" customFormat="1">
      <c r="A188" s="40"/>
      <c r="B188" s="41"/>
      <c r="C188" s="42"/>
      <c r="D188" s="228" t="s">
        <v>227</v>
      </c>
      <c r="E188" s="42"/>
      <c r="F188" s="229" t="s">
        <v>3229</v>
      </c>
      <c r="G188" s="42"/>
      <c r="H188" s="42"/>
      <c r="I188" s="230"/>
      <c r="J188" s="42"/>
      <c r="K188" s="42"/>
      <c r="L188" s="46"/>
      <c r="M188" s="231"/>
      <c r="N188" s="232"/>
      <c r="O188" s="86"/>
      <c r="P188" s="86"/>
      <c r="Q188" s="86"/>
      <c r="R188" s="86"/>
      <c r="S188" s="86"/>
      <c r="T188" s="87"/>
      <c r="U188" s="40"/>
      <c r="V188" s="40"/>
      <c r="W188" s="40"/>
      <c r="X188" s="40"/>
      <c r="Y188" s="40"/>
      <c r="Z188" s="40"/>
      <c r="AA188" s="40"/>
      <c r="AB188" s="40"/>
      <c r="AC188" s="40"/>
      <c r="AD188" s="40"/>
      <c r="AE188" s="40"/>
      <c r="AT188" s="19" t="s">
        <v>227</v>
      </c>
      <c r="AU188" s="19" t="s">
        <v>81</v>
      </c>
    </row>
    <row r="189" s="2" customFormat="1" ht="14.4" customHeight="1">
      <c r="A189" s="40"/>
      <c r="B189" s="41"/>
      <c r="C189" s="215" t="s">
        <v>325</v>
      </c>
      <c r="D189" s="215" t="s">
        <v>220</v>
      </c>
      <c r="E189" s="216" t="s">
        <v>3747</v>
      </c>
      <c r="F189" s="217" t="s">
        <v>3241</v>
      </c>
      <c r="G189" s="218" t="s">
        <v>2964</v>
      </c>
      <c r="H189" s="219">
        <v>4</v>
      </c>
      <c r="I189" s="220"/>
      <c r="J189" s="221">
        <f>ROUND(I189*H189,2)</f>
        <v>0</v>
      </c>
      <c r="K189" s="217" t="s">
        <v>400</v>
      </c>
      <c r="L189" s="46"/>
      <c r="M189" s="222" t="s">
        <v>28</v>
      </c>
      <c r="N189" s="223" t="s">
        <v>45</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1452</v>
      </c>
      <c r="AT189" s="226" t="s">
        <v>220</v>
      </c>
      <c r="AU189" s="226" t="s">
        <v>81</v>
      </c>
      <c r="AY189" s="19" t="s">
        <v>218</v>
      </c>
      <c r="BE189" s="227">
        <f>IF(N189="základní",J189,0)</f>
        <v>0</v>
      </c>
      <c r="BF189" s="227">
        <f>IF(N189="snížená",J189,0)</f>
        <v>0</v>
      </c>
      <c r="BG189" s="227">
        <f>IF(N189="zákl. přenesená",J189,0)</f>
        <v>0</v>
      </c>
      <c r="BH189" s="227">
        <f>IF(N189="sníž. přenesená",J189,0)</f>
        <v>0</v>
      </c>
      <c r="BI189" s="227">
        <f>IF(N189="nulová",J189,0)</f>
        <v>0</v>
      </c>
      <c r="BJ189" s="19" t="s">
        <v>81</v>
      </c>
      <c r="BK189" s="227">
        <f>ROUND(I189*H189,2)</f>
        <v>0</v>
      </c>
      <c r="BL189" s="19" t="s">
        <v>1452</v>
      </c>
      <c r="BM189" s="226" t="s">
        <v>3748</v>
      </c>
    </row>
    <row r="190" s="2" customFormat="1">
      <c r="A190" s="40"/>
      <c r="B190" s="41"/>
      <c r="C190" s="42"/>
      <c r="D190" s="228" t="s">
        <v>227</v>
      </c>
      <c r="E190" s="42"/>
      <c r="F190" s="229" t="s">
        <v>3241</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227</v>
      </c>
      <c r="AU190" s="19" t="s">
        <v>81</v>
      </c>
    </row>
    <row r="191" s="2" customFormat="1" ht="14.4" customHeight="1">
      <c r="A191" s="40"/>
      <c r="B191" s="41"/>
      <c r="C191" s="215" t="s">
        <v>329</v>
      </c>
      <c r="D191" s="215" t="s">
        <v>220</v>
      </c>
      <c r="E191" s="216" t="s">
        <v>3749</v>
      </c>
      <c r="F191" s="217" t="s">
        <v>3247</v>
      </c>
      <c r="G191" s="218" t="s">
        <v>2964</v>
      </c>
      <c r="H191" s="219">
        <v>16</v>
      </c>
      <c r="I191" s="220"/>
      <c r="J191" s="221">
        <f>ROUND(I191*H191,2)</f>
        <v>0</v>
      </c>
      <c r="K191" s="217" t="s">
        <v>400</v>
      </c>
      <c r="L191" s="46"/>
      <c r="M191" s="222" t="s">
        <v>28</v>
      </c>
      <c r="N191" s="223" t="s">
        <v>45</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1452</v>
      </c>
      <c r="AT191" s="226" t="s">
        <v>220</v>
      </c>
      <c r="AU191" s="226" t="s">
        <v>81</v>
      </c>
      <c r="AY191" s="19" t="s">
        <v>218</v>
      </c>
      <c r="BE191" s="227">
        <f>IF(N191="základní",J191,0)</f>
        <v>0</v>
      </c>
      <c r="BF191" s="227">
        <f>IF(N191="snížená",J191,0)</f>
        <v>0</v>
      </c>
      <c r="BG191" s="227">
        <f>IF(N191="zákl. přenesená",J191,0)</f>
        <v>0</v>
      </c>
      <c r="BH191" s="227">
        <f>IF(N191="sníž. přenesená",J191,0)</f>
        <v>0</v>
      </c>
      <c r="BI191" s="227">
        <f>IF(N191="nulová",J191,0)</f>
        <v>0</v>
      </c>
      <c r="BJ191" s="19" t="s">
        <v>81</v>
      </c>
      <c r="BK191" s="227">
        <f>ROUND(I191*H191,2)</f>
        <v>0</v>
      </c>
      <c r="BL191" s="19" t="s">
        <v>1452</v>
      </c>
      <c r="BM191" s="226" t="s">
        <v>3750</v>
      </c>
    </row>
    <row r="192" s="2" customFormat="1">
      <c r="A192" s="40"/>
      <c r="B192" s="41"/>
      <c r="C192" s="42"/>
      <c r="D192" s="228" t="s">
        <v>227</v>
      </c>
      <c r="E192" s="42"/>
      <c r="F192" s="229" t="s">
        <v>3247</v>
      </c>
      <c r="G192" s="42"/>
      <c r="H192" s="42"/>
      <c r="I192" s="230"/>
      <c r="J192" s="42"/>
      <c r="K192" s="42"/>
      <c r="L192" s="46"/>
      <c r="M192" s="231"/>
      <c r="N192" s="232"/>
      <c r="O192" s="86"/>
      <c r="P192" s="86"/>
      <c r="Q192" s="86"/>
      <c r="R192" s="86"/>
      <c r="S192" s="86"/>
      <c r="T192" s="87"/>
      <c r="U192" s="40"/>
      <c r="V192" s="40"/>
      <c r="W192" s="40"/>
      <c r="X192" s="40"/>
      <c r="Y192" s="40"/>
      <c r="Z192" s="40"/>
      <c r="AA192" s="40"/>
      <c r="AB192" s="40"/>
      <c r="AC192" s="40"/>
      <c r="AD192" s="40"/>
      <c r="AE192" s="40"/>
      <c r="AT192" s="19" t="s">
        <v>227</v>
      </c>
      <c r="AU192" s="19" t="s">
        <v>81</v>
      </c>
    </row>
    <row r="193" s="2" customFormat="1" ht="14.4" customHeight="1">
      <c r="A193" s="40"/>
      <c r="B193" s="41"/>
      <c r="C193" s="215" t="s">
        <v>334</v>
      </c>
      <c r="D193" s="215" t="s">
        <v>220</v>
      </c>
      <c r="E193" s="216" t="s">
        <v>3751</v>
      </c>
      <c r="F193" s="217" t="s">
        <v>3250</v>
      </c>
      <c r="G193" s="218" t="s">
        <v>2964</v>
      </c>
      <c r="H193" s="219">
        <v>7</v>
      </c>
      <c r="I193" s="220"/>
      <c r="J193" s="221">
        <f>ROUND(I193*H193,2)</f>
        <v>0</v>
      </c>
      <c r="K193" s="217" t="s">
        <v>400</v>
      </c>
      <c r="L193" s="46"/>
      <c r="M193" s="222" t="s">
        <v>28</v>
      </c>
      <c r="N193" s="223" t="s">
        <v>45</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1452</v>
      </c>
      <c r="AT193" s="226" t="s">
        <v>220</v>
      </c>
      <c r="AU193" s="226" t="s">
        <v>81</v>
      </c>
      <c r="AY193" s="19" t="s">
        <v>218</v>
      </c>
      <c r="BE193" s="227">
        <f>IF(N193="základní",J193,0)</f>
        <v>0</v>
      </c>
      <c r="BF193" s="227">
        <f>IF(N193="snížená",J193,0)</f>
        <v>0</v>
      </c>
      <c r="BG193" s="227">
        <f>IF(N193="zákl. přenesená",J193,0)</f>
        <v>0</v>
      </c>
      <c r="BH193" s="227">
        <f>IF(N193="sníž. přenesená",J193,0)</f>
        <v>0</v>
      </c>
      <c r="BI193" s="227">
        <f>IF(N193="nulová",J193,0)</f>
        <v>0</v>
      </c>
      <c r="BJ193" s="19" t="s">
        <v>81</v>
      </c>
      <c r="BK193" s="227">
        <f>ROUND(I193*H193,2)</f>
        <v>0</v>
      </c>
      <c r="BL193" s="19" t="s">
        <v>1452</v>
      </c>
      <c r="BM193" s="226" t="s">
        <v>3752</v>
      </c>
    </row>
    <row r="194" s="2" customFormat="1">
      <c r="A194" s="40"/>
      <c r="B194" s="41"/>
      <c r="C194" s="42"/>
      <c r="D194" s="228" t="s">
        <v>227</v>
      </c>
      <c r="E194" s="42"/>
      <c r="F194" s="229" t="s">
        <v>3250</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227</v>
      </c>
      <c r="AU194" s="19" t="s">
        <v>81</v>
      </c>
    </row>
    <row r="195" s="2" customFormat="1" ht="14.4" customHeight="1">
      <c r="A195" s="40"/>
      <c r="B195" s="41"/>
      <c r="C195" s="215" t="s">
        <v>340</v>
      </c>
      <c r="D195" s="215" t="s">
        <v>220</v>
      </c>
      <c r="E195" s="216" t="s">
        <v>3753</v>
      </c>
      <c r="F195" s="217" t="s">
        <v>3253</v>
      </c>
      <c r="G195" s="218" t="s">
        <v>2964</v>
      </c>
      <c r="H195" s="219">
        <v>3</v>
      </c>
      <c r="I195" s="220"/>
      <c r="J195" s="221">
        <f>ROUND(I195*H195,2)</f>
        <v>0</v>
      </c>
      <c r="K195" s="217" t="s">
        <v>400</v>
      </c>
      <c r="L195" s="46"/>
      <c r="M195" s="222" t="s">
        <v>28</v>
      </c>
      <c r="N195" s="223" t="s">
        <v>45</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1452</v>
      </c>
      <c r="AT195" s="226" t="s">
        <v>220</v>
      </c>
      <c r="AU195" s="226" t="s">
        <v>81</v>
      </c>
      <c r="AY195" s="19" t="s">
        <v>218</v>
      </c>
      <c r="BE195" s="227">
        <f>IF(N195="základní",J195,0)</f>
        <v>0</v>
      </c>
      <c r="BF195" s="227">
        <f>IF(N195="snížená",J195,0)</f>
        <v>0</v>
      </c>
      <c r="BG195" s="227">
        <f>IF(N195="zákl. přenesená",J195,0)</f>
        <v>0</v>
      </c>
      <c r="BH195" s="227">
        <f>IF(N195="sníž. přenesená",J195,0)</f>
        <v>0</v>
      </c>
      <c r="BI195" s="227">
        <f>IF(N195="nulová",J195,0)</f>
        <v>0</v>
      </c>
      <c r="BJ195" s="19" t="s">
        <v>81</v>
      </c>
      <c r="BK195" s="227">
        <f>ROUND(I195*H195,2)</f>
        <v>0</v>
      </c>
      <c r="BL195" s="19" t="s">
        <v>1452</v>
      </c>
      <c r="BM195" s="226" t="s">
        <v>3754</v>
      </c>
    </row>
    <row r="196" s="2" customFormat="1">
      <c r="A196" s="40"/>
      <c r="B196" s="41"/>
      <c r="C196" s="42"/>
      <c r="D196" s="228" t="s">
        <v>227</v>
      </c>
      <c r="E196" s="42"/>
      <c r="F196" s="229" t="s">
        <v>3253</v>
      </c>
      <c r="G196" s="42"/>
      <c r="H196" s="42"/>
      <c r="I196" s="230"/>
      <c r="J196" s="42"/>
      <c r="K196" s="42"/>
      <c r="L196" s="46"/>
      <c r="M196" s="231"/>
      <c r="N196" s="232"/>
      <c r="O196" s="86"/>
      <c r="P196" s="86"/>
      <c r="Q196" s="86"/>
      <c r="R196" s="86"/>
      <c r="S196" s="86"/>
      <c r="T196" s="87"/>
      <c r="U196" s="40"/>
      <c r="V196" s="40"/>
      <c r="W196" s="40"/>
      <c r="X196" s="40"/>
      <c r="Y196" s="40"/>
      <c r="Z196" s="40"/>
      <c r="AA196" s="40"/>
      <c r="AB196" s="40"/>
      <c r="AC196" s="40"/>
      <c r="AD196" s="40"/>
      <c r="AE196" s="40"/>
      <c r="AT196" s="19" t="s">
        <v>227</v>
      </c>
      <c r="AU196" s="19" t="s">
        <v>81</v>
      </c>
    </row>
    <row r="197" s="2" customFormat="1" ht="14.4" customHeight="1">
      <c r="A197" s="40"/>
      <c r="B197" s="41"/>
      <c r="C197" s="215" t="s">
        <v>344</v>
      </c>
      <c r="D197" s="215" t="s">
        <v>220</v>
      </c>
      <c r="E197" s="216" t="s">
        <v>3755</v>
      </c>
      <c r="F197" s="217" t="s">
        <v>3756</v>
      </c>
      <c r="G197" s="218" t="s">
        <v>2964</v>
      </c>
      <c r="H197" s="219">
        <v>1</v>
      </c>
      <c r="I197" s="220"/>
      <c r="J197" s="221">
        <f>ROUND(I197*H197,2)</f>
        <v>0</v>
      </c>
      <c r="K197" s="217" t="s">
        <v>400</v>
      </c>
      <c r="L197" s="46"/>
      <c r="M197" s="222" t="s">
        <v>28</v>
      </c>
      <c r="N197" s="223" t="s">
        <v>45</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1452</v>
      </c>
      <c r="AT197" s="226" t="s">
        <v>220</v>
      </c>
      <c r="AU197" s="226" t="s">
        <v>81</v>
      </c>
      <c r="AY197" s="19" t="s">
        <v>218</v>
      </c>
      <c r="BE197" s="227">
        <f>IF(N197="základní",J197,0)</f>
        <v>0</v>
      </c>
      <c r="BF197" s="227">
        <f>IF(N197="snížená",J197,0)</f>
        <v>0</v>
      </c>
      <c r="BG197" s="227">
        <f>IF(N197="zákl. přenesená",J197,0)</f>
        <v>0</v>
      </c>
      <c r="BH197" s="227">
        <f>IF(N197="sníž. přenesená",J197,0)</f>
        <v>0</v>
      </c>
      <c r="BI197" s="227">
        <f>IF(N197="nulová",J197,0)</f>
        <v>0</v>
      </c>
      <c r="BJ197" s="19" t="s">
        <v>81</v>
      </c>
      <c r="BK197" s="227">
        <f>ROUND(I197*H197,2)</f>
        <v>0</v>
      </c>
      <c r="BL197" s="19" t="s">
        <v>1452</v>
      </c>
      <c r="BM197" s="226" t="s">
        <v>3757</v>
      </c>
    </row>
    <row r="198" s="2" customFormat="1">
      <c r="A198" s="40"/>
      <c r="B198" s="41"/>
      <c r="C198" s="42"/>
      <c r="D198" s="228" t="s">
        <v>227</v>
      </c>
      <c r="E198" s="42"/>
      <c r="F198" s="229" t="s">
        <v>3756</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227</v>
      </c>
      <c r="AU198" s="19" t="s">
        <v>81</v>
      </c>
    </row>
    <row r="199" s="2" customFormat="1" ht="14.4" customHeight="1">
      <c r="A199" s="40"/>
      <c r="B199" s="41"/>
      <c r="C199" s="215" t="s">
        <v>348</v>
      </c>
      <c r="D199" s="215" t="s">
        <v>220</v>
      </c>
      <c r="E199" s="216" t="s">
        <v>3758</v>
      </c>
      <c r="F199" s="217" t="s">
        <v>3759</v>
      </c>
      <c r="G199" s="218" t="s">
        <v>2964</v>
      </c>
      <c r="H199" s="219">
        <v>5</v>
      </c>
      <c r="I199" s="220"/>
      <c r="J199" s="221">
        <f>ROUND(I199*H199,2)</f>
        <v>0</v>
      </c>
      <c r="K199" s="217" t="s">
        <v>400</v>
      </c>
      <c r="L199" s="46"/>
      <c r="M199" s="222" t="s">
        <v>28</v>
      </c>
      <c r="N199" s="223" t="s">
        <v>45</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1452</v>
      </c>
      <c r="AT199" s="226" t="s">
        <v>220</v>
      </c>
      <c r="AU199" s="226" t="s">
        <v>81</v>
      </c>
      <c r="AY199" s="19" t="s">
        <v>218</v>
      </c>
      <c r="BE199" s="227">
        <f>IF(N199="základní",J199,0)</f>
        <v>0</v>
      </c>
      <c r="BF199" s="227">
        <f>IF(N199="snížená",J199,0)</f>
        <v>0</v>
      </c>
      <c r="BG199" s="227">
        <f>IF(N199="zákl. přenesená",J199,0)</f>
        <v>0</v>
      </c>
      <c r="BH199" s="227">
        <f>IF(N199="sníž. přenesená",J199,0)</f>
        <v>0</v>
      </c>
      <c r="BI199" s="227">
        <f>IF(N199="nulová",J199,0)</f>
        <v>0</v>
      </c>
      <c r="BJ199" s="19" t="s">
        <v>81</v>
      </c>
      <c r="BK199" s="227">
        <f>ROUND(I199*H199,2)</f>
        <v>0</v>
      </c>
      <c r="BL199" s="19" t="s">
        <v>1452</v>
      </c>
      <c r="BM199" s="226" t="s">
        <v>3760</v>
      </c>
    </row>
    <row r="200" s="2" customFormat="1">
      <c r="A200" s="40"/>
      <c r="B200" s="41"/>
      <c r="C200" s="42"/>
      <c r="D200" s="228" t="s">
        <v>227</v>
      </c>
      <c r="E200" s="42"/>
      <c r="F200" s="229" t="s">
        <v>3759</v>
      </c>
      <c r="G200" s="42"/>
      <c r="H200" s="42"/>
      <c r="I200" s="230"/>
      <c r="J200" s="42"/>
      <c r="K200" s="42"/>
      <c r="L200" s="46"/>
      <c r="M200" s="231"/>
      <c r="N200" s="232"/>
      <c r="O200" s="86"/>
      <c r="P200" s="86"/>
      <c r="Q200" s="86"/>
      <c r="R200" s="86"/>
      <c r="S200" s="86"/>
      <c r="T200" s="87"/>
      <c r="U200" s="40"/>
      <c r="V200" s="40"/>
      <c r="W200" s="40"/>
      <c r="X200" s="40"/>
      <c r="Y200" s="40"/>
      <c r="Z200" s="40"/>
      <c r="AA200" s="40"/>
      <c r="AB200" s="40"/>
      <c r="AC200" s="40"/>
      <c r="AD200" s="40"/>
      <c r="AE200" s="40"/>
      <c r="AT200" s="19" t="s">
        <v>227</v>
      </c>
      <c r="AU200" s="19" t="s">
        <v>81</v>
      </c>
    </row>
    <row r="201" s="2" customFormat="1" ht="14.4" customHeight="1">
      <c r="A201" s="40"/>
      <c r="B201" s="41"/>
      <c r="C201" s="215" t="s">
        <v>3024</v>
      </c>
      <c r="D201" s="215" t="s">
        <v>220</v>
      </c>
      <c r="E201" s="216" t="s">
        <v>3761</v>
      </c>
      <c r="F201" s="217" t="s">
        <v>3762</v>
      </c>
      <c r="G201" s="218" t="s">
        <v>2964</v>
      </c>
      <c r="H201" s="219">
        <v>2</v>
      </c>
      <c r="I201" s="220"/>
      <c r="J201" s="221">
        <f>ROUND(I201*H201,2)</f>
        <v>0</v>
      </c>
      <c r="K201" s="217" t="s">
        <v>400</v>
      </c>
      <c r="L201" s="46"/>
      <c r="M201" s="222" t="s">
        <v>28</v>
      </c>
      <c r="N201" s="223" t="s">
        <v>45</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1452</v>
      </c>
      <c r="AT201" s="226" t="s">
        <v>220</v>
      </c>
      <c r="AU201" s="226" t="s">
        <v>81</v>
      </c>
      <c r="AY201" s="19" t="s">
        <v>218</v>
      </c>
      <c r="BE201" s="227">
        <f>IF(N201="základní",J201,0)</f>
        <v>0</v>
      </c>
      <c r="BF201" s="227">
        <f>IF(N201="snížená",J201,0)</f>
        <v>0</v>
      </c>
      <c r="BG201" s="227">
        <f>IF(N201="zákl. přenesená",J201,0)</f>
        <v>0</v>
      </c>
      <c r="BH201" s="227">
        <f>IF(N201="sníž. přenesená",J201,0)</f>
        <v>0</v>
      </c>
      <c r="BI201" s="227">
        <f>IF(N201="nulová",J201,0)</f>
        <v>0</v>
      </c>
      <c r="BJ201" s="19" t="s">
        <v>81</v>
      </c>
      <c r="BK201" s="227">
        <f>ROUND(I201*H201,2)</f>
        <v>0</v>
      </c>
      <c r="BL201" s="19" t="s">
        <v>1452</v>
      </c>
      <c r="BM201" s="226" t="s">
        <v>3763</v>
      </c>
    </row>
    <row r="202" s="2" customFormat="1">
      <c r="A202" s="40"/>
      <c r="B202" s="41"/>
      <c r="C202" s="42"/>
      <c r="D202" s="228" t="s">
        <v>227</v>
      </c>
      <c r="E202" s="42"/>
      <c r="F202" s="229" t="s">
        <v>3762</v>
      </c>
      <c r="G202" s="42"/>
      <c r="H202" s="42"/>
      <c r="I202" s="230"/>
      <c r="J202" s="42"/>
      <c r="K202" s="42"/>
      <c r="L202" s="46"/>
      <c r="M202" s="231"/>
      <c r="N202" s="232"/>
      <c r="O202" s="86"/>
      <c r="P202" s="86"/>
      <c r="Q202" s="86"/>
      <c r="R202" s="86"/>
      <c r="S202" s="86"/>
      <c r="T202" s="87"/>
      <c r="U202" s="40"/>
      <c r="V202" s="40"/>
      <c r="W202" s="40"/>
      <c r="X202" s="40"/>
      <c r="Y202" s="40"/>
      <c r="Z202" s="40"/>
      <c r="AA202" s="40"/>
      <c r="AB202" s="40"/>
      <c r="AC202" s="40"/>
      <c r="AD202" s="40"/>
      <c r="AE202" s="40"/>
      <c r="AT202" s="19" t="s">
        <v>227</v>
      </c>
      <c r="AU202" s="19" t="s">
        <v>81</v>
      </c>
    </row>
    <row r="203" s="2" customFormat="1" ht="14.4" customHeight="1">
      <c r="A203" s="40"/>
      <c r="B203" s="41"/>
      <c r="C203" s="215" t="s">
        <v>3028</v>
      </c>
      <c r="D203" s="215" t="s">
        <v>220</v>
      </c>
      <c r="E203" s="216" t="s">
        <v>3764</v>
      </c>
      <c r="F203" s="217" t="s">
        <v>3765</v>
      </c>
      <c r="G203" s="218" t="s">
        <v>2964</v>
      </c>
      <c r="H203" s="219">
        <v>1</v>
      </c>
      <c r="I203" s="220"/>
      <c r="J203" s="221">
        <f>ROUND(I203*H203,2)</f>
        <v>0</v>
      </c>
      <c r="K203" s="217" t="s">
        <v>400</v>
      </c>
      <c r="L203" s="46"/>
      <c r="M203" s="222" t="s">
        <v>28</v>
      </c>
      <c r="N203" s="223" t="s">
        <v>45</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1452</v>
      </c>
      <c r="AT203" s="226" t="s">
        <v>220</v>
      </c>
      <c r="AU203" s="226" t="s">
        <v>81</v>
      </c>
      <c r="AY203" s="19" t="s">
        <v>218</v>
      </c>
      <c r="BE203" s="227">
        <f>IF(N203="základní",J203,0)</f>
        <v>0</v>
      </c>
      <c r="BF203" s="227">
        <f>IF(N203="snížená",J203,0)</f>
        <v>0</v>
      </c>
      <c r="BG203" s="227">
        <f>IF(N203="zákl. přenesená",J203,0)</f>
        <v>0</v>
      </c>
      <c r="BH203" s="227">
        <f>IF(N203="sníž. přenesená",J203,0)</f>
        <v>0</v>
      </c>
      <c r="BI203" s="227">
        <f>IF(N203="nulová",J203,0)</f>
        <v>0</v>
      </c>
      <c r="BJ203" s="19" t="s">
        <v>81</v>
      </c>
      <c r="BK203" s="227">
        <f>ROUND(I203*H203,2)</f>
        <v>0</v>
      </c>
      <c r="BL203" s="19" t="s">
        <v>1452</v>
      </c>
      <c r="BM203" s="226" t="s">
        <v>3766</v>
      </c>
    </row>
    <row r="204" s="2" customFormat="1">
      <c r="A204" s="40"/>
      <c r="B204" s="41"/>
      <c r="C204" s="42"/>
      <c r="D204" s="228" t="s">
        <v>227</v>
      </c>
      <c r="E204" s="42"/>
      <c r="F204" s="229" t="s">
        <v>3765</v>
      </c>
      <c r="G204" s="42"/>
      <c r="H204" s="42"/>
      <c r="I204" s="230"/>
      <c r="J204" s="42"/>
      <c r="K204" s="42"/>
      <c r="L204" s="46"/>
      <c r="M204" s="231"/>
      <c r="N204" s="232"/>
      <c r="O204" s="86"/>
      <c r="P204" s="86"/>
      <c r="Q204" s="86"/>
      <c r="R204" s="86"/>
      <c r="S204" s="86"/>
      <c r="T204" s="87"/>
      <c r="U204" s="40"/>
      <c r="V204" s="40"/>
      <c r="W204" s="40"/>
      <c r="X204" s="40"/>
      <c r="Y204" s="40"/>
      <c r="Z204" s="40"/>
      <c r="AA204" s="40"/>
      <c r="AB204" s="40"/>
      <c r="AC204" s="40"/>
      <c r="AD204" s="40"/>
      <c r="AE204" s="40"/>
      <c r="AT204" s="19" t="s">
        <v>227</v>
      </c>
      <c r="AU204" s="19" t="s">
        <v>81</v>
      </c>
    </row>
    <row r="205" s="2" customFormat="1" ht="14.4" customHeight="1">
      <c r="A205" s="40"/>
      <c r="B205" s="41"/>
      <c r="C205" s="215" t="s">
        <v>1472</v>
      </c>
      <c r="D205" s="215" t="s">
        <v>220</v>
      </c>
      <c r="E205" s="216" t="s">
        <v>3767</v>
      </c>
      <c r="F205" s="217" t="s">
        <v>3247</v>
      </c>
      <c r="G205" s="218" t="s">
        <v>2964</v>
      </c>
      <c r="H205" s="219">
        <v>6</v>
      </c>
      <c r="I205" s="220"/>
      <c r="J205" s="221">
        <f>ROUND(I205*H205,2)</f>
        <v>0</v>
      </c>
      <c r="K205" s="217" t="s">
        <v>400</v>
      </c>
      <c r="L205" s="46"/>
      <c r="M205" s="222" t="s">
        <v>28</v>
      </c>
      <c r="N205" s="223" t="s">
        <v>45</v>
      </c>
      <c r="O205" s="86"/>
      <c r="P205" s="224">
        <f>O205*H205</f>
        <v>0</v>
      </c>
      <c r="Q205" s="224">
        <v>0</v>
      </c>
      <c r="R205" s="224">
        <f>Q205*H205</f>
        <v>0</v>
      </c>
      <c r="S205" s="224">
        <v>0</v>
      </c>
      <c r="T205" s="225">
        <f>S205*H205</f>
        <v>0</v>
      </c>
      <c r="U205" s="40"/>
      <c r="V205" s="40"/>
      <c r="W205" s="40"/>
      <c r="X205" s="40"/>
      <c r="Y205" s="40"/>
      <c r="Z205" s="40"/>
      <c r="AA205" s="40"/>
      <c r="AB205" s="40"/>
      <c r="AC205" s="40"/>
      <c r="AD205" s="40"/>
      <c r="AE205" s="40"/>
      <c r="AR205" s="226" t="s">
        <v>1452</v>
      </c>
      <c r="AT205" s="226" t="s">
        <v>220</v>
      </c>
      <c r="AU205" s="226" t="s">
        <v>81</v>
      </c>
      <c r="AY205" s="19" t="s">
        <v>218</v>
      </c>
      <c r="BE205" s="227">
        <f>IF(N205="základní",J205,0)</f>
        <v>0</v>
      </c>
      <c r="BF205" s="227">
        <f>IF(N205="snížená",J205,0)</f>
        <v>0</v>
      </c>
      <c r="BG205" s="227">
        <f>IF(N205="zákl. přenesená",J205,0)</f>
        <v>0</v>
      </c>
      <c r="BH205" s="227">
        <f>IF(N205="sníž. přenesená",J205,0)</f>
        <v>0</v>
      </c>
      <c r="BI205" s="227">
        <f>IF(N205="nulová",J205,0)</f>
        <v>0</v>
      </c>
      <c r="BJ205" s="19" t="s">
        <v>81</v>
      </c>
      <c r="BK205" s="227">
        <f>ROUND(I205*H205,2)</f>
        <v>0</v>
      </c>
      <c r="BL205" s="19" t="s">
        <v>1452</v>
      </c>
      <c r="BM205" s="226" t="s">
        <v>3768</v>
      </c>
    </row>
    <row r="206" s="2" customFormat="1">
      <c r="A206" s="40"/>
      <c r="B206" s="41"/>
      <c r="C206" s="42"/>
      <c r="D206" s="228" t="s">
        <v>227</v>
      </c>
      <c r="E206" s="42"/>
      <c r="F206" s="229" t="s">
        <v>3247</v>
      </c>
      <c r="G206" s="42"/>
      <c r="H206" s="42"/>
      <c r="I206" s="230"/>
      <c r="J206" s="42"/>
      <c r="K206" s="42"/>
      <c r="L206" s="46"/>
      <c r="M206" s="231"/>
      <c r="N206" s="232"/>
      <c r="O206" s="86"/>
      <c r="P206" s="86"/>
      <c r="Q206" s="86"/>
      <c r="R206" s="86"/>
      <c r="S206" s="86"/>
      <c r="T206" s="87"/>
      <c r="U206" s="40"/>
      <c r="V206" s="40"/>
      <c r="W206" s="40"/>
      <c r="X206" s="40"/>
      <c r="Y206" s="40"/>
      <c r="Z206" s="40"/>
      <c r="AA206" s="40"/>
      <c r="AB206" s="40"/>
      <c r="AC206" s="40"/>
      <c r="AD206" s="40"/>
      <c r="AE206" s="40"/>
      <c r="AT206" s="19" t="s">
        <v>227</v>
      </c>
      <c r="AU206" s="19" t="s">
        <v>81</v>
      </c>
    </row>
    <row r="207" s="2" customFormat="1" ht="14.4" customHeight="1">
      <c r="A207" s="40"/>
      <c r="B207" s="41"/>
      <c r="C207" s="215" t="s">
        <v>354</v>
      </c>
      <c r="D207" s="215" t="s">
        <v>220</v>
      </c>
      <c r="E207" s="216" t="s">
        <v>3769</v>
      </c>
      <c r="F207" s="217" t="s">
        <v>3759</v>
      </c>
      <c r="G207" s="218" t="s">
        <v>2964</v>
      </c>
      <c r="H207" s="219">
        <v>3</v>
      </c>
      <c r="I207" s="220"/>
      <c r="J207" s="221">
        <f>ROUND(I207*H207,2)</f>
        <v>0</v>
      </c>
      <c r="K207" s="217" t="s">
        <v>400</v>
      </c>
      <c r="L207" s="46"/>
      <c r="M207" s="222" t="s">
        <v>28</v>
      </c>
      <c r="N207" s="223" t="s">
        <v>45</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1452</v>
      </c>
      <c r="AT207" s="226" t="s">
        <v>220</v>
      </c>
      <c r="AU207" s="226" t="s">
        <v>81</v>
      </c>
      <c r="AY207" s="19" t="s">
        <v>218</v>
      </c>
      <c r="BE207" s="227">
        <f>IF(N207="základní",J207,0)</f>
        <v>0</v>
      </c>
      <c r="BF207" s="227">
        <f>IF(N207="snížená",J207,0)</f>
        <v>0</v>
      </c>
      <c r="BG207" s="227">
        <f>IF(N207="zákl. přenesená",J207,0)</f>
        <v>0</v>
      </c>
      <c r="BH207" s="227">
        <f>IF(N207="sníž. přenesená",J207,0)</f>
        <v>0</v>
      </c>
      <c r="BI207" s="227">
        <f>IF(N207="nulová",J207,0)</f>
        <v>0</v>
      </c>
      <c r="BJ207" s="19" t="s">
        <v>81</v>
      </c>
      <c r="BK207" s="227">
        <f>ROUND(I207*H207,2)</f>
        <v>0</v>
      </c>
      <c r="BL207" s="19" t="s">
        <v>1452</v>
      </c>
      <c r="BM207" s="226" t="s">
        <v>3770</v>
      </c>
    </row>
    <row r="208" s="2" customFormat="1">
      <c r="A208" s="40"/>
      <c r="B208" s="41"/>
      <c r="C208" s="42"/>
      <c r="D208" s="228" t="s">
        <v>227</v>
      </c>
      <c r="E208" s="42"/>
      <c r="F208" s="229" t="s">
        <v>3759</v>
      </c>
      <c r="G208" s="42"/>
      <c r="H208" s="42"/>
      <c r="I208" s="230"/>
      <c r="J208" s="42"/>
      <c r="K208" s="42"/>
      <c r="L208" s="46"/>
      <c r="M208" s="231"/>
      <c r="N208" s="232"/>
      <c r="O208" s="86"/>
      <c r="P208" s="86"/>
      <c r="Q208" s="86"/>
      <c r="R208" s="86"/>
      <c r="S208" s="86"/>
      <c r="T208" s="87"/>
      <c r="U208" s="40"/>
      <c r="V208" s="40"/>
      <c r="W208" s="40"/>
      <c r="X208" s="40"/>
      <c r="Y208" s="40"/>
      <c r="Z208" s="40"/>
      <c r="AA208" s="40"/>
      <c r="AB208" s="40"/>
      <c r="AC208" s="40"/>
      <c r="AD208" s="40"/>
      <c r="AE208" s="40"/>
      <c r="AT208" s="19" t="s">
        <v>227</v>
      </c>
      <c r="AU208" s="19" t="s">
        <v>81</v>
      </c>
    </row>
    <row r="209" s="2" customFormat="1" ht="14.4" customHeight="1">
      <c r="A209" s="40"/>
      <c r="B209" s="41"/>
      <c r="C209" s="215" t="s">
        <v>3038</v>
      </c>
      <c r="D209" s="215" t="s">
        <v>220</v>
      </c>
      <c r="E209" s="216" t="s">
        <v>3771</v>
      </c>
      <c r="F209" s="217" t="s">
        <v>3772</v>
      </c>
      <c r="G209" s="218" t="s">
        <v>3016</v>
      </c>
      <c r="H209" s="292"/>
      <c r="I209" s="220"/>
      <c r="J209" s="221">
        <f>ROUND(I209*H209,2)</f>
        <v>0</v>
      </c>
      <c r="K209" s="217" t="s">
        <v>400</v>
      </c>
      <c r="L209" s="46"/>
      <c r="M209" s="222" t="s">
        <v>28</v>
      </c>
      <c r="N209" s="223" t="s">
        <v>45</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1452</v>
      </c>
      <c r="AT209" s="226" t="s">
        <v>220</v>
      </c>
      <c r="AU209" s="226" t="s">
        <v>81</v>
      </c>
      <c r="AY209" s="19" t="s">
        <v>218</v>
      </c>
      <c r="BE209" s="227">
        <f>IF(N209="základní",J209,0)</f>
        <v>0</v>
      </c>
      <c r="BF209" s="227">
        <f>IF(N209="snížená",J209,0)</f>
        <v>0</v>
      </c>
      <c r="BG209" s="227">
        <f>IF(N209="zákl. přenesená",J209,0)</f>
        <v>0</v>
      </c>
      <c r="BH209" s="227">
        <f>IF(N209="sníž. přenesená",J209,0)</f>
        <v>0</v>
      </c>
      <c r="BI209" s="227">
        <f>IF(N209="nulová",J209,0)</f>
        <v>0</v>
      </c>
      <c r="BJ209" s="19" t="s">
        <v>81</v>
      </c>
      <c r="BK209" s="227">
        <f>ROUND(I209*H209,2)</f>
        <v>0</v>
      </c>
      <c r="BL209" s="19" t="s">
        <v>1452</v>
      </c>
      <c r="BM209" s="226" t="s">
        <v>3773</v>
      </c>
    </row>
    <row r="210" s="2" customFormat="1">
      <c r="A210" s="40"/>
      <c r="B210" s="41"/>
      <c r="C210" s="42"/>
      <c r="D210" s="228" t="s">
        <v>227</v>
      </c>
      <c r="E210" s="42"/>
      <c r="F210" s="229" t="s">
        <v>3772</v>
      </c>
      <c r="G210" s="42"/>
      <c r="H210" s="42"/>
      <c r="I210" s="230"/>
      <c r="J210" s="42"/>
      <c r="K210" s="42"/>
      <c r="L210" s="46"/>
      <c r="M210" s="231"/>
      <c r="N210" s="232"/>
      <c r="O210" s="86"/>
      <c r="P210" s="86"/>
      <c r="Q210" s="86"/>
      <c r="R210" s="86"/>
      <c r="S210" s="86"/>
      <c r="T210" s="87"/>
      <c r="U210" s="40"/>
      <c r="V210" s="40"/>
      <c r="W210" s="40"/>
      <c r="X210" s="40"/>
      <c r="Y210" s="40"/>
      <c r="Z210" s="40"/>
      <c r="AA210" s="40"/>
      <c r="AB210" s="40"/>
      <c r="AC210" s="40"/>
      <c r="AD210" s="40"/>
      <c r="AE210" s="40"/>
      <c r="AT210" s="19" t="s">
        <v>227</v>
      </c>
      <c r="AU210" s="19" t="s">
        <v>81</v>
      </c>
    </row>
    <row r="211" s="2" customFormat="1">
      <c r="A211" s="40"/>
      <c r="B211" s="41"/>
      <c r="C211" s="42"/>
      <c r="D211" s="228" t="s">
        <v>2177</v>
      </c>
      <c r="E211" s="42"/>
      <c r="F211" s="286" t="s">
        <v>3774</v>
      </c>
      <c r="G211" s="42"/>
      <c r="H211" s="42"/>
      <c r="I211" s="230"/>
      <c r="J211" s="42"/>
      <c r="K211" s="42"/>
      <c r="L211" s="46"/>
      <c r="M211" s="231"/>
      <c r="N211" s="232"/>
      <c r="O211" s="86"/>
      <c r="P211" s="86"/>
      <c r="Q211" s="86"/>
      <c r="R211" s="86"/>
      <c r="S211" s="86"/>
      <c r="T211" s="87"/>
      <c r="U211" s="40"/>
      <c r="V211" s="40"/>
      <c r="W211" s="40"/>
      <c r="X211" s="40"/>
      <c r="Y211" s="40"/>
      <c r="Z211" s="40"/>
      <c r="AA211" s="40"/>
      <c r="AB211" s="40"/>
      <c r="AC211" s="40"/>
      <c r="AD211" s="40"/>
      <c r="AE211" s="40"/>
      <c r="AT211" s="19" t="s">
        <v>2177</v>
      </c>
      <c r="AU211" s="19" t="s">
        <v>81</v>
      </c>
    </row>
    <row r="212" s="2" customFormat="1" ht="14.4" customHeight="1">
      <c r="A212" s="40"/>
      <c r="B212" s="41"/>
      <c r="C212" s="215" t="s">
        <v>3042</v>
      </c>
      <c r="D212" s="215" t="s">
        <v>220</v>
      </c>
      <c r="E212" s="216" t="s">
        <v>3775</v>
      </c>
      <c r="F212" s="217" t="s">
        <v>3776</v>
      </c>
      <c r="G212" s="218" t="s">
        <v>2964</v>
      </c>
      <c r="H212" s="219">
        <v>4</v>
      </c>
      <c r="I212" s="220"/>
      <c r="J212" s="221">
        <f>ROUND(I212*H212,2)</f>
        <v>0</v>
      </c>
      <c r="K212" s="217" t="s">
        <v>400</v>
      </c>
      <c r="L212" s="46"/>
      <c r="M212" s="222" t="s">
        <v>28</v>
      </c>
      <c r="N212" s="223" t="s">
        <v>45</v>
      </c>
      <c r="O212" s="86"/>
      <c r="P212" s="224">
        <f>O212*H212</f>
        <v>0</v>
      </c>
      <c r="Q212" s="224">
        <v>0</v>
      </c>
      <c r="R212" s="224">
        <f>Q212*H212</f>
        <v>0</v>
      </c>
      <c r="S212" s="224">
        <v>0</v>
      </c>
      <c r="T212" s="225">
        <f>S212*H212</f>
        <v>0</v>
      </c>
      <c r="U212" s="40"/>
      <c r="V212" s="40"/>
      <c r="W212" s="40"/>
      <c r="X212" s="40"/>
      <c r="Y212" s="40"/>
      <c r="Z212" s="40"/>
      <c r="AA212" s="40"/>
      <c r="AB212" s="40"/>
      <c r="AC212" s="40"/>
      <c r="AD212" s="40"/>
      <c r="AE212" s="40"/>
      <c r="AR212" s="226" t="s">
        <v>1452</v>
      </c>
      <c r="AT212" s="226" t="s">
        <v>220</v>
      </c>
      <c r="AU212" s="226" t="s">
        <v>81</v>
      </c>
      <c r="AY212" s="19" t="s">
        <v>218</v>
      </c>
      <c r="BE212" s="227">
        <f>IF(N212="základní",J212,0)</f>
        <v>0</v>
      </c>
      <c r="BF212" s="227">
        <f>IF(N212="snížená",J212,0)</f>
        <v>0</v>
      </c>
      <c r="BG212" s="227">
        <f>IF(N212="zákl. přenesená",J212,0)</f>
        <v>0</v>
      </c>
      <c r="BH212" s="227">
        <f>IF(N212="sníž. přenesená",J212,0)</f>
        <v>0</v>
      </c>
      <c r="BI212" s="227">
        <f>IF(N212="nulová",J212,0)</f>
        <v>0</v>
      </c>
      <c r="BJ212" s="19" t="s">
        <v>81</v>
      </c>
      <c r="BK212" s="227">
        <f>ROUND(I212*H212,2)</f>
        <v>0</v>
      </c>
      <c r="BL212" s="19" t="s">
        <v>1452</v>
      </c>
      <c r="BM212" s="226" t="s">
        <v>3777</v>
      </c>
    </row>
    <row r="213" s="2" customFormat="1">
      <c r="A213" s="40"/>
      <c r="B213" s="41"/>
      <c r="C213" s="42"/>
      <c r="D213" s="228" t="s">
        <v>227</v>
      </c>
      <c r="E213" s="42"/>
      <c r="F213" s="229" t="s">
        <v>3776</v>
      </c>
      <c r="G213" s="42"/>
      <c r="H213" s="42"/>
      <c r="I213" s="230"/>
      <c r="J213" s="42"/>
      <c r="K213" s="42"/>
      <c r="L213" s="46"/>
      <c r="M213" s="231"/>
      <c r="N213" s="232"/>
      <c r="O213" s="86"/>
      <c r="P213" s="86"/>
      <c r="Q213" s="86"/>
      <c r="R213" s="86"/>
      <c r="S213" s="86"/>
      <c r="T213" s="87"/>
      <c r="U213" s="40"/>
      <c r="V213" s="40"/>
      <c r="W213" s="40"/>
      <c r="X213" s="40"/>
      <c r="Y213" s="40"/>
      <c r="Z213" s="40"/>
      <c r="AA213" s="40"/>
      <c r="AB213" s="40"/>
      <c r="AC213" s="40"/>
      <c r="AD213" s="40"/>
      <c r="AE213" s="40"/>
      <c r="AT213" s="19" t="s">
        <v>227</v>
      </c>
      <c r="AU213" s="19" t="s">
        <v>81</v>
      </c>
    </row>
    <row r="214" s="2" customFormat="1" ht="14.4" customHeight="1">
      <c r="A214" s="40"/>
      <c r="B214" s="41"/>
      <c r="C214" s="215" t="s">
        <v>359</v>
      </c>
      <c r="D214" s="215" t="s">
        <v>220</v>
      </c>
      <c r="E214" s="216" t="s">
        <v>3778</v>
      </c>
      <c r="F214" s="217" t="s">
        <v>3779</v>
      </c>
      <c r="G214" s="218" t="s">
        <v>2964</v>
      </c>
      <c r="H214" s="219">
        <v>10</v>
      </c>
      <c r="I214" s="220"/>
      <c r="J214" s="221">
        <f>ROUND(I214*H214,2)</f>
        <v>0</v>
      </c>
      <c r="K214" s="217" t="s">
        <v>400</v>
      </c>
      <c r="L214" s="46"/>
      <c r="M214" s="222" t="s">
        <v>28</v>
      </c>
      <c r="N214" s="223" t="s">
        <v>45</v>
      </c>
      <c r="O214" s="86"/>
      <c r="P214" s="224">
        <f>O214*H214</f>
        <v>0</v>
      </c>
      <c r="Q214" s="224">
        <v>0</v>
      </c>
      <c r="R214" s="224">
        <f>Q214*H214</f>
        <v>0</v>
      </c>
      <c r="S214" s="224">
        <v>0</v>
      </c>
      <c r="T214" s="225">
        <f>S214*H214</f>
        <v>0</v>
      </c>
      <c r="U214" s="40"/>
      <c r="V214" s="40"/>
      <c r="W214" s="40"/>
      <c r="X214" s="40"/>
      <c r="Y214" s="40"/>
      <c r="Z214" s="40"/>
      <c r="AA214" s="40"/>
      <c r="AB214" s="40"/>
      <c r="AC214" s="40"/>
      <c r="AD214" s="40"/>
      <c r="AE214" s="40"/>
      <c r="AR214" s="226" t="s">
        <v>1452</v>
      </c>
      <c r="AT214" s="226" t="s">
        <v>220</v>
      </c>
      <c r="AU214" s="226" t="s">
        <v>81</v>
      </c>
      <c r="AY214" s="19" t="s">
        <v>218</v>
      </c>
      <c r="BE214" s="227">
        <f>IF(N214="základní",J214,0)</f>
        <v>0</v>
      </c>
      <c r="BF214" s="227">
        <f>IF(N214="snížená",J214,0)</f>
        <v>0</v>
      </c>
      <c r="BG214" s="227">
        <f>IF(N214="zákl. přenesená",J214,0)</f>
        <v>0</v>
      </c>
      <c r="BH214" s="227">
        <f>IF(N214="sníž. přenesená",J214,0)</f>
        <v>0</v>
      </c>
      <c r="BI214" s="227">
        <f>IF(N214="nulová",J214,0)</f>
        <v>0</v>
      </c>
      <c r="BJ214" s="19" t="s">
        <v>81</v>
      </c>
      <c r="BK214" s="227">
        <f>ROUND(I214*H214,2)</f>
        <v>0</v>
      </c>
      <c r="BL214" s="19" t="s">
        <v>1452</v>
      </c>
      <c r="BM214" s="226" t="s">
        <v>3780</v>
      </c>
    </row>
    <row r="215" s="2" customFormat="1">
      <c r="A215" s="40"/>
      <c r="B215" s="41"/>
      <c r="C215" s="42"/>
      <c r="D215" s="228" t="s">
        <v>227</v>
      </c>
      <c r="E215" s="42"/>
      <c r="F215" s="229" t="s">
        <v>3779</v>
      </c>
      <c r="G215" s="42"/>
      <c r="H215" s="42"/>
      <c r="I215" s="230"/>
      <c r="J215" s="42"/>
      <c r="K215" s="42"/>
      <c r="L215" s="46"/>
      <c r="M215" s="231"/>
      <c r="N215" s="232"/>
      <c r="O215" s="86"/>
      <c r="P215" s="86"/>
      <c r="Q215" s="86"/>
      <c r="R215" s="86"/>
      <c r="S215" s="86"/>
      <c r="T215" s="87"/>
      <c r="U215" s="40"/>
      <c r="V215" s="40"/>
      <c r="W215" s="40"/>
      <c r="X215" s="40"/>
      <c r="Y215" s="40"/>
      <c r="Z215" s="40"/>
      <c r="AA215" s="40"/>
      <c r="AB215" s="40"/>
      <c r="AC215" s="40"/>
      <c r="AD215" s="40"/>
      <c r="AE215" s="40"/>
      <c r="AT215" s="19" t="s">
        <v>227</v>
      </c>
      <c r="AU215" s="19" t="s">
        <v>81</v>
      </c>
    </row>
    <row r="216" s="2" customFormat="1" ht="14.4" customHeight="1">
      <c r="A216" s="40"/>
      <c r="B216" s="41"/>
      <c r="C216" s="215" t="s">
        <v>364</v>
      </c>
      <c r="D216" s="215" t="s">
        <v>220</v>
      </c>
      <c r="E216" s="216" t="s">
        <v>3781</v>
      </c>
      <c r="F216" s="217" t="s">
        <v>3782</v>
      </c>
      <c r="G216" s="218" t="s">
        <v>2964</v>
      </c>
      <c r="H216" s="219">
        <v>12</v>
      </c>
      <c r="I216" s="220"/>
      <c r="J216" s="221">
        <f>ROUND(I216*H216,2)</f>
        <v>0</v>
      </c>
      <c r="K216" s="217" t="s">
        <v>400</v>
      </c>
      <c r="L216" s="46"/>
      <c r="M216" s="222" t="s">
        <v>28</v>
      </c>
      <c r="N216" s="223" t="s">
        <v>45</v>
      </c>
      <c r="O216" s="86"/>
      <c r="P216" s="224">
        <f>O216*H216</f>
        <v>0</v>
      </c>
      <c r="Q216" s="224">
        <v>0</v>
      </c>
      <c r="R216" s="224">
        <f>Q216*H216</f>
        <v>0</v>
      </c>
      <c r="S216" s="224">
        <v>0</v>
      </c>
      <c r="T216" s="225">
        <f>S216*H216</f>
        <v>0</v>
      </c>
      <c r="U216" s="40"/>
      <c r="V216" s="40"/>
      <c r="W216" s="40"/>
      <c r="X216" s="40"/>
      <c r="Y216" s="40"/>
      <c r="Z216" s="40"/>
      <c r="AA216" s="40"/>
      <c r="AB216" s="40"/>
      <c r="AC216" s="40"/>
      <c r="AD216" s="40"/>
      <c r="AE216" s="40"/>
      <c r="AR216" s="226" t="s">
        <v>1452</v>
      </c>
      <c r="AT216" s="226" t="s">
        <v>220</v>
      </c>
      <c r="AU216" s="226" t="s">
        <v>81</v>
      </c>
      <c r="AY216" s="19" t="s">
        <v>218</v>
      </c>
      <c r="BE216" s="227">
        <f>IF(N216="základní",J216,0)</f>
        <v>0</v>
      </c>
      <c r="BF216" s="227">
        <f>IF(N216="snížená",J216,0)</f>
        <v>0</v>
      </c>
      <c r="BG216" s="227">
        <f>IF(N216="zákl. přenesená",J216,0)</f>
        <v>0</v>
      </c>
      <c r="BH216" s="227">
        <f>IF(N216="sníž. přenesená",J216,0)</f>
        <v>0</v>
      </c>
      <c r="BI216" s="227">
        <f>IF(N216="nulová",J216,0)</f>
        <v>0</v>
      </c>
      <c r="BJ216" s="19" t="s">
        <v>81</v>
      </c>
      <c r="BK216" s="227">
        <f>ROUND(I216*H216,2)</f>
        <v>0</v>
      </c>
      <c r="BL216" s="19" t="s">
        <v>1452</v>
      </c>
      <c r="BM216" s="226" t="s">
        <v>3783</v>
      </c>
    </row>
    <row r="217" s="2" customFormat="1">
      <c r="A217" s="40"/>
      <c r="B217" s="41"/>
      <c r="C217" s="42"/>
      <c r="D217" s="228" t="s">
        <v>227</v>
      </c>
      <c r="E217" s="42"/>
      <c r="F217" s="229" t="s">
        <v>3782</v>
      </c>
      <c r="G217" s="42"/>
      <c r="H217" s="42"/>
      <c r="I217" s="230"/>
      <c r="J217" s="42"/>
      <c r="K217" s="42"/>
      <c r="L217" s="46"/>
      <c r="M217" s="231"/>
      <c r="N217" s="232"/>
      <c r="O217" s="86"/>
      <c r="P217" s="86"/>
      <c r="Q217" s="86"/>
      <c r="R217" s="86"/>
      <c r="S217" s="86"/>
      <c r="T217" s="87"/>
      <c r="U217" s="40"/>
      <c r="V217" s="40"/>
      <c r="W217" s="40"/>
      <c r="X217" s="40"/>
      <c r="Y217" s="40"/>
      <c r="Z217" s="40"/>
      <c r="AA217" s="40"/>
      <c r="AB217" s="40"/>
      <c r="AC217" s="40"/>
      <c r="AD217" s="40"/>
      <c r="AE217" s="40"/>
      <c r="AT217" s="19" t="s">
        <v>227</v>
      </c>
      <c r="AU217" s="19" t="s">
        <v>81</v>
      </c>
    </row>
    <row r="218" s="2" customFormat="1" ht="14.4" customHeight="1">
      <c r="A218" s="40"/>
      <c r="B218" s="41"/>
      <c r="C218" s="215" t="s">
        <v>3053</v>
      </c>
      <c r="D218" s="215" t="s">
        <v>220</v>
      </c>
      <c r="E218" s="216" t="s">
        <v>3784</v>
      </c>
      <c r="F218" s="217" t="s">
        <v>3785</v>
      </c>
      <c r="G218" s="218" t="s">
        <v>2964</v>
      </c>
      <c r="H218" s="219">
        <v>4</v>
      </c>
      <c r="I218" s="220"/>
      <c r="J218" s="221">
        <f>ROUND(I218*H218,2)</f>
        <v>0</v>
      </c>
      <c r="K218" s="217" t="s">
        <v>400</v>
      </c>
      <c r="L218" s="46"/>
      <c r="M218" s="222" t="s">
        <v>28</v>
      </c>
      <c r="N218" s="223" t="s">
        <v>45</v>
      </c>
      <c r="O218" s="86"/>
      <c r="P218" s="224">
        <f>O218*H218</f>
        <v>0</v>
      </c>
      <c r="Q218" s="224">
        <v>0</v>
      </c>
      <c r="R218" s="224">
        <f>Q218*H218</f>
        <v>0</v>
      </c>
      <c r="S218" s="224">
        <v>0</v>
      </c>
      <c r="T218" s="225">
        <f>S218*H218</f>
        <v>0</v>
      </c>
      <c r="U218" s="40"/>
      <c r="V218" s="40"/>
      <c r="W218" s="40"/>
      <c r="X218" s="40"/>
      <c r="Y218" s="40"/>
      <c r="Z218" s="40"/>
      <c r="AA218" s="40"/>
      <c r="AB218" s="40"/>
      <c r="AC218" s="40"/>
      <c r="AD218" s="40"/>
      <c r="AE218" s="40"/>
      <c r="AR218" s="226" t="s">
        <v>1452</v>
      </c>
      <c r="AT218" s="226" t="s">
        <v>220</v>
      </c>
      <c r="AU218" s="226" t="s">
        <v>81</v>
      </c>
      <c r="AY218" s="19" t="s">
        <v>218</v>
      </c>
      <c r="BE218" s="227">
        <f>IF(N218="základní",J218,0)</f>
        <v>0</v>
      </c>
      <c r="BF218" s="227">
        <f>IF(N218="snížená",J218,0)</f>
        <v>0</v>
      </c>
      <c r="BG218" s="227">
        <f>IF(N218="zákl. přenesená",J218,0)</f>
        <v>0</v>
      </c>
      <c r="BH218" s="227">
        <f>IF(N218="sníž. přenesená",J218,0)</f>
        <v>0</v>
      </c>
      <c r="BI218" s="227">
        <f>IF(N218="nulová",J218,0)</f>
        <v>0</v>
      </c>
      <c r="BJ218" s="19" t="s">
        <v>81</v>
      </c>
      <c r="BK218" s="227">
        <f>ROUND(I218*H218,2)</f>
        <v>0</v>
      </c>
      <c r="BL218" s="19" t="s">
        <v>1452</v>
      </c>
      <c r="BM218" s="226" t="s">
        <v>3786</v>
      </c>
    </row>
    <row r="219" s="2" customFormat="1">
      <c r="A219" s="40"/>
      <c r="B219" s="41"/>
      <c r="C219" s="42"/>
      <c r="D219" s="228" t="s">
        <v>227</v>
      </c>
      <c r="E219" s="42"/>
      <c r="F219" s="229" t="s">
        <v>3785</v>
      </c>
      <c r="G219" s="42"/>
      <c r="H219" s="42"/>
      <c r="I219" s="230"/>
      <c r="J219" s="42"/>
      <c r="K219" s="42"/>
      <c r="L219" s="46"/>
      <c r="M219" s="231"/>
      <c r="N219" s="232"/>
      <c r="O219" s="86"/>
      <c r="P219" s="86"/>
      <c r="Q219" s="86"/>
      <c r="R219" s="86"/>
      <c r="S219" s="86"/>
      <c r="T219" s="87"/>
      <c r="U219" s="40"/>
      <c r="V219" s="40"/>
      <c r="W219" s="40"/>
      <c r="X219" s="40"/>
      <c r="Y219" s="40"/>
      <c r="Z219" s="40"/>
      <c r="AA219" s="40"/>
      <c r="AB219" s="40"/>
      <c r="AC219" s="40"/>
      <c r="AD219" s="40"/>
      <c r="AE219" s="40"/>
      <c r="AT219" s="19" t="s">
        <v>227</v>
      </c>
      <c r="AU219" s="19" t="s">
        <v>81</v>
      </c>
    </row>
    <row r="220" s="2" customFormat="1" ht="14.4" customHeight="1">
      <c r="A220" s="40"/>
      <c r="B220" s="41"/>
      <c r="C220" s="215" t="s">
        <v>375</v>
      </c>
      <c r="D220" s="215" t="s">
        <v>220</v>
      </c>
      <c r="E220" s="216" t="s">
        <v>3787</v>
      </c>
      <c r="F220" s="217" t="s">
        <v>3788</v>
      </c>
      <c r="G220" s="218" t="s">
        <v>2964</v>
      </c>
      <c r="H220" s="219">
        <v>8</v>
      </c>
      <c r="I220" s="220"/>
      <c r="J220" s="221">
        <f>ROUND(I220*H220,2)</f>
        <v>0</v>
      </c>
      <c r="K220" s="217" t="s">
        <v>400</v>
      </c>
      <c r="L220" s="46"/>
      <c r="M220" s="222" t="s">
        <v>28</v>
      </c>
      <c r="N220" s="223" t="s">
        <v>45</v>
      </c>
      <c r="O220" s="86"/>
      <c r="P220" s="224">
        <f>O220*H220</f>
        <v>0</v>
      </c>
      <c r="Q220" s="224">
        <v>0</v>
      </c>
      <c r="R220" s="224">
        <f>Q220*H220</f>
        <v>0</v>
      </c>
      <c r="S220" s="224">
        <v>0</v>
      </c>
      <c r="T220" s="225">
        <f>S220*H220</f>
        <v>0</v>
      </c>
      <c r="U220" s="40"/>
      <c r="V220" s="40"/>
      <c r="W220" s="40"/>
      <c r="X220" s="40"/>
      <c r="Y220" s="40"/>
      <c r="Z220" s="40"/>
      <c r="AA220" s="40"/>
      <c r="AB220" s="40"/>
      <c r="AC220" s="40"/>
      <c r="AD220" s="40"/>
      <c r="AE220" s="40"/>
      <c r="AR220" s="226" t="s">
        <v>1452</v>
      </c>
      <c r="AT220" s="226" t="s">
        <v>220</v>
      </c>
      <c r="AU220" s="226" t="s">
        <v>81</v>
      </c>
      <c r="AY220" s="19" t="s">
        <v>218</v>
      </c>
      <c r="BE220" s="227">
        <f>IF(N220="základní",J220,0)</f>
        <v>0</v>
      </c>
      <c r="BF220" s="227">
        <f>IF(N220="snížená",J220,0)</f>
        <v>0</v>
      </c>
      <c r="BG220" s="227">
        <f>IF(N220="zákl. přenesená",J220,0)</f>
        <v>0</v>
      </c>
      <c r="BH220" s="227">
        <f>IF(N220="sníž. přenesená",J220,0)</f>
        <v>0</v>
      </c>
      <c r="BI220" s="227">
        <f>IF(N220="nulová",J220,0)</f>
        <v>0</v>
      </c>
      <c r="BJ220" s="19" t="s">
        <v>81</v>
      </c>
      <c r="BK220" s="227">
        <f>ROUND(I220*H220,2)</f>
        <v>0</v>
      </c>
      <c r="BL220" s="19" t="s">
        <v>1452</v>
      </c>
      <c r="BM220" s="226" t="s">
        <v>3789</v>
      </c>
    </row>
    <row r="221" s="2" customFormat="1">
      <c r="A221" s="40"/>
      <c r="B221" s="41"/>
      <c r="C221" s="42"/>
      <c r="D221" s="228" t="s">
        <v>227</v>
      </c>
      <c r="E221" s="42"/>
      <c r="F221" s="229" t="s">
        <v>3788</v>
      </c>
      <c r="G221" s="42"/>
      <c r="H221" s="42"/>
      <c r="I221" s="230"/>
      <c r="J221" s="42"/>
      <c r="K221" s="42"/>
      <c r="L221" s="46"/>
      <c r="M221" s="231"/>
      <c r="N221" s="232"/>
      <c r="O221" s="86"/>
      <c r="P221" s="86"/>
      <c r="Q221" s="86"/>
      <c r="R221" s="86"/>
      <c r="S221" s="86"/>
      <c r="T221" s="87"/>
      <c r="U221" s="40"/>
      <c r="V221" s="40"/>
      <c r="W221" s="40"/>
      <c r="X221" s="40"/>
      <c r="Y221" s="40"/>
      <c r="Z221" s="40"/>
      <c r="AA221" s="40"/>
      <c r="AB221" s="40"/>
      <c r="AC221" s="40"/>
      <c r="AD221" s="40"/>
      <c r="AE221" s="40"/>
      <c r="AT221" s="19" t="s">
        <v>227</v>
      </c>
      <c r="AU221" s="19" t="s">
        <v>81</v>
      </c>
    </row>
    <row r="222" s="2" customFormat="1" ht="14.4" customHeight="1">
      <c r="A222" s="40"/>
      <c r="B222" s="41"/>
      <c r="C222" s="215" t="s">
        <v>382</v>
      </c>
      <c r="D222" s="215" t="s">
        <v>220</v>
      </c>
      <c r="E222" s="216" t="s">
        <v>3790</v>
      </c>
      <c r="F222" s="217" t="s">
        <v>3791</v>
      </c>
      <c r="G222" s="218" t="s">
        <v>2964</v>
      </c>
      <c r="H222" s="219">
        <v>11</v>
      </c>
      <c r="I222" s="220"/>
      <c r="J222" s="221">
        <f>ROUND(I222*H222,2)</f>
        <v>0</v>
      </c>
      <c r="K222" s="217" t="s">
        <v>400</v>
      </c>
      <c r="L222" s="46"/>
      <c r="M222" s="222" t="s">
        <v>28</v>
      </c>
      <c r="N222" s="223" t="s">
        <v>45</v>
      </c>
      <c r="O222" s="86"/>
      <c r="P222" s="224">
        <f>O222*H222</f>
        <v>0</v>
      </c>
      <c r="Q222" s="224">
        <v>0</v>
      </c>
      <c r="R222" s="224">
        <f>Q222*H222</f>
        <v>0</v>
      </c>
      <c r="S222" s="224">
        <v>0</v>
      </c>
      <c r="T222" s="225">
        <f>S222*H222</f>
        <v>0</v>
      </c>
      <c r="U222" s="40"/>
      <c r="V222" s="40"/>
      <c r="W222" s="40"/>
      <c r="X222" s="40"/>
      <c r="Y222" s="40"/>
      <c r="Z222" s="40"/>
      <c r="AA222" s="40"/>
      <c r="AB222" s="40"/>
      <c r="AC222" s="40"/>
      <c r="AD222" s="40"/>
      <c r="AE222" s="40"/>
      <c r="AR222" s="226" t="s">
        <v>1452</v>
      </c>
      <c r="AT222" s="226" t="s">
        <v>220</v>
      </c>
      <c r="AU222" s="226" t="s">
        <v>81</v>
      </c>
      <c r="AY222" s="19" t="s">
        <v>218</v>
      </c>
      <c r="BE222" s="227">
        <f>IF(N222="základní",J222,0)</f>
        <v>0</v>
      </c>
      <c r="BF222" s="227">
        <f>IF(N222="snížená",J222,0)</f>
        <v>0</v>
      </c>
      <c r="BG222" s="227">
        <f>IF(N222="zákl. přenesená",J222,0)</f>
        <v>0</v>
      </c>
      <c r="BH222" s="227">
        <f>IF(N222="sníž. přenesená",J222,0)</f>
        <v>0</v>
      </c>
      <c r="BI222" s="227">
        <f>IF(N222="nulová",J222,0)</f>
        <v>0</v>
      </c>
      <c r="BJ222" s="19" t="s">
        <v>81</v>
      </c>
      <c r="BK222" s="227">
        <f>ROUND(I222*H222,2)</f>
        <v>0</v>
      </c>
      <c r="BL222" s="19" t="s">
        <v>1452</v>
      </c>
      <c r="BM222" s="226" t="s">
        <v>3792</v>
      </c>
    </row>
    <row r="223" s="2" customFormat="1">
      <c r="A223" s="40"/>
      <c r="B223" s="41"/>
      <c r="C223" s="42"/>
      <c r="D223" s="228" t="s">
        <v>227</v>
      </c>
      <c r="E223" s="42"/>
      <c r="F223" s="229" t="s">
        <v>3791</v>
      </c>
      <c r="G223" s="42"/>
      <c r="H223" s="42"/>
      <c r="I223" s="230"/>
      <c r="J223" s="42"/>
      <c r="K223" s="42"/>
      <c r="L223" s="46"/>
      <c r="M223" s="231"/>
      <c r="N223" s="232"/>
      <c r="O223" s="86"/>
      <c r="P223" s="86"/>
      <c r="Q223" s="86"/>
      <c r="R223" s="86"/>
      <c r="S223" s="86"/>
      <c r="T223" s="87"/>
      <c r="U223" s="40"/>
      <c r="V223" s="40"/>
      <c r="W223" s="40"/>
      <c r="X223" s="40"/>
      <c r="Y223" s="40"/>
      <c r="Z223" s="40"/>
      <c r="AA223" s="40"/>
      <c r="AB223" s="40"/>
      <c r="AC223" s="40"/>
      <c r="AD223" s="40"/>
      <c r="AE223" s="40"/>
      <c r="AT223" s="19" t="s">
        <v>227</v>
      </c>
      <c r="AU223" s="19" t="s">
        <v>81</v>
      </c>
    </row>
    <row r="224" s="2" customFormat="1" ht="14.4" customHeight="1">
      <c r="A224" s="40"/>
      <c r="B224" s="41"/>
      <c r="C224" s="215" t="s">
        <v>388</v>
      </c>
      <c r="D224" s="215" t="s">
        <v>220</v>
      </c>
      <c r="E224" s="216" t="s">
        <v>3793</v>
      </c>
      <c r="F224" s="217" t="s">
        <v>3794</v>
      </c>
      <c r="G224" s="218" t="s">
        <v>2964</v>
      </c>
      <c r="H224" s="219">
        <v>5</v>
      </c>
      <c r="I224" s="220"/>
      <c r="J224" s="221">
        <f>ROUND(I224*H224,2)</f>
        <v>0</v>
      </c>
      <c r="K224" s="217" t="s">
        <v>400</v>
      </c>
      <c r="L224" s="46"/>
      <c r="M224" s="222" t="s">
        <v>28</v>
      </c>
      <c r="N224" s="223" t="s">
        <v>45</v>
      </c>
      <c r="O224" s="86"/>
      <c r="P224" s="224">
        <f>O224*H224</f>
        <v>0</v>
      </c>
      <c r="Q224" s="224">
        <v>0</v>
      </c>
      <c r="R224" s="224">
        <f>Q224*H224</f>
        <v>0</v>
      </c>
      <c r="S224" s="224">
        <v>0</v>
      </c>
      <c r="T224" s="225">
        <f>S224*H224</f>
        <v>0</v>
      </c>
      <c r="U224" s="40"/>
      <c r="V224" s="40"/>
      <c r="W224" s="40"/>
      <c r="X224" s="40"/>
      <c r="Y224" s="40"/>
      <c r="Z224" s="40"/>
      <c r="AA224" s="40"/>
      <c r="AB224" s="40"/>
      <c r="AC224" s="40"/>
      <c r="AD224" s="40"/>
      <c r="AE224" s="40"/>
      <c r="AR224" s="226" t="s">
        <v>1452</v>
      </c>
      <c r="AT224" s="226" t="s">
        <v>220</v>
      </c>
      <c r="AU224" s="226" t="s">
        <v>81</v>
      </c>
      <c r="AY224" s="19" t="s">
        <v>218</v>
      </c>
      <c r="BE224" s="227">
        <f>IF(N224="základní",J224,0)</f>
        <v>0</v>
      </c>
      <c r="BF224" s="227">
        <f>IF(N224="snížená",J224,0)</f>
        <v>0</v>
      </c>
      <c r="BG224" s="227">
        <f>IF(N224="zákl. přenesená",J224,0)</f>
        <v>0</v>
      </c>
      <c r="BH224" s="227">
        <f>IF(N224="sníž. přenesená",J224,0)</f>
        <v>0</v>
      </c>
      <c r="BI224" s="227">
        <f>IF(N224="nulová",J224,0)</f>
        <v>0</v>
      </c>
      <c r="BJ224" s="19" t="s">
        <v>81</v>
      </c>
      <c r="BK224" s="227">
        <f>ROUND(I224*H224,2)</f>
        <v>0</v>
      </c>
      <c r="BL224" s="19" t="s">
        <v>1452</v>
      </c>
      <c r="BM224" s="226" t="s">
        <v>3795</v>
      </c>
    </row>
    <row r="225" s="2" customFormat="1">
      <c r="A225" s="40"/>
      <c r="B225" s="41"/>
      <c r="C225" s="42"/>
      <c r="D225" s="228" t="s">
        <v>227</v>
      </c>
      <c r="E225" s="42"/>
      <c r="F225" s="229" t="s">
        <v>3794</v>
      </c>
      <c r="G225" s="42"/>
      <c r="H225" s="42"/>
      <c r="I225" s="230"/>
      <c r="J225" s="42"/>
      <c r="K225" s="42"/>
      <c r="L225" s="46"/>
      <c r="M225" s="231"/>
      <c r="N225" s="232"/>
      <c r="O225" s="86"/>
      <c r="P225" s="86"/>
      <c r="Q225" s="86"/>
      <c r="R225" s="86"/>
      <c r="S225" s="86"/>
      <c r="T225" s="87"/>
      <c r="U225" s="40"/>
      <c r="V225" s="40"/>
      <c r="W225" s="40"/>
      <c r="X225" s="40"/>
      <c r="Y225" s="40"/>
      <c r="Z225" s="40"/>
      <c r="AA225" s="40"/>
      <c r="AB225" s="40"/>
      <c r="AC225" s="40"/>
      <c r="AD225" s="40"/>
      <c r="AE225" s="40"/>
      <c r="AT225" s="19" t="s">
        <v>227</v>
      </c>
      <c r="AU225" s="19" t="s">
        <v>81</v>
      </c>
    </row>
    <row r="226" s="2" customFormat="1" ht="14.4" customHeight="1">
      <c r="A226" s="40"/>
      <c r="B226" s="41"/>
      <c r="C226" s="215" t="s">
        <v>392</v>
      </c>
      <c r="D226" s="215" t="s">
        <v>220</v>
      </c>
      <c r="E226" s="216" t="s">
        <v>3796</v>
      </c>
      <c r="F226" s="217" t="s">
        <v>3797</v>
      </c>
      <c r="G226" s="218" t="s">
        <v>2964</v>
      </c>
      <c r="H226" s="219">
        <v>1</v>
      </c>
      <c r="I226" s="220"/>
      <c r="J226" s="221">
        <f>ROUND(I226*H226,2)</f>
        <v>0</v>
      </c>
      <c r="K226" s="217" t="s">
        <v>400</v>
      </c>
      <c r="L226" s="46"/>
      <c r="M226" s="222" t="s">
        <v>28</v>
      </c>
      <c r="N226" s="223" t="s">
        <v>45</v>
      </c>
      <c r="O226" s="86"/>
      <c r="P226" s="224">
        <f>O226*H226</f>
        <v>0</v>
      </c>
      <c r="Q226" s="224">
        <v>0</v>
      </c>
      <c r="R226" s="224">
        <f>Q226*H226</f>
        <v>0</v>
      </c>
      <c r="S226" s="224">
        <v>0</v>
      </c>
      <c r="T226" s="225">
        <f>S226*H226</f>
        <v>0</v>
      </c>
      <c r="U226" s="40"/>
      <c r="V226" s="40"/>
      <c r="W226" s="40"/>
      <c r="X226" s="40"/>
      <c r="Y226" s="40"/>
      <c r="Z226" s="40"/>
      <c r="AA226" s="40"/>
      <c r="AB226" s="40"/>
      <c r="AC226" s="40"/>
      <c r="AD226" s="40"/>
      <c r="AE226" s="40"/>
      <c r="AR226" s="226" t="s">
        <v>1452</v>
      </c>
      <c r="AT226" s="226" t="s">
        <v>220</v>
      </c>
      <c r="AU226" s="226" t="s">
        <v>81</v>
      </c>
      <c r="AY226" s="19" t="s">
        <v>218</v>
      </c>
      <c r="BE226" s="227">
        <f>IF(N226="základní",J226,0)</f>
        <v>0</v>
      </c>
      <c r="BF226" s="227">
        <f>IF(N226="snížená",J226,0)</f>
        <v>0</v>
      </c>
      <c r="BG226" s="227">
        <f>IF(N226="zákl. přenesená",J226,0)</f>
        <v>0</v>
      </c>
      <c r="BH226" s="227">
        <f>IF(N226="sníž. přenesená",J226,0)</f>
        <v>0</v>
      </c>
      <c r="BI226" s="227">
        <f>IF(N226="nulová",J226,0)</f>
        <v>0</v>
      </c>
      <c r="BJ226" s="19" t="s">
        <v>81</v>
      </c>
      <c r="BK226" s="227">
        <f>ROUND(I226*H226,2)</f>
        <v>0</v>
      </c>
      <c r="BL226" s="19" t="s">
        <v>1452</v>
      </c>
      <c r="BM226" s="226" t="s">
        <v>3798</v>
      </c>
    </row>
    <row r="227" s="2" customFormat="1">
      <c r="A227" s="40"/>
      <c r="B227" s="41"/>
      <c r="C227" s="42"/>
      <c r="D227" s="228" t="s">
        <v>227</v>
      </c>
      <c r="E227" s="42"/>
      <c r="F227" s="229" t="s">
        <v>3797</v>
      </c>
      <c r="G227" s="42"/>
      <c r="H227" s="42"/>
      <c r="I227" s="230"/>
      <c r="J227" s="42"/>
      <c r="K227" s="42"/>
      <c r="L227" s="46"/>
      <c r="M227" s="231"/>
      <c r="N227" s="232"/>
      <c r="O227" s="86"/>
      <c r="P227" s="86"/>
      <c r="Q227" s="86"/>
      <c r="R227" s="86"/>
      <c r="S227" s="86"/>
      <c r="T227" s="87"/>
      <c r="U227" s="40"/>
      <c r="V227" s="40"/>
      <c r="W227" s="40"/>
      <c r="X227" s="40"/>
      <c r="Y227" s="40"/>
      <c r="Z227" s="40"/>
      <c r="AA227" s="40"/>
      <c r="AB227" s="40"/>
      <c r="AC227" s="40"/>
      <c r="AD227" s="40"/>
      <c r="AE227" s="40"/>
      <c r="AT227" s="19" t="s">
        <v>227</v>
      </c>
      <c r="AU227" s="19" t="s">
        <v>81</v>
      </c>
    </row>
    <row r="228" s="2" customFormat="1" ht="14.4" customHeight="1">
      <c r="A228" s="40"/>
      <c r="B228" s="41"/>
      <c r="C228" s="215" t="s">
        <v>397</v>
      </c>
      <c r="D228" s="215" t="s">
        <v>220</v>
      </c>
      <c r="E228" s="216" t="s">
        <v>3799</v>
      </c>
      <c r="F228" s="217" t="s">
        <v>3800</v>
      </c>
      <c r="G228" s="218" t="s">
        <v>2964</v>
      </c>
      <c r="H228" s="219">
        <v>2</v>
      </c>
      <c r="I228" s="220"/>
      <c r="J228" s="221">
        <f>ROUND(I228*H228,2)</f>
        <v>0</v>
      </c>
      <c r="K228" s="217" t="s">
        <v>400</v>
      </c>
      <c r="L228" s="46"/>
      <c r="M228" s="222" t="s">
        <v>28</v>
      </c>
      <c r="N228" s="223" t="s">
        <v>45</v>
      </c>
      <c r="O228" s="86"/>
      <c r="P228" s="224">
        <f>O228*H228</f>
        <v>0</v>
      </c>
      <c r="Q228" s="224">
        <v>0</v>
      </c>
      <c r="R228" s="224">
        <f>Q228*H228</f>
        <v>0</v>
      </c>
      <c r="S228" s="224">
        <v>0</v>
      </c>
      <c r="T228" s="225">
        <f>S228*H228</f>
        <v>0</v>
      </c>
      <c r="U228" s="40"/>
      <c r="V228" s="40"/>
      <c r="W228" s="40"/>
      <c r="X228" s="40"/>
      <c r="Y228" s="40"/>
      <c r="Z228" s="40"/>
      <c r="AA228" s="40"/>
      <c r="AB228" s="40"/>
      <c r="AC228" s="40"/>
      <c r="AD228" s="40"/>
      <c r="AE228" s="40"/>
      <c r="AR228" s="226" t="s">
        <v>1452</v>
      </c>
      <c r="AT228" s="226" t="s">
        <v>220</v>
      </c>
      <c r="AU228" s="226" t="s">
        <v>81</v>
      </c>
      <c r="AY228" s="19" t="s">
        <v>218</v>
      </c>
      <c r="BE228" s="227">
        <f>IF(N228="základní",J228,0)</f>
        <v>0</v>
      </c>
      <c r="BF228" s="227">
        <f>IF(N228="snížená",J228,0)</f>
        <v>0</v>
      </c>
      <c r="BG228" s="227">
        <f>IF(N228="zákl. přenesená",J228,0)</f>
        <v>0</v>
      </c>
      <c r="BH228" s="227">
        <f>IF(N228="sníž. přenesená",J228,0)</f>
        <v>0</v>
      </c>
      <c r="BI228" s="227">
        <f>IF(N228="nulová",J228,0)</f>
        <v>0</v>
      </c>
      <c r="BJ228" s="19" t="s">
        <v>81</v>
      </c>
      <c r="BK228" s="227">
        <f>ROUND(I228*H228,2)</f>
        <v>0</v>
      </c>
      <c r="BL228" s="19" t="s">
        <v>1452</v>
      </c>
      <c r="BM228" s="226" t="s">
        <v>3801</v>
      </c>
    </row>
    <row r="229" s="2" customFormat="1">
      <c r="A229" s="40"/>
      <c r="B229" s="41"/>
      <c r="C229" s="42"/>
      <c r="D229" s="228" t="s">
        <v>227</v>
      </c>
      <c r="E229" s="42"/>
      <c r="F229" s="229" t="s">
        <v>3800</v>
      </c>
      <c r="G229" s="42"/>
      <c r="H229" s="42"/>
      <c r="I229" s="230"/>
      <c r="J229" s="42"/>
      <c r="K229" s="42"/>
      <c r="L229" s="46"/>
      <c r="M229" s="231"/>
      <c r="N229" s="232"/>
      <c r="O229" s="86"/>
      <c r="P229" s="86"/>
      <c r="Q229" s="86"/>
      <c r="R229" s="86"/>
      <c r="S229" s="86"/>
      <c r="T229" s="87"/>
      <c r="U229" s="40"/>
      <c r="V229" s="40"/>
      <c r="W229" s="40"/>
      <c r="X229" s="40"/>
      <c r="Y229" s="40"/>
      <c r="Z229" s="40"/>
      <c r="AA229" s="40"/>
      <c r="AB229" s="40"/>
      <c r="AC229" s="40"/>
      <c r="AD229" s="40"/>
      <c r="AE229" s="40"/>
      <c r="AT229" s="19" t="s">
        <v>227</v>
      </c>
      <c r="AU229" s="19" t="s">
        <v>81</v>
      </c>
    </row>
    <row r="230" s="2" customFormat="1" ht="14.4" customHeight="1">
      <c r="A230" s="40"/>
      <c r="B230" s="41"/>
      <c r="C230" s="215" t="s">
        <v>406</v>
      </c>
      <c r="D230" s="215" t="s">
        <v>220</v>
      </c>
      <c r="E230" s="216" t="s">
        <v>3802</v>
      </c>
      <c r="F230" s="217" t="s">
        <v>3556</v>
      </c>
      <c r="G230" s="218" t="s">
        <v>2964</v>
      </c>
      <c r="H230" s="219">
        <v>3</v>
      </c>
      <c r="I230" s="220"/>
      <c r="J230" s="221">
        <f>ROUND(I230*H230,2)</f>
        <v>0</v>
      </c>
      <c r="K230" s="217" t="s">
        <v>400</v>
      </c>
      <c r="L230" s="46"/>
      <c r="M230" s="222" t="s">
        <v>28</v>
      </c>
      <c r="N230" s="223" t="s">
        <v>45</v>
      </c>
      <c r="O230" s="86"/>
      <c r="P230" s="224">
        <f>O230*H230</f>
        <v>0</v>
      </c>
      <c r="Q230" s="224">
        <v>0</v>
      </c>
      <c r="R230" s="224">
        <f>Q230*H230</f>
        <v>0</v>
      </c>
      <c r="S230" s="224">
        <v>0</v>
      </c>
      <c r="T230" s="225">
        <f>S230*H230</f>
        <v>0</v>
      </c>
      <c r="U230" s="40"/>
      <c r="V230" s="40"/>
      <c r="W230" s="40"/>
      <c r="X230" s="40"/>
      <c r="Y230" s="40"/>
      <c r="Z230" s="40"/>
      <c r="AA230" s="40"/>
      <c r="AB230" s="40"/>
      <c r="AC230" s="40"/>
      <c r="AD230" s="40"/>
      <c r="AE230" s="40"/>
      <c r="AR230" s="226" t="s">
        <v>1452</v>
      </c>
      <c r="AT230" s="226" t="s">
        <v>220</v>
      </c>
      <c r="AU230" s="226" t="s">
        <v>81</v>
      </c>
      <c r="AY230" s="19" t="s">
        <v>218</v>
      </c>
      <c r="BE230" s="227">
        <f>IF(N230="základní",J230,0)</f>
        <v>0</v>
      </c>
      <c r="BF230" s="227">
        <f>IF(N230="snížená",J230,0)</f>
        <v>0</v>
      </c>
      <c r="BG230" s="227">
        <f>IF(N230="zákl. přenesená",J230,0)</f>
        <v>0</v>
      </c>
      <c r="BH230" s="227">
        <f>IF(N230="sníž. přenesená",J230,0)</f>
        <v>0</v>
      </c>
      <c r="BI230" s="227">
        <f>IF(N230="nulová",J230,0)</f>
        <v>0</v>
      </c>
      <c r="BJ230" s="19" t="s">
        <v>81</v>
      </c>
      <c r="BK230" s="227">
        <f>ROUND(I230*H230,2)</f>
        <v>0</v>
      </c>
      <c r="BL230" s="19" t="s">
        <v>1452</v>
      </c>
      <c r="BM230" s="226" t="s">
        <v>3803</v>
      </c>
    </row>
    <row r="231" s="2" customFormat="1">
      <c r="A231" s="40"/>
      <c r="B231" s="41"/>
      <c r="C231" s="42"/>
      <c r="D231" s="228" t="s">
        <v>227</v>
      </c>
      <c r="E231" s="42"/>
      <c r="F231" s="229" t="s">
        <v>3556</v>
      </c>
      <c r="G231" s="42"/>
      <c r="H231" s="42"/>
      <c r="I231" s="230"/>
      <c r="J231" s="42"/>
      <c r="K231" s="42"/>
      <c r="L231" s="46"/>
      <c r="M231" s="231"/>
      <c r="N231" s="232"/>
      <c r="O231" s="86"/>
      <c r="P231" s="86"/>
      <c r="Q231" s="86"/>
      <c r="R231" s="86"/>
      <c r="S231" s="86"/>
      <c r="T231" s="87"/>
      <c r="U231" s="40"/>
      <c r="V231" s="40"/>
      <c r="W231" s="40"/>
      <c r="X231" s="40"/>
      <c r="Y231" s="40"/>
      <c r="Z231" s="40"/>
      <c r="AA231" s="40"/>
      <c r="AB231" s="40"/>
      <c r="AC231" s="40"/>
      <c r="AD231" s="40"/>
      <c r="AE231" s="40"/>
      <c r="AT231" s="19" t="s">
        <v>227</v>
      </c>
      <c r="AU231" s="19" t="s">
        <v>81</v>
      </c>
    </row>
    <row r="232" s="2" customFormat="1">
      <c r="A232" s="40"/>
      <c r="B232" s="41"/>
      <c r="C232" s="42"/>
      <c r="D232" s="228" t="s">
        <v>2177</v>
      </c>
      <c r="E232" s="42"/>
      <c r="F232" s="286" t="s">
        <v>3804</v>
      </c>
      <c r="G232" s="42"/>
      <c r="H232" s="42"/>
      <c r="I232" s="230"/>
      <c r="J232" s="42"/>
      <c r="K232" s="42"/>
      <c r="L232" s="46"/>
      <c r="M232" s="231"/>
      <c r="N232" s="232"/>
      <c r="O232" s="86"/>
      <c r="P232" s="86"/>
      <c r="Q232" s="86"/>
      <c r="R232" s="86"/>
      <c r="S232" s="86"/>
      <c r="T232" s="87"/>
      <c r="U232" s="40"/>
      <c r="V232" s="40"/>
      <c r="W232" s="40"/>
      <c r="X232" s="40"/>
      <c r="Y232" s="40"/>
      <c r="Z232" s="40"/>
      <c r="AA232" s="40"/>
      <c r="AB232" s="40"/>
      <c r="AC232" s="40"/>
      <c r="AD232" s="40"/>
      <c r="AE232" s="40"/>
      <c r="AT232" s="19" t="s">
        <v>2177</v>
      </c>
      <c r="AU232" s="19" t="s">
        <v>81</v>
      </c>
    </row>
    <row r="233" s="2" customFormat="1" ht="14.4" customHeight="1">
      <c r="A233" s="40"/>
      <c r="B233" s="41"/>
      <c r="C233" s="215" t="s">
        <v>411</v>
      </c>
      <c r="D233" s="215" t="s">
        <v>220</v>
      </c>
      <c r="E233" s="216" t="s">
        <v>3805</v>
      </c>
      <c r="F233" s="217" t="s">
        <v>3806</v>
      </c>
      <c r="G233" s="218" t="s">
        <v>2964</v>
      </c>
      <c r="H233" s="219">
        <v>1</v>
      </c>
      <c r="I233" s="220"/>
      <c r="J233" s="221">
        <f>ROUND(I233*H233,2)</f>
        <v>0</v>
      </c>
      <c r="K233" s="217" t="s">
        <v>400</v>
      </c>
      <c r="L233" s="46"/>
      <c r="M233" s="222" t="s">
        <v>28</v>
      </c>
      <c r="N233" s="223" t="s">
        <v>45</v>
      </c>
      <c r="O233" s="86"/>
      <c r="P233" s="224">
        <f>O233*H233</f>
        <v>0</v>
      </c>
      <c r="Q233" s="224">
        <v>0</v>
      </c>
      <c r="R233" s="224">
        <f>Q233*H233</f>
        <v>0</v>
      </c>
      <c r="S233" s="224">
        <v>0</v>
      </c>
      <c r="T233" s="225">
        <f>S233*H233</f>
        <v>0</v>
      </c>
      <c r="U233" s="40"/>
      <c r="V233" s="40"/>
      <c r="W233" s="40"/>
      <c r="X233" s="40"/>
      <c r="Y233" s="40"/>
      <c r="Z233" s="40"/>
      <c r="AA233" s="40"/>
      <c r="AB233" s="40"/>
      <c r="AC233" s="40"/>
      <c r="AD233" s="40"/>
      <c r="AE233" s="40"/>
      <c r="AR233" s="226" t="s">
        <v>1452</v>
      </c>
      <c r="AT233" s="226" t="s">
        <v>220</v>
      </c>
      <c r="AU233" s="226" t="s">
        <v>81</v>
      </c>
      <c r="AY233" s="19" t="s">
        <v>218</v>
      </c>
      <c r="BE233" s="227">
        <f>IF(N233="základní",J233,0)</f>
        <v>0</v>
      </c>
      <c r="BF233" s="227">
        <f>IF(N233="snížená",J233,0)</f>
        <v>0</v>
      </c>
      <c r="BG233" s="227">
        <f>IF(N233="zákl. přenesená",J233,0)</f>
        <v>0</v>
      </c>
      <c r="BH233" s="227">
        <f>IF(N233="sníž. přenesená",J233,0)</f>
        <v>0</v>
      </c>
      <c r="BI233" s="227">
        <f>IF(N233="nulová",J233,0)</f>
        <v>0</v>
      </c>
      <c r="BJ233" s="19" t="s">
        <v>81</v>
      </c>
      <c r="BK233" s="227">
        <f>ROUND(I233*H233,2)</f>
        <v>0</v>
      </c>
      <c r="BL233" s="19" t="s">
        <v>1452</v>
      </c>
      <c r="BM233" s="226" t="s">
        <v>3807</v>
      </c>
    </row>
    <row r="234" s="2" customFormat="1">
      <c r="A234" s="40"/>
      <c r="B234" s="41"/>
      <c r="C234" s="42"/>
      <c r="D234" s="228" t="s">
        <v>227</v>
      </c>
      <c r="E234" s="42"/>
      <c r="F234" s="229" t="s">
        <v>3806</v>
      </c>
      <c r="G234" s="42"/>
      <c r="H234" s="42"/>
      <c r="I234" s="230"/>
      <c r="J234" s="42"/>
      <c r="K234" s="42"/>
      <c r="L234" s="46"/>
      <c r="M234" s="231"/>
      <c r="N234" s="232"/>
      <c r="O234" s="86"/>
      <c r="P234" s="86"/>
      <c r="Q234" s="86"/>
      <c r="R234" s="86"/>
      <c r="S234" s="86"/>
      <c r="T234" s="87"/>
      <c r="U234" s="40"/>
      <c r="V234" s="40"/>
      <c r="W234" s="40"/>
      <c r="X234" s="40"/>
      <c r="Y234" s="40"/>
      <c r="Z234" s="40"/>
      <c r="AA234" s="40"/>
      <c r="AB234" s="40"/>
      <c r="AC234" s="40"/>
      <c r="AD234" s="40"/>
      <c r="AE234" s="40"/>
      <c r="AT234" s="19" t="s">
        <v>227</v>
      </c>
      <c r="AU234" s="19" t="s">
        <v>81</v>
      </c>
    </row>
    <row r="235" s="2" customFormat="1" ht="14.4" customHeight="1">
      <c r="A235" s="40"/>
      <c r="B235" s="41"/>
      <c r="C235" s="215" t="s">
        <v>416</v>
      </c>
      <c r="D235" s="215" t="s">
        <v>220</v>
      </c>
      <c r="E235" s="216" t="s">
        <v>3808</v>
      </c>
      <c r="F235" s="217" t="s">
        <v>3565</v>
      </c>
      <c r="G235" s="218" t="s">
        <v>351</v>
      </c>
      <c r="H235" s="219">
        <v>8</v>
      </c>
      <c r="I235" s="220"/>
      <c r="J235" s="221">
        <f>ROUND(I235*H235,2)</f>
        <v>0</v>
      </c>
      <c r="K235" s="217" t="s">
        <v>400</v>
      </c>
      <c r="L235" s="46"/>
      <c r="M235" s="222" t="s">
        <v>28</v>
      </c>
      <c r="N235" s="223" t="s">
        <v>45</v>
      </c>
      <c r="O235" s="86"/>
      <c r="P235" s="224">
        <f>O235*H235</f>
        <v>0</v>
      </c>
      <c r="Q235" s="224">
        <v>0</v>
      </c>
      <c r="R235" s="224">
        <f>Q235*H235</f>
        <v>0</v>
      </c>
      <c r="S235" s="224">
        <v>0</v>
      </c>
      <c r="T235" s="225">
        <f>S235*H235</f>
        <v>0</v>
      </c>
      <c r="U235" s="40"/>
      <c r="V235" s="40"/>
      <c r="W235" s="40"/>
      <c r="X235" s="40"/>
      <c r="Y235" s="40"/>
      <c r="Z235" s="40"/>
      <c r="AA235" s="40"/>
      <c r="AB235" s="40"/>
      <c r="AC235" s="40"/>
      <c r="AD235" s="40"/>
      <c r="AE235" s="40"/>
      <c r="AR235" s="226" t="s">
        <v>1452</v>
      </c>
      <c r="AT235" s="226" t="s">
        <v>220</v>
      </c>
      <c r="AU235" s="226" t="s">
        <v>81</v>
      </c>
      <c r="AY235" s="19" t="s">
        <v>218</v>
      </c>
      <c r="BE235" s="227">
        <f>IF(N235="základní",J235,0)</f>
        <v>0</v>
      </c>
      <c r="BF235" s="227">
        <f>IF(N235="snížená",J235,0)</f>
        <v>0</v>
      </c>
      <c r="BG235" s="227">
        <f>IF(N235="zákl. přenesená",J235,0)</f>
        <v>0</v>
      </c>
      <c r="BH235" s="227">
        <f>IF(N235="sníž. přenesená",J235,0)</f>
        <v>0</v>
      </c>
      <c r="BI235" s="227">
        <f>IF(N235="nulová",J235,0)</f>
        <v>0</v>
      </c>
      <c r="BJ235" s="19" t="s">
        <v>81</v>
      </c>
      <c r="BK235" s="227">
        <f>ROUND(I235*H235,2)</f>
        <v>0</v>
      </c>
      <c r="BL235" s="19" t="s">
        <v>1452</v>
      </c>
      <c r="BM235" s="226" t="s">
        <v>3809</v>
      </c>
    </row>
    <row r="236" s="2" customFormat="1">
      <c r="A236" s="40"/>
      <c r="B236" s="41"/>
      <c r="C236" s="42"/>
      <c r="D236" s="228" t="s">
        <v>227</v>
      </c>
      <c r="E236" s="42"/>
      <c r="F236" s="229" t="s">
        <v>3565</v>
      </c>
      <c r="G236" s="42"/>
      <c r="H236" s="42"/>
      <c r="I236" s="230"/>
      <c r="J236" s="42"/>
      <c r="K236" s="42"/>
      <c r="L236" s="46"/>
      <c r="M236" s="231"/>
      <c r="N236" s="232"/>
      <c r="O236" s="86"/>
      <c r="P236" s="86"/>
      <c r="Q236" s="86"/>
      <c r="R236" s="86"/>
      <c r="S236" s="86"/>
      <c r="T236" s="87"/>
      <c r="U236" s="40"/>
      <c r="V236" s="40"/>
      <c r="W236" s="40"/>
      <c r="X236" s="40"/>
      <c r="Y236" s="40"/>
      <c r="Z236" s="40"/>
      <c r="AA236" s="40"/>
      <c r="AB236" s="40"/>
      <c r="AC236" s="40"/>
      <c r="AD236" s="40"/>
      <c r="AE236" s="40"/>
      <c r="AT236" s="19" t="s">
        <v>227</v>
      </c>
      <c r="AU236" s="19" t="s">
        <v>81</v>
      </c>
    </row>
    <row r="237" s="2" customFormat="1" ht="14.4" customHeight="1">
      <c r="A237" s="40"/>
      <c r="B237" s="41"/>
      <c r="C237" s="215" t="s">
        <v>422</v>
      </c>
      <c r="D237" s="215" t="s">
        <v>220</v>
      </c>
      <c r="E237" s="216" t="s">
        <v>3810</v>
      </c>
      <c r="F237" s="217" t="s">
        <v>3568</v>
      </c>
      <c r="G237" s="218" t="s">
        <v>351</v>
      </c>
      <c r="H237" s="219">
        <v>8</v>
      </c>
      <c r="I237" s="220"/>
      <c r="J237" s="221">
        <f>ROUND(I237*H237,2)</f>
        <v>0</v>
      </c>
      <c r="K237" s="217" t="s">
        <v>400</v>
      </c>
      <c r="L237" s="46"/>
      <c r="M237" s="222" t="s">
        <v>28</v>
      </c>
      <c r="N237" s="223" t="s">
        <v>45</v>
      </c>
      <c r="O237" s="86"/>
      <c r="P237" s="224">
        <f>O237*H237</f>
        <v>0</v>
      </c>
      <c r="Q237" s="224">
        <v>0</v>
      </c>
      <c r="R237" s="224">
        <f>Q237*H237</f>
        <v>0</v>
      </c>
      <c r="S237" s="224">
        <v>0</v>
      </c>
      <c r="T237" s="225">
        <f>S237*H237</f>
        <v>0</v>
      </c>
      <c r="U237" s="40"/>
      <c r="V237" s="40"/>
      <c r="W237" s="40"/>
      <c r="X237" s="40"/>
      <c r="Y237" s="40"/>
      <c r="Z237" s="40"/>
      <c r="AA237" s="40"/>
      <c r="AB237" s="40"/>
      <c r="AC237" s="40"/>
      <c r="AD237" s="40"/>
      <c r="AE237" s="40"/>
      <c r="AR237" s="226" t="s">
        <v>1452</v>
      </c>
      <c r="AT237" s="226" t="s">
        <v>220</v>
      </c>
      <c r="AU237" s="226" t="s">
        <v>81</v>
      </c>
      <c r="AY237" s="19" t="s">
        <v>218</v>
      </c>
      <c r="BE237" s="227">
        <f>IF(N237="základní",J237,0)</f>
        <v>0</v>
      </c>
      <c r="BF237" s="227">
        <f>IF(N237="snížená",J237,0)</f>
        <v>0</v>
      </c>
      <c r="BG237" s="227">
        <f>IF(N237="zákl. přenesená",J237,0)</f>
        <v>0</v>
      </c>
      <c r="BH237" s="227">
        <f>IF(N237="sníž. přenesená",J237,0)</f>
        <v>0</v>
      </c>
      <c r="BI237" s="227">
        <f>IF(N237="nulová",J237,0)</f>
        <v>0</v>
      </c>
      <c r="BJ237" s="19" t="s">
        <v>81</v>
      </c>
      <c r="BK237" s="227">
        <f>ROUND(I237*H237,2)</f>
        <v>0</v>
      </c>
      <c r="BL237" s="19" t="s">
        <v>1452</v>
      </c>
      <c r="BM237" s="226" t="s">
        <v>3811</v>
      </c>
    </row>
    <row r="238" s="2" customFormat="1">
      <c r="A238" s="40"/>
      <c r="B238" s="41"/>
      <c r="C238" s="42"/>
      <c r="D238" s="228" t="s">
        <v>227</v>
      </c>
      <c r="E238" s="42"/>
      <c r="F238" s="229" t="s">
        <v>3568</v>
      </c>
      <c r="G238" s="42"/>
      <c r="H238" s="42"/>
      <c r="I238" s="230"/>
      <c r="J238" s="42"/>
      <c r="K238" s="42"/>
      <c r="L238" s="46"/>
      <c r="M238" s="231"/>
      <c r="N238" s="232"/>
      <c r="O238" s="86"/>
      <c r="P238" s="86"/>
      <c r="Q238" s="86"/>
      <c r="R238" s="86"/>
      <c r="S238" s="86"/>
      <c r="T238" s="87"/>
      <c r="U238" s="40"/>
      <c r="V238" s="40"/>
      <c r="W238" s="40"/>
      <c r="X238" s="40"/>
      <c r="Y238" s="40"/>
      <c r="Z238" s="40"/>
      <c r="AA238" s="40"/>
      <c r="AB238" s="40"/>
      <c r="AC238" s="40"/>
      <c r="AD238" s="40"/>
      <c r="AE238" s="40"/>
      <c r="AT238" s="19" t="s">
        <v>227</v>
      </c>
      <c r="AU238" s="19" t="s">
        <v>81</v>
      </c>
    </row>
    <row r="239" s="2" customFormat="1" ht="14.4" customHeight="1">
      <c r="A239" s="40"/>
      <c r="B239" s="41"/>
      <c r="C239" s="215" t="s">
        <v>426</v>
      </c>
      <c r="D239" s="215" t="s">
        <v>220</v>
      </c>
      <c r="E239" s="216" t="s">
        <v>3812</v>
      </c>
      <c r="F239" s="217" t="s">
        <v>3813</v>
      </c>
      <c r="G239" s="218" t="s">
        <v>351</v>
      </c>
      <c r="H239" s="219">
        <v>612</v>
      </c>
      <c r="I239" s="220"/>
      <c r="J239" s="221">
        <f>ROUND(I239*H239,2)</f>
        <v>0</v>
      </c>
      <c r="K239" s="217" t="s">
        <v>400</v>
      </c>
      <c r="L239" s="46"/>
      <c r="M239" s="222" t="s">
        <v>28</v>
      </c>
      <c r="N239" s="223" t="s">
        <v>45</v>
      </c>
      <c r="O239" s="86"/>
      <c r="P239" s="224">
        <f>O239*H239</f>
        <v>0</v>
      </c>
      <c r="Q239" s="224">
        <v>0</v>
      </c>
      <c r="R239" s="224">
        <f>Q239*H239</f>
        <v>0</v>
      </c>
      <c r="S239" s="224">
        <v>0</v>
      </c>
      <c r="T239" s="225">
        <f>S239*H239</f>
        <v>0</v>
      </c>
      <c r="U239" s="40"/>
      <c r="V239" s="40"/>
      <c r="W239" s="40"/>
      <c r="X239" s="40"/>
      <c r="Y239" s="40"/>
      <c r="Z239" s="40"/>
      <c r="AA239" s="40"/>
      <c r="AB239" s="40"/>
      <c r="AC239" s="40"/>
      <c r="AD239" s="40"/>
      <c r="AE239" s="40"/>
      <c r="AR239" s="226" t="s">
        <v>1452</v>
      </c>
      <c r="AT239" s="226" t="s">
        <v>220</v>
      </c>
      <c r="AU239" s="226" t="s">
        <v>81</v>
      </c>
      <c r="AY239" s="19" t="s">
        <v>218</v>
      </c>
      <c r="BE239" s="227">
        <f>IF(N239="základní",J239,0)</f>
        <v>0</v>
      </c>
      <c r="BF239" s="227">
        <f>IF(N239="snížená",J239,0)</f>
        <v>0</v>
      </c>
      <c r="BG239" s="227">
        <f>IF(N239="zákl. přenesená",J239,0)</f>
        <v>0</v>
      </c>
      <c r="BH239" s="227">
        <f>IF(N239="sníž. přenesená",J239,0)</f>
        <v>0</v>
      </c>
      <c r="BI239" s="227">
        <f>IF(N239="nulová",J239,0)</f>
        <v>0</v>
      </c>
      <c r="BJ239" s="19" t="s">
        <v>81</v>
      </c>
      <c r="BK239" s="227">
        <f>ROUND(I239*H239,2)</f>
        <v>0</v>
      </c>
      <c r="BL239" s="19" t="s">
        <v>1452</v>
      </c>
      <c r="BM239" s="226" t="s">
        <v>3814</v>
      </c>
    </row>
    <row r="240" s="2" customFormat="1">
      <c r="A240" s="40"/>
      <c r="B240" s="41"/>
      <c r="C240" s="42"/>
      <c r="D240" s="228" t="s">
        <v>227</v>
      </c>
      <c r="E240" s="42"/>
      <c r="F240" s="229" t="s">
        <v>3813</v>
      </c>
      <c r="G240" s="42"/>
      <c r="H240" s="42"/>
      <c r="I240" s="230"/>
      <c r="J240" s="42"/>
      <c r="K240" s="42"/>
      <c r="L240" s="46"/>
      <c r="M240" s="231"/>
      <c r="N240" s="232"/>
      <c r="O240" s="86"/>
      <c r="P240" s="86"/>
      <c r="Q240" s="86"/>
      <c r="R240" s="86"/>
      <c r="S240" s="86"/>
      <c r="T240" s="87"/>
      <c r="U240" s="40"/>
      <c r="V240" s="40"/>
      <c r="W240" s="40"/>
      <c r="X240" s="40"/>
      <c r="Y240" s="40"/>
      <c r="Z240" s="40"/>
      <c r="AA240" s="40"/>
      <c r="AB240" s="40"/>
      <c r="AC240" s="40"/>
      <c r="AD240" s="40"/>
      <c r="AE240" s="40"/>
      <c r="AT240" s="19" t="s">
        <v>227</v>
      </c>
      <c r="AU240" s="19" t="s">
        <v>81</v>
      </c>
    </row>
    <row r="241" s="2" customFormat="1" ht="14.4" customHeight="1">
      <c r="A241" s="40"/>
      <c r="B241" s="41"/>
      <c r="C241" s="215" t="s">
        <v>430</v>
      </c>
      <c r="D241" s="215" t="s">
        <v>220</v>
      </c>
      <c r="E241" s="216" t="s">
        <v>3815</v>
      </c>
      <c r="F241" s="217" t="s">
        <v>3816</v>
      </c>
      <c r="G241" s="218" t="s">
        <v>351</v>
      </c>
      <c r="H241" s="219">
        <v>194</v>
      </c>
      <c r="I241" s="220"/>
      <c r="J241" s="221">
        <f>ROUND(I241*H241,2)</f>
        <v>0</v>
      </c>
      <c r="K241" s="217" t="s">
        <v>400</v>
      </c>
      <c r="L241" s="46"/>
      <c r="M241" s="222" t="s">
        <v>28</v>
      </c>
      <c r="N241" s="223" t="s">
        <v>45</v>
      </c>
      <c r="O241" s="86"/>
      <c r="P241" s="224">
        <f>O241*H241</f>
        <v>0</v>
      </c>
      <c r="Q241" s="224">
        <v>0</v>
      </c>
      <c r="R241" s="224">
        <f>Q241*H241</f>
        <v>0</v>
      </c>
      <c r="S241" s="224">
        <v>0</v>
      </c>
      <c r="T241" s="225">
        <f>S241*H241</f>
        <v>0</v>
      </c>
      <c r="U241" s="40"/>
      <c r="V241" s="40"/>
      <c r="W241" s="40"/>
      <c r="X241" s="40"/>
      <c r="Y241" s="40"/>
      <c r="Z241" s="40"/>
      <c r="AA241" s="40"/>
      <c r="AB241" s="40"/>
      <c r="AC241" s="40"/>
      <c r="AD241" s="40"/>
      <c r="AE241" s="40"/>
      <c r="AR241" s="226" t="s">
        <v>1452</v>
      </c>
      <c r="AT241" s="226" t="s">
        <v>220</v>
      </c>
      <c r="AU241" s="226" t="s">
        <v>81</v>
      </c>
      <c r="AY241" s="19" t="s">
        <v>218</v>
      </c>
      <c r="BE241" s="227">
        <f>IF(N241="základní",J241,0)</f>
        <v>0</v>
      </c>
      <c r="BF241" s="227">
        <f>IF(N241="snížená",J241,0)</f>
        <v>0</v>
      </c>
      <c r="BG241" s="227">
        <f>IF(N241="zákl. přenesená",J241,0)</f>
        <v>0</v>
      </c>
      <c r="BH241" s="227">
        <f>IF(N241="sníž. přenesená",J241,0)</f>
        <v>0</v>
      </c>
      <c r="BI241" s="227">
        <f>IF(N241="nulová",J241,0)</f>
        <v>0</v>
      </c>
      <c r="BJ241" s="19" t="s">
        <v>81</v>
      </c>
      <c r="BK241" s="227">
        <f>ROUND(I241*H241,2)</f>
        <v>0</v>
      </c>
      <c r="BL241" s="19" t="s">
        <v>1452</v>
      </c>
      <c r="BM241" s="226" t="s">
        <v>3817</v>
      </c>
    </row>
    <row r="242" s="2" customFormat="1">
      <c r="A242" s="40"/>
      <c r="B242" s="41"/>
      <c r="C242" s="42"/>
      <c r="D242" s="228" t="s">
        <v>227</v>
      </c>
      <c r="E242" s="42"/>
      <c r="F242" s="229" t="s">
        <v>3816</v>
      </c>
      <c r="G242" s="42"/>
      <c r="H242" s="42"/>
      <c r="I242" s="230"/>
      <c r="J242" s="42"/>
      <c r="K242" s="42"/>
      <c r="L242" s="46"/>
      <c r="M242" s="231"/>
      <c r="N242" s="232"/>
      <c r="O242" s="86"/>
      <c r="P242" s="86"/>
      <c r="Q242" s="86"/>
      <c r="R242" s="86"/>
      <c r="S242" s="86"/>
      <c r="T242" s="87"/>
      <c r="U242" s="40"/>
      <c r="V242" s="40"/>
      <c r="W242" s="40"/>
      <c r="X242" s="40"/>
      <c r="Y242" s="40"/>
      <c r="Z242" s="40"/>
      <c r="AA242" s="40"/>
      <c r="AB242" s="40"/>
      <c r="AC242" s="40"/>
      <c r="AD242" s="40"/>
      <c r="AE242" s="40"/>
      <c r="AT242" s="19" t="s">
        <v>227</v>
      </c>
      <c r="AU242" s="19" t="s">
        <v>81</v>
      </c>
    </row>
    <row r="243" s="2" customFormat="1" ht="14.4" customHeight="1">
      <c r="A243" s="40"/>
      <c r="B243" s="41"/>
      <c r="C243" s="215" t="s">
        <v>436</v>
      </c>
      <c r="D243" s="215" t="s">
        <v>220</v>
      </c>
      <c r="E243" s="216" t="s">
        <v>3818</v>
      </c>
      <c r="F243" s="217" t="s">
        <v>3819</v>
      </c>
      <c r="G243" s="218" t="s">
        <v>351</v>
      </c>
      <c r="H243" s="219">
        <v>128</v>
      </c>
      <c r="I243" s="220"/>
      <c r="J243" s="221">
        <f>ROUND(I243*H243,2)</f>
        <v>0</v>
      </c>
      <c r="K243" s="217" t="s">
        <v>400</v>
      </c>
      <c r="L243" s="46"/>
      <c r="M243" s="222" t="s">
        <v>28</v>
      </c>
      <c r="N243" s="223" t="s">
        <v>45</v>
      </c>
      <c r="O243" s="86"/>
      <c r="P243" s="224">
        <f>O243*H243</f>
        <v>0</v>
      </c>
      <c r="Q243" s="224">
        <v>0</v>
      </c>
      <c r="R243" s="224">
        <f>Q243*H243</f>
        <v>0</v>
      </c>
      <c r="S243" s="224">
        <v>0</v>
      </c>
      <c r="T243" s="225">
        <f>S243*H243</f>
        <v>0</v>
      </c>
      <c r="U243" s="40"/>
      <c r="V243" s="40"/>
      <c r="W243" s="40"/>
      <c r="X243" s="40"/>
      <c r="Y243" s="40"/>
      <c r="Z243" s="40"/>
      <c r="AA243" s="40"/>
      <c r="AB243" s="40"/>
      <c r="AC243" s="40"/>
      <c r="AD243" s="40"/>
      <c r="AE243" s="40"/>
      <c r="AR243" s="226" t="s">
        <v>1452</v>
      </c>
      <c r="AT243" s="226" t="s">
        <v>220</v>
      </c>
      <c r="AU243" s="226" t="s">
        <v>81</v>
      </c>
      <c r="AY243" s="19" t="s">
        <v>218</v>
      </c>
      <c r="BE243" s="227">
        <f>IF(N243="základní",J243,0)</f>
        <v>0</v>
      </c>
      <c r="BF243" s="227">
        <f>IF(N243="snížená",J243,0)</f>
        <v>0</v>
      </c>
      <c r="BG243" s="227">
        <f>IF(N243="zákl. přenesená",J243,0)</f>
        <v>0</v>
      </c>
      <c r="BH243" s="227">
        <f>IF(N243="sníž. přenesená",J243,0)</f>
        <v>0</v>
      </c>
      <c r="BI243" s="227">
        <f>IF(N243="nulová",J243,0)</f>
        <v>0</v>
      </c>
      <c r="BJ243" s="19" t="s">
        <v>81</v>
      </c>
      <c r="BK243" s="227">
        <f>ROUND(I243*H243,2)</f>
        <v>0</v>
      </c>
      <c r="BL243" s="19" t="s">
        <v>1452</v>
      </c>
      <c r="BM243" s="226" t="s">
        <v>3820</v>
      </c>
    </row>
    <row r="244" s="2" customFormat="1">
      <c r="A244" s="40"/>
      <c r="B244" s="41"/>
      <c r="C244" s="42"/>
      <c r="D244" s="228" t="s">
        <v>227</v>
      </c>
      <c r="E244" s="42"/>
      <c r="F244" s="229" t="s">
        <v>3819</v>
      </c>
      <c r="G244" s="42"/>
      <c r="H244" s="42"/>
      <c r="I244" s="230"/>
      <c r="J244" s="42"/>
      <c r="K244" s="42"/>
      <c r="L244" s="46"/>
      <c r="M244" s="231"/>
      <c r="N244" s="232"/>
      <c r="O244" s="86"/>
      <c r="P244" s="86"/>
      <c r="Q244" s="86"/>
      <c r="R244" s="86"/>
      <c r="S244" s="86"/>
      <c r="T244" s="87"/>
      <c r="U244" s="40"/>
      <c r="V244" s="40"/>
      <c r="W244" s="40"/>
      <c r="X244" s="40"/>
      <c r="Y244" s="40"/>
      <c r="Z244" s="40"/>
      <c r="AA244" s="40"/>
      <c r="AB244" s="40"/>
      <c r="AC244" s="40"/>
      <c r="AD244" s="40"/>
      <c r="AE244" s="40"/>
      <c r="AT244" s="19" t="s">
        <v>227</v>
      </c>
      <c r="AU244" s="19" t="s">
        <v>81</v>
      </c>
    </row>
    <row r="245" s="2" customFormat="1" ht="14.4" customHeight="1">
      <c r="A245" s="40"/>
      <c r="B245" s="41"/>
      <c r="C245" s="215" t="s">
        <v>441</v>
      </c>
      <c r="D245" s="215" t="s">
        <v>220</v>
      </c>
      <c r="E245" s="216" t="s">
        <v>3821</v>
      </c>
      <c r="F245" s="217" t="s">
        <v>3822</v>
      </c>
      <c r="G245" s="218" t="s">
        <v>351</v>
      </c>
      <c r="H245" s="219">
        <v>60</v>
      </c>
      <c r="I245" s="220"/>
      <c r="J245" s="221">
        <f>ROUND(I245*H245,2)</f>
        <v>0</v>
      </c>
      <c r="K245" s="217" t="s">
        <v>400</v>
      </c>
      <c r="L245" s="46"/>
      <c r="M245" s="222" t="s">
        <v>28</v>
      </c>
      <c r="N245" s="223" t="s">
        <v>45</v>
      </c>
      <c r="O245" s="86"/>
      <c r="P245" s="224">
        <f>O245*H245</f>
        <v>0</v>
      </c>
      <c r="Q245" s="224">
        <v>0</v>
      </c>
      <c r="R245" s="224">
        <f>Q245*H245</f>
        <v>0</v>
      </c>
      <c r="S245" s="224">
        <v>0</v>
      </c>
      <c r="T245" s="225">
        <f>S245*H245</f>
        <v>0</v>
      </c>
      <c r="U245" s="40"/>
      <c r="V245" s="40"/>
      <c r="W245" s="40"/>
      <c r="X245" s="40"/>
      <c r="Y245" s="40"/>
      <c r="Z245" s="40"/>
      <c r="AA245" s="40"/>
      <c r="AB245" s="40"/>
      <c r="AC245" s="40"/>
      <c r="AD245" s="40"/>
      <c r="AE245" s="40"/>
      <c r="AR245" s="226" t="s">
        <v>1452</v>
      </c>
      <c r="AT245" s="226" t="s">
        <v>220</v>
      </c>
      <c r="AU245" s="226" t="s">
        <v>81</v>
      </c>
      <c r="AY245" s="19" t="s">
        <v>218</v>
      </c>
      <c r="BE245" s="227">
        <f>IF(N245="základní",J245,0)</f>
        <v>0</v>
      </c>
      <c r="BF245" s="227">
        <f>IF(N245="snížená",J245,0)</f>
        <v>0</v>
      </c>
      <c r="BG245" s="227">
        <f>IF(N245="zákl. přenesená",J245,0)</f>
        <v>0</v>
      </c>
      <c r="BH245" s="227">
        <f>IF(N245="sníž. přenesená",J245,0)</f>
        <v>0</v>
      </c>
      <c r="BI245" s="227">
        <f>IF(N245="nulová",J245,0)</f>
        <v>0</v>
      </c>
      <c r="BJ245" s="19" t="s">
        <v>81</v>
      </c>
      <c r="BK245" s="227">
        <f>ROUND(I245*H245,2)</f>
        <v>0</v>
      </c>
      <c r="BL245" s="19" t="s">
        <v>1452</v>
      </c>
      <c r="BM245" s="226" t="s">
        <v>3823</v>
      </c>
    </row>
    <row r="246" s="2" customFormat="1">
      <c r="A246" s="40"/>
      <c r="B246" s="41"/>
      <c r="C246" s="42"/>
      <c r="D246" s="228" t="s">
        <v>227</v>
      </c>
      <c r="E246" s="42"/>
      <c r="F246" s="229" t="s">
        <v>3822</v>
      </c>
      <c r="G246" s="42"/>
      <c r="H246" s="42"/>
      <c r="I246" s="230"/>
      <c r="J246" s="42"/>
      <c r="K246" s="42"/>
      <c r="L246" s="46"/>
      <c r="M246" s="231"/>
      <c r="N246" s="232"/>
      <c r="O246" s="86"/>
      <c r="P246" s="86"/>
      <c r="Q246" s="86"/>
      <c r="R246" s="86"/>
      <c r="S246" s="86"/>
      <c r="T246" s="87"/>
      <c r="U246" s="40"/>
      <c r="V246" s="40"/>
      <c r="W246" s="40"/>
      <c r="X246" s="40"/>
      <c r="Y246" s="40"/>
      <c r="Z246" s="40"/>
      <c r="AA246" s="40"/>
      <c r="AB246" s="40"/>
      <c r="AC246" s="40"/>
      <c r="AD246" s="40"/>
      <c r="AE246" s="40"/>
      <c r="AT246" s="19" t="s">
        <v>227</v>
      </c>
      <c r="AU246" s="19" t="s">
        <v>81</v>
      </c>
    </row>
    <row r="247" s="2" customFormat="1" ht="14.4" customHeight="1">
      <c r="A247" s="40"/>
      <c r="B247" s="41"/>
      <c r="C247" s="215" t="s">
        <v>445</v>
      </c>
      <c r="D247" s="215" t="s">
        <v>220</v>
      </c>
      <c r="E247" s="216" t="s">
        <v>3824</v>
      </c>
      <c r="F247" s="217" t="s">
        <v>3825</v>
      </c>
      <c r="G247" s="218" t="s">
        <v>351</v>
      </c>
      <c r="H247" s="219">
        <v>78</v>
      </c>
      <c r="I247" s="220"/>
      <c r="J247" s="221">
        <f>ROUND(I247*H247,2)</f>
        <v>0</v>
      </c>
      <c r="K247" s="217" t="s">
        <v>400</v>
      </c>
      <c r="L247" s="46"/>
      <c r="M247" s="222" t="s">
        <v>28</v>
      </c>
      <c r="N247" s="223" t="s">
        <v>45</v>
      </c>
      <c r="O247" s="86"/>
      <c r="P247" s="224">
        <f>O247*H247</f>
        <v>0</v>
      </c>
      <c r="Q247" s="224">
        <v>0</v>
      </c>
      <c r="R247" s="224">
        <f>Q247*H247</f>
        <v>0</v>
      </c>
      <c r="S247" s="224">
        <v>0</v>
      </c>
      <c r="T247" s="225">
        <f>S247*H247</f>
        <v>0</v>
      </c>
      <c r="U247" s="40"/>
      <c r="V247" s="40"/>
      <c r="W247" s="40"/>
      <c r="X247" s="40"/>
      <c r="Y247" s="40"/>
      <c r="Z247" s="40"/>
      <c r="AA247" s="40"/>
      <c r="AB247" s="40"/>
      <c r="AC247" s="40"/>
      <c r="AD247" s="40"/>
      <c r="AE247" s="40"/>
      <c r="AR247" s="226" t="s">
        <v>1452</v>
      </c>
      <c r="AT247" s="226" t="s">
        <v>220</v>
      </c>
      <c r="AU247" s="226" t="s">
        <v>81</v>
      </c>
      <c r="AY247" s="19" t="s">
        <v>218</v>
      </c>
      <c r="BE247" s="227">
        <f>IF(N247="základní",J247,0)</f>
        <v>0</v>
      </c>
      <c r="BF247" s="227">
        <f>IF(N247="snížená",J247,0)</f>
        <v>0</v>
      </c>
      <c r="BG247" s="227">
        <f>IF(N247="zákl. přenesená",J247,0)</f>
        <v>0</v>
      </c>
      <c r="BH247" s="227">
        <f>IF(N247="sníž. přenesená",J247,0)</f>
        <v>0</v>
      </c>
      <c r="BI247" s="227">
        <f>IF(N247="nulová",J247,0)</f>
        <v>0</v>
      </c>
      <c r="BJ247" s="19" t="s">
        <v>81</v>
      </c>
      <c r="BK247" s="227">
        <f>ROUND(I247*H247,2)</f>
        <v>0</v>
      </c>
      <c r="BL247" s="19" t="s">
        <v>1452</v>
      </c>
      <c r="BM247" s="226" t="s">
        <v>3826</v>
      </c>
    </row>
    <row r="248" s="2" customFormat="1">
      <c r="A248" s="40"/>
      <c r="B248" s="41"/>
      <c r="C248" s="42"/>
      <c r="D248" s="228" t="s">
        <v>227</v>
      </c>
      <c r="E248" s="42"/>
      <c r="F248" s="229" t="s">
        <v>3825</v>
      </c>
      <c r="G248" s="42"/>
      <c r="H248" s="42"/>
      <c r="I248" s="230"/>
      <c r="J248" s="42"/>
      <c r="K248" s="42"/>
      <c r="L248" s="46"/>
      <c r="M248" s="231"/>
      <c r="N248" s="232"/>
      <c r="O248" s="86"/>
      <c r="P248" s="86"/>
      <c r="Q248" s="86"/>
      <c r="R248" s="86"/>
      <c r="S248" s="86"/>
      <c r="T248" s="87"/>
      <c r="U248" s="40"/>
      <c r="V248" s="40"/>
      <c r="W248" s="40"/>
      <c r="X248" s="40"/>
      <c r="Y248" s="40"/>
      <c r="Z248" s="40"/>
      <c r="AA248" s="40"/>
      <c r="AB248" s="40"/>
      <c r="AC248" s="40"/>
      <c r="AD248" s="40"/>
      <c r="AE248" s="40"/>
      <c r="AT248" s="19" t="s">
        <v>227</v>
      </c>
      <c r="AU248" s="19" t="s">
        <v>81</v>
      </c>
    </row>
    <row r="249" s="2" customFormat="1" ht="14.4" customHeight="1">
      <c r="A249" s="40"/>
      <c r="B249" s="41"/>
      <c r="C249" s="215" t="s">
        <v>449</v>
      </c>
      <c r="D249" s="215" t="s">
        <v>220</v>
      </c>
      <c r="E249" s="216" t="s">
        <v>3827</v>
      </c>
      <c r="F249" s="217" t="s">
        <v>3828</v>
      </c>
      <c r="G249" s="218" t="s">
        <v>351</v>
      </c>
      <c r="H249" s="219">
        <v>32</v>
      </c>
      <c r="I249" s="220"/>
      <c r="J249" s="221">
        <f>ROUND(I249*H249,2)</f>
        <v>0</v>
      </c>
      <c r="K249" s="217" t="s">
        <v>400</v>
      </c>
      <c r="L249" s="46"/>
      <c r="M249" s="222" t="s">
        <v>28</v>
      </c>
      <c r="N249" s="223" t="s">
        <v>45</v>
      </c>
      <c r="O249" s="86"/>
      <c r="P249" s="224">
        <f>O249*H249</f>
        <v>0</v>
      </c>
      <c r="Q249" s="224">
        <v>0</v>
      </c>
      <c r="R249" s="224">
        <f>Q249*H249</f>
        <v>0</v>
      </c>
      <c r="S249" s="224">
        <v>0</v>
      </c>
      <c r="T249" s="225">
        <f>S249*H249</f>
        <v>0</v>
      </c>
      <c r="U249" s="40"/>
      <c r="V249" s="40"/>
      <c r="W249" s="40"/>
      <c r="X249" s="40"/>
      <c r="Y249" s="40"/>
      <c r="Z249" s="40"/>
      <c r="AA249" s="40"/>
      <c r="AB249" s="40"/>
      <c r="AC249" s="40"/>
      <c r="AD249" s="40"/>
      <c r="AE249" s="40"/>
      <c r="AR249" s="226" t="s">
        <v>1452</v>
      </c>
      <c r="AT249" s="226" t="s">
        <v>220</v>
      </c>
      <c r="AU249" s="226" t="s">
        <v>81</v>
      </c>
      <c r="AY249" s="19" t="s">
        <v>218</v>
      </c>
      <c r="BE249" s="227">
        <f>IF(N249="základní",J249,0)</f>
        <v>0</v>
      </c>
      <c r="BF249" s="227">
        <f>IF(N249="snížená",J249,0)</f>
        <v>0</v>
      </c>
      <c r="BG249" s="227">
        <f>IF(N249="zákl. přenesená",J249,0)</f>
        <v>0</v>
      </c>
      <c r="BH249" s="227">
        <f>IF(N249="sníž. přenesená",J249,0)</f>
        <v>0</v>
      </c>
      <c r="BI249" s="227">
        <f>IF(N249="nulová",J249,0)</f>
        <v>0</v>
      </c>
      <c r="BJ249" s="19" t="s">
        <v>81</v>
      </c>
      <c r="BK249" s="227">
        <f>ROUND(I249*H249,2)</f>
        <v>0</v>
      </c>
      <c r="BL249" s="19" t="s">
        <v>1452</v>
      </c>
      <c r="BM249" s="226" t="s">
        <v>3829</v>
      </c>
    </row>
    <row r="250" s="2" customFormat="1">
      <c r="A250" s="40"/>
      <c r="B250" s="41"/>
      <c r="C250" s="42"/>
      <c r="D250" s="228" t="s">
        <v>227</v>
      </c>
      <c r="E250" s="42"/>
      <c r="F250" s="229" t="s">
        <v>3828</v>
      </c>
      <c r="G250" s="42"/>
      <c r="H250" s="42"/>
      <c r="I250" s="230"/>
      <c r="J250" s="42"/>
      <c r="K250" s="42"/>
      <c r="L250" s="46"/>
      <c r="M250" s="231"/>
      <c r="N250" s="232"/>
      <c r="O250" s="86"/>
      <c r="P250" s="86"/>
      <c r="Q250" s="86"/>
      <c r="R250" s="86"/>
      <c r="S250" s="86"/>
      <c r="T250" s="87"/>
      <c r="U250" s="40"/>
      <c r="V250" s="40"/>
      <c r="W250" s="40"/>
      <c r="X250" s="40"/>
      <c r="Y250" s="40"/>
      <c r="Z250" s="40"/>
      <c r="AA250" s="40"/>
      <c r="AB250" s="40"/>
      <c r="AC250" s="40"/>
      <c r="AD250" s="40"/>
      <c r="AE250" s="40"/>
      <c r="AT250" s="19" t="s">
        <v>227</v>
      </c>
      <c r="AU250" s="19" t="s">
        <v>81</v>
      </c>
    </row>
    <row r="251" s="2" customFormat="1" ht="14.4" customHeight="1">
      <c r="A251" s="40"/>
      <c r="B251" s="41"/>
      <c r="C251" s="215" t="s">
        <v>455</v>
      </c>
      <c r="D251" s="215" t="s">
        <v>220</v>
      </c>
      <c r="E251" s="216" t="s">
        <v>3830</v>
      </c>
      <c r="F251" s="217" t="s">
        <v>3831</v>
      </c>
      <c r="G251" s="218" t="s">
        <v>351</v>
      </c>
      <c r="H251" s="219">
        <v>30</v>
      </c>
      <c r="I251" s="220"/>
      <c r="J251" s="221">
        <f>ROUND(I251*H251,2)</f>
        <v>0</v>
      </c>
      <c r="K251" s="217" t="s">
        <v>400</v>
      </c>
      <c r="L251" s="46"/>
      <c r="M251" s="222" t="s">
        <v>28</v>
      </c>
      <c r="N251" s="223" t="s">
        <v>45</v>
      </c>
      <c r="O251" s="86"/>
      <c r="P251" s="224">
        <f>O251*H251</f>
        <v>0</v>
      </c>
      <c r="Q251" s="224">
        <v>0</v>
      </c>
      <c r="R251" s="224">
        <f>Q251*H251</f>
        <v>0</v>
      </c>
      <c r="S251" s="224">
        <v>0</v>
      </c>
      <c r="T251" s="225">
        <f>S251*H251</f>
        <v>0</v>
      </c>
      <c r="U251" s="40"/>
      <c r="V251" s="40"/>
      <c r="W251" s="40"/>
      <c r="X251" s="40"/>
      <c r="Y251" s="40"/>
      <c r="Z251" s="40"/>
      <c r="AA251" s="40"/>
      <c r="AB251" s="40"/>
      <c r="AC251" s="40"/>
      <c r="AD251" s="40"/>
      <c r="AE251" s="40"/>
      <c r="AR251" s="226" t="s">
        <v>1452</v>
      </c>
      <c r="AT251" s="226" t="s">
        <v>220</v>
      </c>
      <c r="AU251" s="226" t="s">
        <v>81</v>
      </c>
      <c r="AY251" s="19" t="s">
        <v>218</v>
      </c>
      <c r="BE251" s="227">
        <f>IF(N251="základní",J251,0)</f>
        <v>0</v>
      </c>
      <c r="BF251" s="227">
        <f>IF(N251="snížená",J251,0)</f>
        <v>0</v>
      </c>
      <c r="BG251" s="227">
        <f>IF(N251="zákl. přenesená",J251,0)</f>
        <v>0</v>
      </c>
      <c r="BH251" s="227">
        <f>IF(N251="sníž. přenesená",J251,0)</f>
        <v>0</v>
      </c>
      <c r="BI251" s="227">
        <f>IF(N251="nulová",J251,0)</f>
        <v>0</v>
      </c>
      <c r="BJ251" s="19" t="s">
        <v>81</v>
      </c>
      <c r="BK251" s="227">
        <f>ROUND(I251*H251,2)</f>
        <v>0</v>
      </c>
      <c r="BL251" s="19" t="s">
        <v>1452</v>
      </c>
      <c r="BM251" s="226" t="s">
        <v>3832</v>
      </c>
    </row>
    <row r="252" s="2" customFormat="1">
      <c r="A252" s="40"/>
      <c r="B252" s="41"/>
      <c r="C252" s="42"/>
      <c r="D252" s="228" t="s">
        <v>227</v>
      </c>
      <c r="E252" s="42"/>
      <c r="F252" s="229" t="s">
        <v>3831</v>
      </c>
      <c r="G252" s="42"/>
      <c r="H252" s="42"/>
      <c r="I252" s="230"/>
      <c r="J252" s="42"/>
      <c r="K252" s="42"/>
      <c r="L252" s="46"/>
      <c r="M252" s="231"/>
      <c r="N252" s="232"/>
      <c r="O252" s="86"/>
      <c r="P252" s="86"/>
      <c r="Q252" s="86"/>
      <c r="R252" s="86"/>
      <c r="S252" s="86"/>
      <c r="T252" s="87"/>
      <c r="U252" s="40"/>
      <c r="V252" s="40"/>
      <c r="W252" s="40"/>
      <c r="X252" s="40"/>
      <c r="Y252" s="40"/>
      <c r="Z252" s="40"/>
      <c r="AA252" s="40"/>
      <c r="AB252" s="40"/>
      <c r="AC252" s="40"/>
      <c r="AD252" s="40"/>
      <c r="AE252" s="40"/>
      <c r="AT252" s="19" t="s">
        <v>227</v>
      </c>
      <c r="AU252" s="19" t="s">
        <v>81</v>
      </c>
    </row>
    <row r="253" s="2" customFormat="1" ht="14.4" customHeight="1">
      <c r="A253" s="40"/>
      <c r="B253" s="41"/>
      <c r="C253" s="215" t="s">
        <v>459</v>
      </c>
      <c r="D253" s="215" t="s">
        <v>220</v>
      </c>
      <c r="E253" s="216" t="s">
        <v>3833</v>
      </c>
      <c r="F253" s="217" t="s">
        <v>3197</v>
      </c>
      <c r="G253" s="218" t="s">
        <v>351</v>
      </c>
      <c r="H253" s="219">
        <v>64</v>
      </c>
      <c r="I253" s="220"/>
      <c r="J253" s="221">
        <f>ROUND(I253*H253,2)</f>
        <v>0</v>
      </c>
      <c r="K253" s="217" t="s">
        <v>400</v>
      </c>
      <c r="L253" s="46"/>
      <c r="M253" s="222" t="s">
        <v>28</v>
      </c>
      <c r="N253" s="223" t="s">
        <v>45</v>
      </c>
      <c r="O253" s="86"/>
      <c r="P253" s="224">
        <f>O253*H253</f>
        <v>0</v>
      </c>
      <c r="Q253" s="224">
        <v>0</v>
      </c>
      <c r="R253" s="224">
        <f>Q253*H253</f>
        <v>0</v>
      </c>
      <c r="S253" s="224">
        <v>0</v>
      </c>
      <c r="T253" s="225">
        <f>S253*H253</f>
        <v>0</v>
      </c>
      <c r="U253" s="40"/>
      <c r="V253" s="40"/>
      <c r="W253" s="40"/>
      <c r="X253" s="40"/>
      <c r="Y253" s="40"/>
      <c r="Z253" s="40"/>
      <c r="AA253" s="40"/>
      <c r="AB253" s="40"/>
      <c r="AC253" s="40"/>
      <c r="AD253" s="40"/>
      <c r="AE253" s="40"/>
      <c r="AR253" s="226" t="s">
        <v>1452</v>
      </c>
      <c r="AT253" s="226" t="s">
        <v>220</v>
      </c>
      <c r="AU253" s="226" t="s">
        <v>81</v>
      </c>
      <c r="AY253" s="19" t="s">
        <v>218</v>
      </c>
      <c r="BE253" s="227">
        <f>IF(N253="základní",J253,0)</f>
        <v>0</v>
      </c>
      <c r="BF253" s="227">
        <f>IF(N253="snížená",J253,0)</f>
        <v>0</v>
      </c>
      <c r="BG253" s="227">
        <f>IF(N253="zákl. přenesená",J253,0)</f>
        <v>0</v>
      </c>
      <c r="BH253" s="227">
        <f>IF(N253="sníž. přenesená",J253,0)</f>
        <v>0</v>
      </c>
      <c r="BI253" s="227">
        <f>IF(N253="nulová",J253,0)</f>
        <v>0</v>
      </c>
      <c r="BJ253" s="19" t="s">
        <v>81</v>
      </c>
      <c r="BK253" s="227">
        <f>ROUND(I253*H253,2)</f>
        <v>0</v>
      </c>
      <c r="BL253" s="19" t="s">
        <v>1452</v>
      </c>
      <c r="BM253" s="226" t="s">
        <v>3834</v>
      </c>
    </row>
    <row r="254" s="2" customFormat="1">
      <c r="A254" s="40"/>
      <c r="B254" s="41"/>
      <c r="C254" s="42"/>
      <c r="D254" s="228" t="s">
        <v>227</v>
      </c>
      <c r="E254" s="42"/>
      <c r="F254" s="229" t="s">
        <v>3197</v>
      </c>
      <c r="G254" s="42"/>
      <c r="H254" s="42"/>
      <c r="I254" s="230"/>
      <c r="J254" s="42"/>
      <c r="K254" s="42"/>
      <c r="L254" s="46"/>
      <c r="M254" s="231"/>
      <c r="N254" s="232"/>
      <c r="O254" s="86"/>
      <c r="P254" s="86"/>
      <c r="Q254" s="86"/>
      <c r="R254" s="86"/>
      <c r="S254" s="86"/>
      <c r="T254" s="87"/>
      <c r="U254" s="40"/>
      <c r="V254" s="40"/>
      <c r="W254" s="40"/>
      <c r="X254" s="40"/>
      <c r="Y254" s="40"/>
      <c r="Z254" s="40"/>
      <c r="AA254" s="40"/>
      <c r="AB254" s="40"/>
      <c r="AC254" s="40"/>
      <c r="AD254" s="40"/>
      <c r="AE254" s="40"/>
      <c r="AT254" s="19" t="s">
        <v>227</v>
      </c>
      <c r="AU254" s="19" t="s">
        <v>81</v>
      </c>
    </row>
    <row r="255" s="15" customFormat="1">
      <c r="A255" s="15"/>
      <c r="B255" s="265"/>
      <c r="C255" s="266"/>
      <c r="D255" s="228" t="s">
        <v>232</v>
      </c>
      <c r="E255" s="267" t="s">
        <v>28</v>
      </c>
      <c r="F255" s="268" t="s">
        <v>3194</v>
      </c>
      <c r="G255" s="266"/>
      <c r="H255" s="267" t="s">
        <v>28</v>
      </c>
      <c r="I255" s="269"/>
      <c r="J255" s="266"/>
      <c r="K255" s="266"/>
      <c r="L255" s="270"/>
      <c r="M255" s="271"/>
      <c r="N255" s="272"/>
      <c r="O255" s="272"/>
      <c r="P255" s="272"/>
      <c r="Q255" s="272"/>
      <c r="R255" s="272"/>
      <c r="S255" s="272"/>
      <c r="T255" s="273"/>
      <c r="U255" s="15"/>
      <c r="V255" s="15"/>
      <c r="W255" s="15"/>
      <c r="X255" s="15"/>
      <c r="Y255" s="15"/>
      <c r="Z255" s="15"/>
      <c r="AA255" s="15"/>
      <c r="AB255" s="15"/>
      <c r="AC255" s="15"/>
      <c r="AD255" s="15"/>
      <c r="AE255" s="15"/>
      <c r="AT255" s="274" t="s">
        <v>232</v>
      </c>
      <c r="AU255" s="274" t="s">
        <v>81</v>
      </c>
      <c r="AV255" s="15" t="s">
        <v>81</v>
      </c>
      <c r="AW255" s="15" t="s">
        <v>35</v>
      </c>
      <c r="AX255" s="15" t="s">
        <v>74</v>
      </c>
      <c r="AY255" s="274" t="s">
        <v>218</v>
      </c>
    </row>
    <row r="256" s="15" customFormat="1">
      <c r="A256" s="15"/>
      <c r="B256" s="265"/>
      <c r="C256" s="266"/>
      <c r="D256" s="228" t="s">
        <v>232</v>
      </c>
      <c r="E256" s="267" t="s">
        <v>28</v>
      </c>
      <c r="F256" s="268" t="s">
        <v>3195</v>
      </c>
      <c r="G256" s="266"/>
      <c r="H256" s="267" t="s">
        <v>28</v>
      </c>
      <c r="I256" s="269"/>
      <c r="J256" s="266"/>
      <c r="K256" s="266"/>
      <c r="L256" s="270"/>
      <c r="M256" s="271"/>
      <c r="N256" s="272"/>
      <c r="O256" s="272"/>
      <c r="P256" s="272"/>
      <c r="Q256" s="272"/>
      <c r="R256" s="272"/>
      <c r="S256" s="272"/>
      <c r="T256" s="273"/>
      <c r="U256" s="15"/>
      <c r="V256" s="15"/>
      <c r="W256" s="15"/>
      <c r="X256" s="15"/>
      <c r="Y256" s="15"/>
      <c r="Z256" s="15"/>
      <c r="AA256" s="15"/>
      <c r="AB256" s="15"/>
      <c r="AC256" s="15"/>
      <c r="AD256" s="15"/>
      <c r="AE256" s="15"/>
      <c r="AT256" s="274" t="s">
        <v>232</v>
      </c>
      <c r="AU256" s="274" t="s">
        <v>81</v>
      </c>
      <c r="AV256" s="15" t="s">
        <v>81</v>
      </c>
      <c r="AW256" s="15" t="s">
        <v>35</v>
      </c>
      <c r="AX256" s="15" t="s">
        <v>74</v>
      </c>
      <c r="AY256" s="274" t="s">
        <v>218</v>
      </c>
    </row>
    <row r="257" s="13" customFormat="1">
      <c r="A257" s="13"/>
      <c r="B257" s="233"/>
      <c r="C257" s="234"/>
      <c r="D257" s="228" t="s">
        <v>232</v>
      </c>
      <c r="E257" s="235" t="s">
        <v>28</v>
      </c>
      <c r="F257" s="236" t="s">
        <v>508</v>
      </c>
      <c r="G257" s="234"/>
      <c r="H257" s="237">
        <v>64</v>
      </c>
      <c r="I257" s="238"/>
      <c r="J257" s="234"/>
      <c r="K257" s="234"/>
      <c r="L257" s="239"/>
      <c r="M257" s="240"/>
      <c r="N257" s="241"/>
      <c r="O257" s="241"/>
      <c r="P257" s="241"/>
      <c r="Q257" s="241"/>
      <c r="R257" s="241"/>
      <c r="S257" s="241"/>
      <c r="T257" s="242"/>
      <c r="U257" s="13"/>
      <c r="V257" s="13"/>
      <c r="W257" s="13"/>
      <c r="X257" s="13"/>
      <c r="Y257" s="13"/>
      <c r="Z257" s="13"/>
      <c r="AA257" s="13"/>
      <c r="AB257" s="13"/>
      <c r="AC257" s="13"/>
      <c r="AD257" s="13"/>
      <c r="AE257" s="13"/>
      <c r="AT257" s="243" t="s">
        <v>232</v>
      </c>
      <c r="AU257" s="243" t="s">
        <v>81</v>
      </c>
      <c r="AV257" s="13" t="s">
        <v>83</v>
      </c>
      <c r="AW257" s="13" t="s">
        <v>35</v>
      </c>
      <c r="AX257" s="13" t="s">
        <v>81</v>
      </c>
      <c r="AY257" s="243" t="s">
        <v>218</v>
      </c>
    </row>
    <row r="258" s="2" customFormat="1" ht="14.4" customHeight="1">
      <c r="A258" s="40"/>
      <c r="B258" s="41"/>
      <c r="C258" s="215" t="s">
        <v>464</v>
      </c>
      <c r="D258" s="215" t="s">
        <v>220</v>
      </c>
      <c r="E258" s="216" t="s">
        <v>3835</v>
      </c>
      <c r="F258" s="217" t="s">
        <v>3200</v>
      </c>
      <c r="G258" s="218" t="s">
        <v>351</v>
      </c>
      <c r="H258" s="219">
        <v>204</v>
      </c>
      <c r="I258" s="220"/>
      <c r="J258" s="221">
        <f>ROUND(I258*H258,2)</f>
        <v>0</v>
      </c>
      <c r="K258" s="217" t="s">
        <v>400</v>
      </c>
      <c r="L258" s="46"/>
      <c r="M258" s="222" t="s">
        <v>28</v>
      </c>
      <c r="N258" s="223" t="s">
        <v>45</v>
      </c>
      <c r="O258" s="86"/>
      <c r="P258" s="224">
        <f>O258*H258</f>
        <v>0</v>
      </c>
      <c r="Q258" s="224">
        <v>0</v>
      </c>
      <c r="R258" s="224">
        <f>Q258*H258</f>
        <v>0</v>
      </c>
      <c r="S258" s="224">
        <v>0</v>
      </c>
      <c r="T258" s="225">
        <f>S258*H258</f>
        <v>0</v>
      </c>
      <c r="U258" s="40"/>
      <c r="V258" s="40"/>
      <c r="W258" s="40"/>
      <c r="X258" s="40"/>
      <c r="Y258" s="40"/>
      <c r="Z258" s="40"/>
      <c r="AA258" s="40"/>
      <c r="AB258" s="40"/>
      <c r="AC258" s="40"/>
      <c r="AD258" s="40"/>
      <c r="AE258" s="40"/>
      <c r="AR258" s="226" t="s">
        <v>1452</v>
      </c>
      <c r="AT258" s="226" t="s">
        <v>220</v>
      </c>
      <c r="AU258" s="226" t="s">
        <v>81</v>
      </c>
      <c r="AY258" s="19" t="s">
        <v>218</v>
      </c>
      <c r="BE258" s="227">
        <f>IF(N258="základní",J258,0)</f>
        <v>0</v>
      </c>
      <c r="BF258" s="227">
        <f>IF(N258="snížená",J258,0)</f>
        <v>0</v>
      </c>
      <c r="BG258" s="227">
        <f>IF(N258="zákl. přenesená",J258,0)</f>
        <v>0</v>
      </c>
      <c r="BH258" s="227">
        <f>IF(N258="sníž. přenesená",J258,0)</f>
        <v>0</v>
      </c>
      <c r="BI258" s="227">
        <f>IF(N258="nulová",J258,0)</f>
        <v>0</v>
      </c>
      <c r="BJ258" s="19" t="s">
        <v>81</v>
      </c>
      <c r="BK258" s="227">
        <f>ROUND(I258*H258,2)</f>
        <v>0</v>
      </c>
      <c r="BL258" s="19" t="s">
        <v>1452</v>
      </c>
      <c r="BM258" s="226" t="s">
        <v>3836</v>
      </c>
    </row>
    <row r="259" s="2" customFormat="1">
      <c r="A259" s="40"/>
      <c r="B259" s="41"/>
      <c r="C259" s="42"/>
      <c r="D259" s="228" t="s">
        <v>227</v>
      </c>
      <c r="E259" s="42"/>
      <c r="F259" s="229" t="s">
        <v>3200</v>
      </c>
      <c r="G259" s="42"/>
      <c r="H259" s="42"/>
      <c r="I259" s="230"/>
      <c r="J259" s="42"/>
      <c r="K259" s="42"/>
      <c r="L259" s="46"/>
      <c r="M259" s="231"/>
      <c r="N259" s="232"/>
      <c r="O259" s="86"/>
      <c r="P259" s="86"/>
      <c r="Q259" s="86"/>
      <c r="R259" s="86"/>
      <c r="S259" s="86"/>
      <c r="T259" s="87"/>
      <c r="U259" s="40"/>
      <c r="V259" s="40"/>
      <c r="W259" s="40"/>
      <c r="X259" s="40"/>
      <c r="Y259" s="40"/>
      <c r="Z259" s="40"/>
      <c r="AA259" s="40"/>
      <c r="AB259" s="40"/>
      <c r="AC259" s="40"/>
      <c r="AD259" s="40"/>
      <c r="AE259" s="40"/>
      <c r="AT259" s="19" t="s">
        <v>227</v>
      </c>
      <c r="AU259" s="19" t="s">
        <v>81</v>
      </c>
    </row>
    <row r="260" s="15" customFormat="1">
      <c r="A260" s="15"/>
      <c r="B260" s="265"/>
      <c r="C260" s="266"/>
      <c r="D260" s="228" t="s">
        <v>232</v>
      </c>
      <c r="E260" s="267" t="s">
        <v>28</v>
      </c>
      <c r="F260" s="268" t="s">
        <v>3837</v>
      </c>
      <c r="G260" s="266"/>
      <c r="H260" s="267" t="s">
        <v>28</v>
      </c>
      <c r="I260" s="269"/>
      <c r="J260" s="266"/>
      <c r="K260" s="266"/>
      <c r="L260" s="270"/>
      <c r="M260" s="271"/>
      <c r="N260" s="272"/>
      <c r="O260" s="272"/>
      <c r="P260" s="272"/>
      <c r="Q260" s="272"/>
      <c r="R260" s="272"/>
      <c r="S260" s="272"/>
      <c r="T260" s="273"/>
      <c r="U260" s="15"/>
      <c r="V260" s="15"/>
      <c r="W260" s="15"/>
      <c r="X260" s="15"/>
      <c r="Y260" s="15"/>
      <c r="Z260" s="15"/>
      <c r="AA260" s="15"/>
      <c r="AB260" s="15"/>
      <c r="AC260" s="15"/>
      <c r="AD260" s="15"/>
      <c r="AE260" s="15"/>
      <c r="AT260" s="274" t="s">
        <v>232</v>
      </c>
      <c r="AU260" s="274" t="s">
        <v>81</v>
      </c>
      <c r="AV260" s="15" t="s">
        <v>81</v>
      </c>
      <c r="AW260" s="15" t="s">
        <v>35</v>
      </c>
      <c r="AX260" s="15" t="s">
        <v>74</v>
      </c>
      <c r="AY260" s="274" t="s">
        <v>218</v>
      </c>
    </row>
    <row r="261" s="15" customFormat="1">
      <c r="A261" s="15"/>
      <c r="B261" s="265"/>
      <c r="C261" s="266"/>
      <c r="D261" s="228" t="s">
        <v>232</v>
      </c>
      <c r="E261" s="267" t="s">
        <v>28</v>
      </c>
      <c r="F261" s="268" t="s">
        <v>3838</v>
      </c>
      <c r="G261" s="266"/>
      <c r="H261" s="267" t="s">
        <v>28</v>
      </c>
      <c r="I261" s="269"/>
      <c r="J261" s="266"/>
      <c r="K261" s="266"/>
      <c r="L261" s="270"/>
      <c r="M261" s="271"/>
      <c r="N261" s="272"/>
      <c r="O261" s="272"/>
      <c r="P261" s="272"/>
      <c r="Q261" s="272"/>
      <c r="R261" s="272"/>
      <c r="S261" s="272"/>
      <c r="T261" s="273"/>
      <c r="U261" s="15"/>
      <c r="V261" s="15"/>
      <c r="W261" s="15"/>
      <c r="X261" s="15"/>
      <c r="Y261" s="15"/>
      <c r="Z261" s="15"/>
      <c r="AA261" s="15"/>
      <c r="AB261" s="15"/>
      <c r="AC261" s="15"/>
      <c r="AD261" s="15"/>
      <c r="AE261" s="15"/>
      <c r="AT261" s="274" t="s">
        <v>232</v>
      </c>
      <c r="AU261" s="274" t="s">
        <v>81</v>
      </c>
      <c r="AV261" s="15" t="s">
        <v>81</v>
      </c>
      <c r="AW261" s="15" t="s">
        <v>35</v>
      </c>
      <c r="AX261" s="15" t="s">
        <v>74</v>
      </c>
      <c r="AY261" s="274" t="s">
        <v>218</v>
      </c>
    </row>
    <row r="262" s="13" customFormat="1">
      <c r="A262" s="13"/>
      <c r="B262" s="233"/>
      <c r="C262" s="234"/>
      <c r="D262" s="228" t="s">
        <v>232</v>
      </c>
      <c r="E262" s="235" t="s">
        <v>28</v>
      </c>
      <c r="F262" s="236" t="s">
        <v>1455</v>
      </c>
      <c r="G262" s="234"/>
      <c r="H262" s="237">
        <v>204</v>
      </c>
      <c r="I262" s="238"/>
      <c r="J262" s="234"/>
      <c r="K262" s="234"/>
      <c r="L262" s="239"/>
      <c r="M262" s="240"/>
      <c r="N262" s="241"/>
      <c r="O262" s="241"/>
      <c r="P262" s="241"/>
      <c r="Q262" s="241"/>
      <c r="R262" s="241"/>
      <c r="S262" s="241"/>
      <c r="T262" s="242"/>
      <c r="U262" s="13"/>
      <c r="V262" s="13"/>
      <c r="W262" s="13"/>
      <c r="X262" s="13"/>
      <c r="Y262" s="13"/>
      <c r="Z262" s="13"/>
      <c r="AA262" s="13"/>
      <c r="AB262" s="13"/>
      <c r="AC262" s="13"/>
      <c r="AD262" s="13"/>
      <c r="AE262" s="13"/>
      <c r="AT262" s="243" t="s">
        <v>232</v>
      </c>
      <c r="AU262" s="243" t="s">
        <v>81</v>
      </c>
      <c r="AV262" s="13" t="s">
        <v>83</v>
      </c>
      <c r="AW262" s="13" t="s">
        <v>35</v>
      </c>
      <c r="AX262" s="13" t="s">
        <v>81</v>
      </c>
      <c r="AY262" s="243" t="s">
        <v>218</v>
      </c>
    </row>
    <row r="263" s="2" customFormat="1" ht="14.4" customHeight="1">
      <c r="A263" s="40"/>
      <c r="B263" s="41"/>
      <c r="C263" s="215" t="s">
        <v>469</v>
      </c>
      <c r="D263" s="215" t="s">
        <v>220</v>
      </c>
      <c r="E263" s="216" t="s">
        <v>3839</v>
      </c>
      <c r="F263" s="217" t="s">
        <v>3203</v>
      </c>
      <c r="G263" s="218" t="s">
        <v>351</v>
      </c>
      <c r="H263" s="219">
        <v>184</v>
      </c>
      <c r="I263" s="220"/>
      <c r="J263" s="221">
        <f>ROUND(I263*H263,2)</f>
        <v>0</v>
      </c>
      <c r="K263" s="217" t="s">
        <v>400</v>
      </c>
      <c r="L263" s="46"/>
      <c r="M263" s="222" t="s">
        <v>28</v>
      </c>
      <c r="N263" s="223" t="s">
        <v>45</v>
      </c>
      <c r="O263" s="86"/>
      <c r="P263" s="224">
        <f>O263*H263</f>
        <v>0</v>
      </c>
      <c r="Q263" s="224">
        <v>0</v>
      </c>
      <c r="R263" s="224">
        <f>Q263*H263</f>
        <v>0</v>
      </c>
      <c r="S263" s="224">
        <v>0</v>
      </c>
      <c r="T263" s="225">
        <f>S263*H263</f>
        <v>0</v>
      </c>
      <c r="U263" s="40"/>
      <c r="V263" s="40"/>
      <c r="W263" s="40"/>
      <c r="X263" s="40"/>
      <c r="Y263" s="40"/>
      <c r="Z263" s="40"/>
      <c r="AA263" s="40"/>
      <c r="AB263" s="40"/>
      <c r="AC263" s="40"/>
      <c r="AD263" s="40"/>
      <c r="AE263" s="40"/>
      <c r="AR263" s="226" t="s">
        <v>1452</v>
      </c>
      <c r="AT263" s="226" t="s">
        <v>220</v>
      </c>
      <c r="AU263" s="226" t="s">
        <v>81</v>
      </c>
      <c r="AY263" s="19" t="s">
        <v>218</v>
      </c>
      <c r="BE263" s="227">
        <f>IF(N263="základní",J263,0)</f>
        <v>0</v>
      </c>
      <c r="BF263" s="227">
        <f>IF(N263="snížená",J263,0)</f>
        <v>0</v>
      </c>
      <c r="BG263" s="227">
        <f>IF(N263="zákl. přenesená",J263,0)</f>
        <v>0</v>
      </c>
      <c r="BH263" s="227">
        <f>IF(N263="sníž. přenesená",J263,0)</f>
        <v>0</v>
      </c>
      <c r="BI263" s="227">
        <f>IF(N263="nulová",J263,0)</f>
        <v>0</v>
      </c>
      <c r="BJ263" s="19" t="s">
        <v>81</v>
      </c>
      <c r="BK263" s="227">
        <f>ROUND(I263*H263,2)</f>
        <v>0</v>
      </c>
      <c r="BL263" s="19" t="s">
        <v>1452</v>
      </c>
      <c r="BM263" s="226" t="s">
        <v>3840</v>
      </c>
    </row>
    <row r="264" s="2" customFormat="1">
      <c r="A264" s="40"/>
      <c r="B264" s="41"/>
      <c r="C264" s="42"/>
      <c r="D264" s="228" t="s">
        <v>227</v>
      </c>
      <c r="E264" s="42"/>
      <c r="F264" s="229" t="s">
        <v>3203</v>
      </c>
      <c r="G264" s="42"/>
      <c r="H264" s="42"/>
      <c r="I264" s="230"/>
      <c r="J264" s="42"/>
      <c r="K264" s="42"/>
      <c r="L264" s="46"/>
      <c r="M264" s="231"/>
      <c r="N264" s="232"/>
      <c r="O264" s="86"/>
      <c r="P264" s="86"/>
      <c r="Q264" s="86"/>
      <c r="R264" s="86"/>
      <c r="S264" s="86"/>
      <c r="T264" s="87"/>
      <c r="U264" s="40"/>
      <c r="V264" s="40"/>
      <c r="W264" s="40"/>
      <c r="X264" s="40"/>
      <c r="Y264" s="40"/>
      <c r="Z264" s="40"/>
      <c r="AA264" s="40"/>
      <c r="AB264" s="40"/>
      <c r="AC264" s="40"/>
      <c r="AD264" s="40"/>
      <c r="AE264" s="40"/>
      <c r="AT264" s="19" t="s">
        <v>227</v>
      </c>
      <c r="AU264" s="19" t="s">
        <v>81</v>
      </c>
    </row>
    <row r="265" s="15" customFormat="1">
      <c r="A265" s="15"/>
      <c r="B265" s="265"/>
      <c r="C265" s="266"/>
      <c r="D265" s="228" t="s">
        <v>232</v>
      </c>
      <c r="E265" s="267" t="s">
        <v>28</v>
      </c>
      <c r="F265" s="268" t="s">
        <v>3837</v>
      </c>
      <c r="G265" s="266"/>
      <c r="H265" s="267" t="s">
        <v>28</v>
      </c>
      <c r="I265" s="269"/>
      <c r="J265" s="266"/>
      <c r="K265" s="266"/>
      <c r="L265" s="270"/>
      <c r="M265" s="271"/>
      <c r="N265" s="272"/>
      <c r="O265" s="272"/>
      <c r="P265" s="272"/>
      <c r="Q265" s="272"/>
      <c r="R265" s="272"/>
      <c r="S265" s="272"/>
      <c r="T265" s="273"/>
      <c r="U265" s="15"/>
      <c r="V265" s="15"/>
      <c r="W265" s="15"/>
      <c r="X265" s="15"/>
      <c r="Y265" s="15"/>
      <c r="Z265" s="15"/>
      <c r="AA265" s="15"/>
      <c r="AB265" s="15"/>
      <c r="AC265" s="15"/>
      <c r="AD265" s="15"/>
      <c r="AE265" s="15"/>
      <c r="AT265" s="274" t="s">
        <v>232</v>
      </c>
      <c r="AU265" s="274" t="s">
        <v>81</v>
      </c>
      <c r="AV265" s="15" t="s">
        <v>81</v>
      </c>
      <c r="AW265" s="15" t="s">
        <v>35</v>
      </c>
      <c r="AX265" s="15" t="s">
        <v>74</v>
      </c>
      <c r="AY265" s="274" t="s">
        <v>218</v>
      </c>
    </row>
    <row r="266" s="15" customFormat="1">
      <c r="A266" s="15"/>
      <c r="B266" s="265"/>
      <c r="C266" s="266"/>
      <c r="D266" s="228" t="s">
        <v>232</v>
      </c>
      <c r="E266" s="267" t="s">
        <v>28</v>
      </c>
      <c r="F266" s="268" t="s">
        <v>3838</v>
      </c>
      <c r="G266" s="266"/>
      <c r="H266" s="267" t="s">
        <v>28</v>
      </c>
      <c r="I266" s="269"/>
      <c r="J266" s="266"/>
      <c r="K266" s="266"/>
      <c r="L266" s="270"/>
      <c r="M266" s="271"/>
      <c r="N266" s="272"/>
      <c r="O266" s="272"/>
      <c r="P266" s="272"/>
      <c r="Q266" s="272"/>
      <c r="R266" s="272"/>
      <c r="S266" s="272"/>
      <c r="T266" s="273"/>
      <c r="U266" s="15"/>
      <c r="V266" s="15"/>
      <c r="W266" s="15"/>
      <c r="X266" s="15"/>
      <c r="Y266" s="15"/>
      <c r="Z266" s="15"/>
      <c r="AA266" s="15"/>
      <c r="AB266" s="15"/>
      <c r="AC266" s="15"/>
      <c r="AD266" s="15"/>
      <c r="AE266" s="15"/>
      <c r="AT266" s="274" t="s">
        <v>232</v>
      </c>
      <c r="AU266" s="274" t="s">
        <v>81</v>
      </c>
      <c r="AV266" s="15" t="s">
        <v>81</v>
      </c>
      <c r="AW266" s="15" t="s">
        <v>35</v>
      </c>
      <c r="AX266" s="15" t="s">
        <v>74</v>
      </c>
      <c r="AY266" s="274" t="s">
        <v>218</v>
      </c>
    </row>
    <row r="267" s="13" customFormat="1">
      <c r="A267" s="13"/>
      <c r="B267" s="233"/>
      <c r="C267" s="234"/>
      <c r="D267" s="228" t="s">
        <v>232</v>
      </c>
      <c r="E267" s="235" t="s">
        <v>28</v>
      </c>
      <c r="F267" s="236" t="s">
        <v>1271</v>
      </c>
      <c r="G267" s="234"/>
      <c r="H267" s="237">
        <v>184</v>
      </c>
      <c r="I267" s="238"/>
      <c r="J267" s="234"/>
      <c r="K267" s="234"/>
      <c r="L267" s="239"/>
      <c r="M267" s="240"/>
      <c r="N267" s="241"/>
      <c r="O267" s="241"/>
      <c r="P267" s="241"/>
      <c r="Q267" s="241"/>
      <c r="R267" s="241"/>
      <c r="S267" s="241"/>
      <c r="T267" s="242"/>
      <c r="U267" s="13"/>
      <c r="V267" s="13"/>
      <c r="W267" s="13"/>
      <c r="X267" s="13"/>
      <c r="Y267" s="13"/>
      <c r="Z267" s="13"/>
      <c r="AA267" s="13"/>
      <c r="AB267" s="13"/>
      <c r="AC267" s="13"/>
      <c r="AD267" s="13"/>
      <c r="AE267" s="13"/>
      <c r="AT267" s="243" t="s">
        <v>232</v>
      </c>
      <c r="AU267" s="243" t="s">
        <v>81</v>
      </c>
      <c r="AV267" s="13" t="s">
        <v>83</v>
      </c>
      <c r="AW267" s="13" t="s">
        <v>35</v>
      </c>
      <c r="AX267" s="13" t="s">
        <v>81</v>
      </c>
      <c r="AY267" s="243" t="s">
        <v>218</v>
      </c>
    </row>
    <row r="268" s="2" customFormat="1" ht="14.4" customHeight="1">
      <c r="A268" s="40"/>
      <c r="B268" s="41"/>
      <c r="C268" s="215" t="s">
        <v>473</v>
      </c>
      <c r="D268" s="215" t="s">
        <v>220</v>
      </c>
      <c r="E268" s="216" t="s">
        <v>3841</v>
      </c>
      <c r="F268" s="217" t="s">
        <v>3206</v>
      </c>
      <c r="G268" s="218" t="s">
        <v>351</v>
      </c>
      <c r="H268" s="219">
        <v>82</v>
      </c>
      <c r="I268" s="220"/>
      <c r="J268" s="221">
        <f>ROUND(I268*H268,2)</f>
        <v>0</v>
      </c>
      <c r="K268" s="217" t="s">
        <v>400</v>
      </c>
      <c r="L268" s="46"/>
      <c r="M268" s="222" t="s">
        <v>28</v>
      </c>
      <c r="N268" s="223" t="s">
        <v>45</v>
      </c>
      <c r="O268" s="86"/>
      <c r="P268" s="224">
        <f>O268*H268</f>
        <v>0</v>
      </c>
      <c r="Q268" s="224">
        <v>0</v>
      </c>
      <c r="R268" s="224">
        <f>Q268*H268</f>
        <v>0</v>
      </c>
      <c r="S268" s="224">
        <v>0</v>
      </c>
      <c r="T268" s="225">
        <f>S268*H268</f>
        <v>0</v>
      </c>
      <c r="U268" s="40"/>
      <c r="V268" s="40"/>
      <c r="W268" s="40"/>
      <c r="X268" s="40"/>
      <c r="Y268" s="40"/>
      <c r="Z268" s="40"/>
      <c r="AA268" s="40"/>
      <c r="AB268" s="40"/>
      <c r="AC268" s="40"/>
      <c r="AD268" s="40"/>
      <c r="AE268" s="40"/>
      <c r="AR268" s="226" t="s">
        <v>1452</v>
      </c>
      <c r="AT268" s="226" t="s">
        <v>220</v>
      </c>
      <c r="AU268" s="226" t="s">
        <v>81</v>
      </c>
      <c r="AY268" s="19" t="s">
        <v>218</v>
      </c>
      <c r="BE268" s="227">
        <f>IF(N268="základní",J268,0)</f>
        <v>0</v>
      </c>
      <c r="BF268" s="227">
        <f>IF(N268="snížená",J268,0)</f>
        <v>0</v>
      </c>
      <c r="BG268" s="227">
        <f>IF(N268="zákl. přenesená",J268,0)</f>
        <v>0</v>
      </c>
      <c r="BH268" s="227">
        <f>IF(N268="sníž. přenesená",J268,0)</f>
        <v>0</v>
      </c>
      <c r="BI268" s="227">
        <f>IF(N268="nulová",J268,0)</f>
        <v>0</v>
      </c>
      <c r="BJ268" s="19" t="s">
        <v>81</v>
      </c>
      <c r="BK268" s="227">
        <f>ROUND(I268*H268,2)</f>
        <v>0</v>
      </c>
      <c r="BL268" s="19" t="s">
        <v>1452</v>
      </c>
      <c r="BM268" s="226" t="s">
        <v>3842</v>
      </c>
    </row>
    <row r="269" s="2" customFormat="1">
      <c r="A269" s="40"/>
      <c r="B269" s="41"/>
      <c r="C269" s="42"/>
      <c r="D269" s="228" t="s">
        <v>227</v>
      </c>
      <c r="E269" s="42"/>
      <c r="F269" s="229" t="s">
        <v>3206</v>
      </c>
      <c r="G269" s="42"/>
      <c r="H269" s="42"/>
      <c r="I269" s="230"/>
      <c r="J269" s="42"/>
      <c r="K269" s="42"/>
      <c r="L269" s="46"/>
      <c r="M269" s="231"/>
      <c r="N269" s="232"/>
      <c r="O269" s="86"/>
      <c r="P269" s="86"/>
      <c r="Q269" s="86"/>
      <c r="R269" s="86"/>
      <c r="S269" s="86"/>
      <c r="T269" s="87"/>
      <c r="U269" s="40"/>
      <c r="V269" s="40"/>
      <c r="W269" s="40"/>
      <c r="X269" s="40"/>
      <c r="Y269" s="40"/>
      <c r="Z269" s="40"/>
      <c r="AA269" s="40"/>
      <c r="AB269" s="40"/>
      <c r="AC269" s="40"/>
      <c r="AD269" s="40"/>
      <c r="AE269" s="40"/>
      <c r="AT269" s="19" t="s">
        <v>227</v>
      </c>
      <c r="AU269" s="19" t="s">
        <v>81</v>
      </c>
    </row>
    <row r="270" s="15" customFormat="1">
      <c r="A270" s="15"/>
      <c r="B270" s="265"/>
      <c r="C270" s="266"/>
      <c r="D270" s="228" t="s">
        <v>232</v>
      </c>
      <c r="E270" s="267" t="s">
        <v>28</v>
      </c>
      <c r="F270" s="268" t="s">
        <v>3837</v>
      </c>
      <c r="G270" s="266"/>
      <c r="H270" s="267" t="s">
        <v>28</v>
      </c>
      <c r="I270" s="269"/>
      <c r="J270" s="266"/>
      <c r="K270" s="266"/>
      <c r="L270" s="270"/>
      <c r="M270" s="271"/>
      <c r="N270" s="272"/>
      <c r="O270" s="272"/>
      <c r="P270" s="272"/>
      <c r="Q270" s="272"/>
      <c r="R270" s="272"/>
      <c r="S270" s="272"/>
      <c r="T270" s="273"/>
      <c r="U270" s="15"/>
      <c r="V270" s="15"/>
      <c r="W270" s="15"/>
      <c r="X270" s="15"/>
      <c r="Y270" s="15"/>
      <c r="Z270" s="15"/>
      <c r="AA270" s="15"/>
      <c r="AB270" s="15"/>
      <c r="AC270" s="15"/>
      <c r="AD270" s="15"/>
      <c r="AE270" s="15"/>
      <c r="AT270" s="274" t="s">
        <v>232</v>
      </c>
      <c r="AU270" s="274" t="s">
        <v>81</v>
      </c>
      <c r="AV270" s="15" t="s">
        <v>81</v>
      </c>
      <c r="AW270" s="15" t="s">
        <v>35</v>
      </c>
      <c r="AX270" s="15" t="s">
        <v>74</v>
      </c>
      <c r="AY270" s="274" t="s">
        <v>218</v>
      </c>
    </row>
    <row r="271" s="15" customFormat="1">
      <c r="A271" s="15"/>
      <c r="B271" s="265"/>
      <c r="C271" s="266"/>
      <c r="D271" s="228" t="s">
        <v>232</v>
      </c>
      <c r="E271" s="267" t="s">
        <v>28</v>
      </c>
      <c r="F271" s="268" t="s">
        <v>3838</v>
      </c>
      <c r="G271" s="266"/>
      <c r="H271" s="267" t="s">
        <v>28</v>
      </c>
      <c r="I271" s="269"/>
      <c r="J271" s="266"/>
      <c r="K271" s="266"/>
      <c r="L271" s="270"/>
      <c r="M271" s="271"/>
      <c r="N271" s="272"/>
      <c r="O271" s="272"/>
      <c r="P271" s="272"/>
      <c r="Q271" s="272"/>
      <c r="R271" s="272"/>
      <c r="S271" s="272"/>
      <c r="T271" s="273"/>
      <c r="U271" s="15"/>
      <c r="V271" s="15"/>
      <c r="W271" s="15"/>
      <c r="X271" s="15"/>
      <c r="Y271" s="15"/>
      <c r="Z271" s="15"/>
      <c r="AA271" s="15"/>
      <c r="AB271" s="15"/>
      <c r="AC271" s="15"/>
      <c r="AD271" s="15"/>
      <c r="AE271" s="15"/>
      <c r="AT271" s="274" t="s">
        <v>232</v>
      </c>
      <c r="AU271" s="274" t="s">
        <v>81</v>
      </c>
      <c r="AV271" s="15" t="s">
        <v>81</v>
      </c>
      <c r="AW271" s="15" t="s">
        <v>35</v>
      </c>
      <c r="AX271" s="15" t="s">
        <v>74</v>
      </c>
      <c r="AY271" s="274" t="s">
        <v>218</v>
      </c>
    </row>
    <row r="272" s="13" customFormat="1">
      <c r="A272" s="13"/>
      <c r="B272" s="233"/>
      <c r="C272" s="234"/>
      <c r="D272" s="228" t="s">
        <v>232</v>
      </c>
      <c r="E272" s="235" t="s">
        <v>28</v>
      </c>
      <c r="F272" s="236" t="s">
        <v>606</v>
      </c>
      <c r="G272" s="234"/>
      <c r="H272" s="237">
        <v>82</v>
      </c>
      <c r="I272" s="238"/>
      <c r="J272" s="234"/>
      <c r="K272" s="234"/>
      <c r="L272" s="239"/>
      <c r="M272" s="240"/>
      <c r="N272" s="241"/>
      <c r="O272" s="241"/>
      <c r="P272" s="241"/>
      <c r="Q272" s="241"/>
      <c r="R272" s="241"/>
      <c r="S272" s="241"/>
      <c r="T272" s="242"/>
      <c r="U272" s="13"/>
      <c r="V272" s="13"/>
      <c r="W272" s="13"/>
      <c r="X272" s="13"/>
      <c r="Y272" s="13"/>
      <c r="Z272" s="13"/>
      <c r="AA272" s="13"/>
      <c r="AB272" s="13"/>
      <c r="AC272" s="13"/>
      <c r="AD272" s="13"/>
      <c r="AE272" s="13"/>
      <c r="AT272" s="243" t="s">
        <v>232</v>
      </c>
      <c r="AU272" s="243" t="s">
        <v>81</v>
      </c>
      <c r="AV272" s="13" t="s">
        <v>83</v>
      </c>
      <c r="AW272" s="13" t="s">
        <v>35</v>
      </c>
      <c r="AX272" s="13" t="s">
        <v>81</v>
      </c>
      <c r="AY272" s="243" t="s">
        <v>218</v>
      </c>
    </row>
    <row r="273" s="2" customFormat="1" ht="14.4" customHeight="1">
      <c r="A273" s="40"/>
      <c r="B273" s="41"/>
      <c r="C273" s="215" t="s">
        <v>479</v>
      </c>
      <c r="D273" s="215" t="s">
        <v>220</v>
      </c>
      <c r="E273" s="216" t="s">
        <v>3843</v>
      </c>
      <c r="F273" s="217" t="s">
        <v>3209</v>
      </c>
      <c r="G273" s="218" t="s">
        <v>351</v>
      </c>
      <c r="H273" s="219">
        <v>46</v>
      </c>
      <c r="I273" s="220"/>
      <c r="J273" s="221">
        <f>ROUND(I273*H273,2)</f>
        <v>0</v>
      </c>
      <c r="K273" s="217" t="s">
        <v>400</v>
      </c>
      <c r="L273" s="46"/>
      <c r="M273" s="222" t="s">
        <v>28</v>
      </c>
      <c r="N273" s="223" t="s">
        <v>45</v>
      </c>
      <c r="O273" s="86"/>
      <c r="P273" s="224">
        <f>O273*H273</f>
        <v>0</v>
      </c>
      <c r="Q273" s="224">
        <v>0</v>
      </c>
      <c r="R273" s="224">
        <f>Q273*H273</f>
        <v>0</v>
      </c>
      <c r="S273" s="224">
        <v>0</v>
      </c>
      <c r="T273" s="225">
        <f>S273*H273</f>
        <v>0</v>
      </c>
      <c r="U273" s="40"/>
      <c r="V273" s="40"/>
      <c r="W273" s="40"/>
      <c r="X273" s="40"/>
      <c r="Y273" s="40"/>
      <c r="Z273" s="40"/>
      <c r="AA273" s="40"/>
      <c r="AB273" s="40"/>
      <c r="AC273" s="40"/>
      <c r="AD273" s="40"/>
      <c r="AE273" s="40"/>
      <c r="AR273" s="226" t="s">
        <v>1452</v>
      </c>
      <c r="AT273" s="226" t="s">
        <v>220</v>
      </c>
      <c r="AU273" s="226" t="s">
        <v>81</v>
      </c>
      <c r="AY273" s="19" t="s">
        <v>218</v>
      </c>
      <c r="BE273" s="227">
        <f>IF(N273="základní",J273,0)</f>
        <v>0</v>
      </c>
      <c r="BF273" s="227">
        <f>IF(N273="snížená",J273,0)</f>
        <v>0</v>
      </c>
      <c r="BG273" s="227">
        <f>IF(N273="zákl. přenesená",J273,0)</f>
        <v>0</v>
      </c>
      <c r="BH273" s="227">
        <f>IF(N273="sníž. přenesená",J273,0)</f>
        <v>0</v>
      </c>
      <c r="BI273" s="227">
        <f>IF(N273="nulová",J273,0)</f>
        <v>0</v>
      </c>
      <c r="BJ273" s="19" t="s">
        <v>81</v>
      </c>
      <c r="BK273" s="227">
        <f>ROUND(I273*H273,2)</f>
        <v>0</v>
      </c>
      <c r="BL273" s="19" t="s">
        <v>1452</v>
      </c>
      <c r="BM273" s="226" t="s">
        <v>3844</v>
      </c>
    </row>
    <row r="274" s="2" customFormat="1">
      <c r="A274" s="40"/>
      <c r="B274" s="41"/>
      <c r="C274" s="42"/>
      <c r="D274" s="228" t="s">
        <v>227</v>
      </c>
      <c r="E274" s="42"/>
      <c r="F274" s="229" t="s">
        <v>3209</v>
      </c>
      <c r="G274" s="42"/>
      <c r="H274" s="42"/>
      <c r="I274" s="230"/>
      <c r="J274" s="42"/>
      <c r="K274" s="42"/>
      <c r="L274" s="46"/>
      <c r="M274" s="231"/>
      <c r="N274" s="232"/>
      <c r="O274" s="86"/>
      <c r="P274" s="86"/>
      <c r="Q274" s="86"/>
      <c r="R274" s="86"/>
      <c r="S274" s="86"/>
      <c r="T274" s="87"/>
      <c r="U274" s="40"/>
      <c r="V274" s="40"/>
      <c r="W274" s="40"/>
      <c r="X274" s="40"/>
      <c r="Y274" s="40"/>
      <c r="Z274" s="40"/>
      <c r="AA274" s="40"/>
      <c r="AB274" s="40"/>
      <c r="AC274" s="40"/>
      <c r="AD274" s="40"/>
      <c r="AE274" s="40"/>
      <c r="AT274" s="19" t="s">
        <v>227</v>
      </c>
      <c r="AU274" s="19" t="s">
        <v>81</v>
      </c>
    </row>
    <row r="275" s="15" customFormat="1">
      <c r="A275" s="15"/>
      <c r="B275" s="265"/>
      <c r="C275" s="266"/>
      <c r="D275" s="228" t="s">
        <v>232</v>
      </c>
      <c r="E275" s="267" t="s">
        <v>28</v>
      </c>
      <c r="F275" s="268" t="s">
        <v>3837</v>
      </c>
      <c r="G275" s="266"/>
      <c r="H275" s="267" t="s">
        <v>28</v>
      </c>
      <c r="I275" s="269"/>
      <c r="J275" s="266"/>
      <c r="K275" s="266"/>
      <c r="L275" s="270"/>
      <c r="M275" s="271"/>
      <c r="N275" s="272"/>
      <c r="O275" s="272"/>
      <c r="P275" s="272"/>
      <c r="Q275" s="272"/>
      <c r="R275" s="272"/>
      <c r="S275" s="272"/>
      <c r="T275" s="273"/>
      <c r="U275" s="15"/>
      <c r="V275" s="15"/>
      <c r="W275" s="15"/>
      <c r="X275" s="15"/>
      <c r="Y275" s="15"/>
      <c r="Z275" s="15"/>
      <c r="AA275" s="15"/>
      <c r="AB275" s="15"/>
      <c r="AC275" s="15"/>
      <c r="AD275" s="15"/>
      <c r="AE275" s="15"/>
      <c r="AT275" s="274" t="s">
        <v>232</v>
      </c>
      <c r="AU275" s="274" t="s">
        <v>81</v>
      </c>
      <c r="AV275" s="15" t="s">
        <v>81</v>
      </c>
      <c r="AW275" s="15" t="s">
        <v>35</v>
      </c>
      <c r="AX275" s="15" t="s">
        <v>74</v>
      </c>
      <c r="AY275" s="274" t="s">
        <v>218</v>
      </c>
    </row>
    <row r="276" s="15" customFormat="1">
      <c r="A276" s="15"/>
      <c r="B276" s="265"/>
      <c r="C276" s="266"/>
      <c r="D276" s="228" t="s">
        <v>232</v>
      </c>
      <c r="E276" s="267" t="s">
        <v>28</v>
      </c>
      <c r="F276" s="268" t="s">
        <v>3838</v>
      </c>
      <c r="G276" s="266"/>
      <c r="H276" s="267" t="s">
        <v>28</v>
      </c>
      <c r="I276" s="269"/>
      <c r="J276" s="266"/>
      <c r="K276" s="266"/>
      <c r="L276" s="270"/>
      <c r="M276" s="271"/>
      <c r="N276" s="272"/>
      <c r="O276" s="272"/>
      <c r="P276" s="272"/>
      <c r="Q276" s="272"/>
      <c r="R276" s="272"/>
      <c r="S276" s="272"/>
      <c r="T276" s="273"/>
      <c r="U276" s="15"/>
      <c r="V276" s="15"/>
      <c r="W276" s="15"/>
      <c r="X276" s="15"/>
      <c r="Y276" s="15"/>
      <c r="Z276" s="15"/>
      <c r="AA276" s="15"/>
      <c r="AB276" s="15"/>
      <c r="AC276" s="15"/>
      <c r="AD276" s="15"/>
      <c r="AE276" s="15"/>
      <c r="AT276" s="274" t="s">
        <v>232</v>
      </c>
      <c r="AU276" s="274" t="s">
        <v>81</v>
      </c>
      <c r="AV276" s="15" t="s">
        <v>81</v>
      </c>
      <c r="AW276" s="15" t="s">
        <v>35</v>
      </c>
      <c r="AX276" s="15" t="s">
        <v>74</v>
      </c>
      <c r="AY276" s="274" t="s">
        <v>218</v>
      </c>
    </row>
    <row r="277" s="13" customFormat="1">
      <c r="A277" s="13"/>
      <c r="B277" s="233"/>
      <c r="C277" s="234"/>
      <c r="D277" s="228" t="s">
        <v>232</v>
      </c>
      <c r="E277" s="235" t="s">
        <v>28</v>
      </c>
      <c r="F277" s="236" t="s">
        <v>416</v>
      </c>
      <c r="G277" s="234"/>
      <c r="H277" s="237">
        <v>46</v>
      </c>
      <c r="I277" s="238"/>
      <c r="J277" s="234"/>
      <c r="K277" s="234"/>
      <c r="L277" s="239"/>
      <c r="M277" s="240"/>
      <c r="N277" s="241"/>
      <c r="O277" s="241"/>
      <c r="P277" s="241"/>
      <c r="Q277" s="241"/>
      <c r="R277" s="241"/>
      <c r="S277" s="241"/>
      <c r="T277" s="242"/>
      <c r="U277" s="13"/>
      <c r="V277" s="13"/>
      <c r="W277" s="13"/>
      <c r="X277" s="13"/>
      <c r="Y277" s="13"/>
      <c r="Z277" s="13"/>
      <c r="AA277" s="13"/>
      <c r="AB277" s="13"/>
      <c r="AC277" s="13"/>
      <c r="AD277" s="13"/>
      <c r="AE277" s="13"/>
      <c r="AT277" s="243" t="s">
        <v>232</v>
      </c>
      <c r="AU277" s="243" t="s">
        <v>81</v>
      </c>
      <c r="AV277" s="13" t="s">
        <v>83</v>
      </c>
      <c r="AW277" s="13" t="s">
        <v>35</v>
      </c>
      <c r="AX277" s="13" t="s">
        <v>81</v>
      </c>
      <c r="AY277" s="243" t="s">
        <v>218</v>
      </c>
    </row>
    <row r="278" s="2" customFormat="1" ht="14.4" customHeight="1">
      <c r="A278" s="40"/>
      <c r="B278" s="41"/>
      <c r="C278" s="215" t="s">
        <v>488</v>
      </c>
      <c r="D278" s="215" t="s">
        <v>220</v>
      </c>
      <c r="E278" s="216" t="s">
        <v>3845</v>
      </c>
      <c r="F278" s="217" t="s">
        <v>3846</v>
      </c>
      <c r="G278" s="218" t="s">
        <v>351</v>
      </c>
      <c r="H278" s="219">
        <v>64</v>
      </c>
      <c r="I278" s="220"/>
      <c r="J278" s="221">
        <f>ROUND(I278*H278,2)</f>
        <v>0</v>
      </c>
      <c r="K278" s="217" t="s">
        <v>400</v>
      </c>
      <c r="L278" s="46"/>
      <c r="M278" s="222" t="s">
        <v>28</v>
      </c>
      <c r="N278" s="223" t="s">
        <v>45</v>
      </c>
      <c r="O278" s="86"/>
      <c r="P278" s="224">
        <f>O278*H278</f>
        <v>0</v>
      </c>
      <c r="Q278" s="224">
        <v>0</v>
      </c>
      <c r="R278" s="224">
        <f>Q278*H278</f>
        <v>0</v>
      </c>
      <c r="S278" s="224">
        <v>0</v>
      </c>
      <c r="T278" s="225">
        <f>S278*H278</f>
        <v>0</v>
      </c>
      <c r="U278" s="40"/>
      <c r="V278" s="40"/>
      <c r="W278" s="40"/>
      <c r="X278" s="40"/>
      <c r="Y278" s="40"/>
      <c r="Z278" s="40"/>
      <c r="AA278" s="40"/>
      <c r="AB278" s="40"/>
      <c r="AC278" s="40"/>
      <c r="AD278" s="40"/>
      <c r="AE278" s="40"/>
      <c r="AR278" s="226" t="s">
        <v>1452</v>
      </c>
      <c r="AT278" s="226" t="s">
        <v>220</v>
      </c>
      <c r="AU278" s="226" t="s">
        <v>81</v>
      </c>
      <c r="AY278" s="19" t="s">
        <v>218</v>
      </c>
      <c r="BE278" s="227">
        <f>IF(N278="základní",J278,0)</f>
        <v>0</v>
      </c>
      <c r="BF278" s="227">
        <f>IF(N278="snížená",J278,0)</f>
        <v>0</v>
      </c>
      <c r="BG278" s="227">
        <f>IF(N278="zákl. přenesená",J278,0)</f>
        <v>0</v>
      </c>
      <c r="BH278" s="227">
        <f>IF(N278="sníž. přenesená",J278,0)</f>
        <v>0</v>
      </c>
      <c r="BI278" s="227">
        <f>IF(N278="nulová",J278,0)</f>
        <v>0</v>
      </c>
      <c r="BJ278" s="19" t="s">
        <v>81</v>
      </c>
      <c r="BK278" s="227">
        <f>ROUND(I278*H278,2)</f>
        <v>0</v>
      </c>
      <c r="BL278" s="19" t="s">
        <v>1452</v>
      </c>
      <c r="BM278" s="226" t="s">
        <v>3847</v>
      </c>
    </row>
    <row r="279" s="2" customFormat="1">
      <c r="A279" s="40"/>
      <c r="B279" s="41"/>
      <c r="C279" s="42"/>
      <c r="D279" s="228" t="s">
        <v>227</v>
      </c>
      <c r="E279" s="42"/>
      <c r="F279" s="229" t="s">
        <v>3846</v>
      </c>
      <c r="G279" s="42"/>
      <c r="H279" s="42"/>
      <c r="I279" s="230"/>
      <c r="J279" s="42"/>
      <c r="K279" s="42"/>
      <c r="L279" s="46"/>
      <c r="M279" s="231"/>
      <c r="N279" s="232"/>
      <c r="O279" s="86"/>
      <c r="P279" s="86"/>
      <c r="Q279" s="86"/>
      <c r="R279" s="86"/>
      <c r="S279" s="86"/>
      <c r="T279" s="87"/>
      <c r="U279" s="40"/>
      <c r="V279" s="40"/>
      <c r="W279" s="40"/>
      <c r="X279" s="40"/>
      <c r="Y279" s="40"/>
      <c r="Z279" s="40"/>
      <c r="AA279" s="40"/>
      <c r="AB279" s="40"/>
      <c r="AC279" s="40"/>
      <c r="AD279" s="40"/>
      <c r="AE279" s="40"/>
      <c r="AT279" s="19" t="s">
        <v>227</v>
      </c>
      <c r="AU279" s="19" t="s">
        <v>81</v>
      </c>
    </row>
    <row r="280" s="15" customFormat="1">
      <c r="A280" s="15"/>
      <c r="B280" s="265"/>
      <c r="C280" s="266"/>
      <c r="D280" s="228" t="s">
        <v>232</v>
      </c>
      <c r="E280" s="267" t="s">
        <v>28</v>
      </c>
      <c r="F280" s="268" t="s">
        <v>3837</v>
      </c>
      <c r="G280" s="266"/>
      <c r="H280" s="267" t="s">
        <v>28</v>
      </c>
      <c r="I280" s="269"/>
      <c r="J280" s="266"/>
      <c r="K280" s="266"/>
      <c r="L280" s="270"/>
      <c r="M280" s="271"/>
      <c r="N280" s="272"/>
      <c r="O280" s="272"/>
      <c r="P280" s="272"/>
      <c r="Q280" s="272"/>
      <c r="R280" s="272"/>
      <c r="S280" s="272"/>
      <c r="T280" s="273"/>
      <c r="U280" s="15"/>
      <c r="V280" s="15"/>
      <c r="W280" s="15"/>
      <c r="X280" s="15"/>
      <c r="Y280" s="15"/>
      <c r="Z280" s="15"/>
      <c r="AA280" s="15"/>
      <c r="AB280" s="15"/>
      <c r="AC280" s="15"/>
      <c r="AD280" s="15"/>
      <c r="AE280" s="15"/>
      <c r="AT280" s="274" t="s">
        <v>232</v>
      </c>
      <c r="AU280" s="274" t="s">
        <v>81</v>
      </c>
      <c r="AV280" s="15" t="s">
        <v>81</v>
      </c>
      <c r="AW280" s="15" t="s">
        <v>35</v>
      </c>
      <c r="AX280" s="15" t="s">
        <v>74</v>
      </c>
      <c r="AY280" s="274" t="s">
        <v>218</v>
      </c>
    </row>
    <row r="281" s="15" customFormat="1">
      <c r="A281" s="15"/>
      <c r="B281" s="265"/>
      <c r="C281" s="266"/>
      <c r="D281" s="228" t="s">
        <v>232</v>
      </c>
      <c r="E281" s="267" t="s">
        <v>28</v>
      </c>
      <c r="F281" s="268" t="s">
        <v>3838</v>
      </c>
      <c r="G281" s="266"/>
      <c r="H281" s="267" t="s">
        <v>28</v>
      </c>
      <c r="I281" s="269"/>
      <c r="J281" s="266"/>
      <c r="K281" s="266"/>
      <c r="L281" s="270"/>
      <c r="M281" s="271"/>
      <c r="N281" s="272"/>
      <c r="O281" s="272"/>
      <c r="P281" s="272"/>
      <c r="Q281" s="272"/>
      <c r="R281" s="272"/>
      <c r="S281" s="272"/>
      <c r="T281" s="273"/>
      <c r="U281" s="15"/>
      <c r="V281" s="15"/>
      <c r="W281" s="15"/>
      <c r="X281" s="15"/>
      <c r="Y281" s="15"/>
      <c r="Z281" s="15"/>
      <c r="AA281" s="15"/>
      <c r="AB281" s="15"/>
      <c r="AC281" s="15"/>
      <c r="AD281" s="15"/>
      <c r="AE281" s="15"/>
      <c r="AT281" s="274" t="s">
        <v>232</v>
      </c>
      <c r="AU281" s="274" t="s">
        <v>81</v>
      </c>
      <c r="AV281" s="15" t="s">
        <v>81</v>
      </c>
      <c r="AW281" s="15" t="s">
        <v>35</v>
      </c>
      <c r="AX281" s="15" t="s">
        <v>74</v>
      </c>
      <c r="AY281" s="274" t="s">
        <v>218</v>
      </c>
    </row>
    <row r="282" s="13" customFormat="1">
      <c r="A282" s="13"/>
      <c r="B282" s="233"/>
      <c r="C282" s="234"/>
      <c r="D282" s="228" t="s">
        <v>232</v>
      </c>
      <c r="E282" s="235" t="s">
        <v>28</v>
      </c>
      <c r="F282" s="236" t="s">
        <v>508</v>
      </c>
      <c r="G282" s="234"/>
      <c r="H282" s="237">
        <v>64</v>
      </c>
      <c r="I282" s="238"/>
      <c r="J282" s="234"/>
      <c r="K282" s="234"/>
      <c r="L282" s="239"/>
      <c r="M282" s="240"/>
      <c r="N282" s="241"/>
      <c r="O282" s="241"/>
      <c r="P282" s="241"/>
      <c r="Q282" s="241"/>
      <c r="R282" s="241"/>
      <c r="S282" s="241"/>
      <c r="T282" s="242"/>
      <c r="U282" s="13"/>
      <c r="V282" s="13"/>
      <c r="W282" s="13"/>
      <c r="X282" s="13"/>
      <c r="Y282" s="13"/>
      <c r="Z282" s="13"/>
      <c r="AA282" s="13"/>
      <c r="AB282" s="13"/>
      <c r="AC282" s="13"/>
      <c r="AD282" s="13"/>
      <c r="AE282" s="13"/>
      <c r="AT282" s="243" t="s">
        <v>232</v>
      </c>
      <c r="AU282" s="243" t="s">
        <v>81</v>
      </c>
      <c r="AV282" s="13" t="s">
        <v>83</v>
      </c>
      <c r="AW282" s="13" t="s">
        <v>35</v>
      </c>
      <c r="AX282" s="13" t="s">
        <v>81</v>
      </c>
      <c r="AY282" s="243" t="s">
        <v>218</v>
      </c>
    </row>
    <row r="283" s="2" customFormat="1" ht="14.4" customHeight="1">
      <c r="A283" s="40"/>
      <c r="B283" s="41"/>
      <c r="C283" s="215" t="s">
        <v>493</v>
      </c>
      <c r="D283" s="215" t="s">
        <v>220</v>
      </c>
      <c r="E283" s="216" t="s">
        <v>3848</v>
      </c>
      <c r="F283" s="217" t="s">
        <v>3849</v>
      </c>
      <c r="G283" s="218" t="s">
        <v>351</v>
      </c>
      <c r="H283" s="219">
        <v>82</v>
      </c>
      <c r="I283" s="220"/>
      <c r="J283" s="221">
        <f>ROUND(I283*H283,2)</f>
        <v>0</v>
      </c>
      <c r="K283" s="217" t="s">
        <v>400</v>
      </c>
      <c r="L283" s="46"/>
      <c r="M283" s="222" t="s">
        <v>28</v>
      </c>
      <c r="N283" s="223" t="s">
        <v>45</v>
      </c>
      <c r="O283" s="86"/>
      <c r="P283" s="224">
        <f>O283*H283</f>
        <v>0</v>
      </c>
      <c r="Q283" s="224">
        <v>0</v>
      </c>
      <c r="R283" s="224">
        <f>Q283*H283</f>
        <v>0</v>
      </c>
      <c r="S283" s="224">
        <v>0</v>
      </c>
      <c r="T283" s="225">
        <f>S283*H283</f>
        <v>0</v>
      </c>
      <c r="U283" s="40"/>
      <c r="V283" s="40"/>
      <c r="W283" s="40"/>
      <c r="X283" s="40"/>
      <c r="Y283" s="40"/>
      <c r="Z283" s="40"/>
      <c r="AA283" s="40"/>
      <c r="AB283" s="40"/>
      <c r="AC283" s="40"/>
      <c r="AD283" s="40"/>
      <c r="AE283" s="40"/>
      <c r="AR283" s="226" t="s">
        <v>1452</v>
      </c>
      <c r="AT283" s="226" t="s">
        <v>220</v>
      </c>
      <c r="AU283" s="226" t="s">
        <v>81</v>
      </c>
      <c r="AY283" s="19" t="s">
        <v>218</v>
      </c>
      <c r="BE283" s="227">
        <f>IF(N283="základní",J283,0)</f>
        <v>0</v>
      </c>
      <c r="BF283" s="227">
        <f>IF(N283="snížená",J283,0)</f>
        <v>0</v>
      </c>
      <c r="BG283" s="227">
        <f>IF(N283="zákl. přenesená",J283,0)</f>
        <v>0</v>
      </c>
      <c r="BH283" s="227">
        <f>IF(N283="sníž. přenesená",J283,0)</f>
        <v>0</v>
      </c>
      <c r="BI283" s="227">
        <f>IF(N283="nulová",J283,0)</f>
        <v>0</v>
      </c>
      <c r="BJ283" s="19" t="s">
        <v>81</v>
      </c>
      <c r="BK283" s="227">
        <f>ROUND(I283*H283,2)</f>
        <v>0</v>
      </c>
      <c r="BL283" s="19" t="s">
        <v>1452</v>
      </c>
      <c r="BM283" s="226" t="s">
        <v>3850</v>
      </c>
    </row>
    <row r="284" s="2" customFormat="1">
      <c r="A284" s="40"/>
      <c r="B284" s="41"/>
      <c r="C284" s="42"/>
      <c r="D284" s="228" t="s">
        <v>227</v>
      </c>
      <c r="E284" s="42"/>
      <c r="F284" s="229" t="s">
        <v>3849</v>
      </c>
      <c r="G284" s="42"/>
      <c r="H284" s="42"/>
      <c r="I284" s="230"/>
      <c r="J284" s="42"/>
      <c r="K284" s="42"/>
      <c r="L284" s="46"/>
      <c r="M284" s="231"/>
      <c r="N284" s="232"/>
      <c r="O284" s="86"/>
      <c r="P284" s="86"/>
      <c r="Q284" s="86"/>
      <c r="R284" s="86"/>
      <c r="S284" s="86"/>
      <c r="T284" s="87"/>
      <c r="U284" s="40"/>
      <c r="V284" s="40"/>
      <c r="W284" s="40"/>
      <c r="X284" s="40"/>
      <c r="Y284" s="40"/>
      <c r="Z284" s="40"/>
      <c r="AA284" s="40"/>
      <c r="AB284" s="40"/>
      <c r="AC284" s="40"/>
      <c r="AD284" s="40"/>
      <c r="AE284" s="40"/>
      <c r="AT284" s="19" t="s">
        <v>227</v>
      </c>
      <c r="AU284" s="19" t="s">
        <v>81</v>
      </c>
    </row>
    <row r="285" s="15" customFormat="1">
      <c r="A285" s="15"/>
      <c r="B285" s="265"/>
      <c r="C285" s="266"/>
      <c r="D285" s="228" t="s">
        <v>232</v>
      </c>
      <c r="E285" s="267" t="s">
        <v>28</v>
      </c>
      <c r="F285" s="268" t="s">
        <v>3837</v>
      </c>
      <c r="G285" s="266"/>
      <c r="H285" s="267" t="s">
        <v>28</v>
      </c>
      <c r="I285" s="269"/>
      <c r="J285" s="266"/>
      <c r="K285" s="266"/>
      <c r="L285" s="270"/>
      <c r="M285" s="271"/>
      <c r="N285" s="272"/>
      <c r="O285" s="272"/>
      <c r="P285" s="272"/>
      <c r="Q285" s="272"/>
      <c r="R285" s="272"/>
      <c r="S285" s="272"/>
      <c r="T285" s="273"/>
      <c r="U285" s="15"/>
      <c r="V285" s="15"/>
      <c r="W285" s="15"/>
      <c r="X285" s="15"/>
      <c r="Y285" s="15"/>
      <c r="Z285" s="15"/>
      <c r="AA285" s="15"/>
      <c r="AB285" s="15"/>
      <c r="AC285" s="15"/>
      <c r="AD285" s="15"/>
      <c r="AE285" s="15"/>
      <c r="AT285" s="274" t="s">
        <v>232</v>
      </c>
      <c r="AU285" s="274" t="s">
        <v>81</v>
      </c>
      <c r="AV285" s="15" t="s">
        <v>81</v>
      </c>
      <c r="AW285" s="15" t="s">
        <v>35</v>
      </c>
      <c r="AX285" s="15" t="s">
        <v>74</v>
      </c>
      <c r="AY285" s="274" t="s">
        <v>218</v>
      </c>
    </row>
    <row r="286" s="15" customFormat="1">
      <c r="A286" s="15"/>
      <c r="B286" s="265"/>
      <c r="C286" s="266"/>
      <c r="D286" s="228" t="s">
        <v>232</v>
      </c>
      <c r="E286" s="267" t="s">
        <v>28</v>
      </c>
      <c r="F286" s="268" t="s">
        <v>3838</v>
      </c>
      <c r="G286" s="266"/>
      <c r="H286" s="267" t="s">
        <v>28</v>
      </c>
      <c r="I286" s="269"/>
      <c r="J286" s="266"/>
      <c r="K286" s="266"/>
      <c r="L286" s="270"/>
      <c r="M286" s="271"/>
      <c r="N286" s="272"/>
      <c r="O286" s="272"/>
      <c r="P286" s="272"/>
      <c r="Q286" s="272"/>
      <c r="R286" s="272"/>
      <c r="S286" s="272"/>
      <c r="T286" s="273"/>
      <c r="U286" s="15"/>
      <c r="V286" s="15"/>
      <c r="W286" s="15"/>
      <c r="X286" s="15"/>
      <c r="Y286" s="15"/>
      <c r="Z286" s="15"/>
      <c r="AA286" s="15"/>
      <c r="AB286" s="15"/>
      <c r="AC286" s="15"/>
      <c r="AD286" s="15"/>
      <c r="AE286" s="15"/>
      <c r="AT286" s="274" t="s">
        <v>232</v>
      </c>
      <c r="AU286" s="274" t="s">
        <v>81</v>
      </c>
      <c r="AV286" s="15" t="s">
        <v>81</v>
      </c>
      <c r="AW286" s="15" t="s">
        <v>35</v>
      </c>
      <c r="AX286" s="15" t="s">
        <v>74</v>
      </c>
      <c r="AY286" s="274" t="s">
        <v>218</v>
      </c>
    </row>
    <row r="287" s="13" customFormat="1">
      <c r="A287" s="13"/>
      <c r="B287" s="233"/>
      <c r="C287" s="234"/>
      <c r="D287" s="228" t="s">
        <v>232</v>
      </c>
      <c r="E287" s="235" t="s">
        <v>28</v>
      </c>
      <c r="F287" s="236" t="s">
        <v>606</v>
      </c>
      <c r="G287" s="234"/>
      <c r="H287" s="237">
        <v>82</v>
      </c>
      <c r="I287" s="238"/>
      <c r="J287" s="234"/>
      <c r="K287" s="234"/>
      <c r="L287" s="239"/>
      <c r="M287" s="240"/>
      <c r="N287" s="241"/>
      <c r="O287" s="241"/>
      <c r="P287" s="241"/>
      <c r="Q287" s="241"/>
      <c r="R287" s="241"/>
      <c r="S287" s="241"/>
      <c r="T287" s="242"/>
      <c r="U287" s="13"/>
      <c r="V287" s="13"/>
      <c r="W287" s="13"/>
      <c r="X287" s="13"/>
      <c r="Y287" s="13"/>
      <c r="Z287" s="13"/>
      <c r="AA287" s="13"/>
      <c r="AB287" s="13"/>
      <c r="AC287" s="13"/>
      <c r="AD287" s="13"/>
      <c r="AE287" s="13"/>
      <c r="AT287" s="243" t="s">
        <v>232</v>
      </c>
      <c r="AU287" s="243" t="s">
        <v>81</v>
      </c>
      <c r="AV287" s="13" t="s">
        <v>83</v>
      </c>
      <c r="AW287" s="13" t="s">
        <v>35</v>
      </c>
      <c r="AX287" s="13" t="s">
        <v>81</v>
      </c>
      <c r="AY287" s="243" t="s">
        <v>218</v>
      </c>
    </row>
    <row r="288" s="2" customFormat="1" ht="14.4" customHeight="1">
      <c r="A288" s="40"/>
      <c r="B288" s="41"/>
      <c r="C288" s="215" t="s">
        <v>498</v>
      </c>
      <c r="D288" s="215" t="s">
        <v>220</v>
      </c>
      <c r="E288" s="216" t="s">
        <v>3851</v>
      </c>
      <c r="F288" s="217" t="s">
        <v>3852</v>
      </c>
      <c r="G288" s="218" t="s">
        <v>351</v>
      </c>
      <c r="H288" s="219">
        <v>10</v>
      </c>
      <c r="I288" s="220"/>
      <c r="J288" s="221">
        <f>ROUND(I288*H288,2)</f>
        <v>0</v>
      </c>
      <c r="K288" s="217" t="s">
        <v>400</v>
      </c>
      <c r="L288" s="46"/>
      <c r="M288" s="222" t="s">
        <v>28</v>
      </c>
      <c r="N288" s="223" t="s">
        <v>45</v>
      </c>
      <c r="O288" s="86"/>
      <c r="P288" s="224">
        <f>O288*H288</f>
        <v>0</v>
      </c>
      <c r="Q288" s="224">
        <v>0</v>
      </c>
      <c r="R288" s="224">
        <f>Q288*H288</f>
        <v>0</v>
      </c>
      <c r="S288" s="224">
        <v>0</v>
      </c>
      <c r="T288" s="225">
        <f>S288*H288</f>
        <v>0</v>
      </c>
      <c r="U288" s="40"/>
      <c r="V288" s="40"/>
      <c r="W288" s="40"/>
      <c r="X288" s="40"/>
      <c r="Y288" s="40"/>
      <c r="Z288" s="40"/>
      <c r="AA288" s="40"/>
      <c r="AB288" s="40"/>
      <c r="AC288" s="40"/>
      <c r="AD288" s="40"/>
      <c r="AE288" s="40"/>
      <c r="AR288" s="226" t="s">
        <v>1452</v>
      </c>
      <c r="AT288" s="226" t="s">
        <v>220</v>
      </c>
      <c r="AU288" s="226" t="s">
        <v>81</v>
      </c>
      <c r="AY288" s="19" t="s">
        <v>218</v>
      </c>
      <c r="BE288" s="227">
        <f>IF(N288="základní",J288,0)</f>
        <v>0</v>
      </c>
      <c r="BF288" s="227">
        <f>IF(N288="snížená",J288,0)</f>
        <v>0</v>
      </c>
      <c r="BG288" s="227">
        <f>IF(N288="zákl. přenesená",J288,0)</f>
        <v>0</v>
      </c>
      <c r="BH288" s="227">
        <f>IF(N288="sníž. přenesená",J288,0)</f>
        <v>0</v>
      </c>
      <c r="BI288" s="227">
        <f>IF(N288="nulová",J288,0)</f>
        <v>0</v>
      </c>
      <c r="BJ288" s="19" t="s">
        <v>81</v>
      </c>
      <c r="BK288" s="227">
        <f>ROUND(I288*H288,2)</f>
        <v>0</v>
      </c>
      <c r="BL288" s="19" t="s">
        <v>1452</v>
      </c>
      <c r="BM288" s="226" t="s">
        <v>3853</v>
      </c>
    </row>
    <row r="289" s="2" customFormat="1">
      <c r="A289" s="40"/>
      <c r="B289" s="41"/>
      <c r="C289" s="42"/>
      <c r="D289" s="228" t="s">
        <v>227</v>
      </c>
      <c r="E289" s="42"/>
      <c r="F289" s="229" t="s">
        <v>3852</v>
      </c>
      <c r="G289" s="42"/>
      <c r="H289" s="42"/>
      <c r="I289" s="230"/>
      <c r="J289" s="42"/>
      <c r="K289" s="42"/>
      <c r="L289" s="46"/>
      <c r="M289" s="231"/>
      <c r="N289" s="232"/>
      <c r="O289" s="86"/>
      <c r="P289" s="86"/>
      <c r="Q289" s="86"/>
      <c r="R289" s="86"/>
      <c r="S289" s="86"/>
      <c r="T289" s="87"/>
      <c r="U289" s="40"/>
      <c r="V289" s="40"/>
      <c r="W289" s="40"/>
      <c r="X289" s="40"/>
      <c r="Y289" s="40"/>
      <c r="Z289" s="40"/>
      <c r="AA289" s="40"/>
      <c r="AB289" s="40"/>
      <c r="AC289" s="40"/>
      <c r="AD289" s="40"/>
      <c r="AE289" s="40"/>
      <c r="AT289" s="19" t="s">
        <v>227</v>
      </c>
      <c r="AU289" s="19" t="s">
        <v>81</v>
      </c>
    </row>
    <row r="290" s="15" customFormat="1">
      <c r="A290" s="15"/>
      <c r="B290" s="265"/>
      <c r="C290" s="266"/>
      <c r="D290" s="228" t="s">
        <v>232</v>
      </c>
      <c r="E290" s="267" t="s">
        <v>28</v>
      </c>
      <c r="F290" s="268" t="s">
        <v>3854</v>
      </c>
      <c r="G290" s="266"/>
      <c r="H290" s="267" t="s">
        <v>28</v>
      </c>
      <c r="I290" s="269"/>
      <c r="J290" s="266"/>
      <c r="K290" s="266"/>
      <c r="L290" s="270"/>
      <c r="M290" s="271"/>
      <c r="N290" s="272"/>
      <c r="O290" s="272"/>
      <c r="P290" s="272"/>
      <c r="Q290" s="272"/>
      <c r="R290" s="272"/>
      <c r="S290" s="272"/>
      <c r="T290" s="273"/>
      <c r="U290" s="15"/>
      <c r="V290" s="15"/>
      <c r="W290" s="15"/>
      <c r="X290" s="15"/>
      <c r="Y290" s="15"/>
      <c r="Z290" s="15"/>
      <c r="AA290" s="15"/>
      <c r="AB290" s="15"/>
      <c r="AC290" s="15"/>
      <c r="AD290" s="15"/>
      <c r="AE290" s="15"/>
      <c r="AT290" s="274" t="s">
        <v>232</v>
      </c>
      <c r="AU290" s="274" t="s">
        <v>81</v>
      </c>
      <c r="AV290" s="15" t="s">
        <v>81</v>
      </c>
      <c r="AW290" s="15" t="s">
        <v>35</v>
      </c>
      <c r="AX290" s="15" t="s">
        <v>74</v>
      </c>
      <c r="AY290" s="274" t="s">
        <v>218</v>
      </c>
    </row>
    <row r="291" s="15" customFormat="1">
      <c r="A291" s="15"/>
      <c r="B291" s="265"/>
      <c r="C291" s="266"/>
      <c r="D291" s="228" t="s">
        <v>232</v>
      </c>
      <c r="E291" s="267" t="s">
        <v>28</v>
      </c>
      <c r="F291" s="268" t="s">
        <v>3838</v>
      </c>
      <c r="G291" s="266"/>
      <c r="H291" s="267" t="s">
        <v>28</v>
      </c>
      <c r="I291" s="269"/>
      <c r="J291" s="266"/>
      <c r="K291" s="266"/>
      <c r="L291" s="270"/>
      <c r="M291" s="271"/>
      <c r="N291" s="272"/>
      <c r="O291" s="272"/>
      <c r="P291" s="272"/>
      <c r="Q291" s="272"/>
      <c r="R291" s="272"/>
      <c r="S291" s="272"/>
      <c r="T291" s="273"/>
      <c r="U291" s="15"/>
      <c r="V291" s="15"/>
      <c r="W291" s="15"/>
      <c r="X291" s="15"/>
      <c r="Y291" s="15"/>
      <c r="Z291" s="15"/>
      <c r="AA291" s="15"/>
      <c r="AB291" s="15"/>
      <c r="AC291" s="15"/>
      <c r="AD291" s="15"/>
      <c r="AE291" s="15"/>
      <c r="AT291" s="274" t="s">
        <v>232</v>
      </c>
      <c r="AU291" s="274" t="s">
        <v>81</v>
      </c>
      <c r="AV291" s="15" t="s">
        <v>81</v>
      </c>
      <c r="AW291" s="15" t="s">
        <v>35</v>
      </c>
      <c r="AX291" s="15" t="s">
        <v>74</v>
      </c>
      <c r="AY291" s="274" t="s">
        <v>218</v>
      </c>
    </row>
    <row r="292" s="13" customFormat="1">
      <c r="A292" s="13"/>
      <c r="B292" s="233"/>
      <c r="C292" s="234"/>
      <c r="D292" s="228" t="s">
        <v>232</v>
      </c>
      <c r="E292" s="235" t="s">
        <v>28</v>
      </c>
      <c r="F292" s="236" t="s">
        <v>268</v>
      </c>
      <c r="G292" s="234"/>
      <c r="H292" s="237">
        <v>10</v>
      </c>
      <c r="I292" s="238"/>
      <c r="J292" s="234"/>
      <c r="K292" s="234"/>
      <c r="L292" s="239"/>
      <c r="M292" s="240"/>
      <c r="N292" s="241"/>
      <c r="O292" s="241"/>
      <c r="P292" s="241"/>
      <c r="Q292" s="241"/>
      <c r="R292" s="241"/>
      <c r="S292" s="241"/>
      <c r="T292" s="242"/>
      <c r="U292" s="13"/>
      <c r="V292" s="13"/>
      <c r="W292" s="13"/>
      <c r="X292" s="13"/>
      <c r="Y292" s="13"/>
      <c r="Z292" s="13"/>
      <c r="AA292" s="13"/>
      <c r="AB292" s="13"/>
      <c r="AC292" s="13"/>
      <c r="AD292" s="13"/>
      <c r="AE292" s="13"/>
      <c r="AT292" s="243" t="s">
        <v>232</v>
      </c>
      <c r="AU292" s="243" t="s">
        <v>81</v>
      </c>
      <c r="AV292" s="13" t="s">
        <v>83</v>
      </c>
      <c r="AW292" s="13" t="s">
        <v>35</v>
      </c>
      <c r="AX292" s="13" t="s">
        <v>81</v>
      </c>
      <c r="AY292" s="243" t="s">
        <v>218</v>
      </c>
    </row>
    <row r="293" s="2" customFormat="1" ht="14.4" customHeight="1">
      <c r="A293" s="40"/>
      <c r="B293" s="41"/>
      <c r="C293" s="215" t="s">
        <v>503</v>
      </c>
      <c r="D293" s="215" t="s">
        <v>220</v>
      </c>
      <c r="E293" s="216" t="s">
        <v>3855</v>
      </c>
      <c r="F293" s="217" t="s">
        <v>3831</v>
      </c>
      <c r="G293" s="218" t="s">
        <v>351</v>
      </c>
      <c r="H293" s="219">
        <v>24</v>
      </c>
      <c r="I293" s="220"/>
      <c r="J293" s="221">
        <f>ROUND(I293*H293,2)</f>
        <v>0</v>
      </c>
      <c r="K293" s="217" t="s">
        <v>400</v>
      </c>
      <c r="L293" s="46"/>
      <c r="M293" s="222" t="s">
        <v>28</v>
      </c>
      <c r="N293" s="223" t="s">
        <v>45</v>
      </c>
      <c r="O293" s="86"/>
      <c r="P293" s="224">
        <f>O293*H293</f>
        <v>0</v>
      </c>
      <c r="Q293" s="224">
        <v>0</v>
      </c>
      <c r="R293" s="224">
        <f>Q293*H293</f>
        <v>0</v>
      </c>
      <c r="S293" s="224">
        <v>0</v>
      </c>
      <c r="T293" s="225">
        <f>S293*H293</f>
        <v>0</v>
      </c>
      <c r="U293" s="40"/>
      <c r="V293" s="40"/>
      <c r="W293" s="40"/>
      <c r="X293" s="40"/>
      <c r="Y293" s="40"/>
      <c r="Z293" s="40"/>
      <c r="AA293" s="40"/>
      <c r="AB293" s="40"/>
      <c r="AC293" s="40"/>
      <c r="AD293" s="40"/>
      <c r="AE293" s="40"/>
      <c r="AR293" s="226" t="s">
        <v>1452</v>
      </c>
      <c r="AT293" s="226" t="s">
        <v>220</v>
      </c>
      <c r="AU293" s="226" t="s">
        <v>81</v>
      </c>
      <c r="AY293" s="19" t="s">
        <v>218</v>
      </c>
      <c r="BE293" s="227">
        <f>IF(N293="základní",J293,0)</f>
        <v>0</v>
      </c>
      <c r="BF293" s="227">
        <f>IF(N293="snížená",J293,0)</f>
        <v>0</v>
      </c>
      <c r="BG293" s="227">
        <f>IF(N293="zákl. přenesená",J293,0)</f>
        <v>0</v>
      </c>
      <c r="BH293" s="227">
        <f>IF(N293="sníž. přenesená",J293,0)</f>
        <v>0</v>
      </c>
      <c r="BI293" s="227">
        <f>IF(N293="nulová",J293,0)</f>
        <v>0</v>
      </c>
      <c r="BJ293" s="19" t="s">
        <v>81</v>
      </c>
      <c r="BK293" s="227">
        <f>ROUND(I293*H293,2)</f>
        <v>0</v>
      </c>
      <c r="BL293" s="19" t="s">
        <v>1452</v>
      </c>
      <c r="BM293" s="226" t="s">
        <v>3856</v>
      </c>
    </row>
    <row r="294" s="2" customFormat="1">
      <c r="A294" s="40"/>
      <c r="B294" s="41"/>
      <c r="C294" s="42"/>
      <c r="D294" s="228" t="s">
        <v>227</v>
      </c>
      <c r="E294" s="42"/>
      <c r="F294" s="229" t="s">
        <v>3831</v>
      </c>
      <c r="G294" s="42"/>
      <c r="H294" s="42"/>
      <c r="I294" s="230"/>
      <c r="J294" s="42"/>
      <c r="K294" s="42"/>
      <c r="L294" s="46"/>
      <c r="M294" s="231"/>
      <c r="N294" s="232"/>
      <c r="O294" s="86"/>
      <c r="P294" s="86"/>
      <c r="Q294" s="86"/>
      <c r="R294" s="86"/>
      <c r="S294" s="86"/>
      <c r="T294" s="87"/>
      <c r="U294" s="40"/>
      <c r="V294" s="40"/>
      <c r="W294" s="40"/>
      <c r="X294" s="40"/>
      <c r="Y294" s="40"/>
      <c r="Z294" s="40"/>
      <c r="AA294" s="40"/>
      <c r="AB294" s="40"/>
      <c r="AC294" s="40"/>
      <c r="AD294" s="40"/>
      <c r="AE294" s="40"/>
      <c r="AT294" s="19" t="s">
        <v>227</v>
      </c>
      <c r="AU294" s="19" t="s">
        <v>81</v>
      </c>
    </row>
    <row r="295" s="15" customFormat="1">
      <c r="A295" s="15"/>
      <c r="B295" s="265"/>
      <c r="C295" s="266"/>
      <c r="D295" s="228" t="s">
        <v>232</v>
      </c>
      <c r="E295" s="267" t="s">
        <v>28</v>
      </c>
      <c r="F295" s="268" t="s">
        <v>3854</v>
      </c>
      <c r="G295" s="266"/>
      <c r="H295" s="267" t="s">
        <v>28</v>
      </c>
      <c r="I295" s="269"/>
      <c r="J295" s="266"/>
      <c r="K295" s="266"/>
      <c r="L295" s="270"/>
      <c r="M295" s="271"/>
      <c r="N295" s="272"/>
      <c r="O295" s="272"/>
      <c r="P295" s="272"/>
      <c r="Q295" s="272"/>
      <c r="R295" s="272"/>
      <c r="S295" s="272"/>
      <c r="T295" s="273"/>
      <c r="U295" s="15"/>
      <c r="V295" s="15"/>
      <c r="W295" s="15"/>
      <c r="X295" s="15"/>
      <c r="Y295" s="15"/>
      <c r="Z295" s="15"/>
      <c r="AA295" s="15"/>
      <c r="AB295" s="15"/>
      <c r="AC295" s="15"/>
      <c r="AD295" s="15"/>
      <c r="AE295" s="15"/>
      <c r="AT295" s="274" t="s">
        <v>232</v>
      </c>
      <c r="AU295" s="274" t="s">
        <v>81</v>
      </c>
      <c r="AV295" s="15" t="s">
        <v>81</v>
      </c>
      <c r="AW295" s="15" t="s">
        <v>35</v>
      </c>
      <c r="AX295" s="15" t="s">
        <v>74</v>
      </c>
      <c r="AY295" s="274" t="s">
        <v>218</v>
      </c>
    </row>
    <row r="296" s="15" customFormat="1">
      <c r="A296" s="15"/>
      <c r="B296" s="265"/>
      <c r="C296" s="266"/>
      <c r="D296" s="228" t="s">
        <v>232</v>
      </c>
      <c r="E296" s="267" t="s">
        <v>28</v>
      </c>
      <c r="F296" s="268" t="s">
        <v>3838</v>
      </c>
      <c r="G296" s="266"/>
      <c r="H296" s="267" t="s">
        <v>28</v>
      </c>
      <c r="I296" s="269"/>
      <c r="J296" s="266"/>
      <c r="K296" s="266"/>
      <c r="L296" s="270"/>
      <c r="M296" s="271"/>
      <c r="N296" s="272"/>
      <c r="O296" s="272"/>
      <c r="P296" s="272"/>
      <c r="Q296" s="272"/>
      <c r="R296" s="272"/>
      <c r="S296" s="272"/>
      <c r="T296" s="273"/>
      <c r="U296" s="15"/>
      <c r="V296" s="15"/>
      <c r="W296" s="15"/>
      <c r="X296" s="15"/>
      <c r="Y296" s="15"/>
      <c r="Z296" s="15"/>
      <c r="AA296" s="15"/>
      <c r="AB296" s="15"/>
      <c r="AC296" s="15"/>
      <c r="AD296" s="15"/>
      <c r="AE296" s="15"/>
      <c r="AT296" s="274" t="s">
        <v>232</v>
      </c>
      <c r="AU296" s="274" t="s">
        <v>81</v>
      </c>
      <c r="AV296" s="15" t="s">
        <v>81</v>
      </c>
      <c r="AW296" s="15" t="s">
        <v>35</v>
      </c>
      <c r="AX296" s="15" t="s">
        <v>74</v>
      </c>
      <c r="AY296" s="274" t="s">
        <v>218</v>
      </c>
    </row>
    <row r="297" s="13" customFormat="1">
      <c r="A297" s="13"/>
      <c r="B297" s="233"/>
      <c r="C297" s="234"/>
      <c r="D297" s="228" t="s">
        <v>232</v>
      </c>
      <c r="E297" s="235" t="s">
        <v>28</v>
      </c>
      <c r="F297" s="236" t="s">
        <v>325</v>
      </c>
      <c r="G297" s="234"/>
      <c r="H297" s="237">
        <v>24</v>
      </c>
      <c r="I297" s="238"/>
      <c r="J297" s="234"/>
      <c r="K297" s="234"/>
      <c r="L297" s="239"/>
      <c r="M297" s="240"/>
      <c r="N297" s="241"/>
      <c r="O297" s="241"/>
      <c r="P297" s="241"/>
      <c r="Q297" s="241"/>
      <c r="R297" s="241"/>
      <c r="S297" s="241"/>
      <c r="T297" s="242"/>
      <c r="U297" s="13"/>
      <c r="V297" s="13"/>
      <c r="W297" s="13"/>
      <c r="X297" s="13"/>
      <c r="Y297" s="13"/>
      <c r="Z297" s="13"/>
      <c r="AA297" s="13"/>
      <c r="AB297" s="13"/>
      <c r="AC297" s="13"/>
      <c r="AD297" s="13"/>
      <c r="AE297" s="13"/>
      <c r="AT297" s="243" t="s">
        <v>232</v>
      </c>
      <c r="AU297" s="243" t="s">
        <v>81</v>
      </c>
      <c r="AV297" s="13" t="s">
        <v>83</v>
      </c>
      <c r="AW297" s="13" t="s">
        <v>35</v>
      </c>
      <c r="AX297" s="13" t="s">
        <v>81</v>
      </c>
      <c r="AY297" s="243" t="s">
        <v>218</v>
      </c>
    </row>
    <row r="298" s="2" customFormat="1" ht="14.4" customHeight="1">
      <c r="A298" s="40"/>
      <c r="B298" s="41"/>
      <c r="C298" s="215" t="s">
        <v>508</v>
      </c>
      <c r="D298" s="215" t="s">
        <v>220</v>
      </c>
      <c r="E298" s="216" t="s">
        <v>3857</v>
      </c>
      <c r="F298" s="217" t="s">
        <v>3858</v>
      </c>
      <c r="G298" s="218" t="s">
        <v>351</v>
      </c>
      <c r="H298" s="219">
        <v>32</v>
      </c>
      <c r="I298" s="220"/>
      <c r="J298" s="221">
        <f>ROUND(I298*H298,2)</f>
        <v>0</v>
      </c>
      <c r="K298" s="217" t="s">
        <v>400</v>
      </c>
      <c r="L298" s="46"/>
      <c r="M298" s="222" t="s">
        <v>28</v>
      </c>
      <c r="N298" s="223" t="s">
        <v>45</v>
      </c>
      <c r="O298" s="86"/>
      <c r="P298" s="224">
        <f>O298*H298</f>
        <v>0</v>
      </c>
      <c r="Q298" s="224">
        <v>0</v>
      </c>
      <c r="R298" s="224">
        <f>Q298*H298</f>
        <v>0</v>
      </c>
      <c r="S298" s="224">
        <v>0</v>
      </c>
      <c r="T298" s="225">
        <f>S298*H298</f>
        <v>0</v>
      </c>
      <c r="U298" s="40"/>
      <c r="V298" s="40"/>
      <c r="W298" s="40"/>
      <c r="X298" s="40"/>
      <c r="Y298" s="40"/>
      <c r="Z298" s="40"/>
      <c r="AA298" s="40"/>
      <c r="AB298" s="40"/>
      <c r="AC298" s="40"/>
      <c r="AD298" s="40"/>
      <c r="AE298" s="40"/>
      <c r="AR298" s="226" t="s">
        <v>1452</v>
      </c>
      <c r="AT298" s="226" t="s">
        <v>220</v>
      </c>
      <c r="AU298" s="226" t="s">
        <v>81</v>
      </c>
      <c r="AY298" s="19" t="s">
        <v>218</v>
      </c>
      <c r="BE298" s="227">
        <f>IF(N298="základní",J298,0)</f>
        <v>0</v>
      </c>
      <c r="BF298" s="227">
        <f>IF(N298="snížená",J298,0)</f>
        <v>0</v>
      </c>
      <c r="BG298" s="227">
        <f>IF(N298="zákl. přenesená",J298,0)</f>
        <v>0</v>
      </c>
      <c r="BH298" s="227">
        <f>IF(N298="sníž. přenesená",J298,0)</f>
        <v>0</v>
      </c>
      <c r="BI298" s="227">
        <f>IF(N298="nulová",J298,0)</f>
        <v>0</v>
      </c>
      <c r="BJ298" s="19" t="s">
        <v>81</v>
      </c>
      <c r="BK298" s="227">
        <f>ROUND(I298*H298,2)</f>
        <v>0</v>
      </c>
      <c r="BL298" s="19" t="s">
        <v>1452</v>
      </c>
      <c r="BM298" s="226" t="s">
        <v>3859</v>
      </c>
    </row>
    <row r="299" s="2" customFormat="1">
      <c r="A299" s="40"/>
      <c r="B299" s="41"/>
      <c r="C299" s="42"/>
      <c r="D299" s="228" t="s">
        <v>227</v>
      </c>
      <c r="E299" s="42"/>
      <c r="F299" s="229" t="s">
        <v>3858</v>
      </c>
      <c r="G299" s="42"/>
      <c r="H299" s="42"/>
      <c r="I299" s="230"/>
      <c r="J299" s="42"/>
      <c r="K299" s="42"/>
      <c r="L299" s="46"/>
      <c r="M299" s="231"/>
      <c r="N299" s="232"/>
      <c r="O299" s="86"/>
      <c r="P299" s="86"/>
      <c r="Q299" s="86"/>
      <c r="R299" s="86"/>
      <c r="S299" s="86"/>
      <c r="T299" s="87"/>
      <c r="U299" s="40"/>
      <c r="V299" s="40"/>
      <c r="W299" s="40"/>
      <c r="X299" s="40"/>
      <c r="Y299" s="40"/>
      <c r="Z299" s="40"/>
      <c r="AA299" s="40"/>
      <c r="AB299" s="40"/>
      <c r="AC299" s="40"/>
      <c r="AD299" s="40"/>
      <c r="AE299" s="40"/>
      <c r="AT299" s="19" t="s">
        <v>227</v>
      </c>
      <c r="AU299" s="19" t="s">
        <v>81</v>
      </c>
    </row>
    <row r="300" s="15" customFormat="1">
      <c r="A300" s="15"/>
      <c r="B300" s="265"/>
      <c r="C300" s="266"/>
      <c r="D300" s="228" t="s">
        <v>232</v>
      </c>
      <c r="E300" s="267" t="s">
        <v>28</v>
      </c>
      <c r="F300" s="268" t="s">
        <v>3854</v>
      </c>
      <c r="G300" s="266"/>
      <c r="H300" s="267" t="s">
        <v>28</v>
      </c>
      <c r="I300" s="269"/>
      <c r="J300" s="266"/>
      <c r="K300" s="266"/>
      <c r="L300" s="270"/>
      <c r="M300" s="271"/>
      <c r="N300" s="272"/>
      <c r="O300" s="272"/>
      <c r="P300" s="272"/>
      <c r="Q300" s="272"/>
      <c r="R300" s="272"/>
      <c r="S300" s="272"/>
      <c r="T300" s="273"/>
      <c r="U300" s="15"/>
      <c r="V300" s="15"/>
      <c r="W300" s="15"/>
      <c r="X300" s="15"/>
      <c r="Y300" s="15"/>
      <c r="Z300" s="15"/>
      <c r="AA300" s="15"/>
      <c r="AB300" s="15"/>
      <c r="AC300" s="15"/>
      <c r="AD300" s="15"/>
      <c r="AE300" s="15"/>
      <c r="AT300" s="274" t="s">
        <v>232</v>
      </c>
      <c r="AU300" s="274" t="s">
        <v>81</v>
      </c>
      <c r="AV300" s="15" t="s">
        <v>81</v>
      </c>
      <c r="AW300" s="15" t="s">
        <v>35</v>
      </c>
      <c r="AX300" s="15" t="s">
        <v>74</v>
      </c>
      <c r="AY300" s="274" t="s">
        <v>218</v>
      </c>
    </row>
    <row r="301" s="15" customFormat="1">
      <c r="A301" s="15"/>
      <c r="B301" s="265"/>
      <c r="C301" s="266"/>
      <c r="D301" s="228" t="s">
        <v>232</v>
      </c>
      <c r="E301" s="267" t="s">
        <v>28</v>
      </c>
      <c r="F301" s="268" t="s">
        <v>3838</v>
      </c>
      <c r="G301" s="266"/>
      <c r="H301" s="267" t="s">
        <v>28</v>
      </c>
      <c r="I301" s="269"/>
      <c r="J301" s="266"/>
      <c r="K301" s="266"/>
      <c r="L301" s="270"/>
      <c r="M301" s="271"/>
      <c r="N301" s="272"/>
      <c r="O301" s="272"/>
      <c r="P301" s="272"/>
      <c r="Q301" s="272"/>
      <c r="R301" s="272"/>
      <c r="S301" s="272"/>
      <c r="T301" s="273"/>
      <c r="U301" s="15"/>
      <c r="V301" s="15"/>
      <c r="W301" s="15"/>
      <c r="X301" s="15"/>
      <c r="Y301" s="15"/>
      <c r="Z301" s="15"/>
      <c r="AA301" s="15"/>
      <c r="AB301" s="15"/>
      <c r="AC301" s="15"/>
      <c r="AD301" s="15"/>
      <c r="AE301" s="15"/>
      <c r="AT301" s="274" t="s">
        <v>232</v>
      </c>
      <c r="AU301" s="274" t="s">
        <v>81</v>
      </c>
      <c r="AV301" s="15" t="s">
        <v>81</v>
      </c>
      <c r="AW301" s="15" t="s">
        <v>35</v>
      </c>
      <c r="AX301" s="15" t="s">
        <v>74</v>
      </c>
      <c r="AY301" s="274" t="s">
        <v>218</v>
      </c>
    </row>
    <row r="302" s="13" customFormat="1">
      <c r="A302" s="13"/>
      <c r="B302" s="233"/>
      <c r="C302" s="234"/>
      <c r="D302" s="228" t="s">
        <v>232</v>
      </c>
      <c r="E302" s="235" t="s">
        <v>28</v>
      </c>
      <c r="F302" s="236" t="s">
        <v>1472</v>
      </c>
      <c r="G302" s="234"/>
      <c r="H302" s="237">
        <v>32</v>
      </c>
      <c r="I302" s="238"/>
      <c r="J302" s="234"/>
      <c r="K302" s="234"/>
      <c r="L302" s="239"/>
      <c r="M302" s="240"/>
      <c r="N302" s="241"/>
      <c r="O302" s="241"/>
      <c r="P302" s="241"/>
      <c r="Q302" s="241"/>
      <c r="R302" s="241"/>
      <c r="S302" s="241"/>
      <c r="T302" s="242"/>
      <c r="U302" s="13"/>
      <c r="V302" s="13"/>
      <c r="W302" s="13"/>
      <c r="X302" s="13"/>
      <c r="Y302" s="13"/>
      <c r="Z302" s="13"/>
      <c r="AA302" s="13"/>
      <c r="AB302" s="13"/>
      <c r="AC302" s="13"/>
      <c r="AD302" s="13"/>
      <c r="AE302" s="13"/>
      <c r="AT302" s="243" t="s">
        <v>232</v>
      </c>
      <c r="AU302" s="243" t="s">
        <v>81</v>
      </c>
      <c r="AV302" s="13" t="s">
        <v>83</v>
      </c>
      <c r="AW302" s="13" t="s">
        <v>35</v>
      </c>
      <c r="AX302" s="13" t="s">
        <v>81</v>
      </c>
      <c r="AY302" s="243" t="s">
        <v>218</v>
      </c>
    </row>
    <row r="303" s="2" customFormat="1" ht="14.4" customHeight="1">
      <c r="A303" s="40"/>
      <c r="B303" s="41"/>
      <c r="C303" s="215" t="s">
        <v>513</v>
      </c>
      <c r="D303" s="215" t="s">
        <v>220</v>
      </c>
      <c r="E303" s="216" t="s">
        <v>3860</v>
      </c>
      <c r="F303" s="217" t="s">
        <v>3861</v>
      </c>
      <c r="G303" s="218" t="s">
        <v>351</v>
      </c>
      <c r="H303" s="219">
        <v>24</v>
      </c>
      <c r="I303" s="220"/>
      <c r="J303" s="221">
        <f>ROUND(I303*H303,2)</f>
        <v>0</v>
      </c>
      <c r="K303" s="217" t="s">
        <v>400</v>
      </c>
      <c r="L303" s="46"/>
      <c r="M303" s="222" t="s">
        <v>28</v>
      </c>
      <c r="N303" s="223" t="s">
        <v>45</v>
      </c>
      <c r="O303" s="86"/>
      <c r="P303" s="224">
        <f>O303*H303</f>
        <v>0</v>
      </c>
      <c r="Q303" s="224">
        <v>0</v>
      </c>
      <c r="R303" s="224">
        <f>Q303*H303</f>
        <v>0</v>
      </c>
      <c r="S303" s="224">
        <v>0</v>
      </c>
      <c r="T303" s="225">
        <f>S303*H303</f>
        <v>0</v>
      </c>
      <c r="U303" s="40"/>
      <c r="V303" s="40"/>
      <c r="W303" s="40"/>
      <c r="X303" s="40"/>
      <c r="Y303" s="40"/>
      <c r="Z303" s="40"/>
      <c r="AA303" s="40"/>
      <c r="AB303" s="40"/>
      <c r="AC303" s="40"/>
      <c r="AD303" s="40"/>
      <c r="AE303" s="40"/>
      <c r="AR303" s="226" t="s">
        <v>1452</v>
      </c>
      <c r="AT303" s="226" t="s">
        <v>220</v>
      </c>
      <c r="AU303" s="226" t="s">
        <v>81</v>
      </c>
      <c r="AY303" s="19" t="s">
        <v>218</v>
      </c>
      <c r="BE303" s="227">
        <f>IF(N303="základní",J303,0)</f>
        <v>0</v>
      </c>
      <c r="BF303" s="227">
        <f>IF(N303="snížená",J303,0)</f>
        <v>0</v>
      </c>
      <c r="BG303" s="227">
        <f>IF(N303="zákl. přenesená",J303,0)</f>
        <v>0</v>
      </c>
      <c r="BH303" s="227">
        <f>IF(N303="sníž. přenesená",J303,0)</f>
        <v>0</v>
      </c>
      <c r="BI303" s="227">
        <f>IF(N303="nulová",J303,0)</f>
        <v>0</v>
      </c>
      <c r="BJ303" s="19" t="s">
        <v>81</v>
      </c>
      <c r="BK303" s="227">
        <f>ROUND(I303*H303,2)</f>
        <v>0</v>
      </c>
      <c r="BL303" s="19" t="s">
        <v>1452</v>
      </c>
      <c r="BM303" s="226" t="s">
        <v>3862</v>
      </c>
    </row>
    <row r="304" s="2" customFormat="1">
      <c r="A304" s="40"/>
      <c r="B304" s="41"/>
      <c r="C304" s="42"/>
      <c r="D304" s="228" t="s">
        <v>227</v>
      </c>
      <c r="E304" s="42"/>
      <c r="F304" s="229" t="s">
        <v>3861</v>
      </c>
      <c r="G304" s="42"/>
      <c r="H304" s="42"/>
      <c r="I304" s="230"/>
      <c r="J304" s="42"/>
      <c r="K304" s="42"/>
      <c r="L304" s="46"/>
      <c r="M304" s="231"/>
      <c r="N304" s="232"/>
      <c r="O304" s="86"/>
      <c r="P304" s="86"/>
      <c r="Q304" s="86"/>
      <c r="R304" s="86"/>
      <c r="S304" s="86"/>
      <c r="T304" s="87"/>
      <c r="U304" s="40"/>
      <c r="V304" s="40"/>
      <c r="W304" s="40"/>
      <c r="X304" s="40"/>
      <c r="Y304" s="40"/>
      <c r="Z304" s="40"/>
      <c r="AA304" s="40"/>
      <c r="AB304" s="40"/>
      <c r="AC304" s="40"/>
      <c r="AD304" s="40"/>
      <c r="AE304" s="40"/>
      <c r="AT304" s="19" t="s">
        <v>227</v>
      </c>
      <c r="AU304" s="19" t="s">
        <v>81</v>
      </c>
    </row>
    <row r="305" s="15" customFormat="1">
      <c r="A305" s="15"/>
      <c r="B305" s="265"/>
      <c r="C305" s="266"/>
      <c r="D305" s="228" t="s">
        <v>232</v>
      </c>
      <c r="E305" s="267" t="s">
        <v>28</v>
      </c>
      <c r="F305" s="268" t="s">
        <v>3854</v>
      </c>
      <c r="G305" s="266"/>
      <c r="H305" s="267" t="s">
        <v>28</v>
      </c>
      <c r="I305" s="269"/>
      <c r="J305" s="266"/>
      <c r="K305" s="266"/>
      <c r="L305" s="270"/>
      <c r="M305" s="271"/>
      <c r="N305" s="272"/>
      <c r="O305" s="272"/>
      <c r="P305" s="272"/>
      <c r="Q305" s="272"/>
      <c r="R305" s="272"/>
      <c r="S305" s="272"/>
      <c r="T305" s="273"/>
      <c r="U305" s="15"/>
      <c r="V305" s="15"/>
      <c r="W305" s="15"/>
      <c r="X305" s="15"/>
      <c r="Y305" s="15"/>
      <c r="Z305" s="15"/>
      <c r="AA305" s="15"/>
      <c r="AB305" s="15"/>
      <c r="AC305" s="15"/>
      <c r="AD305" s="15"/>
      <c r="AE305" s="15"/>
      <c r="AT305" s="274" t="s">
        <v>232</v>
      </c>
      <c r="AU305" s="274" t="s">
        <v>81</v>
      </c>
      <c r="AV305" s="15" t="s">
        <v>81</v>
      </c>
      <c r="AW305" s="15" t="s">
        <v>35</v>
      </c>
      <c r="AX305" s="15" t="s">
        <v>74</v>
      </c>
      <c r="AY305" s="274" t="s">
        <v>218</v>
      </c>
    </row>
    <row r="306" s="15" customFormat="1">
      <c r="A306" s="15"/>
      <c r="B306" s="265"/>
      <c r="C306" s="266"/>
      <c r="D306" s="228" t="s">
        <v>232</v>
      </c>
      <c r="E306" s="267" t="s">
        <v>28</v>
      </c>
      <c r="F306" s="268" t="s">
        <v>3838</v>
      </c>
      <c r="G306" s="266"/>
      <c r="H306" s="267" t="s">
        <v>28</v>
      </c>
      <c r="I306" s="269"/>
      <c r="J306" s="266"/>
      <c r="K306" s="266"/>
      <c r="L306" s="270"/>
      <c r="M306" s="271"/>
      <c r="N306" s="272"/>
      <c r="O306" s="272"/>
      <c r="P306" s="272"/>
      <c r="Q306" s="272"/>
      <c r="R306" s="272"/>
      <c r="S306" s="272"/>
      <c r="T306" s="273"/>
      <c r="U306" s="15"/>
      <c r="V306" s="15"/>
      <c r="W306" s="15"/>
      <c r="X306" s="15"/>
      <c r="Y306" s="15"/>
      <c r="Z306" s="15"/>
      <c r="AA306" s="15"/>
      <c r="AB306" s="15"/>
      <c r="AC306" s="15"/>
      <c r="AD306" s="15"/>
      <c r="AE306" s="15"/>
      <c r="AT306" s="274" t="s">
        <v>232</v>
      </c>
      <c r="AU306" s="274" t="s">
        <v>81</v>
      </c>
      <c r="AV306" s="15" t="s">
        <v>81</v>
      </c>
      <c r="AW306" s="15" t="s">
        <v>35</v>
      </c>
      <c r="AX306" s="15" t="s">
        <v>74</v>
      </c>
      <c r="AY306" s="274" t="s">
        <v>218</v>
      </c>
    </row>
    <row r="307" s="13" customFormat="1">
      <c r="A307" s="13"/>
      <c r="B307" s="233"/>
      <c r="C307" s="234"/>
      <c r="D307" s="228" t="s">
        <v>232</v>
      </c>
      <c r="E307" s="235" t="s">
        <v>28</v>
      </c>
      <c r="F307" s="236" t="s">
        <v>325</v>
      </c>
      <c r="G307" s="234"/>
      <c r="H307" s="237">
        <v>24</v>
      </c>
      <c r="I307" s="238"/>
      <c r="J307" s="234"/>
      <c r="K307" s="234"/>
      <c r="L307" s="239"/>
      <c r="M307" s="240"/>
      <c r="N307" s="241"/>
      <c r="O307" s="241"/>
      <c r="P307" s="241"/>
      <c r="Q307" s="241"/>
      <c r="R307" s="241"/>
      <c r="S307" s="241"/>
      <c r="T307" s="242"/>
      <c r="U307" s="13"/>
      <c r="V307" s="13"/>
      <c r="W307" s="13"/>
      <c r="X307" s="13"/>
      <c r="Y307" s="13"/>
      <c r="Z307" s="13"/>
      <c r="AA307" s="13"/>
      <c r="AB307" s="13"/>
      <c r="AC307" s="13"/>
      <c r="AD307" s="13"/>
      <c r="AE307" s="13"/>
      <c r="AT307" s="243" t="s">
        <v>232</v>
      </c>
      <c r="AU307" s="243" t="s">
        <v>81</v>
      </c>
      <c r="AV307" s="13" t="s">
        <v>83</v>
      </c>
      <c r="AW307" s="13" t="s">
        <v>35</v>
      </c>
      <c r="AX307" s="13" t="s">
        <v>81</v>
      </c>
      <c r="AY307" s="243" t="s">
        <v>218</v>
      </c>
    </row>
    <row r="308" s="2" customFormat="1" ht="14.4" customHeight="1">
      <c r="A308" s="40"/>
      <c r="B308" s="41"/>
      <c r="C308" s="215" t="s">
        <v>522</v>
      </c>
      <c r="D308" s="215" t="s">
        <v>220</v>
      </c>
      <c r="E308" s="216" t="s">
        <v>3863</v>
      </c>
      <c r="F308" s="217" t="s">
        <v>3864</v>
      </c>
      <c r="G308" s="218" t="s">
        <v>351</v>
      </c>
      <c r="H308" s="219">
        <v>50</v>
      </c>
      <c r="I308" s="220"/>
      <c r="J308" s="221">
        <f>ROUND(I308*H308,2)</f>
        <v>0</v>
      </c>
      <c r="K308" s="217" t="s">
        <v>400</v>
      </c>
      <c r="L308" s="46"/>
      <c r="M308" s="222" t="s">
        <v>28</v>
      </c>
      <c r="N308" s="223" t="s">
        <v>45</v>
      </c>
      <c r="O308" s="86"/>
      <c r="P308" s="224">
        <f>O308*H308</f>
        <v>0</v>
      </c>
      <c r="Q308" s="224">
        <v>0</v>
      </c>
      <c r="R308" s="224">
        <f>Q308*H308</f>
        <v>0</v>
      </c>
      <c r="S308" s="224">
        <v>0</v>
      </c>
      <c r="T308" s="225">
        <f>S308*H308</f>
        <v>0</v>
      </c>
      <c r="U308" s="40"/>
      <c r="V308" s="40"/>
      <c r="W308" s="40"/>
      <c r="X308" s="40"/>
      <c r="Y308" s="40"/>
      <c r="Z308" s="40"/>
      <c r="AA308" s="40"/>
      <c r="AB308" s="40"/>
      <c r="AC308" s="40"/>
      <c r="AD308" s="40"/>
      <c r="AE308" s="40"/>
      <c r="AR308" s="226" t="s">
        <v>1452</v>
      </c>
      <c r="AT308" s="226" t="s">
        <v>220</v>
      </c>
      <c r="AU308" s="226" t="s">
        <v>81</v>
      </c>
      <c r="AY308" s="19" t="s">
        <v>218</v>
      </c>
      <c r="BE308" s="227">
        <f>IF(N308="základní",J308,0)</f>
        <v>0</v>
      </c>
      <c r="BF308" s="227">
        <f>IF(N308="snížená",J308,0)</f>
        <v>0</v>
      </c>
      <c r="BG308" s="227">
        <f>IF(N308="zákl. přenesená",J308,0)</f>
        <v>0</v>
      </c>
      <c r="BH308" s="227">
        <f>IF(N308="sníž. přenesená",J308,0)</f>
        <v>0</v>
      </c>
      <c r="BI308" s="227">
        <f>IF(N308="nulová",J308,0)</f>
        <v>0</v>
      </c>
      <c r="BJ308" s="19" t="s">
        <v>81</v>
      </c>
      <c r="BK308" s="227">
        <f>ROUND(I308*H308,2)</f>
        <v>0</v>
      </c>
      <c r="BL308" s="19" t="s">
        <v>1452</v>
      </c>
      <c r="BM308" s="226" t="s">
        <v>3865</v>
      </c>
    </row>
    <row r="309" s="2" customFormat="1">
      <c r="A309" s="40"/>
      <c r="B309" s="41"/>
      <c r="C309" s="42"/>
      <c r="D309" s="228" t="s">
        <v>227</v>
      </c>
      <c r="E309" s="42"/>
      <c r="F309" s="229" t="s">
        <v>3864</v>
      </c>
      <c r="G309" s="42"/>
      <c r="H309" s="42"/>
      <c r="I309" s="230"/>
      <c r="J309" s="42"/>
      <c r="K309" s="42"/>
      <c r="L309" s="46"/>
      <c r="M309" s="231"/>
      <c r="N309" s="232"/>
      <c r="O309" s="86"/>
      <c r="P309" s="86"/>
      <c r="Q309" s="86"/>
      <c r="R309" s="86"/>
      <c r="S309" s="86"/>
      <c r="T309" s="87"/>
      <c r="U309" s="40"/>
      <c r="V309" s="40"/>
      <c r="W309" s="40"/>
      <c r="X309" s="40"/>
      <c r="Y309" s="40"/>
      <c r="Z309" s="40"/>
      <c r="AA309" s="40"/>
      <c r="AB309" s="40"/>
      <c r="AC309" s="40"/>
      <c r="AD309" s="40"/>
      <c r="AE309" s="40"/>
      <c r="AT309" s="19" t="s">
        <v>227</v>
      </c>
      <c r="AU309" s="19" t="s">
        <v>81</v>
      </c>
    </row>
    <row r="310" s="15" customFormat="1">
      <c r="A310" s="15"/>
      <c r="B310" s="265"/>
      <c r="C310" s="266"/>
      <c r="D310" s="228" t="s">
        <v>232</v>
      </c>
      <c r="E310" s="267" t="s">
        <v>28</v>
      </c>
      <c r="F310" s="268" t="s">
        <v>3854</v>
      </c>
      <c r="G310" s="266"/>
      <c r="H310" s="267" t="s">
        <v>28</v>
      </c>
      <c r="I310" s="269"/>
      <c r="J310" s="266"/>
      <c r="K310" s="266"/>
      <c r="L310" s="270"/>
      <c r="M310" s="271"/>
      <c r="N310" s="272"/>
      <c r="O310" s="272"/>
      <c r="P310" s="272"/>
      <c r="Q310" s="272"/>
      <c r="R310" s="272"/>
      <c r="S310" s="272"/>
      <c r="T310" s="273"/>
      <c r="U310" s="15"/>
      <c r="V310" s="15"/>
      <c r="W310" s="15"/>
      <c r="X310" s="15"/>
      <c r="Y310" s="15"/>
      <c r="Z310" s="15"/>
      <c r="AA310" s="15"/>
      <c r="AB310" s="15"/>
      <c r="AC310" s="15"/>
      <c r="AD310" s="15"/>
      <c r="AE310" s="15"/>
      <c r="AT310" s="274" t="s">
        <v>232</v>
      </c>
      <c r="AU310" s="274" t="s">
        <v>81</v>
      </c>
      <c r="AV310" s="15" t="s">
        <v>81</v>
      </c>
      <c r="AW310" s="15" t="s">
        <v>35</v>
      </c>
      <c r="AX310" s="15" t="s">
        <v>74</v>
      </c>
      <c r="AY310" s="274" t="s">
        <v>218</v>
      </c>
    </row>
    <row r="311" s="15" customFormat="1">
      <c r="A311" s="15"/>
      <c r="B311" s="265"/>
      <c r="C311" s="266"/>
      <c r="D311" s="228" t="s">
        <v>232</v>
      </c>
      <c r="E311" s="267" t="s">
        <v>28</v>
      </c>
      <c r="F311" s="268" t="s">
        <v>3838</v>
      </c>
      <c r="G311" s="266"/>
      <c r="H311" s="267" t="s">
        <v>28</v>
      </c>
      <c r="I311" s="269"/>
      <c r="J311" s="266"/>
      <c r="K311" s="266"/>
      <c r="L311" s="270"/>
      <c r="M311" s="271"/>
      <c r="N311" s="272"/>
      <c r="O311" s="272"/>
      <c r="P311" s="272"/>
      <c r="Q311" s="272"/>
      <c r="R311" s="272"/>
      <c r="S311" s="272"/>
      <c r="T311" s="273"/>
      <c r="U311" s="15"/>
      <c r="V311" s="15"/>
      <c r="W311" s="15"/>
      <c r="X311" s="15"/>
      <c r="Y311" s="15"/>
      <c r="Z311" s="15"/>
      <c r="AA311" s="15"/>
      <c r="AB311" s="15"/>
      <c r="AC311" s="15"/>
      <c r="AD311" s="15"/>
      <c r="AE311" s="15"/>
      <c r="AT311" s="274" t="s">
        <v>232</v>
      </c>
      <c r="AU311" s="274" t="s">
        <v>81</v>
      </c>
      <c r="AV311" s="15" t="s">
        <v>81</v>
      </c>
      <c r="AW311" s="15" t="s">
        <v>35</v>
      </c>
      <c r="AX311" s="15" t="s">
        <v>74</v>
      </c>
      <c r="AY311" s="274" t="s">
        <v>218</v>
      </c>
    </row>
    <row r="312" s="13" customFormat="1">
      <c r="A312" s="13"/>
      <c r="B312" s="233"/>
      <c r="C312" s="234"/>
      <c r="D312" s="228" t="s">
        <v>232</v>
      </c>
      <c r="E312" s="235" t="s">
        <v>28</v>
      </c>
      <c r="F312" s="236" t="s">
        <v>436</v>
      </c>
      <c r="G312" s="234"/>
      <c r="H312" s="237">
        <v>50</v>
      </c>
      <c r="I312" s="238"/>
      <c r="J312" s="234"/>
      <c r="K312" s="234"/>
      <c r="L312" s="239"/>
      <c r="M312" s="240"/>
      <c r="N312" s="241"/>
      <c r="O312" s="241"/>
      <c r="P312" s="241"/>
      <c r="Q312" s="241"/>
      <c r="R312" s="241"/>
      <c r="S312" s="241"/>
      <c r="T312" s="242"/>
      <c r="U312" s="13"/>
      <c r="V312" s="13"/>
      <c r="W312" s="13"/>
      <c r="X312" s="13"/>
      <c r="Y312" s="13"/>
      <c r="Z312" s="13"/>
      <c r="AA312" s="13"/>
      <c r="AB312" s="13"/>
      <c r="AC312" s="13"/>
      <c r="AD312" s="13"/>
      <c r="AE312" s="13"/>
      <c r="AT312" s="243" t="s">
        <v>232</v>
      </c>
      <c r="AU312" s="243" t="s">
        <v>81</v>
      </c>
      <c r="AV312" s="13" t="s">
        <v>83</v>
      </c>
      <c r="AW312" s="13" t="s">
        <v>35</v>
      </c>
      <c r="AX312" s="13" t="s">
        <v>81</v>
      </c>
      <c r="AY312" s="243" t="s">
        <v>218</v>
      </c>
    </row>
    <row r="313" s="2" customFormat="1" ht="14.4" customHeight="1">
      <c r="A313" s="40"/>
      <c r="B313" s="41"/>
      <c r="C313" s="215" t="s">
        <v>528</v>
      </c>
      <c r="D313" s="215" t="s">
        <v>220</v>
      </c>
      <c r="E313" s="216" t="s">
        <v>3866</v>
      </c>
      <c r="F313" s="217" t="s">
        <v>3212</v>
      </c>
      <c r="G313" s="218" t="s">
        <v>319</v>
      </c>
      <c r="H313" s="219">
        <v>36</v>
      </c>
      <c r="I313" s="220"/>
      <c r="J313" s="221">
        <f>ROUND(I313*H313,2)</f>
        <v>0</v>
      </c>
      <c r="K313" s="217" t="s">
        <v>400</v>
      </c>
      <c r="L313" s="46"/>
      <c r="M313" s="222" t="s">
        <v>28</v>
      </c>
      <c r="N313" s="223" t="s">
        <v>45</v>
      </c>
      <c r="O313" s="86"/>
      <c r="P313" s="224">
        <f>O313*H313</f>
        <v>0</v>
      </c>
      <c r="Q313" s="224">
        <v>0</v>
      </c>
      <c r="R313" s="224">
        <f>Q313*H313</f>
        <v>0</v>
      </c>
      <c r="S313" s="224">
        <v>0</v>
      </c>
      <c r="T313" s="225">
        <f>S313*H313</f>
        <v>0</v>
      </c>
      <c r="U313" s="40"/>
      <c r="V313" s="40"/>
      <c r="W313" s="40"/>
      <c r="X313" s="40"/>
      <c r="Y313" s="40"/>
      <c r="Z313" s="40"/>
      <c r="AA313" s="40"/>
      <c r="AB313" s="40"/>
      <c r="AC313" s="40"/>
      <c r="AD313" s="40"/>
      <c r="AE313" s="40"/>
      <c r="AR313" s="226" t="s">
        <v>1452</v>
      </c>
      <c r="AT313" s="226" t="s">
        <v>220</v>
      </c>
      <c r="AU313" s="226" t="s">
        <v>81</v>
      </c>
      <c r="AY313" s="19" t="s">
        <v>218</v>
      </c>
      <c r="BE313" s="227">
        <f>IF(N313="základní",J313,0)</f>
        <v>0</v>
      </c>
      <c r="BF313" s="227">
        <f>IF(N313="snížená",J313,0)</f>
        <v>0</v>
      </c>
      <c r="BG313" s="227">
        <f>IF(N313="zákl. přenesená",J313,0)</f>
        <v>0</v>
      </c>
      <c r="BH313" s="227">
        <f>IF(N313="sníž. přenesená",J313,0)</f>
        <v>0</v>
      </c>
      <c r="BI313" s="227">
        <f>IF(N313="nulová",J313,0)</f>
        <v>0</v>
      </c>
      <c r="BJ313" s="19" t="s">
        <v>81</v>
      </c>
      <c r="BK313" s="227">
        <f>ROUND(I313*H313,2)</f>
        <v>0</v>
      </c>
      <c r="BL313" s="19" t="s">
        <v>1452</v>
      </c>
      <c r="BM313" s="226" t="s">
        <v>3867</v>
      </c>
    </row>
    <row r="314" s="2" customFormat="1">
      <c r="A314" s="40"/>
      <c r="B314" s="41"/>
      <c r="C314" s="42"/>
      <c r="D314" s="228" t="s">
        <v>227</v>
      </c>
      <c r="E314" s="42"/>
      <c r="F314" s="229" t="s">
        <v>3212</v>
      </c>
      <c r="G314" s="42"/>
      <c r="H314" s="42"/>
      <c r="I314" s="230"/>
      <c r="J314" s="42"/>
      <c r="K314" s="42"/>
      <c r="L314" s="46"/>
      <c r="M314" s="231"/>
      <c r="N314" s="232"/>
      <c r="O314" s="86"/>
      <c r="P314" s="86"/>
      <c r="Q314" s="86"/>
      <c r="R314" s="86"/>
      <c r="S314" s="86"/>
      <c r="T314" s="87"/>
      <c r="U314" s="40"/>
      <c r="V314" s="40"/>
      <c r="W314" s="40"/>
      <c r="X314" s="40"/>
      <c r="Y314" s="40"/>
      <c r="Z314" s="40"/>
      <c r="AA314" s="40"/>
      <c r="AB314" s="40"/>
      <c r="AC314" s="40"/>
      <c r="AD314" s="40"/>
      <c r="AE314" s="40"/>
      <c r="AT314" s="19" t="s">
        <v>227</v>
      </c>
      <c r="AU314" s="19" t="s">
        <v>81</v>
      </c>
    </row>
    <row r="315" s="2" customFormat="1">
      <c r="A315" s="40"/>
      <c r="B315" s="41"/>
      <c r="C315" s="42"/>
      <c r="D315" s="228" t="s">
        <v>2177</v>
      </c>
      <c r="E315" s="42"/>
      <c r="F315" s="286" t="s">
        <v>3868</v>
      </c>
      <c r="G315" s="42"/>
      <c r="H315" s="42"/>
      <c r="I315" s="230"/>
      <c r="J315" s="42"/>
      <c r="K315" s="42"/>
      <c r="L315" s="46"/>
      <c r="M315" s="231"/>
      <c r="N315" s="232"/>
      <c r="O315" s="86"/>
      <c r="P315" s="86"/>
      <c r="Q315" s="86"/>
      <c r="R315" s="86"/>
      <c r="S315" s="86"/>
      <c r="T315" s="87"/>
      <c r="U315" s="40"/>
      <c r="V315" s="40"/>
      <c r="W315" s="40"/>
      <c r="X315" s="40"/>
      <c r="Y315" s="40"/>
      <c r="Z315" s="40"/>
      <c r="AA315" s="40"/>
      <c r="AB315" s="40"/>
      <c r="AC315" s="40"/>
      <c r="AD315" s="40"/>
      <c r="AE315" s="40"/>
      <c r="AT315" s="19" t="s">
        <v>2177</v>
      </c>
      <c r="AU315" s="19" t="s">
        <v>81</v>
      </c>
    </row>
    <row r="316" s="2" customFormat="1" ht="14.4" customHeight="1">
      <c r="A316" s="40"/>
      <c r="B316" s="41"/>
      <c r="C316" s="215" t="s">
        <v>533</v>
      </c>
      <c r="D316" s="215" t="s">
        <v>220</v>
      </c>
      <c r="E316" s="216" t="s">
        <v>3869</v>
      </c>
      <c r="F316" s="217" t="s">
        <v>3870</v>
      </c>
      <c r="G316" s="218" t="s">
        <v>223</v>
      </c>
      <c r="H316" s="219">
        <v>3</v>
      </c>
      <c r="I316" s="220"/>
      <c r="J316" s="221">
        <f>ROUND(I316*H316,2)</f>
        <v>0</v>
      </c>
      <c r="K316" s="217" t="s">
        <v>400</v>
      </c>
      <c r="L316" s="46"/>
      <c r="M316" s="222" t="s">
        <v>28</v>
      </c>
      <c r="N316" s="223" t="s">
        <v>45</v>
      </c>
      <c r="O316" s="86"/>
      <c r="P316" s="224">
        <f>O316*H316</f>
        <v>0</v>
      </c>
      <c r="Q316" s="224">
        <v>0</v>
      </c>
      <c r="R316" s="224">
        <f>Q316*H316</f>
        <v>0</v>
      </c>
      <c r="S316" s="224">
        <v>0</v>
      </c>
      <c r="T316" s="225">
        <f>S316*H316</f>
        <v>0</v>
      </c>
      <c r="U316" s="40"/>
      <c r="V316" s="40"/>
      <c r="W316" s="40"/>
      <c r="X316" s="40"/>
      <c r="Y316" s="40"/>
      <c r="Z316" s="40"/>
      <c r="AA316" s="40"/>
      <c r="AB316" s="40"/>
      <c r="AC316" s="40"/>
      <c r="AD316" s="40"/>
      <c r="AE316" s="40"/>
      <c r="AR316" s="226" t="s">
        <v>1452</v>
      </c>
      <c r="AT316" s="226" t="s">
        <v>220</v>
      </c>
      <c r="AU316" s="226" t="s">
        <v>81</v>
      </c>
      <c r="AY316" s="19" t="s">
        <v>218</v>
      </c>
      <c r="BE316" s="227">
        <f>IF(N316="základní",J316,0)</f>
        <v>0</v>
      </c>
      <c r="BF316" s="227">
        <f>IF(N316="snížená",J316,0)</f>
        <v>0</v>
      </c>
      <c r="BG316" s="227">
        <f>IF(N316="zákl. přenesená",J316,0)</f>
        <v>0</v>
      </c>
      <c r="BH316" s="227">
        <f>IF(N316="sníž. přenesená",J316,0)</f>
        <v>0</v>
      </c>
      <c r="BI316" s="227">
        <f>IF(N316="nulová",J316,0)</f>
        <v>0</v>
      </c>
      <c r="BJ316" s="19" t="s">
        <v>81</v>
      </c>
      <c r="BK316" s="227">
        <f>ROUND(I316*H316,2)</f>
        <v>0</v>
      </c>
      <c r="BL316" s="19" t="s">
        <v>1452</v>
      </c>
      <c r="BM316" s="226" t="s">
        <v>3871</v>
      </c>
    </row>
    <row r="317" s="2" customFormat="1">
      <c r="A317" s="40"/>
      <c r="B317" s="41"/>
      <c r="C317" s="42"/>
      <c r="D317" s="228" t="s">
        <v>227</v>
      </c>
      <c r="E317" s="42"/>
      <c r="F317" s="229" t="s">
        <v>3870</v>
      </c>
      <c r="G317" s="42"/>
      <c r="H317" s="42"/>
      <c r="I317" s="230"/>
      <c r="J317" s="42"/>
      <c r="K317" s="42"/>
      <c r="L317" s="46"/>
      <c r="M317" s="231"/>
      <c r="N317" s="232"/>
      <c r="O317" s="86"/>
      <c r="P317" s="86"/>
      <c r="Q317" s="86"/>
      <c r="R317" s="86"/>
      <c r="S317" s="86"/>
      <c r="T317" s="87"/>
      <c r="U317" s="40"/>
      <c r="V317" s="40"/>
      <c r="W317" s="40"/>
      <c r="X317" s="40"/>
      <c r="Y317" s="40"/>
      <c r="Z317" s="40"/>
      <c r="AA317" s="40"/>
      <c r="AB317" s="40"/>
      <c r="AC317" s="40"/>
      <c r="AD317" s="40"/>
      <c r="AE317" s="40"/>
      <c r="AT317" s="19" t="s">
        <v>227</v>
      </c>
      <c r="AU317" s="19" t="s">
        <v>81</v>
      </c>
    </row>
    <row r="318" s="2" customFormat="1">
      <c r="A318" s="40"/>
      <c r="B318" s="41"/>
      <c r="C318" s="42"/>
      <c r="D318" s="228" t="s">
        <v>2177</v>
      </c>
      <c r="E318" s="42"/>
      <c r="F318" s="286" t="s">
        <v>3868</v>
      </c>
      <c r="G318" s="42"/>
      <c r="H318" s="42"/>
      <c r="I318" s="230"/>
      <c r="J318" s="42"/>
      <c r="K318" s="42"/>
      <c r="L318" s="46"/>
      <c r="M318" s="231"/>
      <c r="N318" s="232"/>
      <c r="O318" s="86"/>
      <c r="P318" s="86"/>
      <c r="Q318" s="86"/>
      <c r="R318" s="86"/>
      <c r="S318" s="86"/>
      <c r="T318" s="87"/>
      <c r="U318" s="40"/>
      <c r="V318" s="40"/>
      <c r="W318" s="40"/>
      <c r="X318" s="40"/>
      <c r="Y318" s="40"/>
      <c r="Z318" s="40"/>
      <c r="AA318" s="40"/>
      <c r="AB318" s="40"/>
      <c r="AC318" s="40"/>
      <c r="AD318" s="40"/>
      <c r="AE318" s="40"/>
      <c r="AT318" s="19" t="s">
        <v>2177</v>
      </c>
      <c r="AU318" s="19" t="s">
        <v>81</v>
      </c>
    </row>
    <row r="319" s="2" customFormat="1" ht="14.4" customHeight="1">
      <c r="A319" s="40"/>
      <c r="B319" s="41"/>
      <c r="C319" s="215" t="s">
        <v>538</v>
      </c>
      <c r="D319" s="215" t="s">
        <v>220</v>
      </c>
      <c r="E319" s="216" t="s">
        <v>3872</v>
      </c>
      <c r="F319" s="217" t="s">
        <v>3873</v>
      </c>
      <c r="G319" s="218" t="s">
        <v>3016</v>
      </c>
      <c r="H319" s="292"/>
      <c r="I319" s="220"/>
      <c r="J319" s="221">
        <f>ROUND(I319*H319,2)</f>
        <v>0</v>
      </c>
      <c r="K319" s="217" t="s">
        <v>400</v>
      </c>
      <c r="L319" s="46"/>
      <c r="M319" s="222" t="s">
        <v>28</v>
      </c>
      <c r="N319" s="223" t="s">
        <v>45</v>
      </c>
      <c r="O319" s="86"/>
      <c r="P319" s="224">
        <f>O319*H319</f>
        <v>0</v>
      </c>
      <c r="Q319" s="224">
        <v>0</v>
      </c>
      <c r="R319" s="224">
        <f>Q319*H319</f>
        <v>0</v>
      </c>
      <c r="S319" s="224">
        <v>0</v>
      </c>
      <c r="T319" s="225">
        <f>S319*H319</f>
        <v>0</v>
      </c>
      <c r="U319" s="40"/>
      <c r="V319" s="40"/>
      <c r="W319" s="40"/>
      <c r="X319" s="40"/>
      <c r="Y319" s="40"/>
      <c r="Z319" s="40"/>
      <c r="AA319" s="40"/>
      <c r="AB319" s="40"/>
      <c r="AC319" s="40"/>
      <c r="AD319" s="40"/>
      <c r="AE319" s="40"/>
      <c r="AR319" s="226" t="s">
        <v>1452</v>
      </c>
      <c r="AT319" s="226" t="s">
        <v>220</v>
      </c>
      <c r="AU319" s="226" t="s">
        <v>81</v>
      </c>
      <c r="AY319" s="19" t="s">
        <v>218</v>
      </c>
      <c r="BE319" s="227">
        <f>IF(N319="základní",J319,0)</f>
        <v>0</v>
      </c>
      <c r="BF319" s="227">
        <f>IF(N319="snížená",J319,0)</f>
        <v>0</v>
      </c>
      <c r="BG319" s="227">
        <f>IF(N319="zákl. přenesená",J319,0)</f>
        <v>0</v>
      </c>
      <c r="BH319" s="227">
        <f>IF(N319="sníž. přenesená",J319,0)</f>
        <v>0</v>
      </c>
      <c r="BI319" s="227">
        <f>IF(N319="nulová",J319,0)</f>
        <v>0</v>
      </c>
      <c r="BJ319" s="19" t="s">
        <v>81</v>
      </c>
      <c r="BK319" s="227">
        <f>ROUND(I319*H319,2)</f>
        <v>0</v>
      </c>
      <c r="BL319" s="19" t="s">
        <v>1452</v>
      </c>
      <c r="BM319" s="226" t="s">
        <v>3874</v>
      </c>
    </row>
    <row r="320" s="2" customFormat="1">
      <c r="A320" s="40"/>
      <c r="B320" s="41"/>
      <c r="C320" s="42"/>
      <c r="D320" s="228" t="s">
        <v>227</v>
      </c>
      <c r="E320" s="42"/>
      <c r="F320" s="229" t="s">
        <v>3873</v>
      </c>
      <c r="G320" s="42"/>
      <c r="H320" s="42"/>
      <c r="I320" s="230"/>
      <c r="J320" s="42"/>
      <c r="K320" s="42"/>
      <c r="L320" s="46"/>
      <c r="M320" s="231"/>
      <c r="N320" s="232"/>
      <c r="O320" s="86"/>
      <c r="P320" s="86"/>
      <c r="Q320" s="86"/>
      <c r="R320" s="86"/>
      <c r="S320" s="86"/>
      <c r="T320" s="87"/>
      <c r="U320" s="40"/>
      <c r="V320" s="40"/>
      <c r="W320" s="40"/>
      <c r="X320" s="40"/>
      <c r="Y320" s="40"/>
      <c r="Z320" s="40"/>
      <c r="AA320" s="40"/>
      <c r="AB320" s="40"/>
      <c r="AC320" s="40"/>
      <c r="AD320" s="40"/>
      <c r="AE320" s="40"/>
      <c r="AT320" s="19" t="s">
        <v>227</v>
      </c>
      <c r="AU320" s="19" t="s">
        <v>81</v>
      </c>
    </row>
    <row r="321" s="2" customFormat="1" ht="14.4" customHeight="1">
      <c r="A321" s="40"/>
      <c r="B321" s="41"/>
      <c r="C321" s="215" t="s">
        <v>543</v>
      </c>
      <c r="D321" s="215" t="s">
        <v>220</v>
      </c>
      <c r="E321" s="216" t="s">
        <v>3875</v>
      </c>
      <c r="F321" s="217" t="s">
        <v>3876</v>
      </c>
      <c r="G321" s="218" t="s">
        <v>3051</v>
      </c>
      <c r="H321" s="219">
        <v>1</v>
      </c>
      <c r="I321" s="220"/>
      <c r="J321" s="221">
        <f>ROUND(I321*H321,2)</f>
        <v>0</v>
      </c>
      <c r="K321" s="217" t="s">
        <v>400</v>
      </c>
      <c r="L321" s="46"/>
      <c r="M321" s="222" t="s">
        <v>28</v>
      </c>
      <c r="N321" s="223" t="s">
        <v>45</v>
      </c>
      <c r="O321" s="86"/>
      <c r="P321" s="224">
        <f>O321*H321</f>
        <v>0</v>
      </c>
      <c r="Q321" s="224">
        <v>0</v>
      </c>
      <c r="R321" s="224">
        <f>Q321*H321</f>
        <v>0</v>
      </c>
      <c r="S321" s="224">
        <v>0</v>
      </c>
      <c r="T321" s="225">
        <f>S321*H321</f>
        <v>0</v>
      </c>
      <c r="U321" s="40"/>
      <c r="V321" s="40"/>
      <c r="W321" s="40"/>
      <c r="X321" s="40"/>
      <c r="Y321" s="40"/>
      <c r="Z321" s="40"/>
      <c r="AA321" s="40"/>
      <c r="AB321" s="40"/>
      <c r="AC321" s="40"/>
      <c r="AD321" s="40"/>
      <c r="AE321" s="40"/>
      <c r="AR321" s="226" t="s">
        <v>1452</v>
      </c>
      <c r="AT321" s="226" t="s">
        <v>220</v>
      </c>
      <c r="AU321" s="226" t="s">
        <v>81</v>
      </c>
      <c r="AY321" s="19" t="s">
        <v>218</v>
      </c>
      <c r="BE321" s="227">
        <f>IF(N321="základní",J321,0)</f>
        <v>0</v>
      </c>
      <c r="BF321" s="227">
        <f>IF(N321="snížená",J321,0)</f>
        <v>0</v>
      </c>
      <c r="BG321" s="227">
        <f>IF(N321="zákl. přenesená",J321,0)</f>
        <v>0</v>
      </c>
      <c r="BH321" s="227">
        <f>IF(N321="sníž. přenesená",J321,0)</f>
        <v>0</v>
      </c>
      <c r="BI321" s="227">
        <f>IF(N321="nulová",J321,0)</f>
        <v>0</v>
      </c>
      <c r="BJ321" s="19" t="s">
        <v>81</v>
      </c>
      <c r="BK321" s="227">
        <f>ROUND(I321*H321,2)</f>
        <v>0</v>
      </c>
      <c r="BL321" s="19" t="s">
        <v>1452</v>
      </c>
      <c r="BM321" s="226" t="s">
        <v>3877</v>
      </c>
    </row>
    <row r="322" s="2" customFormat="1">
      <c r="A322" s="40"/>
      <c r="B322" s="41"/>
      <c r="C322" s="42"/>
      <c r="D322" s="228" t="s">
        <v>227</v>
      </c>
      <c r="E322" s="42"/>
      <c r="F322" s="229" t="s">
        <v>3876</v>
      </c>
      <c r="G322" s="42"/>
      <c r="H322" s="42"/>
      <c r="I322" s="230"/>
      <c r="J322" s="42"/>
      <c r="K322" s="42"/>
      <c r="L322" s="46"/>
      <c r="M322" s="231"/>
      <c r="N322" s="232"/>
      <c r="O322" s="86"/>
      <c r="P322" s="86"/>
      <c r="Q322" s="86"/>
      <c r="R322" s="86"/>
      <c r="S322" s="86"/>
      <c r="T322" s="87"/>
      <c r="U322" s="40"/>
      <c r="V322" s="40"/>
      <c r="W322" s="40"/>
      <c r="X322" s="40"/>
      <c r="Y322" s="40"/>
      <c r="Z322" s="40"/>
      <c r="AA322" s="40"/>
      <c r="AB322" s="40"/>
      <c r="AC322" s="40"/>
      <c r="AD322" s="40"/>
      <c r="AE322" s="40"/>
      <c r="AT322" s="19" t="s">
        <v>227</v>
      </c>
      <c r="AU322" s="19" t="s">
        <v>81</v>
      </c>
    </row>
    <row r="323" s="2" customFormat="1" ht="24.15" customHeight="1">
      <c r="A323" s="40"/>
      <c r="B323" s="41"/>
      <c r="C323" s="215" t="s">
        <v>550</v>
      </c>
      <c r="D323" s="215" t="s">
        <v>220</v>
      </c>
      <c r="E323" s="216" t="s">
        <v>3878</v>
      </c>
      <c r="F323" s="217" t="s">
        <v>3879</v>
      </c>
      <c r="G323" s="218" t="s">
        <v>3051</v>
      </c>
      <c r="H323" s="219">
        <v>1</v>
      </c>
      <c r="I323" s="220"/>
      <c r="J323" s="221">
        <f>ROUND(I323*H323,2)</f>
        <v>0</v>
      </c>
      <c r="K323" s="217" t="s">
        <v>400</v>
      </c>
      <c r="L323" s="46"/>
      <c r="M323" s="222" t="s">
        <v>28</v>
      </c>
      <c r="N323" s="223" t="s">
        <v>45</v>
      </c>
      <c r="O323" s="86"/>
      <c r="P323" s="224">
        <f>O323*H323</f>
        <v>0</v>
      </c>
      <c r="Q323" s="224">
        <v>0</v>
      </c>
      <c r="R323" s="224">
        <f>Q323*H323</f>
        <v>0</v>
      </c>
      <c r="S323" s="224">
        <v>0</v>
      </c>
      <c r="T323" s="225">
        <f>S323*H323</f>
        <v>0</v>
      </c>
      <c r="U323" s="40"/>
      <c r="V323" s="40"/>
      <c r="W323" s="40"/>
      <c r="X323" s="40"/>
      <c r="Y323" s="40"/>
      <c r="Z323" s="40"/>
      <c r="AA323" s="40"/>
      <c r="AB323" s="40"/>
      <c r="AC323" s="40"/>
      <c r="AD323" s="40"/>
      <c r="AE323" s="40"/>
      <c r="AR323" s="226" t="s">
        <v>1452</v>
      </c>
      <c r="AT323" s="226" t="s">
        <v>220</v>
      </c>
      <c r="AU323" s="226" t="s">
        <v>81</v>
      </c>
      <c r="AY323" s="19" t="s">
        <v>218</v>
      </c>
      <c r="BE323" s="227">
        <f>IF(N323="základní",J323,0)</f>
        <v>0</v>
      </c>
      <c r="BF323" s="227">
        <f>IF(N323="snížená",J323,0)</f>
        <v>0</v>
      </c>
      <c r="BG323" s="227">
        <f>IF(N323="zákl. přenesená",J323,0)</f>
        <v>0</v>
      </c>
      <c r="BH323" s="227">
        <f>IF(N323="sníž. přenesená",J323,0)</f>
        <v>0</v>
      </c>
      <c r="BI323" s="227">
        <f>IF(N323="nulová",J323,0)</f>
        <v>0</v>
      </c>
      <c r="BJ323" s="19" t="s">
        <v>81</v>
      </c>
      <c r="BK323" s="227">
        <f>ROUND(I323*H323,2)</f>
        <v>0</v>
      </c>
      <c r="BL323" s="19" t="s">
        <v>1452</v>
      </c>
      <c r="BM323" s="226" t="s">
        <v>3880</v>
      </c>
    </row>
    <row r="324" s="2" customFormat="1">
      <c r="A324" s="40"/>
      <c r="B324" s="41"/>
      <c r="C324" s="42"/>
      <c r="D324" s="228" t="s">
        <v>227</v>
      </c>
      <c r="E324" s="42"/>
      <c r="F324" s="229" t="s">
        <v>3879</v>
      </c>
      <c r="G324" s="42"/>
      <c r="H324" s="42"/>
      <c r="I324" s="230"/>
      <c r="J324" s="42"/>
      <c r="K324" s="42"/>
      <c r="L324" s="46"/>
      <c r="M324" s="231"/>
      <c r="N324" s="232"/>
      <c r="O324" s="86"/>
      <c r="P324" s="86"/>
      <c r="Q324" s="86"/>
      <c r="R324" s="86"/>
      <c r="S324" s="86"/>
      <c r="T324" s="87"/>
      <c r="U324" s="40"/>
      <c r="V324" s="40"/>
      <c r="W324" s="40"/>
      <c r="X324" s="40"/>
      <c r="Y324" s="40"/>
      <c r="Z324" s="40"/>
      <c r="AA324" s="40"/>
      <c r="AB324" s="40"/>
      <c r="AC324" s="40"/>
      <c r="AD324" s="40"/>
      <c r="AE324" s="40"/>
      <c r="AT324" s="19" t="s">
        <v>227</v>
      </c>
      <c r="AU324" s="19" t="s">
        <v>81</v>
      </c>
    </row>
    <row r="325" s="2" customFormat="1" ht="14.4" customHeight="1">
      <c r="A325" s="40"/>
      <c r="B325" s="41"/>
      <c r="C325" s="215" t="s">
        <v>555</v>
      </c>
      <c r="D325" s="215" t="s">
        <v>220</v>
      </c>
      <c r="E325" s="216" t="s">
        <v>3881</v>
      </c>
      <c r="F325" s="217" t="s">
        <v>3882</v>
      </c>
      <c r="G325" s="218" t="s">
        <v>2964</v>
      </c>
      <c r="H325" s="219">
        <v>12</v>
      </c>
      <c r="I325" s="220"/>
      <c r="J325" s="221">
        <f>ROUND(I325*H325,2)</f>
        <v>0</v>
      </c>
      <c r="K325" s="217" t="s">
        <v>400</v>
      </c>
      <c r="L325" s="46"/>
      <c r="M325" s="222" t="s">
        <v>28</v>
      </c>
      <c r="N325" s="223" t="s">
        <v>45</v>
      </c>
      <c r="O325" s="86"/>
      <c r="P325" s="224">
        <f>O325*H325</f>
        <v>0</v>
      </c>
      <c r="Q325" s="224">
        <v>0</v>
      </c>
      <c r="R325" s="224">
        <f>Q325*H325</f>
        <v>0</v>
      </c>
      <c r="S325" s="224">
        <v>0</v>
      </c>
      <c r="T325" s="225">
        <f>S325*H325</f>
        <v>0</v>
      </c>
      <c r="U325" s="40"/>
      <c r="V325" s="40"/>
      <c r="W325" s="40"/>
      <c r="X325" s="40"/>
      <c r="Y325" s="40"/>
      <c r="Z325" s="40"/>
      <c r="AA325" s="40"/>
      <c r="AB325" s="40"/>
      <c r="AC325" s="40"/>
      <c r="AD325" s="40"/>
      <c r="AE325" s="40"/>
      <c r="AR325" s="226" t="s">
        <v>1452</v>
      </c>
      <c r="AT325" s="226" t="s">
        <v>220</v>
      </c>
      <c r="AU325" s="226" t="s">
        <v>81</v>
      </c>
      <c r="AY325" s="19" t="s">
        <v>218</v>
      </c>
      <c r="BE325" s="227">
        <f>IF(N325="základní",J325,0)</f>
        <v>0</v>
      </c>
      <c r="BF325" s="227">
        <f>IF(N325="snížená",J325,0)</f>
        <v>0</v>
      </c>
      <c r="BG325" s="227">
        <f>IF(N325="zákl. přenesená",J325,0)</f>
        <v>0</v>
      </c>
      <c r="BH325" s="227">
        <f>IF(N325="sníž. přenesená",J325,0)</f>
        <v>0</v>
      </c>
      <c r="BI325" s="227">
        <f>IF(N325="nulová",J325,0)</f>
        <v>0</v>
      </c>
      <c r="BJ325" s="19" t="s">
        <v>81</v>
      </c>
      <c r="BK325" s="227">
        <f>ROUND(I325*H325,2)</f>
        <v>0</v>
      </c>
      <c r="BL325" s="19" t="s">
        <v>1452</v>
      </c>
      <c r="BM325" s="226" t="s">
        <v>3883</v>
      </c>
    </row>
    <row r="326" s="2" customFormat="1">
      <c r="A326" s="40"/>
      <c r="B326" s="41"/>
      <c r="C326" s="42"/>
      <c r="D326" s="228" t="s">
        <v>227</v>
      </c>
      <c r="E326" s="42"/>
      <c r="F326" s="229" t="s">
        <v>3882</v>
      </c>
      <c r="G326" s="42"/>
      <c r="H326" s="42"/>
      <c r="I326" s="230"/>
      <c r="J326" s="42"/>
      <c r="K326" s="42"/>
      <c r="L326" s="46"/>
      <c r="M326" s="231"/>
      <c r="N326" s="232"/>
      <c r="O326" s="86"/>
      <c r="P326" s="86"/>
      <c r="Q326" s="86"/>
      <c r="R326" s="86"/>
      <c r="S326" s="86"/>
      <c r="T326" s="87"/>
      <c r="U326" s="40"/>
      <c r="V326" s="40"/>
      <c r="W326" s="40"/>
      <c r="X326" s="40"/>
      <c r="Y326" s="40"/>
      <c r="Z326" s="40"/>
      <c r="AA326" s="40"/>
      <c r="AB326" s="40"/>
      <c r="AC326" s="40"/>
      <c r="AD326" s="40"/>
      <c r="AE326" s="40"/>
      <c r="AT326" s="19" t="s">
        <v>227</v>
      </c>
      <c r="AU326" s="19" t="s">
        <v>81</v>
      </c>
    </row>
    <row r="327" s="2" customFormat="1" ht="14.4" customHeight="1">
      <c r="A327" s="40"/>
      <c r="B327" s="41"/>
      <c r="C327" s="215" t="s">
        <v>560</v>
      </c>
      <c r="D327" s="215" t="s">
        <v>220</v>
      </c>
      <c r="E327" s="216" t="s">
        <v>3884</v>
      </c>
      <c r="F327" s="217" t="s">
        <v>3885</v>
      </c>
      <c r="G327" s="218" t="s">
        <v>2964</v>
      </c>
      <c r="H327" s="219">
        <v>2</v>
      </c>
      <c r="I327" s="220"/>
      <c r="J327" s="221">
        <f>ROUND(I327*H327,2)</f>
        <v>0</v>
      </c>
      <c r="K327" s="217" t="s">
        <v>400</v>
      </c>
      <c r="L327" s="46"/>
      <c r="M327" s="222" t="s">
        <v>28</v>
      </c>
      <c r="N327" s="223" t="s">
        <v>45</v>
      </c>
      <c r="O327" s="86"/>
      <c r="P327" s="224">
        <f>O327*H327</f>
        <v>0</v>
      </c>
      <c r="Q327" s="224">
        <v>0</v>
      </c>
      <c r="R327" s="224">
        <f>Q327*H327</f>
        <v>0</v>
      </c>
      <c r="S327" s="224">
        <v>0</v>
      </c>
      <c r="T327" s="225">
        <f>S327*H327</f>
        <v>0</v>
      </c>
      <c r="U327" s="40"/>
      <c r="V327" s="40"/>
      <c r="W327" s="40"/>
      <c r="X327" s="40"/>
      <c r="Y327" s="40"/>
      <c r="Z327" s="40"/>
      <c r="AA327" s="40"/>
      <c r="AB327" s="40"/>
      <c r="AC327" s="40"/>
      <c r="AD327" s="40"/>
      <c r="AE327" s="40"/>
      <c r="AR327" s="226" t="s">
        <v>1452</v>
      </c>
      <c r="AT327" s="226" t="s">
        <v>220</v>
      </c>
      <c r="AU327" s="226" t="s">
        <v>81</v>
      </c>
      <c r="AY327" s="19" t="s">
        <v>218</v>
      </c>
      <c r="BE327" s="227">
        <f>IF(N327="základní",J327,0)</f>
        <v>0</v>
      </c>
      <c r="BF327" s="227">
        <f>IF(N327="snížená",J327,0)</f>
        <v>0</v>
      </c>
      <c r="BG327" s="227">
        <f>IF(N327="zákl. přenesená",J327,0)</f>
        <v>0</v>
      </c>
      <c r="BH327" s="227">
        <f>IF(N327="sníž. přenesená",J327,0)</f>
        <v>0</v>
      </c>
      <c r="BI327" s="227">
        <f>IF(N327="nulová",J327,0)</f>
        <v>0</v>
      </c>
      <c r="BJ327" s="19" t="s">
        <v>81</v>
      </c>
      <c r="BK327" s="227">
        <f>ROUND(I327*H327,2)</f>
        <v>0</v>
      </c>
      <c r="BL327" s="19" t="s">
        <v>1452</v>
      </c>
      <c r="BM327" s="226" t="s">
        <v>3886</v>
      </c>
    </row>
    <row r="328" s="2" customFormat="1">
      <c r="A328" s="40"/>
      <c r="B328" s="41"/>
      <c r="C328" s="42"/>
      <c r="D328" s="228" t="s">
        <v>227</v>
      </c>
      <c r="E328" s="42"/>
      <c r="F328" s="229" t="s">
        <v>3885</v>
      </c>
      <c r="G328" s="42"/>
      <c r="H328" s="42"/>
      <c r="I328" s="230"/>
      <c r="J328" s="42"/>
      <c r="K328" s="42"/>
      <c r="L328" s="46"/>
      <c r="M328" s="231"/>
      <c r="N328" s="232"/>
      <c r="O328" s="86"/>
      <c r="P328" s="86"/>
      <c r="Q328" s="86"/>
      <c r="R328" s="86"/>
      <c r="S328" s="86"/>
      <c r="T328" s="87"/>
      <c r="U328" s="40"/>
      <c r="V328" s="40"/>
      <c r="W328" s="40"/>
      <c r="X328" s="40"/>
      <c r="Y328" s="40"/>
      <c r="Z328" s="40"/>
      <c r="AA328" s="40"/>
      <c r="AB328" s="40"/>
      <c r="AC328" s="40"/>
      <c r="AD328" s="40"/>
      <c r="AE328" s="40"/>
      <c r="AT328" s="19" t="s">
        <v>227</v>
      </c>
      <c r="AU328" s="19" t="s">
        <v>81</v>
      </c>
    </row>
    <row r="329" s="2" customFormat="1" ht="14.4" customHeight="1">
      <c r="A329" s="40"/>
      <c r="B329" s="41"/>
      <c r="C329" s="215" t="s">
        <v>564</v>
      </c>
      <c r="D329" s="215" t="s">
        <v>220</v>
      </c>
      <c r="E329" s="216" t="s">
        <v>3887</v>
      </c>
      <c r="F329" s="217" t="s">
        <v>3888</v>
      </c>
      <c r="G329" s="218" t="s">
        <v>2964</v>
      </c>
      <c r="H329" s="219">
        <v>1</v>
      </c>
      <c r="I329" s="220"/>
      <c r="J329" s="221">
        <f>ROUND(I329*H329,2)</f>
        <v>0</v>
      </c>
      <c r="K329" s="217" t="s">
        <v>400</v>
      </c>
      <c r="L329" s="46"/>
      <c r="M329" s="222" t="s">
        <v>28</v>
      </c>
      <c r="N329" s="223" t="s">
        <v>45</v>
      </c>
      <c r="O329" s="86"/>
      <c r="P329" s="224">
        <f>O329*H329</f>
        <v>0</v>
      </c>
      <c r="Q329" s="224">
        <v>0</v>
      </c>
      <c r="R329" s="224">
        <f>Q329*H329</f>
        <v>0</v>
      </c>
      <c r="S329" s="224">
        <v>0</v>
      </c>
      <c r="T329" s="225">
        <f>S329*H329</f>
        <v>0</v>
      </c>
      <c r="U329" s="40"/>
      <c r="V329" s="40"/>
      <c r="W329" s="40"/>
      <c r="X329" s="40"/>
      <c r="Y329" s="40"/>
      <c r="Z329" s="40"/>
      <c r="AA329" s="40"/>
      <c r="AB329" s="40"/>
      <c r="AC329" s="40"/>
      <c r="AD329" s="40"/>
      <c r="AE329" s="40"/>
      <c r="AR329" s="226" t="s">
        <v>1452</v>
      </c>
      <c r="AT329" s="226" t="s">
        <v>220</v>
      </c>
      <c r="AU329" s="226" t="s">
        <v>81</v>
      </c>
      <c r="AY329" s="19" t="s">
        <v>218</v>
      </c>
      <c r="BE329" s="227">
        <f>IF(N329="základní",J329,0)</f>
        <v>0</v>
      </c>
      <c r="BF329" s="227">
        <f>IF(N329="snížená",J329,0)</f>
        <v>0</v>
      </c>
      <c r="BG329" s="227">
        <f>IF(N329="zákl. přenesená",J329,0)</f>
        <v>0</v>
      </c>
      <c r="BH329" s="227">
        <f>IF(N329="sníž. přenesená",J329,0)</f>
        <v>0</v>
      </c>
      <c r="BI329" s="227">
        <f>IF(N329="nulová",J329,0)</f>
        <v>0</v>
      </c>
      <c r="BJ329" s="19" t="s">
        <v>81</v>
      </c>
      <c r="BK329" s="227">
        <f>ROUND(I329*H329,2)</f>
        <v>0</v>
      </c>
      <c r="BL329" s="19" t="s">
        <v>1452</v>
      </c>
      <c r="BM329" s="226" t="s">
        <v>3889</v>
      </c>
    </row>
    <row r="330" s="2" customFormat="1">
      <c r="A330" s="40"/>
      <c r="B330" s="41"/>
      <c r="C330" s="42"/>
      <c r="D330" s="228" t="s">
        <v>227</v>
      </c>
      <c r="E330" s="42"/>
      <c r="F330" s="229" t="s">
        <v>3888</v>
      </c>
      <c r="G330" s="42"/>
      <c r="H330" s="42"/>
      <c r="I330" s="230"/>
      <c r="J330" s="42"/>
      <c r="K330" s="42"/>
      <c r="L330" s="46"/>
      <c r="M330" s="231"/>
      <c r="N330" s="232"/>
      <c r="O330" s="86"/>
      <c r="P330" s="86"/>
      <c r="Q330" s="86"/>
      <c r="R330" s="86"/>
      <c r="S330" s="86"/>
      <c r="T330" s="87"/>
      <c r="U330" s="40"/>
      <c r="V330" s="40"/>
      <c r="W330" s="40"/>
      <c r="X330" s="40"/>
      <c r="Y330" s="40"/>
      <c r="Z330" s="40"/>
      <c r="AA330" s="40"/>
      <c r="AB330" s="40"/>
      <c r="AC330" s="40"/>
      <c r="AD330" s="40"/>
      <c r="AE330" s="40"/>
      <c r="AT330" s="19" t="s">
        <v>227</v>
      </c>
      <c r="AU330" s="19" t="s">
        <v>81</v>
      </c>
    </row>
    <row r="331" s="2" customFormat="1" ht="14.4" customHeight="1">
      <c r="A331" s="40"/>
      <c r="B331" s="41"/>
      <c r="C331" s="215" t="s">
        <v>568</v>
      </c>
      <c r="D331" s="215" t="s">
        <v>220</v>
      </c>
      <c r="E331" s="216" t="s">
        <v>3890</v>
      </c>
      <c r="F331" s="217" t="s">
        <v>3891</v>
      </c>
      <c r="G331" s="218" t="s">
        <v>2964</v>
      </c>
      <c r="H331" s="219">
        <v>1</v>
      </c>
      <c r="I331" s="220"/>
      <c r="J331" s="221">
        <f>ROUND(I331*H331,2)</f>
        <v>0</v>
      </c>
      <c r="K331" s="217" t="s">
        <v>400</v>
      </c>
      <c r="L331" s="46"/>
      <c r="M331" s="222" t="s">
        <v>28</v>
      </c>
      <c r="N331" s="223" t="s">
        <v>45</v>
      </c>
      <c r="O331" s="86"/>
      <c r="P331" s="224">
        <f>O331*H331</f>
        <v>0</v>
      </c>
      <c r="Q331" s="224">
        <v>0</v>
      </c>
      <c r="R331" s="224">
        <f>Q331*H331</f>
        <v>0</v>
      </c>
      <c r="S331" s="224">
        <v>0</v>
      </c>
      <c r="T331" s="225">
        <f>S331*H331</f>
        <v>0</v>
      </c>
      <c r="U331" s="40"/>
      <c r="V331" s="40"/>
      <c r="W331" s="40"/>
      <c r="X331" s="40"/>
      <c r="Y331" s="40"/>
      <c r="Z331" s="40"/>
      <c r="AA331" s="40"/>
      <c r="AB331" s="40"/>
      <c r="AC331" s="40"/>
      <c r="AD331" s="40"/>
      <c r="AE331" s="40"/>
      <c r="AR331" s="226" t="s">
        <v>1452</v>
      </c>
      <c r="AT331" s="226" t="s">
        <v>220</v>
      </c>
      <c r="AU331" s="226" t="s">
        <v>81</v>
      </c>
      <c r="AY331" s="19" t="s">
        <v>218</v>
      </c>
      <c r="BE331" s="227">
        <f>IF(N331="základní",J331,0)</f>
        <v>0</v>
      </c>
      <c r="BF331" s="227">
        <f>IF(N331="snížená",J331,0)</f>
        <v>0</v>
      </c>
      <c r="BG331" s="227">
        <f>IF(N331="zákl. přenesená",J331,0)</f>
        <v>0</v>
      </c>
      <c r="BH331" s="227">
        <f>IF(N331="sníž. přenesená",J331,0)</f>
        <v>0</v>
      </c>
      <c r="BI331" s="227">
        <f>IF(N331="nulová",J331,0)</f>
        <v>0</v>
      </c>
      <c r="BJ331" s="19" t="s">
        <v>81</v>
      </c>
      <c r="BK331" s="227">
        <f>ROUND(I331*H331,2)</f>
        <v>0</v>
      </c>
      <c r="BL331" s="19" t="s">
        <v>1452</v>
      </c>
      <c r="BM331" s="226" t="s">
        <v>3892</v>
      </c>
    </row>
    <row r="332" s="2" customFormat="1">
      <c r="A332" s="40"/>
      <c r="B332" s="41"/>
      <c r="C332" s="42"/>
      <c r="D332" s="228" t="s">
        <v>227</v>
      </c>
      <c r="E332" s="42"/>
      <c r="F332" s="229" t="s">
        <v>3891</v>
      </c>
      <c r="G332" s="42"/>
      <c r="H332" s="42"/>
      <c r="I332" s="230"/>
      <c r="J332" s="42"/>
      <c r="K332" s="42"/>
      <c r="L332" s="46"/>
      <c r="M332" s="231"/>
      <c r="N332" s="232"/>
      <c r="O332" s="86"/>
      <c r="P332" s="86"/>
      <c r="Q332" s="86"/>
      <c r="R332" s="86"/>
      <c r="S332" s="86"/>
      <c r="T332" s="87"/>
      <c r="U332" s="40"/>
      <c r="V332" s="40"/>
      <c r="W332" s="40"/>
      <c r="X332" s="40"/>
      <c r="Y332" s="40"/>
      <c r="Z332" s="40"/>
      <c r="AA332" s="40"/>
      <c r="AB332" s="40"/>
      <c r="AC332" s="40"/>
      <c r="AD332" s="40"/>
      <c r="AE332" s="40"/>
      <c r="AT332" s="19" t="s">
        <v>227</v>
      </c>
      <c r="AU332" s="19" t="s">
        <v>81</v>
      </c>
    </row>
    <row r="333" s="2" customFormat="1" ht="14.4" customHeight="1">
      <c r="A333" s="40"/>
      <c r="B333" s="41"/>
      <c r="C333" s="215" t="s">
        <v>572</v>
      </c>
      <c r="D333" s="215" t="s">
        <v>220</v>
      </c>
      <c r="E333" s="216" t="s">
        <v>3893</v>
      </c>
      <c r="F333" s="217" t="s">
        <v>3894</v>
      </c>
      <c r="G333" s="218" t="s">
        <v>2964</v>
      </c>
      <c r="H333" s="219">
        <v>1</v>
      </c>
      <c r="I333" s="220"/>
      <c r="J333" s="221">
        <f>ROUND(I333*H333,2)</f>
        <v>0</v>
      </c>
      <c r="K333" s="217" t="s">
        <v>400</v>
      </c>
      <c r="L333" s="46"/>
      <c r="M333" s="222" t="s">
        <v>28</v>
      </c>
      <c r="N333" s="223" t="s">
        <v>45</v>
      </c>
      <c r="O333" s="86"/>
      <c r="P333" s="224">
        <f>O333*H333</f>
        <v>0</v>
      </c>
      <c r="Q333" s="224">
        <v>0</v>
      </c>
      <c r="R333" s="224">
        <f>Q333*H333</f>
        <v>0</v>
      </c>
      <c r="S333" s="224">
        <v>0</v>
      </c>
      <c r="T333" s="225">
        <f>S333*H333</f>
        <v>0</v>
      </c>
      <c r="U333" s="40"/>
      <c r="V333" s="40"/>
      <c r="W333" s="40"/>
      <c r="X333" s="40"/>
      <c r="Y333" s="40"/>
      <c r="Z333" s="40"/>
      <c r="AA333" s="40"/>
      <c r="AB333" s="40"/>
      <c r="AC333" s="40"/>
      <c r="AD333" s="40"/>
      <c r="AE333" s="40"/>
      <c r="AR333" s="226" t="s">
        <v>1452</v>
      </c>
      <c r="AT333" s="226" t="s">
        <v>220</v>
      </c>
      <c r="AU333" s="226" t="s">
        <v>81</v>
      </c>
      <c r="AY333" s="19" t="s">
        <v>218</v>
      </c>
      <c r="BE333" s="227">
        <f>IF(N333="základní",J333,0)</f>
        <v>0</v>
      </c>
      <c r="BF333" s="227">
        <f>IF(N333="snížená",J333,0)</f>
        <v>0</v>
      </c>
      <c r="BG333" s="227">
        <f>IF(N333="zákl. přenesená",J333,0)</f>
        <v>0</v>
      </c>
      <c r="BH333" s="227">
        <f>IF(N333="sníž. přenesená",J333,0)</f>
        <v>0</v>
      </c>
      <c r="BI333" s="227">
        <f>IF(N333="nulová",J333,0)</f>
        <v>0</v>
      </c>
      <c r="BJ333" s="19" t="s">
        <v>81</v>
      </c>
      <c r="BK333" s="227">
        <f>ROUND(I333*H333,2)</f>
        <v>0</v>
      </c>
      <c r="BL333" s="19" t="s">
        <v>1452</v>
      </c>
      <c r="BM333" s="226" t="s">
        <v>3895</v>
      </c>
    </row>
    <row r="334" s="2" customFormat="1">
      <c r="A334" s="40"/>
      <c r="B334" s="41"/>
      <c r="C334" s="42"/>
      <c r="D334" s="228" t="s">
        <v>227</v>
      </c>
      <c r="E334" s="42"/>
      <c r="F334" s="229" t="s">
        <v>3894</v>
      </c>
      <c r="G334" s="42"/>
      <c r="H334" s="42"/>
      <c r="I334" s="230"/>
      <c r="J334" s="42"/>
      <c r="K334" s="42"/>
      <c r="L334" s="46"/>
      <c r="M334" s="231"/>
      <c r="N334" s="232"/>
      <c r="O334" s="86"/>
      <c r="P334" s="86"/>
      <c r="Q334" s="86"/>
      <c r="R334" s="86"/>
      <c r="S334" s="86"/>
      <c r="T334" s="87"/>
      <c r="U334" s="40"/>
      <c r="V334" s="40"/>
      <c r="W334" s="40"/>
      <c r="X334" s="40"/>
      <c r="Y334" s="40"/>
      <c r="Z334" s="40"/>
      <c r="AA334" s="40"/>
      <c r="AB334" s="40"/>
      <c r="AC334" s="40"/>
      <c r="AD334" s="40"/>
      <c r="AE334" s="40"/>
      <c r="AT334" s="19" t="s">
        <v>227</v>
      </c>
      <c r="AU334" s="19" t="s">
        <v>81</v>
      </c>
    </row>
    <row r="335" s="2" customFormat="1" ht="14.4" customHeight="1">
      <c r="A335" s="40"/>
      <c r="B335" s="41"/>
      <c r="C335" s="215" t="s">
        <v>576</v>
      </c>
      <c r="D335" s="215" t="s">
        <v>220</v>
      </c>
      <c r="E335" s="216" t="s">
        <v>3896</v>
      </c>
      <c r="F335" s="217" t="s">
        <v>3897</v>
      </c>
      <c r="G335" s="218" t="s">
        <v>2964</v>
      </c>
      <c r="H335" s="219">
        <v>5</v>
      </c>
      <c r="I335" s="220"/>
      <c r="J335" s="221">
        <f>ROUND(I335*H335,2)</f>
        <v>0</v>
      </c>
      <c r="K335" s="217" t="s">
        <v>400</v>
      </c>
      <c r="L335" s="46"/>
      <c r="M335" s="222" t="s">
        <v>28</v>
      </c>
      <c r="N335" s="223" t="s">
        <v>45</v>
      </c>
      <c r="O335" s="86"/>
      <c r="P335" s="224">
        <f>O335*H335</f>
        <v>0</v>
      </c>
      <c r="Q335" s="224">
        <v>0</v>
      </c>
      <c r="R335" s="224">
        <f>Q335*H335</f>
        <v>0</v>
      </c>
      <c r="S335" s="224">
        <v>0</v>
      </c>
      <c r="T335" s="225">
        <f>S335*H335</f>
        <v>0</v>
      </c>
      <c r="U335" s="40"/>
      <c r="V335" s="40"/>
      <c r="W335" s="40"/>
      <c r="X335" s="40"/>
      <c r="Y335" s="40"/>
      <c r="Z335" s="40"/>
      <c r="AA335" s="40"/>
      <c r="AB335" s="40"/>
      <c r="AC335" s="40"/>
      <c r="AD335" s="40"/>
      <c r="AE335" s="40"/>
      <c r="AR335" s="226" t="s">
        <v>1452</v>
      </c>
      <c r="AT335" s="226" t="s">
        <v>220</v>
      </c>
      <c r="AU335" s="226" t="s">
        <v>81</v>
      </c>
      <c r="AY335" s="19" t="s">
        <v>218</v>
      </c>
      <c r="BE335" s="227">
        <f>IF(N335="základní",J335,0)</f>
        <v>0</v>
      </c>
      <c r="BF335" s="227">
        <f>IF(N335="snížená",J335,0)</f>
        <v>0</v>
      </c>
      <c r="BG335" s="227">
        <f>IF(N335="zákl. přenesená",J335,0)</f>
        <v>0</v>
      </c>
      <c r="BH335" s="227">
        <f>IF(N335="sníž. přenesená",J335,0)</f>
        <v>0</v>
      </c>
      <c r="BI335" s="227">
        <f>IF(N335="nulová",J335,0)</f>
        <v>0</v>
      </c>
      <c r="BJ335" s="19" t="s">
        <v>81</v>
      </c>
      <c r="BK335" s="227">
        <f>ROUND(I335*H335,2)</f>
        <v>0</v>
      </c>
      <c r="BL335" s="19" t="s">
        <v>1452</v>
      </c>
      <c r="BM335" s="226" t="s">
        <v>3898</v>
      </c>
    </row>
    <row r="336" s="2" customFormat="1">
      <c r="A336" s="40"/>
      <c r="B336" s="41"/>
      <c r="C336" s="42"/>
      <c r="D336" s="228" t="s">
        <v>227</v>
      </c>
      <c r="E336" s="42"/>
      <c r="F336" s="229" t="s">
        <v>3897</v>
      </c>
      <c r="G336" s="42"/>
      <c r="H336" s="42"/>
      <c r="I336" s="230"/>
      <c r="J336" s="42"/>
      <c r="K336" s="42"/>
      <c r="L336" s="46"/>
      <c r="M336" s="231"/>
      <c r="N336" s="232"/>
      <c r="O336" s="86"/>
      <c r="P336" s="86"/>
      <c r="Q336" s="86"/>
      <c r="R336" s="86"/>
      <c r="S336" s="86"/>
      <c r="T336" s="87"/>
      <c r="U336" s="40"/>
      <c r="V336" s="40"/>
      <c r="W336" s="40"/>
      <c r="X336" s="40"/>
      <c r="Y336" s="40"/>
      <c r="Z336" s="40"/>
      <c r="AA336" s="40"/>
      <c r="AB336" s="40"/>
      <c r="AC336" s="40"/>
      <c r="AD336" s="40"/>
      <c r="AE336" s="40"/>
      <c r="AT336" s="19" t="s">
        <v>227</v>
      </c>
      <c r="AU336" s="19" t="s">
        <v>81</v>
      </c>
    </row>
    <row r="337" s="2" customFormat="1" ht="14.4" customHeight="1">
      <c r="A337" s="40"/>
      <c r="B337" s="41"/>
      <c r="C337" s="215" t="s">
        <v>581</v>
      </c>
      <c r="D337" s="215" t="s">
        <v>220</v>
      </c>
      <c r="E337" s="216" t="s">
        <v>3899</v>
      </c>
      <c r="F337" s="217" t="s">
        <v>3900</v>
      </c>
      <c r="G337" s="218" t="s">
        <v>2964</v>
      </c>
      <c r="H337" s="219">
        <v>17</v>
      </c>
      <c r="I337" s="220"/>
      <c r="J337" s="221">
        <f>ROUND(I337*H337,2)</f>
        <v>0</v>
      </c>
      <c r="K337" s="217" t="s">
        <v>400</v>
      </c>
      <c r="L337" s="46"/>
      <c r="M337" s="222" t="s">
        <v>28</v>
      </c>
      <c r="N337" s="223" t="s">
        <v>45</v>
      </c>
      <c r="O337" s="86"/>
      <c r="P337" s="224">
        <f>O337*H337</f>
        <v>0</v>
      </c>
      <c r="Q337" s="224">
        <v>0</v>
      </c>
      <c r="R337" s="224">
        <f>Q337*H337</f>
        <v>0</v>
      </c>
      <c r="S337" s="224">
        <v>0</v>
      </c>
      <c r="T337" s="225">
        <f>S337*H337</f>
        <v>0</v>
      </c>
      <c r="U337" s="40"/>
      <c r="V337" s="40"/>
      <c r="W337" s="40"/>
      <c r="X337" s="40"/>
      <c r="Y337" s="40"/>
      <c r="Z337" s="40"/>
      <c r="AA337" s="40"/>
      <c r="AB337" s="40"/>
      <c r="AC337" s="40"/>
      <c r="AD337" s="40"/>
      <c r="AE337" s="40"/>
      <c r="AR337" s="226" t="s">
        <v>1452</v>
      </c>
      <c r="AT337" s="226" t="s">
        <v>220</v>
      </c>
      <c r="AU337" s="226" t="s">
        <v>81</v>
      </c>
      <c r="AY337" s="19" t="s">
        <v>218</v>
      </c>
      <c r="BE337" s="227">
        <f>IF(N337="základní",J337,0)</f>
        <v>0</v>
      </c>
      <c r="BF337" s="227">
        <f>IF(N337="snížená",J337,0)</f>
        <v>0</v>
      </c>
      <c r="BG337" s="227">
        <f>IF(N337="zákl. přenesená",J337,0)</f>
        <v>0</v>
      </c>
      <c r="BH337" s="227">
        <f>IF(N337="sníž. přenesená",J337,0)</f>
        <v>0</v>
      </c>
      <c r="BI337" s="227">
        <f>IF(N337="nulová",J337,0)</f>
        <v>0</v>
      </c>
      <c r="BJ337" s="19" t="s">
        <v>81</v>
      </c>
      <c r="BK337" s="227">
        <f>ROUND(I337*H337,2)</f>
        <v>0</v>
      </c>
      <c r="BL337" s="19" t="s">
        <v>1452</v>
      </c>
      <c r="BM337" s="226" t="s">
        <v>3901</v>
      </c>
    </row>
    <row r="338" s="2" customFormat="1">
      <c r="A338" s="40"/>
      <c r="B338" s="41"/>
      <c r="C338" s="42"/>
      <c r="D338" s="228" t="s">
        <v>227</v>
      </c>
      <c r="E338" s="42"/>
      <c r="F338" s="229" t="s">
        <v>3900</v>
      </c>
      <c r="G338" s="42"/>
      <c r="H338" s="42"/>
      <c r="I338" s="230"/>
      <c r="J338" s="42"/>
      <c r="K338" s="42"/>
      <c r="L338" s="46"/>
      <c r="M338" s="231"/>
      <c r="N338" s="232"/>
      <c r="O338" s="86"/>
      <c r="P338" s="86"/>
      <c r="Q338" s="86"/>
      <c r="R338" s="86"/>
      <c r="S338" s="86"/>
      <c r="T338" s="87"/>
      <c r="U338" s="40"/>
      <c r="V338" s="40"/>
      <c r="W338" s="40"/>
      <c r="X338" s="40"/>
      <c r="Y338" s="40"/>
      <c r="Z338" s="40"/>
      <c r="AA338" s="40"/>
      <c r="AB338" s="40"/>
      <c r="AC338" s="40"/>
      <c r="AD338" s="40"/>
      <c r="AE338" s="40"/>
      <c r="AT338" s="19" t="s">
        <v>227</v>
      </c>
      <c r="AU338" s="19" t="s">
        <v>81</v>
      </c>
    </row>
    <row r="339" s="2" customFormat="1" ht="14.4" customHeight="1">
      <c r="A339" s="40"/>
      <c r="B339" s="41"/>
      <c r="C339" s="215" t="s">
        <v>585</v>
      </c>
      <c r="D339" s="215" t="s">
        <v>220</v>
      </c>
      <c r="E339" s="216" t="s">
        <v>3902</v>
      </c>
      <c r="F339" s="217" t="s">
        <v>3903</v>
      </c>
      <c r="G339" s="218" t="s">
        <v>2964</v>
      </c>
      <c r="H339" s="219">
        <v>5</v>
      </c>
      <c r="I339" s="220"/>
      <c r="J339" s="221">
        <f>ROUND(I339*H339,2)</f>
        <v>0</v>
      </c>
      <c r="K339" s="217" t="s">
        <v>400</v>
      </c>
      <c r="L339" s="46"/>
      <c r="M339" s="222" t="s">
        <v>28</v>
      </c>
      <c r="N339" s="223" t="s">
        <v>45</v>
      </c>
      <c r="O339" s="86"/>
      <c r="P339" s="224">
        <f>O339*H339</f>
        <v>0</v>
      </c>
      <c r="Q339" s="224">
        <v>0</v>
      </c>
      <c r="R339" s="224">
        <f>Q339*H339</f>
        <v>0</v>
      </c>
      <c r="S339" s="224">
        <v>0</v>
      </c>
      <c r="T339" s="225">
        <f>S339*H339</f>
        <v>0</v>
      </c>
      <c r="U339" s="40"/>
      <c r="V339" s="40"/>
      <c r="W339" s="40"/>
      <c r="X339" s="40"/>
      <c r="Y339" s="40"/>
      <c r="Z339" s="40"/>
      <c r="AA339" s="40"/>
      <c r="AB339" s="40"/>
      <c r="AC339" s="40"/>
      <c r="AD339" s="40"/>
      <c r="AE339" s="40"/>
      <c r="AR339" s="226" t="s">
        <v>1452</v>
      </c>
      <c r="AT339" s="226" t="s">
        <v>220</v>
      </c>
      <c r="AU339" s="226" t="s">
        <v>81</v>
      </c>
      <c r="AY339" s="19" t="s">
        <v>218</v>
      </c>
      <c r="BE339" s="227">
        <f>IF(N339="základní",J339,0)</f>
        <v>0</v>
      </c>
      <c r="BF339" s="227">
        <f>IF(N339="snížená",J339,0)</f>
        <v>0</v>
      </c>
      <c r="BG339" s="227">
        <f>IF(N339="zákl. přenesená",J339,0)</f>
        <v>0</v>
      </c>
      <c r="BH339" s="227">
        <f>IF(N339="sníž. přenesená",J339,0)</f>
        <v>0</v>
      </c>
      <c r="BI339" s="227">
        <f>IF(N339="nulová",J339,0)</f>
        <v>0</v>
      </c>
      <c r="BJ339" s="19" t="s">
        <v>81</v>
      </c>
      <c r="BK339" s="227">
        <f>ROUND(I339*H339,2)</f>
        <v>0</v>
      </c>
      <c r="BL339" s="19" t="s">
        <v>1452</v>
      </c>
      <c r="BM339" s="226" t="s">
        <v>3904</v>
      </c>
    </row>
    <row r="340" s="2" customFormat="1">
      <c r="A340" s="40"/>
      <c r="B340" s="41"/>
      <c r="C340" s="42"/>
      <c r="D340" s="228" t="s">
        <v>227</v>
      </c>
      <c r="E340" s="42"/>
      <c r="F340" s="229" t="s">
        <v>3903</v>
      </c>
      <c r="G340" s="42"/>
      <c r="H340" s="42"/>
      <c r="I340" s="230"/>
      <c r="J340" s="42"/>
      <c r="K340" s="42"/>
      <c r="L340" s="46"/>
      <c r="M340" s="231"/>
      <c r="N340" s="232"/>
      <c r="O340" s="86"/>
      <c r="P340" s="86"/>
      <c r="Q340" s="86"/>
      <c r="R340" s="86"/>
      <c r="S340" s="86"/>
      <c r="T340" s="87"/>
      <c r="U340" s="40"/>
      <c r="V340" s="40"/>
      <c r="W340" s="40"/>
      <c r="X340" s="40"/>
      <c r="Y340" s="40"/>
      <c r="Z340" s="40"/>
      <c r="AA340" s="40"/>
      <c r="AB340" s="40"/>
      <c r="AC340" s="40"/>
      <c r="AD340" s="40"/>
      <c r="AE340" s="40"/>
      <c r="AT340" s="19" t="s">
        <v>227</v>
      </c>
      <c r="AU340" s="19" t="s">
        <v>81</v>
      </c>
    </row>
    <row r="341" s="2" customFormat="1" ht="14.4" customHeight="1">
      <c r="A341" s="40"/>
      <c r="B341" s="41"/>
      <c r="C341" s="215" t="s">
        <v>590</v>
      </c>
      <c r="D341" s="215" t="s">
        <v>220</v>
      </c>
      <c r="E341" s="216" t="s">
        <v>3905</v>
      </c>
      <c r="F341" s="217" t="s">
        <v>3906</v>
      </c>
      <c r="G341" s="218" t="s">
        <v>2964</v>
      </c>
      <c r="H341" s="219">
        <v>6</v>
      </c>
      <c r="I341" s="220"/>
      <c r="J341" s="221">
        <f>ROUND(I341*H341,2)</f>
        <v>0</v>
      </c>
      <c r="K341" s="217" t="s">
        <v>400</v>
      </c>
      <c r="L341" s="46"/>
      <c r="M341" s="222" t="s">
        <v>28</v>
      </c>
      <c r="N341" s="223" t="s">
        <v>45</v>
      </c>
      <c r="O341" s="86"/>
      <c r="P341" s="224">
        <f>O341*H341</f>
        <v>0</v>
      </c>
      <c r="Q341" s="224">
        <v>0</v>
      </c>
      <c r="R341" s="224">
        <f>Q341*H341</f>
        <v>0</v>
      </c>
      <c r="S341" s="224">
        <v>0</v>
      </c>
      <c r="T341" s="225">
        <f>S341*H341</f>
        <v>0</v>
      </c>
      <c r="U341" s="40"/>
      <c r="V341" s="40"/>
      <c r="W341" s="40"/>
      <c r="X341" s="40"/>
      <c r="Y341" s="40"/>
      <c r="Z341" s="40"/>
      <c r="AA341" s="40"/>
      <c r="AB341" s="40"/>
      <c r="AC341" s="40"/>
      <c r="AD341" s="40"/>
      <c r="AE341" s="40"/>
      <c r="AR341" s="226" t="s">
        <v>1452</v>
      </c>
      <c r="AT341" s="226" t="s">
        <v>220</v>
      </c>
      <c r="AU341" s="226" t="s">
        <v>81</v>
      </c>
      <c r="AY341" s="19" t="s">
        <v>218</v>
      </c>
      <c r="BE341" s="227">
        <f>IF(N341="základní",J341,0)</f>
        <v>0</v>
      </c>
      <c r="BF341" s="227">
        <f>IF(N341="snížená",J341,0)</f>
        <v>0</v>
      </c>
      <c r="BG341" s="227">
        <f>IF(N341="zákl. přenesená",J341,0)</f>
        <v>0</v>
      </c>
      <c r="BH341" s="227">
        <f>IF(N341="sníž. přenesená",J341,0)</f>
        <v>0</v>
      </c>
      <c r="BI341" s="227">
        <f>IF(N341="nulová",J341,0)</f>
        <v>0</v>
      </c>
      <c r="BJ341" s="19" t="s">
        <v>81</v>
      </c>
      <c r="BK341" s="227">
        <f>ROUND(I341*H341,2)</f>
        <v>0</v>
      </c>
      <c r="BL341" s="19" t="s">
        <v>1452</v>
      </c>
      <c r="BM341" s="226" t="s">
        <v>3907</v>
      </c>
    </row>
    <row r="342" s="2" customFormat="1">
      <c r="A342" s="40"/>
      <c r="B342" s="41"/>
      <c r="C342" s="42"/>
      <c r="D342" s="228" t="s">
        <v>227</v>
      </c>
      <c r="E342" s="42"/>
      <c r="F342" s="229" t="s">
        <v>3906</v>
      </c>
      <c r="G342" s="42"/>
      <c r="H342" s="42"/>
      <c r="I342" s="230"/>
      <c r="J342" s="42"/>
      <c r="K342" s="42"/>
      <c r="L342" s="46"/>
      <c r="M342" s="231"/>
      <c r="N342" s="232"/>
      <c r="O342" s="86"/>
      <c r="P342" s="86"/>
      <c r="Q342" s="86"/>
      <c r="R342" s="86"/>
      <c r="S342" s="86"/>
      <c r="T342" s="87"/>
      <c r="U342" s="40"/>
      <c r="V342" s="40"/>
      <c r="W342" s="40"/>
      <c r="X342" s="40"/>
      <c r="Y342" s="40"/>
      <c r="Z342" s="40"/>
      <c r="AA342" s="40"/>
      <c r="AB342" s="40"/>
      <c r="AC342" s="40"/>
      <c r="AD342" s="40"/>
      <c r="AE342" s="40"/>
      <c r="AT342" s="19" t="s">
        <v>227</v>
      </c>
      <c r="AU342" s="19" t="s">
        <v>81</v>
      </c>
    </row>
    <row r="343" s="2" customFormat="1" ht="14.4" customHeight="1">
      <c r="A343" s="40"/>
      <c r="B343" s="41"/>
      <c r="C343" s="215" t="s">
        <v>601</v>
      </c>
      <c r="D343" s="215" t="s">
        <v>220</v>
      </c>
      <c r="E343" s="216" t="s">
        <v>3908</v>
      </c>
      <c r="F343" s="217" t="s">
        <v>3909</v>
      </c>
      <c r="G343" s="218" t="s">
        <v>2964</v>
      </c>
      <c r="H343" s="219">
        <v>2</v>
      </c>
      <c r="I343" s="220"/>
      <c r="J343" s="221">
        <f>ROUND(I343*H343,2)</f>
        <v>0</v>
      </c>
      <c r="K343" s="217" t="s">
        <v>400</v>
      </c>
      <c r="L343" s="46"/>
      <c r="M343" s="222" t="s">
        <v>28</v>
      </c>
      <c r="N343" s="223" t="s">
        <v>45</v>
      </c>
      <c r="O343" s="86"/>
      <c r="P343" s="224">
        <f>O343*H343</f>
        <v>0</v>
      </c>
      <c r="Q343" s="224">
        <v>0</v>
      </c>
      <c r="R343" s="224">
        <f>Q343*H343</f>
        <v>0</v>
      </c>
      <c r="S343" s="224">
        <v>0</v>
      </c>
      <c r="T343" s="225">
        <f>S343*H343</f>
        <v>0</v>
      </c>
      <c r="U343" s="40"/>
      <c r="V343" s="40"/>
      <c r="W343" s="40"/>
      <c r="X343" s="40"/>
      <c r="Y343" s="40"/>
      <c r="Z343" s="40"/>
      <c r="AA343" s="40"/>
      <c r="AB343" s="40"/>
      <c r="AC343" s="40"/>
      <c r="AD343" s="40"/>
      <c r="AE343" s="40"/>
      <c r="AR343" s="226" t="s">
        <v>1452</v>
      </c>
      <c r="AT343" s="226" t="s">
        <v>220</v>
      </c>
      <c r="AU343" s="226" t="s">
        <v>81</v>
      </c>
      <c r="AY343" s="19" t="s">
        <v>218</v>
      </c>
      <c r="BE343" s="227">
        <f>IF(N343="základní",J343,0)</f>
        <v>0</v>
      </c>
      <c r="BF343" s="227">
        <f>IF(N343="snížená",J343,0)</f>
        <v>0</v>
      </c>
      <c r="BG343" s="227">
        <f>IF(N343="zákl. přenesená",J343,0)</f>
        <v>0</v>
      </c>
      <c r="BH343" s="227">
        <f>IF(N343="sníž. přenesená",J343,0)</f>
        <v>0</v>
      </c>
      <c r="BI343" s="227">
        <f>IF(N343="nulová",J343,0)</f>
        <v>0</v>
      </c>
      <c r="BJ343" s="19" t="s">
        <v>81</v>
      </c>
      <c r="BK343" s="227">
        <f>ROUND(I343*H343,2)</f>
        <v>0</v>
      </c>
      <c r="BL343" s="19" t="s">
        <v>1452</v>
      </c>
      <c r="BM343" s="226" t="s">
        <v>3910</v>
      </c>
    </row>
    <row r="344" s="2" customFormat="1">
      <c r="A344" s="40"/>
      <c r="B344" s="41"/>
      <c r="C344" s="42"/>
      <c r="D344" s="228" t="s">
        <v>227</v>
      </c>
      <c r="E344" s="42"/>
      <c r="F344" s="229" t="s">
        <v>3909</v>
      </c>
      <c r="G344" s="42"/>
      <c r="H344" s="42"/>
      <c r="I344" s="230"/>
      <c r="J344" s="42"/>
      <c r="K344" s="42"/>
      <c r="L344" s="46"/>
      <c r="M344" s="231"/>
      <c r="N344" s="232"/>
      <c r="O344" s="86"/>
      <c r="P344" s="86"/>
      <c r="Q344" s="86"/>
      <c r="R344" s="86"/>
      <c r="S344" s="86"/>
      <c r="T344" s="87"/>
      <c r="U344" s="40"/>
      <c r="V344" s="40"/>
      <c r="W344" s="40"/>
      <c r="X344" s="40"/>
      <c r="Y344" s="40"/>
      <c r="Z344" s="40"/>
      <c r="AA344" s="40"/>
      <c r="AB344" s="40"/>
      <c r="AC344" s="40"/>
      <c r="AD344" s="40"/>
      <c r="AE344" s="40"/>
      <c r="AT344" s="19" t="s">
        <v>227</v>
      </c>
      <c r="AU344" s="19" t="s">
        <v>81</v>
      </c>
    </row>
    <row r="345" s="2" customFormat="1" ht="14.4" customHeight="1">
      <c r="A345" s="40"/>
      <c r="B345" s="41"/>
      <c r="C345" s="215" t="s">
        <v>606</v>
      </c>
      <c r="D345" s="215" t="s">
        <v>220</v>
      </c>
      <c r="E345" s="216" t="s">
        <v>3911</v>
      </c>
      <c r="F345" s="217" t="s">
        <v>3912</v>
      </c>
      <c r="G345" s="218" t="s">
        <v>2964</v>
      </c>
      <c r="H345" s="219">
        <v>2</v>
      </c>
      <c r="I345" s="220"/>
      <c r="J345" s="221">
        <f>ROUND(I345*H345,2)</f>
        <v>0</v>
      </c>
      <c r="K345" s="217" t="s">
        <v>400</v>
      </c>
      <c r="L345" s="46"/>
      <c r="M345" s="222" t="s">
        <v>28</v>
      </c>
      <c r="N345" s="223" t="s">
        <v>45</v>
      </c>
      <c r="O345" s="86"/>
      <c r="P345" s="224">
        <f>O345*H345</f>
        <v>0</v>
      </c>
      <c r="Q345" s="224">
        <v>0</v>
      </c>
      <c r="R345" s="224">
        <f>Q345*H345</f>
        <v>0</v>
      </c>
      <c r="S345" s="224">
        <v>0</v>
      </c>
      <c r="T345" s="225">
        <f>S345*H345</f>
        <v>0</v>
      </c>
      <c r="U345" s="40"/>
      <c r="V345" s="40"/>
      <c r="W345" s="40"/>
      <c r="X345" s="40"/>
      <c r="Y345" s="40"/>
      <c r="Z345" s="40"/>
      <c r="AA345" s="40"/>
      <c r="AB345" s="40"/>
      <c r="AC345" s="40"/>
      <c r="AD345" s="40"/>
      <c r="AE345" s="40"/>
      <c r="AR345" s="226" t="s">
        <v>1452</v>
      </c>
      <c r="AT345" s="226" t="s">
        <v>220</v>
      </c>
      <c r="AU345" s="226" t="s">
        <v>81</v>
      </c>
      <c r="AY345" s="19" t="s">
        <v>218</v>
      </c>
      <c r="BE345" s="227">
        <f>IF(N345="základní",J345,0)</f>
        <v>0</v>
      </c>
      <c r="BF345" s="227">
        <f>IF(N345="snížená",J345,0)</f>
        <v>0</v>
      </c>
      <c r="BG345" s="227">
        <f>IF(N345="zákl. přenesená",J345,0)</f>
        <v>0</v>
      </c>
      <c r="BH345" s="227">
        <f>IF(N345="sníž. přenesená",J345,0)</f>
        <v>0</v>
      </c>
      <c r="BI345" s="227">
        <f>IF(N345="nulová",J345,0)</f>
        <v>0</v>
      </c>
      <c r="BJ345" s="19" t="s">
        <v>81</v>
      </c>
      <c r="BK345" s="227">
        <f>ROUND(I345*H345,2)</f>
        <v>0</v>
      </c>
      <c r="BL345" s="19" t="s">
        <v>1452</v>
      </c>
      <c r="BM345" s="226" t="s">
        <v>3913</v>
      </c>
    </row>
    <row r="346" s="2" customFormat="1">
      <c r="A346" s="40"/>
      <c r="B346" s="41"/>
      <c r="C346" s="42"/>
      <c r="D346" s="228" t="s">
        <v>227</v>
      </c>
      <c r="E346" s="42"/>
      <c r="F346" s="229" t="s">
        <v>3912</v>
      </c>
      <c r="G346" s="42"/>
      <c r="H346" s="42"/>
      <c r="I346" s="230"/>
      <c r="J346" s="42"/>
      <c r="K346" s="42"/>
      <c r="L346" s="46"/>
      <c r="M346" s="231"/>
      <c r="N346" s="232"/>
      <c r="O346" s="86"/>
      <c r="P346" s="86"/>
      <c r="Q346" s="86"/>
      <c r="R346" s="86"/>
      <c r="S346" s="86"/>
      <c r="T346" s="87"/>
      <c r="U346" s="40"/>
      <c r="V346" s="40"/>
      <c r="W346" s="40"/>
      <c r="X346" s="40"/>
      <c r="Y346" s="40"/>
      <c r="Z346" s="40"/>
      <c r="AA346" s="40"/>
      <c r="AB346" s="40"/>
      <c r="AC346" s="40"/>
      <c r="AD346" s="40"/>
      <c r="AE346" s="40"/>
      <c r="AT346" s="19" t="s">
        <v>227</v>
      </c>
      <c r="AU346" s="19" t="s">
        <v>81</v>
      </c>
    </row>
    <row r="347" s="2" customFormat="1" ht="14.4" customHeight="1">
      <c r="A347" s="40"/>
      <c r="B347" s="41"/>
      <c r="C347" s="215" t="s">
        <v>612</v>
      </c>
      <c r="D347" s="215" t="s">
        <v>220</v>
      </c>
      <c r="E347" s="216" t="s">
        <v>3914</v>
      </c>
      <c r="F347" s="217" t="s">
        <v>3915</v>
      </c>
      <c r="G347" s="218" t="s">
        <v>2964</v>
      </c>
      <c r="H347" s="219">
        <v>3</v>
      </c>
      <c r="I347" s="220"/>
      <c r="J347" s="221">
        <f>ROUND(I347*H347,2)</f>
        <v>0</v>
      </c>
      <c r="K347" s="217" t="s">
        <v>400</v>
      </c>
      <c r="L347" s="46"/>
      <c r="M347" s="222" t="s">
        <v>28</v>
      </c>
      <c r="N347" s="223" t="s">
        <v>45</v>
      </c>
      <c r="O347" s="86"/>
      <c r="P347" s="224">
        <f>O347*H347</f>
        <v>0</v>
      </c>
      <c r="Q347" s="224">
        <v>0</v>
      </c>
      <c r="R347" s="224">
        <f>Q347*H347</f>
        <v>0</v>
      </c>
      <c r="S347" s="224">
        <v>0</v>
      </c>
      <c r="T347" s="225">
        <f>S347*H347</f>
        <v>0</v>
      </c>
      <c r="U347" s="40"/>
      <c r="V347" s="40"/>
      <c r="W347" s="40"/>
      <c r="X347" s="40"/>
      <c r="Y347" s="40"/>
      <c r="Z347" s="40"/>
      <c r="AA347" s="40"/>
      <c r="AB347" s="40"/>
      <c r="AC347" s="40"/>
      <c r="AD347" s="40"/>
      <c r="AE347" s="40"/>
      <c r="AR347" s="226" t="s">
        <v>1452</v>
      </c>
      <c r="AT347" s="226" t="s">
        <v>220</v>
      </c>
      <c r="AU347" s="226" t="s">
        <v>81</v>
      </c>
      <c r="AY347" s="19" t="s">
        <v>218</v>
      </c>
      <c r="BE347" s="227">
        <f>IF(N347="základní",J347,0)</f>
        <v>0</v>
      </c>
      <c r="BF347" s="227">
        <f>IF(N347="snížená",J347,0)</f>
        <v>0</v>
      </c>
      <c r="BG347" s="227">
        <f>IF(N347="zákl. přenesená",J347,0)</f>
        <v>0</v>
      </c>
      <c r="BH347" s="227">
        <f>IF(N347="sníž. přenesená",J347,0)</f>
        <v>0</v>
      </c>
      <c r="BI347" s="227">
        <f>IF(N347="nulová",J347,0)</f>
        <v>0</v>
      </c>
      <c r="BJ347" s="19" t="s">
        <v>81</v>
      </c>
      <c r="BK347" s="227">
        <f>ROUND(I347*H347,2)</f>
        <v>0</v>
      </c>
      <c r="BL347" s="19" t="s">
        <v>1452</v>
      </c>
      <c r="BM347" s="226" t="s">
        <v>3916</v>
      </c>
    </row>
    <row r="348" s="2" customFormat="1">
      <c r="A348" s="40"/>
      <c r="B348" s="41"/>
      <c r="C348" s="42"/>
      <c r="D348" s="228" t="s">
        <v>227</v>
      </c>
      <c r="E348" s="42"/>
      <c r="F348" s="229" t="s">
        <v>3915</v>
      </c>
      <c r="G348" s="42"/>
      <c r="H348" s="42"/>
      <c r="I348" s="230"/>
      <c r="J348" s="42"/>
      <c r="K348" s="42"/>
      <c r="L348" s="46"/>
      <c r="M348" s="231"/>
      <c r="N348" s="232"/>
      <c r="O348" s="86"/>
      <c r="P348" s="86"/>
      <c r="Q348" s="86"/>
      <c r="R348" s="86"/>
      <c r="S348" s="86"/>
      <c r="T348" s="87"/>
      <c r="U348" s="40"/>
      <c r="V348" s="40"/>
      <c r="W348" s="40"/>
      <c r="X348" s="40"/>
      <c r="Y348" s="40"/>
      <c r="Z348" s="40"/>
      <c r="AA348" s="40"/>
      <c r="AB348" s="40"/>
      <c r="AC348" s="40"/>
      <c r="AD348" s="40"/>
      <c r="AE348" s="40"/>
      <c r="AT348" s="19" t="s">
        <v>227</v>
      </c>
      <c r="AU348" s="19" t="s">
        <v>81</v>
      </c>
    </row>
    <row r="349" s="2" customFormat="1" ht="14.4" customHeight="1">
      <c r="A349" s="40"/>
      <c r="B349" s="41"/>
      <c r="C349" s="215" t="s">
        <v>735</v>
      </c>
      <c r="D349" s="215" t="s">
        <v>220</v>
      </c>
      <c r="E349" s="216" t="s">
        <v>3917</v>
      </c>
      <c r="F349" s="217" t="s">
        <v>3918</v>
      </c>
      <c r="G349" s="218" t="s">
        <v>2964</v>
      </c>
      <c r="H349" s="219">
        <v>2</v>
      </c>
      <c r="I349" s="220"/>
      <c r="J349" s="221">
        <f>ROUND(I349*H349,2)</f>
        <v>0</v>
      </c>
      <c r="K349" s="217" t="s">
        <v>400</v>
      </c>
      <c r="L349" s="46"/>
      <c r="M349" s="222" t="s">
        <v>28</v>
      </c>
      <c r="N349" s="223" t="s">
        <v>45</v>
      </c>
      <c r="O349" s="86"/>
      <c r="P349" s="224">
        <f>O349*H349</f>
        <v>0</v>
      </c>
      <c r="Q349" s="224">
        <v>0</v>
      </c>
      <c r="R349" s="224">
        <f>Q349*H349</f>
        <v>0</v>
      </c>
      <c r="S349" s="224">
        <v>0</v>
      </c>
      <c r="T349" s="225">
        <f>S349*H349</f>
        <v>0</v>
      </c>
      <c r="U349" s="40"/>
      <c r="V349" s="40"/>
      <c r="W349" s="40"/>
      <c r="X349" s="40"/>
      <c r="Y349" s="40"/>
      <c r="Z349" s="40"/>
      <c r="AA349" s="40"/>
      <c r="AB349" s="40"/>
      <c r="AC349" s="40"/>
      <c r="AD349" s="40"/>
      <c r="AE349" s="40"/>
      <c r="AR349" s="226" t="s">
        <v>1452</v>
      </c>
      <c r="AT349" s="226" t="s">
        <v>220</v>
      </c>
      <c r="AU349" s="226" t="s">
        <v>81</v>
      </c>
      <c r="AY349" s="19" t="s">
        <v>218</v>
      </c>
      <c r="BE349" s="227">
        <f>IF(N349="základní",J349,0)</f>
        <v>0</v>
      </c>
      <c r="BF349" s="227">
        <f>IF(N349="snížená",J349,0)</f>
        <v>0</v>
      </c>
      <c r="BG349" s="227">
        <f>IF(N349="zákl. přenesená",J349,0)</f>
        <v>0</v>
      </c>
      <c r="BH349" s="227">
        <f>IF(N349="sníž. přenesená",J349,0)</f>
        <v>0</v>
      </c>
      <c r="BI349" s="227">
        <f>IF(N349="nulová",J349,0)</f>
        <v>0</v>
      </c>
      <c r="BJ349" s="19" t="s">
        <v>81</v>
      </c>
      <c r="BK349" s="227">
        <f>ROUND(I349*H349,2)</f>
        <v>0</v>
      </c>
      <c r="BL349" s="19" t="s">
        <v>1452</v>
      </c>
      <c r="BM349" s="226" t="s">
        <v>3919</v>
      </c>
    </row>
    <row r="350" s="2" customFormat="1">
      <c r="A350" s="40"/>
      <c r="B350" s="41"/>
      <c r="C350" s="42"/>
      <c r="D350" s="228" t="s">
        <v>227</v>
      </c>
      <c r="E350" s="42"/>
      <c r="F350" s="229" t="s">
        <v>3918</v>
      </c>
      <c r="G350" s="42"/>
      <c r="H350" s="42"/>
      <c r="I350" s="230"/>
      <c r="J350" s="42"/>
      <c r="K350" s="42"/>
      <c r="L350" s="46"/>
      <c r="M350" s="231"/>
      <c r="N350" s="232"/>
      <c r="O350" s="86"/>
      <c r="P350" s="86"/>
      <c r="Q350" s="86"/>
      <c r="R350" s="86"/>
      <c r="S350" s="86"/>
      <c r="T350" s="87"/>
      <c r="U350" s="40"/>
      <c r="V350" s="40"/>
      <c r="W350" s="40"/>
      <c r="X350" s="40"/>
      <c r="Y350" s="40"/>
      <c r="Z350" s="40"/>
      <c r="AA350" s="40"/>
      <c r="AB350" s="40"/>
      <c r="AC350" s="40"/>
      <c r="AD350" s="40"/>
      <c r="AE350" s="40"/>
      <c r="AT350" s="19" t="s">
        <v>227</v>
      </c>
      <c r="AU350" s="19" t="s">
        <v>81</v>
      </c>
    </row>
    <row r="351" s="2" customFormat="1" ht="14.4" customHeight="1">
      <c r="A351" s="40"/>
      <c r="B351" s="41"/>
      <c r="C351" s="215" t="s">
        <v>754</v>
      </c>
      <c r="D351" s="215" t="s">
        <v>220</v>
      </c>
      <c r="E351" s="216" t="s">
        <v>3920</v>
      </c>
      <c r="F351" s="217" t="s">
        <v>3921</v>
      </c>
      <c r="G351" s="218" t="s">
        <v>2964</v>
      </c>
      <c r="H351" s="219">
        <v>6</v>
      </c>
      <c r="I351" s="220"/>
      <c r="J351" s="221">
        <f>ROUND(I351*H351,2)</f>
        <v>0</v>
      </c>
      <c r="K351" s="217" t="s">
        <v>400</v>
      </c>
      <c r="L351" s="46"/>
      <c r="M351" s="222" t="s">
        <v>28</v>
      </c>
      <c r="N351" s="223" t="s">
        <v>45</v>
      </c>
      <c r="O351" s="86"/>
      <c r="P351" s="224">
        <f>O351*H351</f>
        <v>0</v>
      </c>
      <c r="Q351" s="224">
        <v>0</v>
      </c>
      <c r="R351" s="224">
        <f>Q351*H351</f>
        <v>0</v>
      </c>
      <c r="S351" s="224">
        <v>0</v>
      </c>
      <c r="T351" s="225">
        <f>S351*H351</f>
        <v>0</v>
      </c>
      <c r="U351" s="40"/>
      <c r="V351" s="40"/>
      <c r="W351" s="40"/>
      <c r="X351" s="40"/>
      <c r="Y351" s="40"/>
      <c r="Z351" s="40"/>
      <c r="AA351" s="40"/>
      <c r="AB351" s="40"/>
      <c r="AC351" s="40"/>
      <c r="AD351" s="40"/>
      <c r="AE351" s="40"/>
      <c r="AR351" s="226" t="s">
        <v>1452</v>
      </c>
      <c r="AT351" s="226" t="s">
        <v>220</v>
      </c>
      <c r="AU351" s="226" t="s">
        <v>81</v>
      </c>
      <c r="AY351" s="19" t="s">
        <v>218</v>
      </c>
      <c r="BE351" s="227">
        <f>IF(N351="základní",J351,0)</f>
        <v>0</v>
      </c>
      <c r="BF351" s="227">
        <f>IF(N351="snížená",J351,0)</f>
        <v>0</v>
      </c>
      <c r="BG351" s="227">
        <f>IF(N351="zákl. přenesená",J351,0)</f>
        <v>0</v>
      </c>
      <c r="BH351" s="227">
        <f>IF(N351="sníž. přenesená",J351,0)</f>
        <v>0</v>
      </c>
      <c r="BI351" s="227">
        <f>IF(N351="nulová",J351,0)</f>
        <v>0</v>
      </c>
      <c r="BJ351" s="19" t="s">
        <v>81</v>
      </c>
      <c r="BK351" s="227">
        <f>ROUND(I351*H351,2)</f>
        <v>0</v>
      </c>
      <c r="BL351" s="19" t="s">
        <v>1452</v>
      </c>
      <c r="BM351" s="226" t="s">
        <v>3922</v>
      </c>
    </row>
    <row r="352" s="2" customFormat="1">
      <c r="A352" s="40"/>
      <c r="B352" s="41"/>
      <c r="C352" s="42"/>
      <c r="D352" s="228" t="s">
        <v>227</v>
      </c>
      <c r="E352" s="42"/>
      <c r="F352" s="229" t="s">
        <v>3921</v>
      </c>
      <c r="G352" s="42"/>
      <c r="H352" s="42"/>
      <c r="I352" s="230"/>
      <c r="J352" s="42"/>
      <c r="K352" s="42"/>
      <c r="L352" s="46"/>
      <c r="M352" s="231"/>
      <c r="N352" s="232"/>
      <c r="O352" s="86"/>
      <c r="P352" s="86"/>
      <c r="Q352" s="86"/>
      <c r="R352" s="86"/>
      <c r="S352" s="86"/>
      <c r="T352" s="87"/>
      <c r="U352" s="40"/>
      <c r="V352" s="40"/>
      <c r="W352" s="40"/>
      <c r="X352" s="40"/>
      <c r="Y352" s="40"/>
      <c r="Z352" s="40"/>
      <c r="AA352" s="40"/>
      <c r="AB352" s="40"/>
      <c r="AC352" s="40"/>
      <c r="AD352" s="40"/>
      <c r="AE352" s="40"/>
      <c r="AT352" s="19" t="s">
        <v>227</v>
      </c>
      <c r="AU352" s="19" t="s">
        <v>81</v>
      </c>
    </row>
    <row r="353" s="2" customFormat="1" ht="14.4" customHeight="1">
      <c r="A353" s="40"/>
      <c r="B353" s="41"/>
      <c r="C353" s="215" t="s">
        <v>765</v>
      </c>
      <c r="D353" s="215" t="s">
        <v>220</v>
      </c>
      <c r="E353" s="216" t="s">
        <v>3923</v>
      </c>
      <c r="F353" s="217" t="s">
        <v>3924</v>
      </c>
      <c r="G353" s="218" t="s">
        <v>2964</v>
      </c>
      <c r="H353" s="219">
        <v>3</v>
      </c>
      <c r="I353" s="220"/>
      <c r="J353" s="221">
        <f>ROUND(I353*H353,2)</f>
        <v>0</v>
      </c>
      <c r="K353" s="217" t="s">
        <v>400</v>
      </c>
      <c r="L353" s="46"/>
      <c r="M353" s="222" t="s">
        <v>28</v>
      </c>
      <c r="N353" s="223" t="s">
        <v>45</v>
      </c>
      <c r="O353" s="86"/>
      <c r="P353" s="224">
        <f>O353*H353</f>
        <v>0</v>
      </c>
      <c r="Q353" s="224">
        <v>0</v>
      </c>
      <c r="R353" s="224">
        <f>Q353*H353</f>
        <v>0</v>
      </c>
      <c r="S353" s="224">
        <v>0</v>
      </c>
      <c r="T353" s="225">
        <f>S353*H353</f>
        <v>0</v>
      </c>
      <c r="U353" s="40"/>
      <c r="V353" s="40"/>
      <c r="W353" s="40"/>
      <c r="X353" s="40"/>
      <c r="Y353" s="40"/>
      <c r="Z353" s="40"/>
      <c r="AA353" s="40"/>
      <c r="AB353" s="40"/>
      <c r="AC353" s="40"/>
      <c r="AD353" s="40"/>
      <c r="AE353" s="40"/>
      <c r="AR353" s="226" t="s">
        <v>1452</v>
      </c>
      <c r="AT353" s="226" t="s">
        <v>220</v>
      </c>
      <c r="AU353" s="226" t="s">
        <v>81</v>
      </c>
      <c r="AY353" s="19" t="s">
        <v>218</v>
      </c>
      <c r="BE353" s="227">
        <f>IF(N353="základní",J353,0)</f>
        <v>0</v>
      </c>
      <c r="BF353" s="227">
        <f>IF(N353="snížená",J353,0)</f>
        <v>0</v>
      </c>
      <c r="BG353" s="227">
        <f>IF(N353="zákl. přenesená",J353,0)</f>
        <v>0</v>
      </c>
      <c r="BH353" s="227">
        <f>IF(N353="sníž. přenesená",J353,0)</f>
        <v>0</v>
      </c>
      <c r="BI353" s="227">
        <f>IF(N353="nulová",J353,0)</f>
        <v>0</v>
      </c>
      <c r="BJ353" s="19" t="s">
        <v>81</v>
      </c>
      <c r="BK353" s="227">
        <f>ROUND(I353*H353,2)</f>
        <v>0</v>
      </c>
      <c r="BL353" s="19" t="s">
        <v>1452</v>
      </c>
      <c r="BM353" s="226" t="s">
        <v>3925</v>
      </c>
    </row>
    <row r="354" s="2" customFormat="1">
      <c r="A354" s="40"/>
      <c r="B354" s="41"/>
      <c r="C354" s="42"/>
      <c r="D354" s="228" t="s">
        <v>227</v>
      </c>
      <c r="E354" s="42"/>
      <c r="F354" s="229" t="s">
        <v>3924</v>
      </c>
      <c r="G354" s="42"/>
      <c r="H354" s="42"/>
      <c r="I354" s="230"/>
      <c r="J354" s="42"/>
      <c r="K354" s="42"/>
      <c r="L354" s="46"/>
      <c r="M354" s="231"/>
      <c r="N354" s="232"/>
      <c r="O354" s="86"/>
      <c r="P354" s="86"/>
      <c r="Q354" s="86"/>
      <c r="R354" s="86"/>
      <c r="S354" s="86"/>
      <c r="T354" s="87"/>
      <c r="U354" s="40"/>
      <c r="V354" s="40"/>
      <c r="W354" s="40"/>
      <c r="X354" s="40"/>
      <c r="Y354" s="40"/>
      <c r="Z354" s="40"/>
      <c r="AA354" s="40"/>
      <c r="AB354" s="40"/>
      <c r="AC354" s="40"/>
      <c r="AD354" s="40"/>
      <c r="AE354" s="40"/>
      <c r="AT354" s="19" t="s">
        <v>227</v>
      </c>
      <c r="AU354" s="19" t="s">
        <v>81</v>
      </c>
    </row>
    <row r="355" s="2" customFormat="1" ht="14.4" customHeight="1">
      <c r="A355" s="40"/>
      <c r="B355" s="41"/>
      <c r="C355" s="215" t="s">
        <v>770</v>
      </c>
      <c r="D355" s="215" t="s">
        <v>220</v>
      </c>
      <c r="E355" s="216" t="s">
        <v>3926</v>
      </c>
      <c r="F355" s="217" t="s">
        <v>3927</v>
      </c>
      <c r="G355" s="218" t="s">
        <v>2964</v>
      </c>
      <c r="H355" s="219">
        <v>1</v>
      </c>
      <c r="I355" s="220"/>
      <c r="J355" s="221">
        <f>ROUND(I355*H355,2)</f>
        <v>0</v>
      </c>
      <c r="K355" s="217" t="s">
        <v>400</v>
      </c>
      <c r="L355" s="46"/>
      <c r="M355" s="222" t="s">
        <v>28</v>
      </c>
      <c r="N355" s="223" t="s">
        <v>45</v>
      </c>
      <c r="O355" s="86"/>
      <c r="P355" s="224">
        <f>O355*H355</f>
        <v>0</v>
      </c>
      <c r="Q355" s="224">
        <v>0</v>
      </c>
      <c r="R355" s="224">
        <f>Q355*H355</f>
        <v>0</v>
      </c>
      <c r="S355" s="224">
        <v>0</v>
      </c>
      <c r="T355" s="225">
        <f>S355*H355</f>
        <v>0</v>
      </c>
      <c r="U355" s="40"/>
      <c r="V355" s="40"/>
      <c r="W355" s="40"/>
      <c r="X355" s="40"/>
      <c r="Y355" s="40"/>
      <c r="Z355" s="40"/>
      <c r="AA355" s="40"/>
      <c r="AB355" s="40"/>
      <c r="AC355" s="40"/>
      <c r="AD355" s="40"/>
      <c r="AE355" s="40"/>
      <c r="AR355" s="226" t="s">
        <v>1452</v>
      </c>
      <c r="AT355" s="226" t="s">
        <v>220</v>
      </c>
      <c r="AU355" s="226" t="s">
        <v>81</v>
      </c>
      <c r="AY355" s="19" t="s">
        <v>218</v>
      </c>
      <c r="BE355" s="227">
        <f>IF(N355="základní",J355,0)</f>
        <v>0</v>
      </c>
      <c r="BF355" s="227">
        <f>IF(N355="snížená",J355,0)</f>
        <v>0</v>
      </c>
      <c r="BG355" s="227">
        <f>IF(N355="zákl. přenesená",J355,0)</f>
        <v>0</v>
      </c>
      <c r="BH355" s="227">
        <f>IF(N355="sníž. přenesená",J355,0)</f>
        <v>0</v>
      </c>
      <c r="BI355" s="227">
        <f>IF(N355="nulová",J355,0)</f>
        <v>0</v>
      </c>
      <c r="BJ355" s="19" t="s">
        <v>81</v>
      </c>
      <c r="BK355" s="227">
        <f>ROUND(I355*H355,2)</f>
        <v>0</v>
      </c>
      <c r="BL355" s="19" t="s">
        <v>1452</v>
      </c>
      <c r="BM355" s="226" t="s">
        <v>3928</v>
      </c>
    </row>
    <row r="356" s="2" customFormat="1">
      <c r="A356" s="40"/>
      <c r="B356" s="41"/>
      <c r="C356" s="42"/>
      <c r="D356" s="228" t="s">
        <v>227</v>
      </c>
      <c r="E356" s="42"/>
      <c r="F356" s="229" t="s">
        <v>3927</v>
      </c>
      <c r="G356" s="42"/>
      <c r="H356" s="42"/>
      <c r="I356" s="230"/>
      <c r="J356" s="42"/>
      <c r="K356" s="42"/>
      <c r="L356" s="46"/>
      <c r="M356" s="231"/>
      <c r="N356" s="232"/>
      <c r="O356" s="86"/>
      <c r="P356" s="86"/>
      <c r="Q356" s="86"/>
      <c r="R356" s="86"/>
      <c r="S356" s="86"/>
      <c r="T356" s="87"/>
      <c r="U356" s="40"/>
      <c r="V356" s="40"/>
      <c r="W356" s="40"/>
      <c r="X356" s="40"/>
      <c r="Y356" s="40"/>
      <c r="Z356" s="40"/>
      <c r="AA356" s="40"/>
      <c r="AB356" s="40"/>
      <c r="AC356" s="40"/>
      <c r="AD356" s="40"/>
      <c r="AE356" s="40"/>
      <c r="AT356" s="19" t="s">
        <v>227</v>
      </c>
      <c r="AU356" s="19" t="s">
        <v>81</v>
      </c>
    </row>
    <row r="357" s="2" customFormat="1" ht="14.4" customHeight="1">
      <c r="A357" s="40"/>
      <c r="B357" s="41"/>
      <c r="C357" s="215" t="s">
        <v>781</v>
      </c>
      <c r="D357" s="215" t="s">
        <v>220</v>
      </c>
      <c r="E357" s="216" t="s">
        <v>3929</v>
      </c>
      <c r="F357" s="217" t="s">
        <v>3930</v>
      </c>
      <c r="G357" s="218" t="s">
        <v>2964</v>
      </c>
      <c r="H357" s="219">
        <v>70</v>
      </c>
      <c r="I357" s="220"/>
      <c r="J357" s="221">
        <f>ROUND(I357*H357,2)</f>
        <v>0</v>
      </c>
      <c r="K357" s="217" t="s">
        <v>400</v>
      </c>
      <c r="L357" s="46"/>
      <c r="M357" s="222" t="s">
        <v>28</v>
      </c>
      <c r="N357" s="223" t="s">
        <v>45</v>
      </c>
      <c r="O357" s="86"/>
      <c r="P357" s="224">
        <f>O357*H357</f>
        <v>0</v>
      </c>
      <c r="Q357" s="224">
        <v>0</v>
      </c>
      <c r="R357" s="224">
        <f>Q357*H357</f>
        <v>0</v>
      </c>
      <c r="S357" s="224">
        <v>0</v>
      </c>
      <c r="T357" s="225">
        <f>S357*H357</f>
        <v>0</v>
      </c>
      <c r="U357" s="40"/>
      <c r="V357" s="40"/>
      <c r="W357" s="40"/>
      <c r="X357" s="40"/>
      <c r="Y357" s="40"/>
      <c r="Z357" s="40"/>
      <c r="AA357" s="40"/>
      <c r="AB357" s="40"/>
      <c r="AC357" s="40"/>
      <c r="AD357" s="40"/>
      <c r="AE357" s="40"/>
      <c r="AR357" s="226" t="s">
        <v>1452</v>
      </c>
      <c r="AT357" s="226" t="s">
        <v>220</v>
      </c>
      <c r="AU357" s="226" t="s">
        <v>81</v>
      </c>
      <c r="AY357" s="19" t="s">
        <v>218</v>
      </c>
      <c r="BE357" s="227">
        <f>IF(N357="základní",J357,0)</f>
        <v>0</v>
      </c>
      <c r="BF357" s="227">
        <f>IF(N357="snížená",J357,0)</f>
        <v>0</v>
      </c>
      <c r="BG357" s="227">
        <f>IF(N357="zákl. přenesená",J357,0)</f>
        <v>0</v>
      </c>
      <c r="BH357" s="227">
        <f>IF(N357="sníž. přenesená",J357,0)</f>
        <v>0</v>
      </c>
      <c r="BI357" s="227">
        <f>IF(N357="nulová",J357,0)</f>
        <v>0</v>
      </c>
      <c r="BJ357" s="19" t="s">
        <v>81</v>
      </c>
      <c r="BK357" s="227">
        <f>ROUND(I357*H357,2)</f>
        <v>0</v>
      </c>
      <c r="BL357" s="19" t="s">
        <v>1452</v>
      </c>
      <c r="BM357" s="226" t="s">
        <v>3931</v>
      </c>
    </row>
    <row r="358" s="2" customFormat="1">
      <c r="A358" s="40"/>
      <c r="B358" s="41"/>
      <c r="C358" s="42"/>
      <c r="D358" s="228" t="s">
        <v>227</v>
      </c>
      <c r="E358" s="42"/>
      <c r="F358" s="229" t="s">
        <v>3930</v>
      </c>
      <c r="G358" s="42"/>
      <c r="H358" s="42"/>
      <c r="I358" s="230"/>
      <c r="J358" s="42"/>
      <c r="K358" s="42"/>
      <c r="L358" s="46"/>
      <c r="M358" s="231"/>
      <c r="N358" s="232"/>
      <c r="O358" s="86"/>
      <c r="P358" s="86"/>
      <c r="Q358" s="86"/>
      <c r="R358" s="86"/>
      <c r="S358" s="86"/>
      <c r="T358" s="87"/>
      <c r="U358" s="40"/>
      <c r="V358" s="40"/>
      <c r="W358" s="40"/>
      <c r="X358" s="40"/>
      <c r="Y358" s="40"/>
      <c r="Z358" s="40"/>
      <c r="AA358" s="40"/>
      <c r="AB358" s="40"/>
      <c r="AC358" s="40"/>
      <c r="AD358" s="40"/>
      <c r="AE358" s="40"/>
      <c r="AT358" s="19" t="s">
        <v>227</v>
      </c>
      <c r="AU358" s="19" t="s">
        <v>81</v>
      </c>
    </row>
    <row r="359" s="2" customFormat="1" ht="14.4" customHeight="1">
      <c r="A359" s="40"/>
      <c r="B359" s="41"/>
      <c r="C359" s="215" t="s">
        <v>786</v>
      </c>
      <c r="D359" s="215" t="s">
        <v>220</v>
      </c>
      <c r="E359" s="216" t="s">
        <v>3932</v>
      </c>
      <c r="F359" s="217" t="s">
        <v>3933</v>
      </c>
      <c r="G359" s="218" t="s">
        <v>2964</v>
      </c>
      <c r="H359" s="219">
        <v>140</v>
      </c>
      <c r="I359" s="220"/>
      <c r="J359" s="221">
        <f>ROUND(I359*H359,2)</f>
        <v>0</v>
      </c>
      <c r="K359" s="217" t="s">
        <v>400</v>
      </c>
      <c r="L359" s="46"/>
      <c r="M359" s="222" t="s">
        <v>28</v>
      </c>
      <c r="N359" s="223" t="s">
        <v>45</v>
      </c>
      <c r="O359" s="86"/>
      <c r="P359" s="224">
        <f>O359*H359</f>
        <v>0</v>
      </c>
      <c r="Q359" s="224">
        <v>0</v>
      </c>
      <c r="R359" s="224">
        <f>Q359*H359</f>
        <v>0</v>
      </c>
      <c r="S359" s="224">
        <v>0</v>
      </c>
      <c r="T359" s="225">
        <f>S359*H359</f>
        <v>0</v>
      </c>
      <c r="U359" s="40"/>
      <c r="V359" s="40"/>
      <c r="W359" s="40"/>
      <c r="X359" s="40"/>
      <c r="Y359" s="40"/>
      <c r="Z359" s="40"/>
      <c r="AA359" s="40"/>
      <c r="AB359" s="40"/>
      <c r="AC359" s="40"/>
      <c r="AD359" s="40"/>
      <c r="AE359" s="40"/>
      <c r="AR359" s="226" t="s">
        <v>1452</v>
      </c>
      <c r="AT359" s="226" t="s">
        <v>220</v>
      </c>
      <c r="AU359" s="226" t="s">
        <v>81</v>
      </c>
      <c r="AY359" s="19" t="s">
        <v>218</v>
      </c>
      <c r="BE359" s="227">
        <f>IF(N359="základní",J359,0)</f>
        <v>0</v>
      </c>
      <c r="BF359" s="227">
        <f>IF(N359="snížená",J359,0)</f>
        <v>0</v>
      </c>
      <c r="BG359" s="227">
        <f>IF(N359="zákl. přenesená",J359,0)</f>
        <v>0</v>
      </c>
      <c r="BH359" s="227">
        <f>IF(N359="sníž. přenesená",J359,0)</f>
        <v>0</v>
      </c>
      <c r="BI359" s="227">
        <f>IF(N359="nulová",J359,0)</f>
        <v>0</v>
      </c>
      <c r="BJ359" s="19" t="s">
        <v>81</v>
      </c>
      <c r="BK359" s="227">
        <f>ROUND(I359*H359,2)</f>
        <v>0</v>
      </c>
      <c r="BL359" s="19" t="s">
        <v>1452</v>
      </c>
      <c r="BM359" s="226" t="s">
        <v>3934</v>
      </c>
    </row>
    <row r="360" s="2" customFormat="1">
      <c r="A360" s="40"/>
      <c r="B360" s="41"/>
      <c r="C360" s="42"/>
      <c r="D360" s="228" t="s">
        <v>227</v>
      </c>
      <c r="E360" s="42"/>
      <c r="F360" s="229" t="s">
        <v>3933</v>
      </c>
      <c r="G360" s="42"/>
      <c r="H360" s="42"/>
      <c r="I360" s="230"/>
      <c r="J360" s="42"/>
      <c r="K360" s="42"/>
      <c r="L360" s="46"/>
      <c r="M360" s="231"/>
      <c r="N360" s="232"/>
      <c r="O360" s="86"/>
      <c r="P360" s="86"/>
      <c r="Q360" s="86"/>
      <c r="R360" s="86"/>
      <c r="S360" s="86"/>
      <c r="T360" s="87"/>
      <c r="U360" s="40"/>
      <c r="V360" s="40"/>
      <c r="W360" s="40"/>
      <c r="X360" s="40"/>
      <c r="Y360" s="40"/>
      <c r="Z360" s="40"/>
      <c r="AA360" s="40"/>
      <c r="AB360" s="40"/>
      <c r="AC360" s="40"/>
      <c r="AD360" s="40"/>
      <c r="AE360" s="40"/>
      <c r="AT360" s="19" t="s">
        <v>227</v>
      </c>
      <c r="AU360" s="19" t="s">
        <v>81</v>
      </c>
    </row>
    <row r="361" s="2" customFormat="1" ht="14.4" customHeight="1">
      <c r="A361" s="40"/>
      <c r="B361" s="41"/>
      <c r="C361" s="215" t="s">
        <v>793</v>
      </c>
      <c r="D361" s="215" t="s">
        <v>220</v>
      </c>
      <c r="E361" s="216" t="s">
        <v>3935</v>
      </c>
      <c r="F361" s="217" t="s">
        <v>3936</v>
      </c>
      <c r="G361" s="218" t="s">
        <v>2964</v>
      </c>
      <c r="H361" s="219">
        <v>70</v>
      </c>
      <c r="I361" s="220"/>
      <c r="J361" s="221">
        <f>ROUND(I361*H361,2)</f>
        <v>0</v>
      </c>
      <c r="K361" s="217" t="s">
        <v>400</v>
      </c>
      <c r="L361" s="46"/>
      <c r="M361" s="222" t="s">
        <v>28</v>
      </c>
      <c r="N361" s="223" t="s">
        <v>45</v>
      </c>
      <c r="O361" s="86"/>
      <c r="P361" s="224">
        <f>O361*H361</f>
        <v>0</v>
      </c>
      <c r="Q361" s="224">
        <v>0</v>
      </c>
      <c r="R361" s="224">
        <f>Q361*H361</f>
        <v>0</v>
      </c>
      <c r="S361" s="224">
        <v>0</v>
      </c>
      <c r="T361" s="225">
        <f>S361*H361</f>
        <v>0</v>
      </c>
      <c r="U361" s="40"/>
      <c r="V361" s="40"/>
      <c r="W361" s="40"/>
      <c r="X361" s="40"/>
      <c r="Y361" s="40"/>
      <c r="Z361" s="40"/>
      <c r="AA361" s="40"/>
      <c r="AB361" s="40"/>
      <c r="AC361" s="40"/>
      <c r="AD361" s="40"/>
      <c r="AE361" s="40"/>
      <c r="AR361" s="226" t="s">
        <v>1452</v>
      </c>
      <c r="AT361" s="226" t="s">
        <v>220</v>
      </c>
      <c r="AU361" s="226" t="s">
        <v>81</v>
      </c>
      <c r="AY361" s="19" t="s">
        <v>218</v>
      </c>
      <c r="BE361" s="227">
        <f>IF(N361="základní",J361,0)</f>
        <v>0</v>
      </c>
      <c r="BF361" s="227">
        <f>IF(N361="snížená",J361,0)</f>
        <v>0</v>
      </c>
      <c r="BG361" s="227">
        <f>IF(N361="zákl. přenesená",J361,0)</f>
        <v>0</v>
      </c>
      <c r="BH361" s="227">
        <f>IF(N361="sníž. přenesená",J361,0)</f>
        <v>0</v>
      </c>
      <c r="BI361" s="227">
        <f>IF(N361="nulová",J361,0)</f>
        <v>0</v>
      </c>
      <c r="BJ361" s="19" t="s">
        <v>81</v>
      </c>
      <c r="BK361" s="227">
        <f>ROUND(I361*H361,2)</f>
        <v>0</v>
      </c>
      <c r="BL361" s="19" t="s">
        <v>1452</v>
      </c>
      <c r="BM361" s="226" t="s">
        <v>3937</v>
      </c>
    </row>
    <row r="362" s="2" customFormat="1">
      <c r="A362" s="40"/>
      <c r="B362" s="41"/>
      <c r="C362" s="42"/>
      <c r="D362" s="228" t="s">
        <v>227</v>
      </c>
      <c r="E362" s="42"/>
      <c r="F362" s="229" t="s">
        <v>3936</v>
      </c>
      <c r="G362" s="42"/>
      <c r="H362" s="42"/>
      <c r="I362" s="230"/>
      <c r="J362" s="42"/>
      <c r="K362" s="42"/>
      <c r="L362" s="46"/>
      <c r="M362" s="231"/>
      <c r="N362" s="232"/>
      <c r="O362" s="86"/>
      <c r="P362" s="86"/>
      <c r="Q362" s="86"/>
      <c r="R362" s="86"/>
      <c r="S362" s="86"/>
      <c r="T362" s="87"/>
      <c r="U362" s="40"/>
      <c r="V362" s="40"/>
      <c r="W362" s="40"/>
      <c r="X362" s="40"/>
      <c r="Y362" s="40"/>
      <c r="Z362" s="40"/>
      <c r="AA362" s="40"/>
      <c r="AB362" s="40"/>
      <c r="AC362" s="40"/>
      <c r="AD362" s="40"/>
      <c r="AE362" s="40"/>
      <c r="AT362" s="19" t="s">
        <v>227</v>
      </c>
      <c r="AU362" s="19" t="s">
        <v>81</v>
      </c>
    </row>
    <row r="363" s="2" customFormat="1" ht="14.4" customHeight="1">
      <c r="A363" s="40"/>
      <c r="B363" s="41"/>
      <c r="C363" s="215" t="s">
        <v>798</v>
      </c>
      <c r="D363" s="215" t="s">
        <v>220</v>
      </c>
      <c r="E363" s="216" t="s">
        <v>3938</v>
      </c>
      <c r="F363" s="217" t="s">
        <v>3939</v>
      </c>
      <c r="G363" s="218" t="s">
        <v>2964</v>
      </c>
      <c r="H363" s="219">
        <v>70</v>
      </c>
      <c r="I363" s="220"/>
      <c r="J363" s="221">
        <f>ROUND(I363*H363,2)</f>
        <v>0</v>
      </c>
      <c r="K363" s="217" t="s">
        <v>400</v>
      </c>
      <c r="L363" s="46"/>
      <c r="M363" s="222" t="s">
        <v>28</v>
      </c>
      <c r="N363" s="223" t="s">
        <v>45</v>
      </c>
      <c r="O363" s="86"/>
      <c r="P363" s="224">
        <f>O363*H363</f>
        <v>0</v>
      </c>
      <c r="Q363" s="224">
        <v>0</v>
      </c>
      <c r="R363" s="224">
        <f>Q363*H363</f>
        <v>0</v>
      </c>
      <c r="S363" s="224">
        <v>0</v>
      </c>
      <c r="T363" s="225">
        <f>S363*H363</f>
        <v>0</v>
      </c>
      <c r="U363" s="40"/>
      <c r="V363" s="40"/>
      <c r="W363" s="40"/>
      <c r="X363" s="40"/>
      <c r="Y363" s="40"/>
      <c r="Z363" s="40"/>
      <c r="AA363" s="40"/>
      <c r="AB363" s="40"/>
      <c r="AC363" s="40"/>
      <c r="AD363" s="40"/>
      <c r="AE363" s="40"/>
      <c r="AR363" s="226" t="s">
        <v>1452</v>
      </c>
      <c r="AT363" s="226" t="s">
        <v>220</v>
      </c>
      <c r="AU363" s="226" t="s">
        <v>81</v>
      </c>
      <c r="AY363" s="19" t="s">
        <v>218</v>
      </c>
      <c r="BE363" s="227">
        <f>IF(N363="základní",J363,0)</f>
        <v>0</v>
      </c>
      <c r="BF363" s="227">
        <f>IF(N363="snížená",J363,0)</f>
        <v>0</v>
      </c>
      <c r="BG363" s="227">
        <f>IF(N363="zákl. přenesená",J363,0)</f>
        <v>0</v>
      </c>
      <c r="BH363" s="227">
        <f>IF(N363="sníž. přenesená",J363,0)</f>
        <v>0</v>
      </c>
      <c r="BI363" s="227">
        <f>IF(N363="nulová",J363,0)</f>
        <v>0</v>
      </c>
      <c r="BJ363" s="19" t="s">
        <v>81</v>
      </c>
      <c r="BK363" s="227">
        <f>ROUND(I363*H363,2)</f>
        <v>0</v>
      </c>
      <c r="BL363" s="19" t="s">
        <v>1452</v>
      </c>
      <c r="BM363" s="226" t="s">
        <v>3940</v>
      </c>
    </row>
    <row r="364" s="2" customFormat="1">
      <c r="A364" s="40"/>
      <c r="B364" s="41"/>
      <c r="C364" s="42"/>
      <c r="D364" s="228" t="s">
        <v>227</v>
      </c>
      <c r="E364" s="42"/>
      <c r="F364" s="229" t="s">
        <v>3939</v>
      </c>
      <c r="G364" s="42"/>
      <c r="H364" s="42"/>
      <c r="I364" s="230"/>
      <c r="J364" s="42"/>
      <c r="K364" s="42"/>
      <c r="L364" s="46"/>
      <c r="M364" s="231"/>
      <c r="N364" s="232"/>
      <c r="O364" s="86"/>
      <c r="P364" s="86"/>
      <c r="Q364" s="86"/>
      <c r="R364" s="86"/>
      <c r="S364" s="86"/>
      <c r="T364" s="87"/>
      <c r="U364" s="40"/>
      <c r="V364" s="40"/>
      <c r="W364" s="40"/>
      <c r="X364" s="40"/>
      <c r="Y364" s="40"/>
      <c r="Z364" s="40"/>
      <c r="AA364" s="40"/>
      <c r="AB364" s="40"/>
      <c r="AC364" s="40"/>
      <c r="AD364" s="40"/>
      <c r="AE364" s="40"/>
      <c r="AT364" s="19" t="s">
        <v>227</v>
      </c>
      <c r="AU364" s="19" t="s">
        <v>81</v>
      </c>
    </row>
    <row r="365" s="2" customFormat="1" ht="14.4" customHeight="1">
      <c r="A365" s="40"/>
      <c r="B365" s="41"/>
      <c r="C365" s="215" t="s">
        <v>804</v>
      </c>
      <c r="D365" s="215" t="s">
        <v>220</v>
      </c>
      <c r="E365" s="216" t="s">
        <v>3941</v>
      </c>
      <c r="F365" s="217" t="s">
        <v>3607</v>
      </c>
      <c r="G365" s="218" t="s">
        <v>2964</v>
      </c>
      <c r="H365" s="219">
        <v>120</v>
      </c>
      <c r="I365" s="220"/>
      <c r="J365" s="221">
        <f>ROUND(I365*H365,2)</f>
        <v>0</v>
      </c>
      <c r="K365" s="217" t="s">
        <v>400</v>
      </c>
      <c r="L365" s="46"/>
      <c r="M365" s="222" t="s">
        <v>28</v>
      </c>
      <c r="N365" s="223" t="s">
        <v>45</v>
      </c>
      <c r="O365" s="86"/>
      <c r="P365" s="224">
        <f>O365*H365</f>
        <v>0</v>
      </c>
      <c r="Q365" s="224">
        <v>0</v>
      </c>
      <c r="R365" s="224">
        <f>Q365*H365</f>
        <v>0</v>
      </c>
      <c r="S365" s="224">
        <v>0</v>
      </c>
      <c r="T365" s="225">
        <f>S365*H365</f>
        <v>0</v>
      </c>
      <c r="U365" s="40"/>
      <c r="V365" s="40"/>
      <c r="W365" s="40"/>
      <c r="X365" s="40"/>
      <c r="Y365" s="40"/>
      <c r="Z365" s="40"/>
      <c r="AA365" s="40"/>
      <c r="AB365" s="40"/>
      <c r="AC365" s="40"/>
      <c r="AD365" s="40"/>
      <c r="AE365" s="40"/>
      <c r="AR365" s="226" t="s">
        <v>1452</v>
      </c>
      <c r="AT365" s="226" t="s">
        <v>220</v>
      </c>
      <c r="AU365" s="226" t="s">
        <v>81</v>
      </c>
      <c r="AY365" s="19" t="s">
        <v>218</v>
      </c>
      <c r="BE365" s="227">
        <f>IF(N365="základní",J365,0)</f>
        <v>0</v>
      </c>
      <c r="BF365" s="227">
        <f>IF(N365="snížená",J365,0)</f>
        <v>0</v>
      </c>
      <c r="BG365" s="227">
        <f>IF(N365="zákl. přenesená",J365,0)</f>
        <v>0</v>
      </c>
      <c r="BH365" s="227">
        <f>IF(N365="sníž. přenesená",J365,0)</f>
        <v>0</v>
      </c>
      <c r="BI365" s="227">
        <f>IF(N365="nulová",J365,0)</f>
        <v>0</v>
      </c>
      <c r="BJ365" s="19" t="s">
        <v>81</v>
      </c>
      <c r="BK365" s="227">
        <f>ROUND(I365*H365,2)</f>
        <v>0</v>
      </c>
      <c r="BL365" s="19" t="s">
        <v>1452</v>
      </c>
      <c r="BM365" s="226" t="s">
        <v>3942</v>
      </c>
    </row>
    <row r="366" s="2" customFormat="1">
      <c r="A366" s="40"/>
      <c r="B366" s="41"/>
      <c r="C366" s="42"/>
      <c r="D366" s="228" t="s">
        <v>227</v>
      </c>
      <c r="E366" s="42"/>
      <c r="F366" s="229" t="s">
        <v>3607</v>
      </c>
      <c r="G366" s="42"/>
      <c r="H366" s="42"/>
      <c r="I366" s="230"/>
      <c r="J366" s="42"/>
      <c r="K366" s="42"/>
      <c r="L366" s="46"/>
      <c r="M366" s="231"/>
      <c r="N366" s="232"/>
      <c r="O366" s="86"/>
      <c r="P366" s="86"/>
      <c r="Q366" s="86"/>
      <c r="R366" s="86"/>
      <c r="S366" s="86"/>
      <c r="T366" s="87"/>
      <c r="U366" s="40"/>
      <c r="V366" s="40"/>
      <c r="W366" s="40"/>
      <c r="X366" s="40"/>
      <c r="Y366" s="40"/>
      <c r="Z366" s="40"/>
      <c r="AA366" s="40"/>
      <c r="AB366" s="40"/>
      <c r="AC366" s="40"/>
      <c r="AD366" s="40"/>
      <c r="AE366" s="40"/>
      <c r="AT366" s="19" t="s">
        <v>227</v>
      </c>
      <c r="AU366" s="19" t="s">
        <v>81</v>
      </c>
    </row>
    <row r="367" s="2" customFormat="1" ht="14.4" customHeight="1">
      <c r="A367" s="40"/>
      <c r="B367" s="41"/>
      <c r="C367" s="215" t="s">
        <v>811</v>
      </c>
      <c r="D367" s="215" t="s">
        <v>220</v>
      </c>
      <c r="E367" s="216" t="s">
        <v>3943</v>
      </c>
      <c r="F367" s="217" t="s">
        <v>3610</v>
      </c>
      <c r="G367" s="218" t="s">
        <v>351</v>
      </c>
      <c r="H367" s="219">
        <v>150</v>
      </c>
      <c r="I367" s="220"/>
      <c r="J367" s="221">
        <f>ROUND(I367*H367,2)</f>
        <v>0</v>
      </c>
      <c r="K367" s="217" t="s">
        <v>400</v>
      </c>
      <c r="L367" s="46"/>
      <c r="M367" s="222" t="s">
        <v>28</v>
      </c>
      <c r="N367" s="223" t="s">
        <v>45</v>
      </c>
      <c r="O367" s="86"/>
      <c r="P367" s="224">
        <f>O367*H367</f>
        <v>0</v>
      </c>
      <c r="Q367" s="224">
        <v>0</v>
      </c>
      <c r="R367" s="224">
        <f>Q367*H367</f>
        <v>0</v>
      </c>
      <c r="S367" s="224">
        <v>0</v>
      </c>
      <c r="T367" s="225">
        <f>S367*H367</f>
        <v>0</v>
      </c>
      <c r="U367" s="40"/>
      <c r="V367" s="40"/>
      <c r="W367" s="40"/>
      <c r="X367" s="40"/>
      <c r="Y367" s="40"/>
      <c r="Z367" s="40"/>
      <c r="AA367" s="40"/>
      <c r="AB367" s="40"/>
      <c r="AC367" s="40"/>
      <c r="AD367" s="40"/>
      <c r="AE367" s="40"/>
      <c r="AR367" s="226" t="s">
        <v>1452</v>
      </c>
      <c r="AT367" s="226" t="s">
        <v>220</v>
      </c>
      <c r="AU367" s="226" t="s">
        <v>81</v>
      </c>
      <c r="AY367" s="19" t="s">
        <v>218</v>
      </c>
      <c r="BE367" s="227">
        <f>IF(N367="základní",J367,0)</f>
        <v>0</v>
      </c>
      <c r="BF367" s="227">
        <f>IF(N367="snížená",J367,0)</f>
        <v>0</v>
      </c>
      <c r="BG367" s="227">
        <f>IF(N367="zákl. přenesená",J367,0)</f>
        <v>0</v>
      </c>
      <c r="BH367" s="227">
        <f>IF(N367="sníž. přenesená",J367,0)</f>
        <v>0</v>
      </c>
      <c r="BI367" s="227">
        <f>IF(N367="nulová",J367,0)</f>
        <v>0</v>
      </c>
      <c r="BJ367" s="19" t="s">
        <v>81</v>
      </c>
      <c r="BK367" s="227">
        <f>ROUND(I367*H367,2)</f>
        <v>0</v>
      </c>
      <c r="BL367" s="19" t="s">
        <v>1452</v>
      </c>
      <c r="BM367" s="226" t="s">
        <v>3944</v>
      </c>
    </row>
    <row r="368" s="2" customFormat="1">
      <c r="A368" s="40"/>
      <c r="B368" s="41"/>
      <c r="C368" s="42"/>
      <c r="D368" s="228" t="s">
        <v>227</v>
      </c>
      <c r="E368" s="42"/>
      <c r="F368" s="229" t="s">
        <v>3610</v>
      </c>
      <c r="G368" s="42"/>
      <c r="H368" s="42"/>
      <c r="I368" s="230"/>
      <c r="J368" s="42"/>
      <c r="K368" s="42"/>
      <c r="L368" s="46"/>
      <c r="M368" s="231"/>
      <c r="N368" s="232"/>
      <c r="O368" s="86"/>
      <c r="P368" s="86"/>
      <c r="Q368" s="86"/>
      <c r="R368" s="86"/>
      <c r="S368" s="86"/>
      <c r="T368" s="87"/>
      <c r="U368" s="40"/>
      <c r="V368" s="40"/>
      <c r="W368" s="40"/>
      <c r="X368" s="40"/>
      <c r="Y368" s="40"/>
      <c r="Z368" s="40"/>
      <c r="AA368" s="40"/>
      <c r="AB368" s="40"/>
      <c r="AC368" s="40"/>
      <c r="AD368" s="40"/>
      <c r="AE368" s="40"/>
      <c r="AT368" s="19" t="s">
        <v>227</v>
      </c>
      <c r="AU368" s="19" t="s">
        <v>81</v>
      </c>
    </row>
    <row r="369" s="2" customFormat="1" ht="14.4" customHeight="1">
      <c r="A369" s="40"/>
      <c r="B369" s="41"/>
      <c r="C369" s="215" t="s">
        <v>816</v>
      </c>
      <c r="D369" s="215" t="s">
        <v>220</v>
      </c>
      <c r="E369" s="216" t="s">
        <v>3945</v>
      </c>
      <c r="F369" s="217" t="s">
        <v>3613</v>
      </c>
      <c r="G369" s="218" t="s">
        <v>2215</v>
      </c>
      <c r="H369" s="219">
        <v>75</v>
      </c>
      <c r="I369" s="220"/>
      <c r="J369" s="221">
        <f>ROUND(I369*H369,2)</f>
        <v>0</v>
      </c>
      <c r="K369" s="217" t="s">
        <v>400</v>
      </c>
      <c r="L369" s="46"/>
      <c r="M369" s="222" t="s">
        <v>28</v>
      </c>
      <c r="N369" s="223" t="s">
        <v>45</v>
      </c>
      <c r="O369" s="86"/>
      <c r="P369" s="224">
        <f>O369*H369</f>
        <v>0</v>
      </c>
      <c r="Q369" s="224">
        <v>0</v>
      </c>
      <c r="R369" s="224">
        <f>Q369*H369</f>
        <v>0</v>
      </c>
      <c r="S369" s="224">
        <v>0</v>
      </c>
      <c r="T369" s="225">
        <f>S369*H369</f>
        <v>0</v>
      </c>
      <c r="U369" s="40"/>
      <c r="V369" s="40"/>
      <c r="W369" s="40"/>
      <c r="X369" s="40"/>
      <c r="Y369" s="40"/>
      <c r="Z369" s="40"/>
      <c r="AA369" s="40"/>
      <c r="AB369" s="40"/>
      <c r="AC369" s="40"/>
      <c r="AD369" s="40"/>
      <c r="AE369" s="40"/>
      <c r="AR369" s="226" t="s">
        <v>1452</v>
      </c>
      <c r="AT369" s="226" t="s">
        <v>220</v>
      </c>
      <c r="AU369" s="226" t="s">
        <v>81</v>
      </c>
      <c r="AY369" s="19" t="s">
        <v>218</v>
      </c>
      <c r="BE369" s="227">
        <f>IF(N369="základní",J369,0)</f>
        <v>0</v>
      </c>
      <c r="BF369" s="227">
        <f>IF(N369="snížená",J369,0)</f>
        <v>0</v>
      </c>
      <c r="BG369" s="227">
        <f>IF(N369="zákl. přenesená",J369,0)</f>
        <v>0</v>
      </c>
      <c r="BH369" s="227">
        <f>IF(N369="sníž. přenesená",J369,0)</f>
        <v>0</v>
      </c>
      <c r="BI369" s="227">
        <f>IF(N369="nulová",J369,0)</f>
        <v>0</v>
      </c>
      <c r="BJ369" s="19" t="s">
        <v>81</v>
      </c>
      <c r="BK369" s="227">
        <f>ROUND(I369*H369,2)</f>
        <v>0</v>
      </c>
      <c r="BL369" s="19" t="s">
        <v>1452</v>
      </c>
      <c r="BM369" s="226" t="s">
        <v>3946</v>
      </c>
    </row>
    <row r="370" s="2" customFormat="1">
      <c r="A370" s="40"/>
      <c r="B370" s="41"/>
      <c r="C370" s="42"/>
      <c r="D370" s="228" t="s">
        <v>227</v>
      </c>
      <c r="E370" s="42"/>
      <c r="F370" s="229" t="s">
        <v>3613</v>
      </c>
      <c r="G370" s="42"/>
      <c r="H370" s="42"/>
      <c r="I370" s="230"/>
      <c r="J370" s="42"/>
      <c r="K370" s="42"/>
      <c r="L370" s="46"/>
      <c r="M370" s="231"/>
      <c r="N370" s="232"/>
      <c r="O370" s="86"/>
      <c r="P370" s="86"/>
      <c r="Q370" s="86"/>
      <c r="R370" s="86"/>
      <c r="S370" s="86"/>
      <c r="T370" s="87"/>
      <c r="U370" s="40"/>
      <c r="V370" s="40"/>
      <c r="W370" s="40"/>
      <c r="X370" s="40"/>
      <c r="Y370" s="40"/>
      <c r="Z370" s="40"/>
      <c r="AA370" s="40"/>
      <c r="AB370" s="40"/>
      <c r="AC370" s="40"/>
      <c r="AD370" s="40"/>
      <c r="AE370" s="40"/>
      <c r="AT370" s="19" t="s">
        <v>227</v>
      </c>
      <c r="AU370" s="19" t="s">
        <v>81</v>
      </c>
    </row>
    <row r="371" s="2" customFormat="1" ht="14.4" customHeight="1">
      <c r="A371" s="40"/>
      <c r="B371" s="41"/>
      <c r="C371" s="215" t="s">
        <v>820</v>
      </c>
      <c r="D371" s="215" t="s">
        <v>220</v>
      </c>
      <c r="E371" s="216" t="s">
        <v>3947</v>
      </c>
      <c r="F371" s="217" t="s">
        <v>3948</v>
      </c>
      <c r="G371" s="218" t="s">
        <v>3051</v>
      </c>
      <c r="H371" s="219">
        <v>1</v>
      </c>
      <c r="I371" s="220"/>
      <c r="J371" s="221">
        <f>ROUND(I371*H371,2)</f>
        <v>0</v>
      </c>
      <c r="K371" s="217" t="s">
        <v>400</v>
      </c>
      <c r="L371" s="46"/>
      <c r="M371" s="222" t="s">
        <v>28</v>
      </c>
      <c r="N371" s="223" t="s">
        <v>45</v>
      </c>
      <c r="O371" s="86"/>
      <c r="P371" s="224">
        <f>O371*H371</f>
        <v>0</v>
      </c>
      <c r="Q371" s="224">
        <v>0</v>
      </c>
      <c r="R371" s="224">
        <f>Q371*H371</f>
        <v>0</v>
      </c>
      <c r="S371" s="224">
        <v>0</v>
      </c>
      <c r="T371" s="225">
        <f>S371*H371</f>
        <v>0</v>
      </c>
      <c r="U371" s="40"/>
      <c r="V371" s="40"/>
      <c r="W371" s="40"/>
      <c r="X371" s="40"/>
      <c r="Y371" s="40"/>
      <c r="Z371" s="40"/>
      <c r="AA371" s="40"/>
      <c r="AB371" s="40"/>
      <c r="AC371" s="40"/>
      <c r="AD371" s="40"/>
      <c r="AE371" s="40"/>
      <c r="AR371" s="226" t="s">
        <v>1452</v>
      </c>
      <c r="AT371" s="226" t="s">
        <v>220</v>
      </c>
      <c r="AU371" s="226" t="s">
        <v>81</v>
      </c>
      <c r="AY371" s="19" t="s">
        <v>218</v>
      </c>
      <c r="BE371" s="227">
        <f>IF(N371="základní",J371,0)</f>
        <v>0</v>
      </c>
      <c r="BF371" s="227">
        <f>IF(N371="snížená",J371,0)</f>
        <v>0</v>
      </c>
      <c r="BG371" s="227">
        <f>IF(N371="zákl. přenesená",J371,0)</f>
        <v>0</v>
      </c>
      <c r="BH371" s="227">
        <f>IF(N371="sníž. přenesená",J371,0)</f>
        <v>0</v>
      </c>
      <c r="BI371" s="227">
        <f>IF(N371="nulová",J371,0)</f>
        <v>0</v>
      </c>
      <c r="BJ371" s="19" t="s">
        <v>81</v>
      </c>
      <c r="BK371" s="227">
        <f>ROUND(I371*H371,2)</f>
        <v>0</v>
      </c>
      <c r="BL371" s="19" t="s">
        <v>1452</v>
      </c>
      <c r="BM371" s="226" t="s">
        <v>3949</v>
      </c>
    </row>
    <row r="372" s="2" customFormat="1">
      <c r="A372" s="40"/>
      <c r="B372" s="41"/>
      <c r="C372" s="42"/>
      <c r="D372" s="228" t="s">
        <v>227</v>
      </c>
      <c r="E372" s="42"/>
      <c r="F372" s="229" t="s">
        <v>3948</v>
      </c>
      <c r="G372" s="42"/>
      <c r="H372" s="42"/>
      <c r="I372" s="230"/>
      <c r="J372" s="42"/>
      <c r="K372" s="42"/>
      <c r="L372" s="46"/>
      <c r="M372" s="231"/>
      <c r="N372" s="232"/>
      <c r="O372" s="86"/>
      <c r="P372" s="86"/>
      <c r="Q372" s="86"/>
      <c r="R372" s="86"/>
      <c r="S372" s="86"/>
      <c r="T372" s="87"/>
      <c r="U372" s="40"/>
      <c r="V372" s="40"/>
      <c r="W372" s="40"/>
      <c r="X372" s="40"/>
      <c r="Y372" s="40"/>
      <c r="Z372" s="40"/>
      <c r="AA372" s="40"/>
      <c r="AB372" s="40"/>
      <c r="AC372" s="40"/>
      <c r="AD372" s="40"/>
      <c r="AE372" s="40"/>
      <c r="AT372" s="19" t="s">
        <v>227</v>
      </c>
      <c r="AU372" s="19" t="s">
        <v>81</v>
      </c>
    </row>
    <row r="373" s="2" customFormat="1" ht="14.4" customHeight="1">
      <c r="A373" s="40"/>
      <c r="B373" s="41"/>
      <c r="C373" s="215" t="s">
        <v>824</v>
      </c>
      <c r="D373" s="215" t="s">
        <v>220</v>
      </c>
      <c r="E373" s="216" t="s">
        <v>3950</v>
      </c>
      <c r="F373" s="217" t="s">
        <v>3623</v>
      </c>
      <c r="G373" s="218" t="s">
        <v>3624</v>
      </c>
      <c r="H373" s="219">
        <v>2.1000000000000001</v>
      </c>
      <c r="I373" s="220"/>
      <c r="J373" s="221">
        <f>ROUND(I373*H373,2)</f>
        <v>0</v>
      </c>
      <c r="K373" s="217" t="s">
        <v>400</v>
      </c>
      <c r="L373" s="46"/>
      <c r="M373" s="222" t="s">
        <v>28</v>
      </c>
      <c r="N373" s="223" t="s">
        <v>45</v>
      </c>
      <c r="O373" s="86"/>
      <c r="P373" s="224">
        <f>O373*H373</f>
        <v>0</v>
      </c>
      <c r="Q373" s="224">
        <v>0</v>
      </c>
      <c r="R373" s="224">
        <f>Q373*H373</f>
        <v>0</v>
      </c>
      <c r="S373" s="224">
        <v>0</v>
      </c>
      <c r="T373" s="225">
        <f>S373*H373</f>
        <v>0</v>
      </c>
      <c r="U373" s="40"/>
      <c r="V373" s="40"/>
      <c r="W373" s="40"/>
      <c r="X373" s="40"/>
      <c r="Y373" s="40"/>
      <c r="Z373" s="40"/>
      <c r="AA373" s="40"/>
      <c r="AB373" s="40"/>
      <c r="AC373" s="40"/>
      <c r="AD373" s="40"/>
      <c r="AE373" s="40"/>
      <c r="AR373" s="226" t="s">
        <v>1452</v>
      </c>
      <c r="AT373" s="226" t="s">
        <v>220</v>
      </c>
      <c r="AU373" s="226" t="s">
        <v>81</v>
      </c>
      <c r="AY373" s="19" t="s">
        <v>218</v>
      </c>
      <c r="BE373" s="227">
        <f>IF(N373="základní",J373,0)</f>
        <v>0</v>
      </c>
      <c r="BF373" s="227">
        <f>IF(N373="snížená",J373,0)</f>
        <v>0</v>
      </c>
      <c r="BG373" s="227">
        <f>IF(N373="zákl. přenesená",J373,0)</f>
        <v>0</v>
      </c>
      <c r="BH373" s="227">
        <f>IF(N373="sníž. přenesená",J373,0)</f>
        <v>0</v>
      </c>
      <c r="BI373" s="227">
        <f>IF(N373="nulová",J373,0)</f>
        <v>0</v>
      </c>
      <c r="BJ373" s="19" t="s">
        <v>81</v>
      </c>
      <c r="BK373" s="227">
        <f>ROUND(I373*H373,2)</f>
        <v>0</v>
      </c>
      <c r="BL373" s="19" t="s">
        <v>1452</v>
      </c>
      <c r="BM373" s="226" t="s">
        <v>3951</v>
      </c>
    </row>
    <row r="374" s="2" customFormat="1">
      <c r="A374" s="40"/>
      <c r="B374" s="41"/>
      <c r="C374" s="42"/>
      <c r="D374" s="228" t="s">
        <v>227</v>
      </c>
      <c r="E374" s="42"/>
      <c r="F374" s="229" t="s">
        <v>3623</v>
      </c>
      <c r="G374" s="42"/>
      <c r="H374" s="42"/>
      <c r="I374" s="230"/>
      <c r="J374" s="42"/>
      <c r="K374" s="42"/>
      <c r="L374" s="46"/>
      <c r="M374" s="231"/>
      <c r="N374" s="232"/>
      <c r="O374" s="86"/>
      <c r="P374" s="86"/>
      <c r="Q374" s="86"/>
      <c r="R374" s="86"/>
      <c r="S374" s="86"/>
      <c r="T374" s="87"/>
      <c r="U374" s="40"/>
      <c r="V374" s="40"/>
      <c r="W374" s="40"/>
      <c r="X374" s="40"/>
      <c r="Y374" s="40"/>
      <c r="Z374" s="40"/>
      <c r="AA374" s="40"/>
      <c r="AB374" s="40"/>
      <c r="AC374" s="40"/>
      <c r="AD374" s="40"/>
      <c r="AE374" s="40"/>
      <c r="AT374" s="19" t="s">
        <v>227</v>
      </c>
      <c r="AU374" s="19" t="s">
        <v>81</v>
      </c>
    </row>
    <row r="375" s="2" customFormat="1" ht="14.4" customHeight="1">
      <c r="A375" s="40"/>
      <c r="B375" s="41"/>
      <c r="C375" s="215" t="s">
        <v>828</v>
      </c>
      <c r="D375" s="215" t="s">
        <v>220</v>
      </c>
      <c r="E375" s="216" t="s">
        <v>3952</v>
      </c>
      <c r="F375" s="217" t="s">
        <v>3953</v>
      </c>
      <c r="G375" s="218" t="s">
        <v>1332</v>
      </c>
      <c r="H375" s="219">
        <v>24</v>
      </c>
      <c r="I375" s="220"/>
      <c r="J375" s="221">
        <f>ROUND(I375*H375,2)</f>
        <v>0</v>
      </c>
      <c r="K375" s="217" t="s">
        <v>400</v>
      </c>
      <c r="L375" s="46"/>
      <c r="M375" s="222" t="s">
        <v>28</v>
      </c>
      <c r="N375" s="223" t="s">
        <v>45</v>
      </c>
      <c r="O375" s="86"/>
      <c r="P375" s="224">
        <f>O375*H375</f>
        <v>0</v>
      </c>
      <c r="Q375" s="224">
        <v>0</v>
      </c>
      <c r="R375" s="224">
        <f>Q375*H375</f>
        <v>0</v>
      </c>
      <c r="S375" s="224">
        <v>0</v>
      </c>
      <c r="T375" s="225">
        <f>S375*H375</f>
        <v>0</v>
      </c>
      <c r="U375" s="40"/>
      <c r="V375" s="40"/>
      <c r="W375" s="40"/>
      <c r="X375" s="40"/>
      <c r="Y375" s="40"/>
      <c r="Z375" s="40"/>
      <c r="AA375" s="40"/>
      <c r="AB375" s="40"/>
      <c r="AC375" s="40"/>
      <c r="AD375" s="40"/>
      <c r="AE375" s="40"/>
      <c r="AR375" s="226" t="s">
        <v>1452</v>
      </c>
      <c r="AT375" s="226" t="s">
        <v>220</v>
      </c>
      <c r="AU375" s="226" t="s">
        <v>81</v>
      </c>
      <c r="AY375" s="19" t="s">
        <v>218</v>
      </c>
      <c r="BE375" s="227">
        <f>IF(N375="základní",J375,0)</f>
        <v>0</v>
      </c>
      <c r="BF375" s="227">
        <f>IF(N375="snížená",J375,0)</f>
        <v>0</v>
      </c>
      <c r="BG375" s="227">
        <f>IF(N375="zákl. přenesená",J375,0)</f>
        <v>0</v>
      </c>
      <c r="BH375" s="227">
        <f>IF(N375="sníž. přenesená",J375,0)</f>
        <v>0</v>
      </c>
      <c r="BI375" s="227">
        <f>IF(N375="nulová",J375,0)</f>
        <v>0</v>
      </c>
      <c r="BJ375" s="19" t="s">
        <v>81</v>
      </c>
      <c r="BK375" s="227">
        <f>ROUND(I375*H375,2)</f>
        <v>0</v>
      </c>
      <c r="BL375" s="19" t="s">
        <v>1452</v>
      </c>
      <c r="BM375" s="226" t="s">
        <v>3954</v>
      </c>
    </row>
    <row r="376" s="2" customFormat="1">
      <c r="A376" s="40"/>
      <c r="B376" s="41"/>
      <c r="C376" s="42"/>
      <c r="D376" s="228" t="s">
        <v>227</v>
      </c>
      <c r="E376" s="42"/>
      <c r="F376" s="229" t="s">
        <v>3953</v>
      </c>
      <c r="G376" s="42"/>
      <c r="H376" s="42"/>
      <c r="I376" s="230"/>
      <c r="J376" s="42"/>
      <c r="K376" s="42"/>
      <c r="L376" s="46"/>
      <c r="M376" s="287"/>
      <c r="N376" s="288"/>
      <c r="O376" s="289"/>
      <c r="P376" s="289"/>
      <c r="Q376" s="289"/>
      <c r="R376" s="289"/>
      <c r="S376" s="289"/>
      <c r="T376" s="290"/>
      <c r="U376" s="40"/>
      <c r="V376" s="40"/>
      <c r="W376" s="40"/>
      <c r="X376" s="40"/>
      <c r="Y376" s="40"/>
      <c r="Z376" s="40"/>
      <c r="AA376" s="40"/>
      <c r="AB376" s="40"/>
      <c r="AC376" s="40"/>
      <c r="AD376" s="40"/>
      <c r="AE376" s="40"/>
      <c r="AT376" s="19" t="s">
        <v>227</v>
      </c>
      <c r="AU376" s="19" t="s">
        <v>81</v>
      </c>
    </row>
    <row r="377" s="2" customFormat="1" ht="6.96" customHeight="1">
      <c r="A377" s="40"/>
      <c r="B377" s="61"/>
      <c r="C377" s="62"/>
      <c r="D377" s="62"/>
      <c r="E377" s="62"/>
      <c r="F377" s="62"/>
      <c r="G377" s="62"/>
      <c r="H377" s="62"/>
      <c r="I377" s="62"/>
      <c r="J377" s="62"/>
      <c r="K377" s="62"/>
      <c r="L377" s="46"/>
      <c r="M377" s="40"/>
      <c r="O377" s="40"/>
      <c r="P377" s="40"/>
      <c r="Q377" s="40"/>
      <c r="R377" s="40"/>
      <c r="S377" s="40"/>
      <c r="T377" s="40"/>
      <c r="U377" s="40"/>
      <c r="V377" s="40"/>
      <c r="W377" s="40"/>
      <c r="X377" s="40"/>
      <c r="Y377" s="40"/>
      <c r="Z377" s="40"/>
      <c r="AA377" s="40"/>
      <c r="AB377" s="40"/>
      <c r="AC377" s="40"/>
      <c r="AD377" s="40"/>
      <c r="AE377" s="40"/>
    </row>
  </sheetData>
  <sheetProtection sheet="1" autoFilter="0" formatColumns="0" formatRows="0" objects="1" scenarios="1" spinCount="100000" saltValue="4AL4tkNuTy+4oK0Seus07b77Us+xZN/JIkJNsX8Fzb8kc+qndRrL8BqTkHberJfsP0MCT/NGp8Yw3SN4GncUOQ==" hashValue="Uv3XTD6cqZSiPr0nzf+TSjw0wyowoTIAb515zxkHXr0n9QWwtW/3kICd8KEH5D7PaxJnssQH0C6avnfvl1NJ0g==" algorithmName="SHA-512" password="CC35"/>
  <autoFilter ref="C92:K376"/>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111</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c r="B8" s="22"/>
      <c r="D8" s="145" t="s">
        <v>166</v>
      </c>
      <c r="L8" s="22"/>
    </row>
    <row r="9" s="1" customFormat="1" ht="16.5" customHeight="1">
      <c r="B9" s="22"/>
      <c r="E9" s="146" t="s">
        <v>167</v>
      </c>
      <c r="F9" s="1"/>
      <c r="G9" s="1"/>
      <c r="H9" s="1"/>
      <c r="L9" s="22"/>
    </row>
    <row r="10" s="1" customFormat="1" ht="12" customHeight="1">
      <c r="B10" s="22"/>
      <c r="D10" s="145" t="s">
        <v>2860</v>
      </c>
      <c r="L10" s="22"/>
    </row>
    <row r="11" s="2" customFormat="1" ht="16.5" customHeight="1">
      <c r="A11" s="40"/>
      <c r="B11" s="46"/>
      <c r="C11" s="40"/>
      <c r="D11" s="40"/>
      <c r="E11" s="158" t="s">
        <v>3469</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2944</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3955</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28</v>
      </c>
      <c r="G15" s="40"/>
      <c r="H15" s="40"/>
      <c r="I15" s="145" t="s">
        <v>20</v>
      </c>
      <c r="J15" s="135" t="s">
        <v>28</v>
      </c>
      <c r="K15" s="40"/>
      <c r="L15" s="147"/>
      <c r="S15" s="40"/>
      <c r="T15" s="40"/>
      <c r="U15" s="40"/>
      <c r="V15" s="40"/>
      <c r="W15" s="40"/>
      <c r="X15" s="40"/>
      <c r="Y15" s="40"/>
      <c r="Z15" s="40"/>
      <c r="AA15" s="40"/>
      <c r="AB15" s="40"/>
      <c r="AC15" s="40"/>
      <c r="AD15" s="40"/>
      <c r="AE15" s="40"/>
    </row>
    <row r="16" s="2" customFormat="1" ht="12" customHeight="1">
      <c r="A16" s="40"/>
      <c r="B16" s="46"/>
      <c r="C16" s="40"/>
      <c r="D16" s="145" t="s">
        <v>22</v>
      </c>
      <c r="E16" s="40"/>
      <c r="F16" s="135" t="s">
        <v>23</v>
      </c>
      <c r="G16" s="40"/>
      <c r="H16" s="40"/>
      <c r="I16" s="145" t="s">
        <v>24</v>
      </c>
      <c r="J16" s="149" t="str">
        <f>'Rekapitulace stavby'!AN8</f>
        <v>24. 11. 2020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26</v>
      </c>
      <c r="E18" s="40"/>
      <c r="F18" s="40"/>
      <c r="G18" s="40"/>
      <c r="H18" s="40"/>
      <c r="I18" s="145" t="s">
        <v>27</v>
      </c>
      <c r="J18" s="135" t="s">
        <v>28</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29</v>
      </c>
      <c r="F19" s="40"/>
      <c r="G19" s="40"/>
      <c r="H19" s="40"/>
      <c r="I19" s="145" t="s">
        <v>30</v>
      </c>
      <c r="J19" s="135" t="s">
        <v>28</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27</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30</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27</v>
      </c>
      <c r="J24" s="135" t="s">
        <v>28</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34</v>
      </c>
      <c r="F25" s="40"/>
      <c r="G25" s="40"/>
      <c r="H25" s="40"/>
      <c r="I25" s="145" t="s">
        <v>30</v>
      </c>
      <c r="J25" s="135" t="s">
        <v>28</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27</v>
      </c>
      <c r="J27" s="135" t="s">
        <v>28</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45" t="s">
        <v>30</v>
      </c>
      <c r="J28" s="135" t="s">
        <v>28</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7"/>
      <c r="S30" s="40"/>
      <c r="T30" s="40"/>
      <c r="U30" s="40"/>
      <c r="V30" s="40"/>
      <c r="W30" s="40"/>
      <c r="X30" s="40"/>
      <c r="Y30" s="40"/>
      <c r="Z30" s="40"/>
      <c r="AA30" s="40"/>
      <c r="AB30" s="40"/>
      <c r="AC30" s="40"/>
      <c r="AD30" s="40"/>
      <c r="AE30" s="40"/>
    </row>
    <row r="31" s="8" customFormat="1" ht="83.25" customHeight="1">
      <c r="A31" s="150"/>
      <c r="B31" s="151"/>
      <c r="C31" s="150"/>
      <c r="D31" s="150"/>
      <c r="E31" s="152" t="s">
        <v>39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40</v>
      </c>
      <c r="E34" s="40"/>
      <c r="F34" s="40"/>
      <c r="G34" s="40"/>
      <c r="H34" s="40"/>
      <c r="I34" s="40"/>
      <c r="J34" s="156">
        <f>ROUND(J93,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42</v>
      </c>
      <c r="G36" s="40"/>
      <c r="H36" s="40"/>
      <c r="I36" s="157" t="s">
        <v>41</v>
      </c>
      <c r="J36" s="157" t="s">
        <v>43</v>
      </c>
      <c r="K36" s="40"/>
      <c r="L36" s="147"/>
      <c r="S36" s="40"/>
      <c r="T36" s="40"/>
      <c r="U36" s="40"/>
      <c r="V36" s="40"/>
      <c r="W36" s="40"/>
      <c r="X36" s="40"/>
      <c r="Y36" s="40"/>
      <c r="Z36" s="40"/>
      <c r="AA36" s="40"/>
      <c r="AB36" s="40"/>
      <c r="AC36" s="40"/>
      <c r="AD36" s="40"/>
      <c r="AE36" s="40"/>
    </row>
    <row r="37" s="2" customFormat="1" ht="14.4" customHeight="1">
      <c r="A37" s="40"/>
      <c r="B37" s="46"/>
      <c r="C37" s="40"/>
      <c r="D37" s="158" t="s">
        <v>44</v>
      </c>
      <c r="E37" s="145" t="s">
        <v>45</v>
      </c>
      <c r="F37" s="159">
        <f>ROUND((SUM(BE93:BE274)),  2)</f>
        <v>0</v>
      </c>
      <c r="G37" s="40"/>
      <c r="H37" s="40"/>
      <c r="I37" s="160">
        <v>0.20999999999999999</v>
      </c>
      <c r="J37" s="159">
        <f>ROUND(((SUM(BE93:BE274))*I37),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ROUND((SUM(BF93:BF274)),  2)</f>
        <v>0</v>
      </c>
      <c r="G38" s="40"/>
      <c r="H38" s="40"/>
      <c r="I38" s="160">
        <v>0.14999999999999999</v>
      </c>
      <c r="J38" s="159">
        <f>ROUND(((SUM(BF93:BF274))*I38),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ROUND((SUM(BG93:BG274)),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ROUND((SUM(BH93:BH274)),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ROUND((SUM(BI93:BI274)),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168</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OPAVA ZÁPAD ON - REVITALIZACE</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166</v>
      </c>
      <c r="D53" s="24"/>
      <c r="E53" s="24"/>
      <c r="F53" s="24"/>
      <c r="G53" s="24"/>
      <c r="H53" s="24"/>
      <c r="I53" s="24"/>
      <c r="J53" s="24"/>
      <c r="K53" s="24"/>
      <c r="L53" s="22"/>
    </row>
    <row r="54" s="1" customFormat="1" ht="16.5" customHeight="1">
      <c r="B54" s="23"/>
      <c r="C54" s="24"/>
      <c r="D54" s="24"/>
      <c r="E54" s="172" t="s">
        <v>167</v>
      </c>
      <c r="F54" s="24"/>
      <c r="G54" s="24"/>
      <c r="H54" s="24"/>
      <c r="I54" s="24"/>
      <c r="J54" s="24"/>
      <c r="K54" s="24"/>
      <c r="L54" s="22"/>
    </row>
    <row r="55" s="1" customFormat="1" ht="12" customHeight="1">
      <c r="B55" s="23"/>
      <c r="C55" s="34" t="s">
        <v>2860</v>
      </c>
      <c r="D55" s="24"/>
      <c r="E55" s="24"/>
      <c r="F55" s="24"/>
      <c r="G55" s="24"/>
      <c r="H55" s="24"/>
      <c r="I55" s="24"/>
      <c r="J55" s="24"/>
      <c r="K55" s="24"/>
      <c r="L55" s="22"/>
    </row>
    <row r="56" s="2" customFormat="1" ht="16.5" customHeight="1">
      <c r="A56" s="40"/>
      <c r="B56" s="41"/>
      <c r="C56" s="42"/>
      <c r="D56" s="42"/>
      <c r="E56" s="291" t="s">
        <v>3469</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2944</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503 - ÚT pošta</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Opava</v>
      </c>
      <c r="G60" s="42"/>
      <c r="H60" s="42"/>
      <c r="I60" s="34" t="s">
        <v>24</v>
      </c>
      <c r="J60" s="74" t="str">
        <f>IF(J16="","",J16)</f>
        <v>24. 11. 2020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25.65" customHeight="1">
      <c r="A62" s="40"/>
      <c r="B62" s="41"/>
      <c r="C62" s="34" t="s">
        <v>26</v>
      </c>
      <c r="D62" s="42"/>
      <c r="E62" s="42"/>
      <c r="F62" s="29" t="str">
        <f>E19</f>
        <v xml:space="preserve">SPRÁVA ŽELEZNIČNÍ DOPRAVNÍ  CESTY, s.o.</v>
      </c>
      <c r="G62" s="42"/>
      <c r="H62" s="42"/>
      <c r="I62" s="34" t="s">
        <v>33</v>
      </c>
      <c r="J62" s="38" t="str">
        <f>E25</f>
        <v>KOHL Architekti,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36</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169</v>
      </c>
      <c r="D65" s="174"/>
      <c r="E65" s="174"/>
      <c r="F65" s="174"/>
      <c r="G65" s="174"/>
      <c r="H65" s="174"/>
      <c r="I65" s="174"/>
      <c r="J65" s="175" t="s">
        <v>170</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72</v>
      </c>
      <c r="D67" s="42"/>
      <c r="E67" s="42"/>
      <c r="F67" s="42"/>
      <c r="G67" s="42"/>
      <c r="H67" s="42"/>
      <c r="I67" s="42"/>
      <c r="J67" s="104">
        <f>J93</f>
        <v>0</v>
      </c>
      <c r="K67" s="42"/>
      <c r="L67" s="147"/>
      <c r="S67" s="40"/>
      <c r="T67" s="40"/>
      <c r="U67" s="40"/>
      <c r="V67" s="40"/>
      <c r="W67" s="40"/>
      <c r="X67" s="40"/>
      <c r="Y67" s="40"/>
      <c r="Z67" s="40"/>
      <c r="AA67" s="40"/>
      <c r="AB67" s="40"/>
      <c r="AC67" s="40"/>
      <c r="AD67" s="40"/>
      <c r="AE67" s="40"/>
      <c r="AU67" s="19" t="s">
        <v>171</v>
      </c>
    </row>
    <row r="68" s="9" customFormat="1" ht="24.96" customHeight="1">
      <c r="A68" s="9"/>
      <c r="B68" s="177"/>
      <c r="C68" s="178"/>
      <c r="D68" s="179" t="s">
        <v>3956</v>
      </c>
      <c r="E68" s="180"/>
      <c r="F68" s="180"/>
      <c r="G68" s="180"/>
      <c r="H68" s="180"/>
      <c r="I68" s="180"/>
      <c r="J68" s="181">
        <f>J94</f>
        <v>0</v>
      </c>
      <c r="K68" s="178"/>
      <c r="L68" s="182"/>
      <c r="S68" s="9"/>
      <c r="T68" s="9"/>
      <c r="U68" s="9"/>
      <c r="V68" s="9"/>
      <c r="W68" s="9"/>
      <c r="X68" s="9"/>
      <c r="Y68" s="9"/>
      <c r="Z68" s="9"/>
      <c r="AA68" s="9"/>
      <c r="AB68" s="9"/>
      <c r="AC68" s="9"/>
      <c r="AD68" s="9"/>
      <c r="AE68" s="9"/>
    </row>
    <row r="69" s="9" customFormat="1" ht="24.96" customHeight="1">
      <c r="A69" s="9"/>
      <c r="B69" s="177"/>
      <c r="C69" s="178"/>
      <c r="D69" s="179" t="s">
        <v>3957</v>
      </c>
      <c r="E69" s="180"/>
      <c r="F69" s="180"/>
      <c r="G69" s="180"/>
      <c r="H69" s="180"/>
      <c r="I69" s="180"/>
      <c r="J69" s="181">
        <f>J99</f>
        <v>0</v>
      </c>
      <c r="K69" s="178"/>
      <c r="L69" s="182"/>
      <c r="S69" s="9"/>
      <c r="T69" s="9"/>
      <c r="U69" s="9"/>
      <c r="V69" s="9"/>
      <c r="W69" s="9"/>
      <c r="X69" s="9"/>
      <c r="Y69" s="9"/>
      <c r="Z69" s="9"/>
      <c r="AA69" s="9"/>
      <c r="AB69" s="9"/>
      <c r="AC69" s="9"/>
      <c r="AD69" s="9"/>
      <c r="AE69" s="9"/>
    </row>
    <row r="70" s="2" customFormat="1" ht="21.84" customHeight="1">
      <c r="A70" s="40"/>
      <c r="B70" s="41"/>
      <c r="C70" s="42"/>
      <c r="D70" s="42"/>
      <c r="E70" s="42"/>
      <c r="F70" s="42"/>
      <c r="G70" s="42"/>
      <c r="H70" s="42"/>
      <c r="I70" s="42"/>
      <c r="J70" s="42"/>
      <c r="K70" s="42"/>
      <c r="L70" s="147"/>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62"/>
      <c r="J71" s="62"/>
      <c r="K71" s="62"/>
      <c r="L71" s="147"/>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64"/>
      <c r="J75" s="64"/>
      <c r="K75" s="64"/>
      <c r="L75" s="147"/>
      <c r="S75" s="40"/>
      <c r="T75" s="40"/>
      <c r="U75" s="40"/>
      <c r="V75" s="40"/>
      <c r="W75" s="40"/>
      <c r="X75" s="40"/>
      <c r="Y75" s="40"/>
      <c r="Z75" s="40"/>
      <c r="AA75" s="40"/>
      <c r="AB75" s="40"/>
      <c r="AC75" s="40"/>
      <c r="AD75" s="40"/>
      <c r="AE75" s="40"/>
    </row>
    <row r="76" s="2" customFormat="1" ht="24.96" customHeight="1">
      <c r="A76" s="40"/>
      <c r="B76" s="41"/>
      <c r="C76" s="25" t="s">
        <v>203</v>
      </c>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6.5" customHeight="1">
      <c r="A79" s="40"/>
      <c r="B79" s="41"/>
      <c r="C79" s="42"/>
      <c r="D79" s="42"/>
      <c r="E79" s="172" t="str">
        <f>E7</f>
        <v>OPAVA ZÁPAD ON - REVITALIZACE</v>
      </c>
      <c r="F79" s="34"/>
      <c r="G79" s="34"/>
      <c r="H79" s="34"/>
      <c r="I79" s="42"/>
      <c r="J79" s="42"/>
      <c r="K79" s="42"/>
      <c r="L79" s="147"/>
      <c r="S79" s="40"/>
      <c r="T79" s="40"/>
      <c r="U79" s="40"/>
      <c r="V79" s="40"/>
      <c r="W79" s="40"/>
      <c r="X79" s="40"/>
      <c r="Y79" s="40"/>
      <c r="Z79" s="40"/>
      <c r="AA79" s="40"/>
      <c r="AB79" s="40"/>
      <c r="AC79" s="40"/>
      <c r="AD79" s="40"/>
      <c r="AE79" s="40"/>
    </row>
    <row r="80" s="1" customFormat="1" ht="12" customHeight="1">
      <c r="B80" s="23"/>
      <c r="C80" s="34" t="s">
        <v>166</v>
      </c>
      <c r="D80" s="24"/>
      <c r="E80" s="24"/>
      <c r="F80" s="24"/>
      <c r="G80" s="24"/>
      <c r="H80" s="24"/>
      <c r="I80" s="24"/>
      <c r="J80" s="24"/>
      <c r="K80" s="24"/>
      <c r="L80" s="22"/>
    </row>
    <row r="81" s="1" customFormat="1" ht="16.5" customHeight="1">
      <c r="B81" s="23"/>
      <c r="C81" s="24"/>
      <c r="D81" s="24"/>
      <c r="E81" s="172" t="s">
        <v>167</v>
      </c>
      <c r="F81" s="24"/>
      <c r="G81" s="24"/>
      <c r="H81" s="24"/>
      <c r="I81" s="24"/>
      <c r="J81" s="24"/>
      <c r="K81" s="24"/>
      <c r="L81" s="22"/>
    </row>
    <row r="82" s="1" customFormat="1" ht="12" customHeight="1">
      <c r="B82" s="23"/>
      <c r="C82" s="34" t="s">
        <v>2860</v>
      </c>
      <c r="D82" s="24"/>
      <c r="E82" s="24"/>
      <c r="F82" s="24"/>
      <c r="G82" s="24"/>
      <c r="H82" s="24"/>
      <c r="I82" s="24"/>
      <c r="J82" s="24"/>
      <c r="K82" s="24"/>
      <c r="L82" s="22"/>
    </row>
    <row r="83" s="2" customFormat="1" ht="16.5" customHeight="1">
      <c r="A83" s="40"/>
      <c r="B83" s="41"/>
      <c r="C83" s="42"/>
      <c r="D83" s="42"/>
      <c r="E83" s="291" t="s">
        <v>3469</v>
      </c>
      <c r="F83" s="42"/>
      <c r="G83" s="42"/>
      <c r="H83" s="42"/>
      <c r="I83" s="42"/>
      <c r="J83" s="42"/>
      <c r="K83" s="42"/>
      <c r="L83" s="147"/>
      <c r="S83" s="40"/>
      <c r="T83" s="40"/>
      <c r="U83" s="40"/>
      <c r="V83" s="40"/>
      <c r="W83" s="40"/>
      <c r="X83" s="40"/>
      <c r="Y83" s="40"/>
      <c r="Z83" s="40"/>
      <c r="AA83" s="40"/>
      <c r="AB83" s="40"/>
      <c r="AC83" s="40"/>
      <c r="AD83" s="40"/>
      <c r="AE83" s="40"/>
    </row>
    <row r="84" s="2" customFormat="1" ht="12" customHeight="1">
      <c r="A84" s="40"/>
      <c r="B84" s="41"/>
      <c r="C84" s="34" t="s">
        <v>2944</v>
      </c>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16.5" customHeight="1">
      <c r="A85" s="40"/>
      <c r="B85" s="41"/>
      <c r="C85" s="42"/>
      <c r="D85" s="42"/>
      <c r="E85" s="71" t="str">
        <f>E13</f>
        <v>503 - ÚT pošta</v>
      </c>
      <c r="F85" s="42"/>
      <c r="G85" s="42"/>
      <c r="H85" s="42"/>
      <c r="I85" s="42"/>
      <c r="J85" s="42"/>
      <c r="K85" s="42"/>
      <c r="L85" s="147"/>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12" customHeight="1">
      <c r="A87" s="40"/>
      <c r="B87" s="41"/>
      <c r="C87" s="34" t="s">
        <v>22</v>
      </c>
      <c r="D87" s="42"/>
      <c r="E87" s="42"/>
      <c r="F87" s="29" t="str">
        <f>F16</f>
        <v>Opava</v>
      </c>
      <c r="G87" s="42"/>
      <c r="H87" s="42"/>
      <c r="I87" s="34" t="s">
        <v>24</v>
      </c>
      <c r="J87" s="74" t="str">
        <f>IF(J16="","",J16)</f>
        <v>24. 11. 2020</v>
      </c>
      <c r="K87" s="42"/>
      <c r="L87" s="147"/>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25.65" customHeight="1">
      <c r="A89" s="40"/>
      <c r="B89" s="41"/>
      <c r="C89" s="34" t="s">
        <v>26</v>
      </c>
      <c r="D89" s="42"/>
      <c r="E89" s="42"/>
      <c r="F89" s="29" t="str">
        <f>E19</f>
        <v xml:space="preserve">SPRÁVA ŽELEZNIČNÍ DOPRAVNÍ  CESTY, s.o.</v>
      </c>
      <c r="G89" s="42"/>
      <c r="H89" s="42"/>
      <c r="I89" s="34" t="s">
        <v>33</v>
      </c>
      <c r="J89" s="38" t="str">
        <f>E25</f>
        <v>KOHL Architekti, s.r.o.</v>
      </c>
      <c r="K89" s="42"/>
      <c r="L89" s="147"/>
      <c r="S89" s="40"/>
      <c r="T89" s="40"/>
      <c r="U89" s="40"/>
      <c r="V89" s="40"/>
      <c r="W89" s="40"/>
      <c r="X89" s="40"/>
      <c r="Y89" s="40"/>
      <c r="Z89" s="40"/>
      <c r="AA89" s="40"/>
      <c r="AB89" s="40"/>
      <c r="AC89" s="40"/>
      <c r="AD89" s="40"/>
      <c r="AE89" s="40"/>
    </row>
    <row r="90" s="2" customFormat="1" ht="15.15" customHeight="1">
      <c r="A90" s="40"/>
      <c r="B90" s="41"/>
      <c r="C90" s="34" t="s">
        <v>31</v>
      </c>
      <c r="D90" s="42"/>
      <c r="E90" s="42"/>
      <c r="F90" s="29" t="str">
        <f>IF(E22="","",E22)</f>
        <v>Vyplň údaj</v>
      </c>
      <c r="G90" s="42"/>
      <c r="H90" s="42"/>
      <c r="I90" s="34" t="s">
        <v>36</v>
      </c>
      <c r="J90" s="38" t="str">
        <f>E28</f>
        <v xml:space="preserve"> </v>
      </c>
      <c r="K90" s="42"/>
      <c r="L90" s="147"/>
      <c r="S90" s="40"/>
      <c r="T90" s="40"/>
      <c r="U90" s="40"/>
      <c r="V90" s="40"/>
      <c r="W90" s="40"/>
      <c r="X90" s="40"/>
      <c r="Y90" s="40"/>
      <c r="Z90" s="40"/>
      <c r="AA90" s="40"/>
      <c r="AB90" s="40"/>
      <c r="AC90" s="40"/>
      <c r="AD90" s="40"/>
      <c r="AE90" s="40"/>
    </row>
    <row r="91" s="2" customFormat="1" ht="10.32"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11" customFormat="1" ht="29.28" customHeight="1">
      <c r="A92" s="188"/>
      <c r="B92" s="189"/>
      <c r="C92" s="190" t="s">
        <v>204</v>
      </c>
      <c r="D92" s="191" t="s">
        <v>59</v>
      </c>
      <c r="E92" s="191" t="s">
        <v>55</v>
      </c>
      <c r="F92" s="191" t="s">
        <v>56</v>
      </c>
      <c r="G92" s="191" t="s">
        <v>205</v>
      </c>
      <c r="H92" s="191" t="s">
        <v>206</v>
      </c>
      <c r="I92" s="191" t="s">
        <v>207</v>
      </c>
      <c r="J92" s="191" t="s">
        <v>170</v>
      </c>
      <c r="K92" s="192" t="s">
        <v>208</v>
      </c>
      <c r="L92" s="193"/>
      <c r="M92" s="94" t="s">
        <v>28</v>
      </c>
      <c r="N92" s="95" t="s">
        <v>44</v>
      </c>
      <c r="O92" s="95" t="s">
        <v>209</v>
      </c>
      <c r="P92" s="95" t="s">
        <v>210</v>
      </c>
      <c r="Q92" s="95" t="s">
        <v>211</v>
      </c>
      <c r="R92" s="95" t="s">
        <v>212</v>
      </c>
      <c r="S92" s="95" t="s">
        <v>213</v>
      </c>
      <c r="T92" s="96" t="s">
        <v>214</v>
      </c>
      <c r="U92" s="188"/>
      <c r="V92" s="188"/>
      <c r="W92" s="188"/>
      <c r="X92" s="188"/>
      <c r="Y92" s="188"/>
      <c r="Z92" s="188"/>
      <c r="AA92" s="188"/>
      <c r="AB92" s="188"/>
      <c r="AC92" s="188"/>
      <c r="AD92" s="188"/>
      <c r="AE92" s="188"/>
    </row>
    <row r="93" s="2" customFormat="1" ht="22.8" customHeight="1">
      <c r="A93" s="40"/>
      <c r="B93" s="41"/>
      <c r="C93" s="101" t="s">
        <v>215</v>
      </c>
      <c r="D93" s="42"/>
      <c r="E93" s="42"/>
      <c r="F93" s="42"/>
      <c r="G93" s="42"/>
      <c r="H93" s="42"/>
      <c r="I93" s="42"/>
      <c r="J93" s="194">
        <f>BK93</f>
        <v>0</v>
      </c>
      <c r="K93" s="42"/>
      <c r="L93" s="46"/>
      <c r="M93" s="97"/>
      <c r="N93" s="195"/>
      <c r="O93" s="98"/>
      <c r="P93" s="196">
        <f>P94+P99</f>
        <v>0</v>
      </c>
      <c r="Q93" s="98"/>
      <c r="R93" s="196">
        <f>R94+R99</f>
        <v>0</v>
      </c>
      <c r="S93" s="98"/>
      <c r="T93" s="197">
        <f>T94+T99</f>
        <v>0</v>
      </c>
      <c r="U93" s="40"/>
      <c r="V93" s="40"/>
      <c r="W93" s="40"/>
      <c r="X93" s="40"/>
      <c r="Y93" s="40"/>
      <c r="Z93" s="40"/>
      <c r="AA93" s="40"/>
      <c r="AB93" s="40"/>
      <c r="AC93" s="40"/>
      <c r="AD93" s="40"/>
      <c r="AE93" s="40"/>
      <c r="AT93" s="19" t="s">
        <v>73</v>
      </c>
      <c r="AU93" s="19" t="s">
        <v>171</v>
      </c>
      <c r="BK93" s="198">
        <f>BK94+BK99</f>
        <v>0</v>
      </c>
    </row>
    <row r="94" s="12" customFormat="1" ht="25.92" customHeight="1">
      <c r="A94" s="12"/>
      <c r="B94" s="199"/>
      <c r="C94" s="200"/>
      <c r="D94" s="201" t="s">
        <v>73</v>
      </c>
      <c r="E94" s="202" t="s">
        <v>3958</v>
      </c>
      <c r="F94" s="202" t="s">
        <v>3959</v>
      </c>
      <c r="G94" s="200"/>
      <c r="H94" s="200"/>
      <c r="I94" s="203"/>
      <c r="J94" s="204">
        <f>BK94</f>
        <v>0</v>
      </c>
      <c r="K94" s="200"/>
      <c r="L94" s="205"/>
      <c r="M94" s="206"/>
      <c r="N94" s="207"/>
      <c r="O94" s="207"/>
      <c r="P94" s="208">
        <f>SUM(P95:P98)</f>
        <v>0</v>
      </c>
      <c r="Q94" s="207"/>
      <c r="R94" s="208">
        <f>SUM(R95:R98)</f>
        <v>0</v>
      </c>
      <c r="S94" s="207"/>
      <c r="T94" s="209">
        <f>SUM(T95:T98)</f>
        <v>0</v>
      </c>
      <c r="U94" s="12"/>
      <c r="V94" s="12"/>
      <c r="W94" s="12"/>
      <c r="X94" s="12"/>
      <c r="Y94" s="12"/>
      <c r="Z94" s="12"/>
      <c r="AA94" s="12"/>
      <c r="AB94" s="12"/>
      <c r="AC94" s="12"/>
      <c r="AD94" s="12"/>
      <c r="AE94" s="12"/>
      <c r="AR94" s="210" t="s">
        <v>83</v>
      </c>
      <c r="AT94" s="211" t="s">
        <v>73</v>
      </c>
      <c r="AU94" s="211" t="s">
        <v>74</v>
      </c>
      <c r="AY94" s="210" t="s">
        <v>218</v>
      </c>
      <c r="BK94" s="212">
        <f>SUM(BK95:BK98)</f>
        <v>0</v>
      </c>
    </row>
    <row r="95" s="2" customFormat="1" ht="14.4" customHeight="1">
      <c r="A95" s="40"/>
      <c r="B95" s="41"/>
      <c r="C95" s="215" t="s">
        <v>81</v>
      </c>
      <c r="D95" s="215" t="s">
        <v>220</v>
      </c>
      <c r="E95" s="216" t="s">
        <v>3960</v>
      </c>
      <c r="F95" s="217" t="s">
        <v>3961</v>
      </c>
      <c r="G95" s="218" t="s">
        <v>351</v>
      </c>
      <c r="H95" s="219">
        <v>80</v>
      </c>
      <c r="I95" s="220"/>
      <c r="J95" s="221">
        <f>ROUND(I95*H95,2)</f>
        <v>0</v>
      </c>
      <c r="K95" s="217" t="s">
        <v>400</v>
      </c>
      <c r="L95" s="46"/>
      <c r="M95" s="222" t="s">
        <v>28</v>
      </c>
      <c r="N95" s="223" t="s">
        <v>45</v>
      </c>
      <c r="O95" s="86"/>
      <c r="P95" s="224">
        <f>O95*H95</f>
        <v>0</v>
      </c>
      <c r="Q95" s="224">
        <v>0</v>
      </c>
      <c r="R95" s="224">
        <f>Q95*H95</f>
        <v>0</v>
      </c>
      <c r="S95" s="224">
        <v>0</v>
      </c>
      <c r="T95" s="225">
        <f>S95*H95</f>
        <v>0</v>
      </c>
      <c r="U95" s="40"/>
      <c r="V95" s="40"/>
      <c r="W95" s="40"/>
      <c r="X95" s="40"/>
      <c r="Y95" s="40"/>
      <c r="Z95" s="40"/>
      <c r="AA95" s="40"/>
      <c r="AB95" s="40"/>
      <c r="AC95" s="40"/>
      <c r="AD95" s="40"/>
      <c r="AE95" s="40"/>
      <c r="AR95" s="226" t="s">
        <v>1452</v>
      </c>
      <c r="AT95" s="226" t="s">
        <v>220</v>
      </c>
      <c r="AU95" s="226" t="s">
        <v>81</v>
      </c>
      <c r="AY95" s="19" t="s">
        <v>218</v>
      </c>
      <c r="BE95" s="227">
        <f>IF(N95="základní",J95,0)</f>
        <v>0</v>
      </c>
      <c r="BF95" s="227">
        <f>IF(N95="snížená",J95,0)</f>
        <v>0</v>
      </c>
      <c r="BG95" s="227">
        <f>IF(N95="zákl. přenesená",J95,0)</f>
        <v>0</v>
      </c>
      <c r="BH95" s="227">
        <f>IF(N95="sníž. přenesená",J95,0)</f>
        <v>0</v>
      </c>
      <c r="BI95" s="227">
        <f>IF(N95="nulová",J95,0)</f>
        <v>0</v>
      </c>
      <c r="BJ95" s="19" t="s">
        <v>81</v>
      </c>
      <c r="BK95" s="227">
        <f>ROUND(I95*H95,2)</f>
        <v>0</v>
      </c>
      <c r="BL95" s="19" t="s">
        <v>1452</v>
      </c>
      <c r="BM95" s="226" t="s">
        <v>3962</v>
      </c>
    </row>
    <row r="96" s="2" customFormat="1">
      <c r="A96" s="40"/>
      <c r="B96" s="41"/>
      <c r="C96" s="42"/>
      <c r="D96" s="228" t="s">
        <v>227</v>
      </c>
      <c r="E96" s="42"/>
      <c r="F96" s="229" t="s">
        <v>3961</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227</v>
      </c>
      <c r="AU96" s="19" t="s">
        <v>81</v>
      </c>
    </row>
    <row r="97" s="2" customFormat="1" ht="14.4" customHeight="1">
      <c r="A97" s="40"/>
      <c r="B97" s="41"/>
      <c r="C97" s="215" t="s">
        <v>83</v>
      </c>
      <c r="D97" s="215" t="s">
        <v>220</v>
      </c>
      <c r="E97" s="216" t="s">
        <v>3963</v>
      </c>
      <c r="F97" s="217" t="s">
        <v>3964</v>
      </c>
      <c r="G97" s="218" t="s">
        <v>2964</v>
      </c>
      <c r="H97" s="219">
        <v>9</v>
      </c>
      <c r="I97" s="220"/>
      <c r="J97" s="221">
        <f>ROUND(I97*H97,2)</f>
        <v>0</v>
      </c>
      <c r="K97" s="217" t="s">
        <v>400</v>
      </c>
      <c r="L97" s="46"/>
      <c r="M97" s="222" t="s">
        <v>28</v>
      </c>
      <c r="N97" s="223" t="s">
        <v>45</v>
      </c>
      <c r="O97" s="86"/>
      <c r="P97" s="224">
        <f>O97*H97</f>
        <v>0</v>
      </c>
      <c r="Q97" s="224">
        <v>0</v>
      </c>
      <c r="R97" s="224">
        <f>Q97*H97</f>
        <v>0</v>
      </c>
      <c r="S97" s="224">
        <v>0</v>
      </c>
      <c r="T97" s="225">
        <f>S97*H97</f>
        <v>0</v>
      </c>
      <c r="U97" s="40"/>
      <c r="V97" s="40"/>
      <c r="W97" s="40"/>
      <c r="X97" s="40"/>
      <c r="Y97" s="40"/>
      <c r="Z97" s="40"/>
      <c r="AA97" s="40"/>
      <c r="AB97" s="40"/>
      <c r="AC97" s="40"/>
      <c r="AD97" s="40"/>
      <c r="AE97" s="40"/>
      <c r="AR97" s="226" t="s">
        <v>1452</v>
      </c>
      <c r="AT97" s="226" t="s">
        <v>220</v>
      </c>
      <c r="AU97" s="226" t="s">
        <v>81</v>
      </c>
      <c r="AY97" s="19" t="s">
        <v>218</v>
      </c>
      <c r="BE97" s="227">
        <f>IF(N97="základní",J97,0)</f>
        <v>0</v>
      </c>
      <c r="BF97" s="227">
        <f>IF(N97="snížená",J97,0)</f>
        <v>0</v>
      </c>
      <c r="BG97" s="227">
        <f>IF(N97="zákl. přenesená",J97,0)</f>
        <v>0</v>
      </c>
      <c r="BH97" s="227">
        <f>IF(N97="sníž. přenesená",J97,0)</f>
        <v>0</v>
      </c>
      <c r="BI97" s="227">
        <f>IF(N97="nulová",J97,0)</f>
        <v>0</v>
      </c>
      <c r="BJ97" s="19" t="s">
        <v>81</v>
      </c>
      <c r="BK97" s="227">
        <f>ROUND(I97*H97,2)</f>
        <v>0</v>
      </c>
      <c r="BL97" s="19" t="s">
        <v>1452</v>
      </c>
      <c r="BM97" s="226" t="s">
        <v>3965</v>
      </c>
    </row>
    <row r="98" s="2" customFormat="1">
      <c r="A98" s="40"/>
      <c r="B98" s="41"/>
      <c r="C98" s="42"/>
      <c r="D98" s="228" t="s">
        <v>227</v>
      </c>
      <c r="E98" s="42"/>
      <c r="F98" s="229" t="s">
        <v>3964</v>
      </c>
      <c r="G98" s="42"/>
      <c r="H98" s="42"/>
      <c r="I98" s="230"/>
      <c r="J98" s="42"/>
      <c r="K98" s="42"/>
      <c r="L98" s="46"/>
      <c r="M98" s="231"/>
      <c r="N98" s="232"/>
      <c r="O98" s="86"/>
      <c r="P98" s="86"/>
      <c r="Q98" s="86"/>
      <c r="R98" s="86"/>
      <c r="S98" s="86"/>
      <c r="T98" s="87"/>
      <c r="U98" s="40"/>
      <c r="V98" s="40"/>
      <c r="W98" s="40"/>
      <c r="X98" s="40"/>
      <c r="Y98" s="40"/>
      <c r="Z98" s="40"/>
      <c r="AA98" s="40"/>
      <c r="AB98" s="40"/>
      <c r="AC98" s="40"/>
      <c r="AD98" s="40"/>
      <c r="AE98" s="40"/>
      <c r="AT98" s="19" t="s">
        <v>227</v>
      </c>
      <c r="AU98" s="19" t="s">
        <v>81</v>
      </c>
    </row>
    <row r="99" s="12" customFormat="1" ht="25.92" customHeight="1">
      <c r="A99" s="12"/>
      <c r="B99" s="199"/>
      <c r="C99" s="200"/>
      <c r="D99" s="201" t="s">
        <v>73</v>
      </c>
      <c r="E99" s="202" t="s">
        <v>3966</v>
      </c>
      <c r="F99" s="202" t="s">
        <v>3677</v>
      </c>
      <c r="G99" s="200"/>
      <c r="H99" s="200"/>
      <c r="I99" s="203"/>
      <c r="J99" s="204">
        <f>BK99</f>
        <v>0</v>
      </c>
      <c r="K99" s="200"/>
      <c r="L99" s="205"/>
      <c r="M99" s="206"/>
      <c r="N99" s="207"/>
      <c r="O99" s="207"/>
      <c r="P99" s="208">
        <f>SUM(P100:P274)</f>
        <v>0</v>
      </c>
      <c r="Q99" s="207"/>
      <c r="R99" s="208">
        <f>SUM(R100:R274)</f>
        <v>0</v>
      </c>
      <c r="S99" s="207"/>
      <c r="T99" s="209">
        <f>SUM(T100:T274)</f>
        <v>0</v>
      </c>
      <c r="U99" s="12"/>
      <c r="V99" s="12"/>
      <c r="W99" s="12"/>
      <c r="X99" s="12"/>
      <c r="Y99" s="12"/>
      <c r="Z99" s="12"/>
      <c r="AA99" s="12"/>
      <c r="AB99" s="12"/>
      <c r="AC99" s="12"/>
      <c r="AD99" s="12"/>
      <c r="AE99" s="12"/>
      <c r="AR99" s="210" t="s">
        <v>83</v>
      </c>
      <c r="AT99" s="211" t="s">
        <v>73</v>
      </c>
      <c r="AU99" s="211" t="s">
        <v>74</v>
      </c>
      <c r="AY99" s="210" t="s">
        <v>218</v>
      </c>
      <c r="BK99" s="212">
        <f>SUM(BK100:BK274)</f>
        <v>0</v>
      </c>
    </row>
    <row r="100" s="2" customFormat="1" ht="14.4" customHeight="1">
      <c r="A100" s="40"/>
      <c r="B100" s="41"/>
      <c r="C100" s="215" t="s">
        <v>95</v>
      </c>
      <c r="D100" s="215" t="s">
        <v>220</v>
      </c>
      <c r="E100" s="216" t="s">
        <v>3967</v>
      </c>
      <c r="F100" s="217" t="s">
        <v>3679</v>
      </c>
      <c r="G100" s="218" t="s">
        <v>3680</v>
      </c>
      <c r="H100" s="219">
        <v>1</v>
      </c>
      <c r="I100" s="220"/>
      <c r="J100" s="221">
        <f>ROUND(I100*H100,2)</f>
        <v>0</v>
      </c>
      <c r="K100" s="217" t="s">
        <v>400</v>
      </c>
      <c r="L100" s="46"/>
      <c r="M100" s="222" t="s">
        <v>28</v>
      </c>
      <c r="N100" s="223" t="s">
        <v>45</v>
      </c>
      <c r="O100" s="86"/>
      <c r="P100" s="224">
        <f>O100*H100</f>
        <v>0</v>
      </c>
      <c r="Q100" s="224">
        <v>0</v>
      </c>
      <c r="R100" s="224">
        <f>Q100*H100</f>
        <v>0</v>
      </c>
      <c r="S100" s="224">
        <v>0</v>
      </c>
      <c r="T100" s="225">
        <f>S100*H100</f>
        <v>0</v>
      </c>
      <c r="U100" s="40"/>
      <c r="V100" s="40"/>
      <c r="W100" s="40"/>
      <c r="X100" s="40"/>
      <c r="Y100" s="40"/>
      <c r="Z100" s="40"/>
      <c r="AA100" s="40"/>
      <c r="AB100" s="40"/>
      <c r="AC100" s="40"/>
      <c r="AD100" s="40"/>
      <c r="AE100" s="40"/>
      <c r="AR100" s="226" t="s">
        <v>1452</v>
      </c>
      <c r="AT100" s="226" t="s">
        <v>220</v>
      </c>
      <c r="AU100" s="226" t="s">
        <v>81</v>
      </c>
      <c r="AY100" s="19" t="s">
        <v>218</v>
      </c>
      <c r="BE100" s="227">
        <f>IF(N100="základní",J100,0)</f>
        <v>0</v>
      </c>
      <c r="BF100" s="227">
        <f>IF(N100="snížená",J100,0)</f>
        <v>0</v>
      </c>
      <c r="BG100" s="227">
        <f>IF(N100="zákl. přenesená",J100,0)</f>
        <v>0</v>
      </c>
      <c r="BH100" s="227">
        <f>IF(N100="sníž. přenesená",J100,0)</f>
        <v>0</v>
      </c>
      <c r="BI100" s="227">
        <f>IF(N100="nulová",J100,0)</f>
        <v>0</v>
      </c>
      <c r="BJ100" s="19" t="s">
        <v>81</v>
      </c>
      <c r="BK100" s="227">
        <f>ROUND(I100*H100,2)</f>
        <v>0</v>
      </c>
      <c r="BL100" s="19" t="s">
        <v>1452</v>
      </c>
      <c r="BM100" s="226" t="s">
        <v>3968</v>
      </c>
    </row>
    <row r="101" s="2" customFormat="1">
      <c r="A101" s="40"/>
      <c r="B101" s="41"/>
      <c r="C101" s="42"/>
      <c r="D101" s="228" t="s">
        <v>227</v>
      </c>
      <c r="E101" s="42"/>
      <c r="F101" s="229" t="s">
        <v>3679</v>
      </c>
      <c r="G101" s="42"/>
      <c r="H101" s="42"/>
      <c r="I101" s="230"/>
      <c r="J101" s="42"/>
      <c r="K101" s="42"/>
      <c r="L101" s="46"/>
      <c r="M101" s="231"/>
      <c r="N101" s="232"/>
      <c r="O101" s="86"/>
      <c r="P101" s="86"/>
      <c r="Q101" s="86"/>
      <c r="R101" s="86"/>
      <c r="S101" s="86"/>
      <c r="T101" s="87"/>
      <c r="U101" s="40"/>
      <c r="V101" s="40"/>
      <c r="W101" s="40"/>
      <c r="X101" s="40"/>
      <c r="Y101" s="40"/>
      <c r="Z101" s="40"/>
      <c r="AA101" s="40"/>
      <c r="AB101" s="40"/>
      <c r="AC101" s="40"/>
      <c r="AD101" s="40"/>
      <c r="AE101" s="40"/>
      <c r="AT101" s="19" t="s">
        <v>227</v>
      </c>
      <c r="AU101" s="19" t="s">
        <v>81</v>
      </c>
    </row>
    <row r="102" s="2" customFormat="1">
      <c r="A102" s="40"/>
      <c r="B102" s="41"/>
      <c r="C102" s="42"/>
      <c r="D102" s="228" t="s">
        <v>2177</v>
      </c>
      <c r="E102" s="42"/>
      <c r="F102" s="286" t="s">
        <v>3682</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2177</v>
      </c>
      <c r="AU102" s="19" t="s">
        <v>81</v>
      </c>
    </row>
    <row r="103" s="2" customFormat="1" ht="24.15" customHeight="1">
      <c r="A103" s="40"/>
      <c r="B103" s="41"/>
      <c r="C103" s="215" t="s">
        <v>225</v>
      </c>
      <c r="D103" s="215" t="s">
        <v>220</v>
      </c>
      <c r="E103" s="216" t="s">
        <v>3969</v>
      </c>
      <c r="F103" s="217" t="s">
        <v>3970</v>
      </c>
      <c r="G103" s="218" t="s">
        <v>3051</v>
      </c>
      <c r="H103" s="219">
        <v>1</v>
      </c>
      <c r="I103" s="220"/>
      <c r="J103" s="221">
        <f>ROUND(I103*H103,2)</f>
        <v>0</v>
      </c>
      <c r="K103" s="217" t="s">
        <v>400</v>
      </c>
      <c r="L103" s="46"/>
      <c r="M103" s="222" t="s">
        <v>28</v>
      </c>
      <c r="N103" s="223" t="s">
        <v>45</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1452</v>
      </c>
      <c r="AT103" s="226" t="s">
        <v>220</v>
      </c>
      <c r="AU103" s="226" t="s">
        <v>81</v>
      </c>
      <c r="AY103" s="19" t="s">
        <v>218</v>
      </c>
      <c r="BE103" s="227">
        <f>IF(N103="základní",J103,0)</f>
        <v>0</v>
      </c>
      <c r="BF103" s="227">
        <f>IF(N103="snížená",J103,0)</f>
        <v>0</v>
      </c>
      <c r="BG103" s="227">
        <f>IF(N103="zákl. přenesená",J103,0)</f>
        <v>0</v>
      </c>
      <c r="BH103" s="227">
        <f>IF(N103="sníž. přenesená",J103,0)</f>
        <v>0</v>
      </c>
      <c r="BI103" s="227">
        <f>IF(N103="nulová",J103,0)</f>
        <v>0</v>
      </c>
      <c r="BJ103" s="19" t="s">
        <v>81</v>
      </c>
      <c r="BK103" s="227">
        <f>ROUND(I103*H103,2)</f>
        <v>0</v>
      </c>
      <c r="BL103" s="19" t="s">
        <v>1452</v>
      </c>
      <c r="BM103" s="226" t="s">
        <v>3971</v>
      </c>
    </row>
    <row r="104" s="2" customFormat="1">
      <c r="A104" s="40"/>
      <c r="B104" s="41"/>
      <c r="C104" s="42"/>
      <c r="D104" s="228" t="s">
        <v>227</v>
      </c>
      <c r="E104" s="42"/>
      <c r="F104" s="229" t="s">
        <v>3970</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227</v>
      </c>
      <c r="AU104" s="19" t="s">
        <v>81</v>
      </c>
    </row>
    <row r="105" s="2" customFormat="1" ht="14.4" customHeight="1">
      <c r="A105" s="40"/>
      <c r="B105" s="41"/>
      <c r="C105" s="215" t="s">
        <v>242</v>
      </c>
      <c r="D105" s="215" t="s">
        <v>220</v>
      </c>
      <c r="E105" s="216" t="s">
        <v>3972</v>
      </c>
      <c r="F105" s="217" t="s">
        <v>3687</v>
      </c>
      <c r="G105" s="218" t="s">
        <v>2964</v>
      </c>
      <c r="H105" s="219">
        <v>2</v>
      </c>
      <c r="I105" s="220"/>
      <c r="J105" s="221">
        <f>ROUND(I105*H105,2)</f>
        <v>0</v>
      </c>
      <c r="K105" s="217" t="s">
        <v>400</v>
      </c>
      <c r="L105" s="46"/>
      <c r="M105" s="222" t="s">
        <v>28</v>
      </c>
      <c r="N105" s="223" t="s">
        <v>45</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1452</v>
      </c>
      <c r="AT105" s="226" t="s">
        <v>220</v>
      </c>
      <c r="AU105" s="226" t="s">
        <v>81</v>
      </c>
      <c r="AY105" s="19" t="s">
        <v>218</v>
      </c>
      <c r="BE105" s="227">
        <f>IF(N105="základní",J105,0)</f>
        <v>0</v>
      </c>
      <c r="BF105" s="227">
        <f>IF(N105="snížená",J105,0)</f>
        <v>0</v>
      </c>
      <c r="BG105" s="227">
        <f>IF(N105="zákl. přenesená",J105,0)</f>
        <v>0</v>
      </c>
      <c r="BH105" s="227">
        <f>IF(N105="sníž. přenesená",J105,0)</f>
        <v>0</v>
      </c>
      <c r="BI105" s="227">
        <f>IF(N105="nulová",J105,0)</f>
        <v>0</v>
      </c>
      <c r="BJ105" s="19" t="s">
        <v>81</v>
      </c>
      <c r="BK105" s="227">
        <f>ROUND(I105*H105,2)</f>
        <v>0</v>
      </c>
      <c r="BL105" s="19" t="s">
        <v>1452</v>
      </c>
      <c r="BM105" s="226" t="s">
        <v>3973</v>
      </c>
    </row>
    <row r="106" s="2" customFormat="1">
      <c r="A106" s="40"/>
      <c r="B106" s="41"/>
      <c r="C106" s="42"/>
      <c r="D106" s="228" t="s">
        <v>227</v>
      </c>
      <c r="E106" s="42"/>
      <c r="F106" s="229" t="s">
        <v>3687</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227</v>
      </c>
      <c r="AU106" s="19" t="s">
        <v>81</v>
      </c>
    </row>
    <row r="107" s="2" customFormat="1">
      <c r="A107" s="40"/>
      <c r="B107" s="41"/>
      <c r="C107" s="42"/>
      <c r="D107" s="228" t="s">
        <v>2177</v>
      </c>
      <c r="E107" s="42"/>
      <c r="F107" s="286" t="s">
        <v>3974</v>
      </c>
      <c r="G107" s="42"/>
      <c r="H107" s="42"/>
      <c r="I107" s="230"/>
      <c r="J107" s="42"/>
      <c r="K107" s="42"/>
      <c r="L107" s="46"/>
      <c r="M107" s="231"/>
      <c r="N107" s="232"/>
      <c r="O107" s="86"/>
      <c r="P107" s="86"/>
      <c r="Q107" s="86"/>
      <c r="R107" s="86"/>
      <c r="S107" s="86"/>
      <c r="T107" s="87"/>
      <c r="U107" s="40"/>
      <c r="V107" s="40"/>
      <c r="W107" s="40"/>
      <c r="X107" s="40"/>
      <c r="Y107" s="40"/>
      <c r="Z107" s="40"/>
      <c r="AA107" s="40"/>
      <c r="AB107" s="40"/>
      <c r="AC107" s="40"/>
      <c r="AD107" s="40"/>
      <c r="AE107" s="40"/>
      <c r="AT107" s="19" t="s">
        <v>2177</v>
      </c>
      <c r="AU107" s="19" t="s">
        <v>81</v>
      </c>
    </row>
    <row r="108" s="2" customFormat="1" ht="14.4" customHeight="1">
      <c r="A108" s="40"/>
      <c r="B108" s="41"/>
      <c r="C108" s="215" t="s">
        <v>249</v>
      </c>
      <c r="D108" s="215" t="s">
        <v>220</v>
      </c>
      <c r="E108" s="216" t="s">
        <v>3975</v>
      </c>
      <c r="F108" s="217" t="s">
        <v>3632</v>
      </c>
      <c r="G108" s="218" t="s">
        <v>3051</v>
      </c>
      <c r="H108" s="219">
        <v>1</v>
      </c>
      <c r="I108" s="220"/>
      <c r="J108" s="221">
        <f>ROUND(I108*H108,2)</f>
        <v>0</v>
      </c>
      <c r="K108" s="217" t="s">
        <v>400</v>
      </c>
      <c r="L108" s="46"/>
      <c r="M108" s="222" t="s">
        <v>28</v>
      </c>
      <c r="N108" s="223" t="s">
        <v>45</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1452</v>
      </c>
      <c r="AT108" s="226" t="s">
        <v>220</v>
      </c>
      <c r="AU108" s="226" t="s">
        <v>81</v>
      </c>
      <c r="AY108" s="19" t="s">
        <v>218</v>
      </c>
      <c r="BE108" s="227">
        <f>IF(N108="základní",J108,0)</f>
        <v>0</v>
      </c>
      <c r="BF108" s="227">
        <f>IF(N108="snížená",J108,0)</f>
        <v>0</v>
      </c>
      <c r="BG108" s="227">
        <f>IF(N108="zákl. přenesená",J108,0)</f>
        <v>0</v>
      </c>
      <c r="BH108" s="227">
        <f>IF(N108="sníž. přenesená",J108,0)</f>
        <v>0</v>
      </c>
      <c r="BI108" s="227">
        <f>IF(N108="nulová",J108,0)</f>
        <v>0</v>
      </c>
      <c r="BJ108" s="19" t="s">
        <v>81</v>
      </c>
      <c r="BK108" s="227">
        <f>ROUND(I108*H108,2)</f>
        <v>0</v>
      </c>
      <c r="BL108" s="19" t="s">
        <v>1452</v>
      </c>
      <c r="BM108" s="226" t="s">
        <v>3976</v>
      </c>
    </row>
    <row r="109" s="2" customFormat="1">
      <c r="A109" s="40"/>
      <c r="B109" s="41"/>
      <c r="C109" s="42"/>
      <c r="D109" s="228" t="s">
        <v>227</v>
      </c>
      <c r="E109" s="42"/>
      <c r="F109" s="229" t="s">
        <v>3632</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227</v>
      </c>
      <c r="AU109" s="19" t="s">
        <v>81</v>
      </c>
    </row>
    <row r="110" s="2" customFormat="1">
      <c r="A110" s="40"/>
      <c r="B110" s="41"/>
      <c r="C110" s="42"/>
      <c r="D110" s="228" t="s">
        <v>2177</v>
      </c>
      <c r="E110" s="42"/>
      <c r="F110" s="286" t="s">
        <v>3977</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2177</v>
      </c>
      <c r="AU110" s="19" t="s">
        <v>81</v>
      </c>
    </row>
    <row r="111" s="2" customFormat="1" ht="14.4" customHeight="1">
      <c r="A111" s="40"/>
      <c r="B111" s="41"/>
      <c r="C111" s="215" t="s">
        <v>254</v>
      </c>
      <c r="D111" s="215" t="s">
        <v>220</v>
      </c>
      <c r="E111" s="216" t="s">
        <v>3978</v>
      </c>
      <c r="F111" s="217" t="s">
        <v>3652</v>
      </c>
      <c r="G111" s="218" t="s">
        <v>2215</v>
      </c>
      <c r="H111" s="219">
        <v>15</v>
      </c>
      <c r="I111" s="220"/>
      <c r="J111" s="221">
        <f>ROUND(I111*H111,2)</f>
        <v>0</v>
      </c>
      <c r="K111" s="217" t="s">
        <v>400</v>
      </c>
      <c r="L111" s="46"/>
      <c r="M111" s="222" t="s">
        <v>28</v>
      </c>
      <c r="N111" s="223" t="s">
        <v>45</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1452</v>
      </c>
      <c r="AT111" s="226" t="s">
        <v>220</v>
      </c>
      <c r="AU111" s="226" t="s">
        <v>81</v>
      </c>
      <c r="AY111" s="19" t="s">
        <v>218</v>
      </c>
      <c r="BE111" s="227">
        <f>IF(N111="základní",J111,0)</f>
        <v>0</v>
      </c>
      <c r="BF111" s="227">
        <f>IF(N111="snížená",J111,0)</f>
        <v>0</v>
      </c>
      <c r="BG111" s="227">
        <f>IF(N111="zákl. přenesená",J111,0)</f>
        <v>0</v>
      </c>
      <c r="BH111" s="227">
        <f>IF(N111="sníž. přenesená",J111,0)</f>
        <v>0</v>
      </c>
      <c r="BI111" s="227">
        <f>IF(N111="nulová",J111,0)</f>
        <v>0</v>
      </c>
      <c r="BJ111" s="19" t="s">
        <v>81</v>
      </c>
      <c r="BK111" s="227">
        <f>ROUND(I111*H111,2)</f>
        <v>0</v>
      </c>
      <c r="BL111" s="19" t="s">
        <v>1452</v>
      </c>
      <c r="BM111" s="226" t="s">
        <v>3979</v>
      </c>
    </row>
    <row r="112" s="2" customFormat="1">
      <c r="A112" s="40"/>
      <c r="B112" s="41"/>
      <c r="C112" s="42"/>
      <c r="D112" s="228" t="s">
        <v>227</v>
      </c>
      <c r="E112" s="42"/>
      <c r="F112" s="229" t="s">
        <v>3652</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227</v>
      </c>
      <c r="AU112" s="19" t="s">
        <v>81</v>
      </c>
    </row>
    <row r="113" s="2" customFormat="1" ht="14.4" customHeight="1">
      <c r="A113" s="40"/>
      <c r="B113" s="41"/>
      <c r="C113" s="215" t="s">
        <v>258</v>
      </c>
      <c r="D113" s="215" t="s">
        <v>220</v>
      </c>
      <c r="E113" s="216" t="s">
        <v>3980</v>
      </c>
      <c r="F113" s="217" t="s">
        <v>3981</v>
      </c>
      <c r="G113" s="218" t="s">
        <v>2215</v>
      </c>
      <c r="H113" s="219">
        <v>12</v>
      </c>
      <c r="I113" s="220"/>
      <c r="J113" s="221">
        <f>ROUND(I113*H113,2)</f>
        <v>0</v>
      </c>
      <c r="K113" s="217" t="s">
        <v>400</v>
      </c>
      <c r="L113" s="46"/>
      <c r="M113" s="222" t="s">
        <v>28</v>
      </c>
      <c r="N113" s="223" t="s">
        <v>45</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1452</v>
      </c>
      <c r="AT113" s="226" t="s">
        <v>220</v>
      </c>
      <c r="AU113" s="226" t="s">
        <v>81</v>
      </c>
      <c r="AY113" s="19" t="s">
        <v>218</v>
      </c>
      <c r="BE113" s="227">
        <f>IF(N113="základní",J113,0)</f>
        <v>0</v>
      </c>
      <c r="BF113" s="227">
        <f>IF(N113="snížená",J113,0)</f>
        <v>0</v>
      </c>
      <c r="BG113" s="227">
        <f>IF(N113="zákl. přenesená",J113,0)</f>
        <v>0</v>
      </c>
      <c r="BH113" s="227">
        <f>IF(N113="sníž. přenesená",J113,0)</f>
        <v>0</v>
      </c>
      <c r="BI113" s="227">
        <f>IF(N113="nulová",J113,0)</f>
        <v>0</v>
      </c>
      <c r="BJ113" s="19" t="s">
        <v>81</v>
      </c>
      <c r="BK113" s="227">
        <f>ROUND(I113*H113,2)</f>
        <v>0</v>
      </c>
      <c r="BL113" s="19" t="s">
        <v>1452</v>
      </c>
      <c r="BM113" s="226" t="s">
        <v>3982</v>
      </c>
    </row>
    <row r="114" s="2" customFormat="1">
      <c r="A114" s="40"/>
      <c r="B114" s="41"/>
      <c r="C114" s="42"/>
      <c r="D114" s="228" t="s">
        <v>227</v>
      </c>
      <c r="E114" s="42"/>
      <c r="F114" s="229" t="s">
        <v>3981</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227</v>
      </c>
      <c r="AU114" s="19" t="s">
        <v>81</v>
      </c>
    </row>
    <row r="115" s="2" customFormat="1" ht="49.05" customHeight="1">
      <c r="A115" s="40"/>
      <c r="B115" s="41"/>
      <c r="C115" s="215" t="s">
        <v>263</v>
      </c>
      <c r="D115" s="215" t="s">
        <v>220</v>
      </c>
      <c r="E115" s="216" t="s">
        <v>3983</v>
      </c>
      <c r="F115" s="217" t="s">
        <v>3984</v>
      </c>
      <c r="G115" s="218" t="s">
        <v>2964</v>
      </c>
      <c r="H115" s="219">
        <v>1</v>
      </c>
      <c r="I115" s="220"/>
      <c r="J115" s="221">
        <f>ROUND(I115*H115,2)</f>
        <v>0</v>
      </c>
      <c r="K115" s="217" t="s">
        <v>400</v>
      </c>
      <c r="L115" s="46"/>
      <c r="M115" s="222" t="s">
        <v>28</v>
      </c>
      <c r="N115" s="223" t="s">
        <v>45</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1452</v>
      </c>
      <c r="AT115" s="226" t="s">
        <v>220</v>
      </c>
      <c r="AU115" s="226" t="s">
        <v>81</v>
      </c>
      <c r="AY115" s="19" t="s">
        <v>218</v>
      </c>
      <c r="BE115" s="227">
        <f>IF(N115="základní",J115,0)</f>
        <v>0</v>
      </c>
      <c r="BF115" s="227">
        <f>IF(N115="snížená",J115,0)</f>
        <v>0</v>
      </c>
      <c r="BG115" s="227">
        <f>IF(N115="zákl. přenesená",J115,0)</f>
        <v>0</v>
      </c>
      <c r="BH115" s="227">
        <f>IF(N115="sníž. přenesená",J115,0)</f>
        <v>0</v>
      </c>
      <c r="BI115" s="227">
        <f>IF(N115="nulová",J115,0)</f>
        <v>0</v>
      </c>
      <c r="BJ115" s="19" t="s">
        <v>81</v>
      </c>
      <c r="BK115" s="227">
        <f>ROUND(I115*H115,2)</f>
        <v>0</v>
      </c>
      <c r="BL115" s="19" t="s">
        <v>1452</v>
      </c>
      <c r="BM115" s="226" t="s">
        <v>3985</v>
      </c>
    </row>
    <row r="116" s="2" customFormat="1">
      <c r="A116" s="40"/>
      <c r="B116" s="41"/>
      <c r="C116" s="42"/>
      <c r="D116" s="228" t="s">
        <v>227</v>
      </c>
      <c r="E116" s="42"/>
      <c r="F116" s="229" t="s">
        <v>3984</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227</v>
      </c>
      <c r="AU116" s="19" t="s">
        <v>81</v>
      </c>
    </row>
    <row r="117" s="2" customFormat="1" ht="24.15" customHeight="1">
      <c r="A117" s="40"/>
      <c r="B117" s="41"/>
      <c r="C117" s="215" t="s">
        <v>268</v>
      </c>
      <c r="D117" s="215" t="s">
        <v>220</v>
      </c>
      <c r="E117" s="216" t="s">
        <v>3986</v>
      </c>
      <c r="F117" s="217" t="s">
        <v>3987</v>
      </c>
      <c r="G117" s="218" t="s">
        <v>2964</v>
      </c>
      <c r="H117" s="219">
        <v>1</v>
      </c>
      <c r="I117" s="220"/>
      <c r="J117" s="221">
        <f>ROUND(I117*H117,2)</f>
        <v>0</v>
      </c>
      <c r="K117" s="217" t="s">
        <v>400</v>
      </c>
      <c r="L117" s="46"/>
      <c r="M117" s="222" t="s">
        <v>28</v>
      </c>
      <c r="N117" s="223" t="s">
        <v>45</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1452</v>
      </c>
      <c r="AT117" s="226" t="s">
        <v>220</v>
      </c>
      <c r="AU117" s="226" t="s">
        <v>81</v>
      </c>
      <c r="AY117" s="19" t="s">
        <v>218</v>
      </c>
      <c r="BE117" s="227">
        <f>IF(N117="základní",J117,0)</f>
        <v>0</v>
      </c>
      <c r="BF117" s="227">
        <f>IF(N117="snížená",J117,0)</f>
        <v>0</v>
      </c>
      <c r="BG117" s="227">
        <f>IF(N117="zákl. přenesená",J117,0)</f>
        <v>0</v>
      </c>
      <c r="BH117" s="227">
        <f>IF(N117="sníž. přenesená",J117,0)</f>
        <v>0</v>
      </c>
      <c r="BI117" s="227">
        <f>IF(N117="nulová",J117,0)</f>
        <v>0</v>
      </c>
      <c r="BJ117" s="19" t="s">
        <v>81</v>
      </c>
      <c r="BK117" s="227">
        <f>ROUND(I117*H117,2)</f>
        <v>0</v>
      </c>
      <c r="BL117" s="19" t="s">
        <v>1452</v>
      </c>
      <c r="BM117" s="226" t="s">
        <v>3988</v>
      </c>
    </row>
    <row r="118" s="2" customFormat="1">
      <c r="A118" s="40"/>
      <c r="B118" s="41"/>
      <c r="C118" s="42"/>
      <c r="D118" s="228" t="s">
        <v>227</v>
      </c>
      <c r="E118" s="42"/>
      <c r="F118" s="229" t="s">
        <v>3987</v>
      </c>
      <c r="G118" s="42"/>
      <c r="H118" s="42"/>
      <c r="I118" s="230"/>
      <c r="J118" s="42"/>
      <c r="K118" s="42"/>
      <c r="L118" s="46"/>
      <c r="M118" s="231"/>
      <c r="N118" s="232"/>
      <c r="O118" s="86"/>
      <c r="P118" s="86"/>
      <c r="Q118" s="86"/>
      <c r="R118" s="86"/>
      <c r="S118" s="86"/>
      <c r="T118" s="87"/>
      <c r="U118" s="40"/>
      <c r="V118" s="40"/>
      <c r="W118" s="40"/>
      <c r="X118" s="40"/>
      <c r="Y118" s="40"/>
      <c r="Z118" s="40"/>
      <c r="AA118" s="40"/>
      <c r="AB118" s="40"/>
      <c r="AC118" s="40"/>
      <c r="AD118" s="40"/>
      <c r="AE118" s="40"/>
      <c r="AT118" s="19" t="s">
        <v>227</v>
      </c>
      <c r="AU118" s="19" t="s">
        <v>81</v>
      </c>
    </row>
    <row r="119" s="2" customFormat="1" ht="24.15" customHeight="1">
      <c r="A119" s="40"/>
      <c r="B119" s="41"/>
      <c r="C119" s="215" t="s">
        <v>273</v>
      </c>
      <c r="D119" s="215" t="s">
        <v>220</v>
      </c>
      <c r="E119" s="216" t="s">
        <v>3989</v>
      </c>
      <c r="F119" s="217" t="s">
        <v>3990</v>
      </c>
      <c r="G119" s="218" t="s">
        <v>2964</v>
      </c>
      <c r="H119" s="219">
        <v>1</v>
      </c>
      <c r="I119" s="220"/>
      <c r="J119" s="221">
        <f>ROUND(I119*H119,2)</f>
        <v>0</v>
      </c>
      <c r="K119" s="217" t="s">
        <v>400</v>
      </c>
      <c r="L119" s="46"/>
      <c r="M119" s="222" t="s">
        <v>28</v>
      </c>
      <c r="N119" s="223" t="s">
        <v>45</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1452</v>
      </c>
      <c r="AT119" s="226" t="s">
        <v>220</v>
      </c>
      <c r="AU119" s="226" t="s">
        <v>81</v>
      </c>
      <c r="AY119" s="19" t="s">
        <v>218</v>
      </c>
      <c r="BE119" s="227">
        <f>IF(N119="základní",J119,0)</f>
        <v>0</v>
      </c>
      <c r="BF119" s="227">
        <f>IF(N119="snížená",J119,0)</f>
        <v>0</v>
      </c>
      <c r="BG119" s="227">
        <f>IF(N119="zákl. přenesená",J119,0)</f>
        <v>0</v>
      </c>
      <c r="BH119" s="227">
        <f>IF(N119="sníž. přenesená",J119,0)</f>
        <v>0</v>
      </c>
      <c r="BI119" s="227">
        <f>IF(N119="nulová",J119,0)</f>
        <v>0</v>
      </c>
      <c r="BJ119" s="19" t="s">
        <v>81</v>
      </c>
      <c r="BK119" s="227">
        <f>ROUND(I119*H119,2)</f>
        <v>0</v>
      </c>
      <c r="BL119" s="19" t="s">
        <v>1452</v>
      </c>
      <c r="BM119" s="226" t="s">
        <v>3991</v>
      </c>
    </row>
    <row r="120" s="2" customFormat="1">
      <c r="A120" s="40"/>
      <c r="B120" s="41"/>
      <c r="C120" s="42"/>
      <c r="D120" s="228" t="s">
        <v>227</v>
      </c>
      <c r="E120" s="42"/>
      <c r="F120" s="229" t="s">
        <v>3990</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227</v>
      </c>
      <c r="AU120" s="19" t="s">
        <v>81</v>
      </c>
    </row>
    <row r="121" s="2" customFormat="1" ht="14.4" customHeight="1">
      <c r="A121" s="40"/>
      <c r="B121" s="41"/>
      <c r="C121" s="215" t="s">
        <v>277</v>
      </c>
      <c r="D121" s="215" t="s">
        <v>220</v>
      </c>
      <c r="E121" s="216" t="s">
        <v>3992</v>
      </c>
      <c r="F121" s="217" t="s">
        <v>3993</v>
      </c>
      <c r="G121" s="218" t="s">
        <v>2964</v>
      </c>
      <c r="H121" s="219">
        <v>1</v>
      </c>
      <c r="I121" s="220"/>
      <c r="J121" s="221">
        <f>ROUND(I121*H121,2)</f>
        <v>0</v>
      </c>
      <c r="K121" s="217" t="s">
        <v>400</v>
      </c>
      <c r="L121" s="46"/>
      <c r="M121" s="222" t="s">
        <v>28</v>
      </c>
      <c r="N121" s="223" t="s">
        <v>45</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1452</v>
      </c>
      <c r="AT121" s="226" t="s">
        <v>220</v>
      </c>
      <c r="AU121" s="226" t="s">
        <v>81</v>
      </c>
      <c r="AY121" s="19" t="s">
        <v>218</v>
      </c>
      <c r="BE121" s="227">
        <f>IF(N121="základní",J121,0)</f>
        <v>0</v>
      </c>
      <c r="BF121" s="227">
        <f>IF(N121="snížená",J121,0)</f>
        <v>0</v>
      </c>
      <c r="BG121" s="227">
        <f>IF(N121="zákl. přenesená",J121,0)</f>
        <v>0</v>
      </c>
      <c r="BH121" s="227">
        <f>IF(N121="sníž. přenesená",J121,0)</f>
        <v>0</v>
      </c>
      <c r="BI121" s="227">
        <f>IF(N121="nulová",J121,0)</f>
        <v>0</v>
      </c>
      <c r="BJ121" s="19" t="s">
        <v>81</v>
      </c>
      <c r="BK121" s="227">
        <f>ROUND(I121*H121,2)</f>
        <v>0</v>
      </c>
      <c r="BL121" s="19" t="s">
        <v>1452</v>
      </c>
      <c r="BM121" s="226" t="s">
        <v>3994</v>
      </c>
    </row>
    <row r="122" s="2" customFormat="1">
      <c r="A122" s="40"/>
      <c r="B122" s="41"/>
      <c r="C122" s="42"/>
      <c r="D122" s="228" t="s">
        <v>227</v>
      </c>
      <c r="E122" s="42"/>
      <c r="F122" s="229" t="s">
        <v>3993</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227</v>
      </c>
      <c r="AU122" s="19" t="s">
        <v>81</v>
      </c>
    </row>
    <row r="123" s="2" customFormat="1">
      <c r="A123" s="40"/>
      <c r="B123" s="41"/>
      <c r="C123" s="42"/>
      <c r="D123" s="228" t="s">
        <v>2177</v>
      </c>
      <c r="E123" s="42"/>
      <c r="F123" s="286" t="s">
        <v>3995</v>
      </c>
      <c r="G123" s="42"/>
      <c r="H123" s="42"/>
      <c r="I123" s="230"/>
      <c r="J123" s="42"/>
      <c r="K123" s="42"/>
      <c r="L123" s="46"/>
      <c r="M123" s="231"/>
      <c r="N123" s="232"/>
      <c r="O123" s="86"/>
      <c r="P123" s="86"/>
      <c r="Q123" s="86"/>
      <c r="R123" s="86"/>
      <c r="S123" s="86"/>
      <c r="T123" s="87"/>
      <c r="U123" s="40"/>
      <c r="V123" s="40"/>
      <c r="W123" s="40"/>
      <c r="X123" s="40"/>
      <c r="Y123" s="40"/>
      <c r="Z123" s="40"/>
      <c r="AA123" s="40"/>
      <c r="AB123" s="40"/>
      <c r="AC123" s="40"/>
      <c r="AD123" s="40"/>
      <c r="AE123" s="40"/>
      <c r="AT123" s="19" t="s">
        <v>2177</v>
      </c>
      <c r="AU123" s="19" t="s">
        <v>81</v>
      </c>
    </row>
    <row r="124" s="2" customFormat="1" ht="14.4" customHeight="1">
      <c r="A124" s="40"/>
      <c r="B124" s="41"/>
      <c r="C124" s="215" t="s">
        <v>283</v>
      </c>
      <c r="D124" s="215" t="s">
        <v>220</v>
      </c>
      <c r="E124" s="216" t="s">
        <v>3996</v>
      </c>
      <c r="F124" s="217" t="s">
        <v>3997</v>
      </c>
      <c r="G124" s="218" t="s">
        <v>2964</v>
      </c>
      <c r="H124" s="219">
        <v>1</v>
      </c>
      <c r="I124" s="220"/>
      <c r="J124" s="221">
        <f>ROUND(I124*H124,2)</f>
        <v>0</v>
      </c>
      <c r="K124" s="217" t="s">
        <v>400</v>
      </c>
      <c r="L124" s="46"/>
      <c r="M124" s="222" t="s">
        <v>28</v>
      </c>
      <c r="N124" s="223" t="s">
        <v>45</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1452</v>
      </c>
      <c r="AT124" s="226" t="s">
        <v>220</v>
      </c>
      <c r="AU124" s="226" t="s">
        <v>81</v>
      </c>
      <c r="AY124" s="19" t="s">
        <v>218</v>
      </c>
      <c r="BE124" s="227">
        <f>IF(N124="základní",J124,0)</f>
        <v>0</v>
      </c>
      <c r="BF124" s="227">
        <f>IF(N124="snížená",J124,0)</f>
        <v>0</v>
      </c>
      <c r="BG124" s="227">
        <f>IF(N124="zákl. přenesená",J124,0)</f>
        <v>0</v>
      </c>
      <c r="BH124" s="227">
        <f>IF(N124="sníž. přenesená",J124,0)</f>
        <v>0</v>
      </c>
      <c r="BI124" s="227">
        <f>IF(N124="nulová",J124,0)</f>
        <v>0</v>
      </c>
      <c r="BJ124" s="19" t="s">
        <v>81</v>
      </c>
      <c r="BK124" s="227">
        <f>ROUND(I124*H124,2)</f>
        <v>0</v>
      </c>
      <c r="BL124" s="19" t="s">
        <v>1452</v>
      </c>
      <c r="BM124" s="226" t="s">
        <v>3998</v>
      </c>
    </row>
    <row r="125" s="2" customFormat="1">
      <c r="A125" s="40"/>
      <c r="B125" s="41"/>
      <c r="C125" s="42"/>
      <c r="D125" s="228" t="s">
        <v>227</v>
      </c>
      <c r="E125" s="42"/>
      <c r="F125" s="229" t="s">
        <v>3997</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227</v>
      </c>
      <c r="AU125" s="19" t="s">
        <v>81</v>
      </c>
    </row>
    <row r="126" s="2" customFormat="1" ht="14.4" customHeight="1">
      <c r="A126" s="40"/>
      <c r="B126" s="41"/>
      <c r="C126" s="215" t="s">
        <v>2901</v>
      </c>
      <c r="D126" s="215" t="s">
        <v>220</v>
      </c>
      <c r="E126" s="216" t="s">
        <v>3999</v>
      </c>
      <c r="F126" s="217" t="s">
        <v>3674</v>
      </c>
      <c r="G126" s="218" t="s">
        <v>2964</v>
      </c>
      <c r="H126" s="219">
        <v>1</v>
      </c>
      <c r="I126" s="220"/>
      <c r="J126" s="221">
        <f>ROUND(I126*H126,2)</f>
        <v>0</v>
      </c>
      <c r="K126" s="217" t="s">
        <v>400</v>
      </c>
      <c r="L126" s="46"/>
      <c r="M126" s="222" t="s">
        <v>28</v>
      </c>
      <c r="N126" s="223" t="s">
        <v>45</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1452</v>
      </c>
      <c r="AT126" s="226" t="s">
        <v>220</v>
      </c>
      <c r="AU126" s="226" t="s">
        <v>81</v>
      </c>
      <c r="AY126" s="19" t="s">
        <v>218</v>
      </c>
      <c r="BE126" s="227">
        <f>IF(N126="základní",J126,0)</f>
        <v>0</v>
      </c>
      <c r="BF126" s="227">
        <f>IF(N126="snížená",J126,0)</f>
        <v>0</v>
      </c>
      <c r="BG126" s="227">
        <f>IF(N126="zákl. přenesená",J126,0)</f>
        <v>0</v>
      </c>
      <c r="BH126" s="227">
        <f>IF(N126="sníž. přenesená",J126,0)</f>
        <v>0</v>
      </c>
      <c r="BI126" s="227">
        <f>IF(N126="nulová",J126,0)</f>
        <v>0</v>
      </c>
      <c r="BJ126" s="19" t="s">
        <v>81</v>
      </c>
      <c r="BK126" s="227">
        <f>ROUND(I126*H126,2)</f>
        <v>0</v>
      </c>
      <c r="BL126" s="19" t="s">
        <v>1452</v>
      </c>
      <c r="BM126" s="226" t="s">
        <v>4000</v>
      </c>
    </row>
    <row r="127" s="2" customFormat="1">
      <c r="A127" s="40"/>
      <c r="B127" s="41"/>
      <c r="C127" s="42"/>
      <c r="D127" s="228" t="s">
        <v>227</v>
      </c>
      <c r="E127" s="42"/>
      <c r="F127" s="229" t="s">
        <v>3674</v>
      </c>
      <c r="G127" s="42"/>
      <c r="H127" s="42"/>
      <c r="I127" s="230"/>
      <c r="J127" s="42"/>
      <c r="K127" s="42"/>
      <c r="L127" s="46"/>
      <c r="M127" s="231"/>
      <c r="N127" s="232"/>
      <c r="O127" s="86"/>
      <c r="P127" s="86"/>
      <c r="Q127" s="86"/>
      <c r="R127" s="86"/>
      <c r="S127" s="86"/>
      <c r="T127" s="87"/>
      <c r="U127" s="40"/>
      <c r="V127" s="40"/>
      <c r="W127" s="40"/>
      <c r="X127" s="40"/>
      <c r="Y127" s="40"/>
      <c r="Z127" s="40"/>
      <c r="AA127" s="40"/>
      <c r="AB127" s="40"/>
      <c r="AC127" s="40"/>
      <c r="AD127" s="40"/>
      <c r="AE127" s="40"/>
      <c r="AT127" s="19" t="s">
        <v>227</v>
      </c>
      <c r="AU127" s="19" t="s">
        <v>81</v>
      </c>
    </row>
    <row r="128" s="2" customFormat="1" ht="14.4" customHeight="1">
      <c r="A128" s="40"/>
      <c r="B128" s="41"/>
      <c r="C128" s="215" t="s">
        <v>8</v>
      </c>
      <c r="D128" s="215" t="s">
        <v>220</v>
      </c>
      <c r="E128" s="216" t="s">
        <v>4001</v>
      </c>
      <c r="F128" s="217" t="s">
        <v>4002</v>
      </c>
      <c r="G128" s="218" t="s">
        <v>2964</v>
      </c>
      <c r="H128" s="219">
        <v>1</v>
      </c>
      <c r="I128" s="220"/>
      <c r="J128" s="221">
        <f>ROUND(I128*H128,2)</f>
        <v>0</v>
      </c>
      <c r="K128" s="217" t="s">
        <v>400</v>
      </c>
      <c r="L128" s="46"/>
      <c r="M128" s="222" t="s">
        <v>28</v>
      </c>
      <c r="N128" s="223" t="s">
        <v>45</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1452</v>
      </c>
      <c r="AT128" s="226" t="s">
        <v>220</v>
      </c>
      <c r="AU128" s="226" t="s">
        <v>81</v>
      </c>
      <c r="AY128" s="19" t="s">
        <v>218</v>
      </c>
      <c r="BE128" s="227">
        <f>IF(N128="základní",J128,0)</f>
        <v>0</v>
      </c>
      <c r="BF128" s="227">
        <f>IF(N128="snížená",J128,0)</f>
        <v>0</v>
      </c>
      <c r="BG128" s="227">
        <f>IF(N128="zákl. přenesená",J128,0)</f>
        <v>0</v>
      </c>
      <c r="BH128" s="227">
        <f>IF(N128="sníž. přenesená",J128,0)</f>
        <v>0</v>
      </c>
      <c r="BI128" s="227">
        <f>IF(N128="nulová",J128,0)</f>
        <v>0</v>
      </c>
      <c r="BJ128" s="19" t="s">
        <v>81</v>
      </c>
      <c r="BK128" s="227">
        <f>ROUND(I128*H128,2)</f>
        <v>0</v>
      </c>
      <c r="BL128" s="19" t="s">
        <v>1452</v>
      </c>
      <c r="BM128" s="226" t="s">
        <v>4003</v>
      </c>
    </row>
    <row r="129" s="2" customFormat="1">
      <c r="A129" s="40"/>
      <c r="B129" s="41"/>
      <c r="C129" s="42"/>
      <c r="D129" s="228" t="s">
        <v>227</v>
      </c>
      <c r="E129" s="42"/>
      <c r="F129" s="229" t="s">
        <v>4002</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227</v>
      </c>
      <c r="AU129" s="19" t="s">
        <v>81</v>
      </c>
    </row>
    <row r="130" s="2" customFormat="1" ht="49.05" customHeight="1">
      <c r="A130" s="40"/>
      <c r="B130" s="41"/>
      <c r="C130" s="215" t="s">
        <v>1452</v>
      </c>
      <c r="D130" s="215" t="s">
        <v>220</v>
      </c>
      <c r="E130" s="216" t="s">
        <v>4004</v>
      </c>
      <c r="F130" s="217" t="s">
        <v>4005</v>
      </c>
      <c r="G130" s="218" t="s">
        <v>2964</v>
      </c>
      <c r="H130" s="219">
        <v>1</v>
      </c>
      <c r="I130" s="220"/>
      <c r="J130" s="221">
        <f>ROUND(I130*H130,2)</f>
        <v>0</v>
      </c>
      <c r="K130" s="217" t="s">
        <v>400</v>
      </c>
      <c r="L130" s="46"/>
      <c r="M130" s="222" t="s">
        <v>28</v>
      </c>
      <c r="N130" s="223" t="s">
        <v>45</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1452</v>
      </c>
      <c r="AT130" s="226" t="s">
        <v>220</v>
      </c>
      <c r="AU130" s="226" t="s">
        <v>81</v>
      </c>
      <c r="AY130" s="19" t="s">
        <v>218</v>
      </c>
      <c r="BE130" s="227">
        <f>IF(N130="základní",J130,0)</f>
        <v>0</v>
      </c>
      <c r="BF130" s="227">
        <f>IF(N130="snížená",J130,0)</f>
        <v>0</v>
      </c>
      <c r="BG130" s="227">
        <f>IF(N130="zákl. přenesená",J130,0)</f>
        <v>0</v>
      </c>
      <c r="BH130" s="227">
        <f>IF(N130="sníž. přenesená",J130,0)</f>
        <v>0</v>
      </c>
      <c r="BI130" s="227">
        <f>IF(N130="nulová",J130,0)</f>
        <v>0</v>
      </c>
      <c r="BJ130" s="19" t="s">
        <v>81</v>
      </c>
      <c r="BK130" s="227">
        <f>ROUND(I130*H130,2)</f>
        <v>0</v>
      </c>
      <c r="BL130" s="19" t="s">
        <v>1452</v>
      </c>
      <c r="BM130" s="226" t="s">
        <v>4006</v>
      </c>
    </row>
    <row r="131" s="2" customFormat="1">
      <c r="A131" s="40"/>
      <c r="B131" s="41"/>
      <c r="C131" s="42"/>
      <c r="D131" s="228" t="s">
        <v>227</v>
      </c>
      <c r="E131" s="42"/>
      <c r="F131" s="229" t="s">
        <v>4005</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227</v>
      </c>
      <c r="AU131" s="19" t="s">
        <v>81</v>
      </c>
    </row>
    <row r="132" s="2" customFormat="1" ht="14.4" customHeight="1">
      <c r="A132" s="40"/>
      <c r="B132" s="41"/>
      <c r="C132" s="215" t="s">
        <v>289</v>
      </c>
      <c r="D132" s="215" t="s">
        <v>220</v>
      </c>
      <c r="E132" s="216" t="s">
        <v>4007</v>
      </c>
      <c r="F132" s="217" t="s">
        <v>4008</v>
      </c>
      <c r="G132" s="218" t="s">
        <v>2964</v>
      </c>
      <c r="H132" s="219">
        <v>2</v>
      </c>
      <c r="I132" s="220"/>
      <c r="J132" s="221">
        <f>ROUND(I132*H132,2)</f>
        <v>0</v>
      </c>
      <c r="K132" s="217" t="s">
        <v>400</v>
      </c>
      <c r="L132" s="46"/>
      <c r="M132" s="222" t="s">
        <v>28</v>
      </c>
      <c r="N132" s="223" t="s">
        <v>45</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1452</v>
      </c>
      <c r="AT132" s="226" t="s">
        <v>220</v>
      </c>
      <c r="AU132" s="226" t="s">
        <v>81</v>
      </c>
      <c r="AY132" s="19" t="s">
        <v>218</v>
      </c>
      <c r="BE132" s="227">
        <f>IF(N132="základní",J132,0)</f>
        <v>0</v>
      </c>
      <c r="BF132" s="227">
        <f>IF(N132="snížená",J132,0)</f>
        <v>0</v>
      </c>
      <c r="BG132" s="227">
        <f>IF(N132="zákl. přenesená",J132,0)</f>
        <v>0</v>
      </c>
      <c r="BH132" s="227">
        <f>IF(N132="sníž. přenesená",J132,0)</f>
        <v>0</v>
      </c>
      <c r="BI132" s="227">
        <f>IF(N132="nulová",J132,0)</f>
        <v>0</v>
      </c>
      <c r="BJ132" s="19" t="s">
        <v>81</v>
      </c>
      <c r="BK132" s="227">
        <f>ROUND(I132*H132,2)</f>
        <v>0</v>
      </c>
      <c r="BL132" s="19" t="s">
        <v>1452</v>
      </c>
      <c r="BM132" s="226" t="s">
        <v>4009</v>
      </c>
    </row>
    <row r="133" s="2" customFormat="1">
      <c r="A133" s="40"/>
      <c r="B133" s="41"/>
      <c r="C133" s="42"/>
      <c r="D133" s="228" t="s">
        <v>227</v>
      </c>
      <c r="E133" s="42"/>
      <c r="F133" s="229" t="s">
        <v>4008</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227</v>
      </c>
      <c r="AU133" s="19" t="s">
        <v>81</v>
      </c>
    </row>
    <row r="134" s="2" customFormat="1" ht="14.4" customHeight="1">
      <c r="A134" s="40"/>
      <c r="B134" s="41"/>
      <c r="C134" s="215" t="s">
        <v>295</v>
      </c>
      <c r="D134" s="215" t="s">
        <v>220</v>
      </c>
      <c r="E134" s="216" t="s">
        <v>4010</v>
      </c>
      <c r="F134" s="217" t="s">
        <v>4011</v>
      </c>
      <c r="G134" s="218" t="s">
        <v>2964</v>
      </c>
      <c r="H134" s="219">
        <v>1</v>
      </c>
      <c r="I134" s="220"/>
      <c r="J134" s="221">
        <f>ROUND(I134*H134,2)</f>
        <v>0</v>
      </c>
      <c r="K134" s="217" t="s">
        <v>400</v>
      </c>
      <c r="L134" s="46"/>
      <c r="M134" s="222" t="s">
        <v>28</v>
      </c>
      <c r="N134" s="223" t="s">
        <v>45</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1452</v>
      </c>
      <c r="AT134" s="226" t="s">
        <v>220</v>
      </c>
      <c r="AU134" s="226" t="s">
        <v>81</v>
      </c>
      <c r="AY134" s="19" t="s">
        <v>218</v>
      </c>
      <c r="BE134" s="227">
        <f>IF(N134="základní",J134,0)</f>
        <v>0</v>
      </c>
      <c r="BF134" s="227">
        <f>IF(N134="snížená",J134,0)</f>
        <v>0</v>
      </c>
      <c r="BG134" s="227">
        <f>IF(N134="zákl. přenesená",J134,0)</f>
        <v>0</v>
      </c>
      <c r="BH134" s="227">
        <f>IF(N134="sníž. přenesená",J134,0)</f>
        <v>0</v>
      </c>
      <c r="BI134" s="227">
        <f>IF(N134="nulová",J134,0)</f>
        <v>0</v>
      </c>
      <c r="BJ134" s="19" t="s">
        <v>81</v>
      </c>
      <c r="BK134" s="227">
        <f>ROUND(I134*H134,2)</f>
        <v>0</v>
      </c>
      <c r="BL134" s="19" t="s">
        <v>1452</v>
      </c>
      <c r="BM134" s="226" t="s">
        <v>4012</v>
      </c>
    </row>
    <row r="135" s="2" customFormat="1">
      <c r="A135" s="40"/>
      <c r="B135" s="41"/>
      <c r="C135" s="42"/>
      <c r="D135" s="228" t="s">
        <v>227</v>
      </c>
      <c r="E135" s="42"/>
      <c r="F135" s="229" t="s">
        <v>4011</v>
      </c>
      <c r="G135" s="42"/>
      <c r="H135" s="42"/>
      <c r="I135" s="230"/>
      <c r="J135" s="42"/>
      <c r="K135" s="42"/>
      <c r="L135" s="46"/>
      <c r="M135" s="231"/>
      <c r="N135" s="232"/>
      <c r="O135" s="86"/>
      <c r="P135" s="86"/>
      <c r="Q135" s="86"/>
      <c r="R135" s="86"/>
      <c r="S135" s="86"/>
      <c r="T135" s="87"/>
      <c r="U135" s="40"/>
      <c r="V135" s="40"/>
      <c r="W135" s="40"/>
      <c r="X135" s="40"/>
      <c r="Y135" s="40"/>
      <c r="Z135" s="40"/>
      <c r="AA135" s="40"/>
      <c r="AB135" s="40"/>
      <c r="AC135" s="40"/>
      <c r="AD135" s="40"/>
      <c r="AE135" s="40"/>
      <c r="AT135" s="19" t="s">
        <v>227</v>
      </c>
      <c r="AU135" s="19" t="s">
        <v>81</v>
      </c>
    </row>
    <row r="136" s="2" customFormat="1" ht="14.4" customHeight="1">
      <c r="A136" s="40"/>
      <c r="B136" s="41"/>
      <c r="C136" s="215" t="s">
        <v>301</v>
      </c>
      <c r="D136" s="215" t="s">
        <v>220</v>
      </c>
      <c r="E136" s="216" t="s">
        <v>4013</v>
      </c>
      <c r="F136" s="217" t="s">
        <v>3720</v>
      </c>
      <c r="G136" s="218" t="s">
        <v>351</v>
      </c>
      <c r="H136" s="219">
        <v>62</v>
      </c>
      <c r="I136" s="220"/>
      <c r="J136" s="221">
        <f>ROUND(I136*H136,2)</f>
        <v>0</v>
      </c>
      <c r="K136" s="217" t="s">
        <v>400</v>
      </c>
      <c r="L136" s="46"/>
      <c r="M136" s="222" t="s">
        <v>28</v>
      </c>
      <c r="N136" s="223" t="s">
        <v>45</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1452</v>
      </c>
      <c r="AT136" s="226" t="s">
        <v>220</v>
      </c>
      <c r="AU136" s="226" t="s">
        <v>81</v>
      </c>
      <c r="AY136" s="19" t="s">
        <v>218</v>
      </c>
      <c r="BE136" s="227">
        <f>IF(N136="základní",J136,0)</f>
        <v>0</v>
      </c>
      <c r="BF136" s="227">
        <f>IF(N136="snížená",J136,0)</f>
        <v>0</v>
      </c>
      <c r="BG136" s="227">
        <f>IF(N136="zákl. přenesená",J136,0)</f>
        <v>0</v>
      </c>
      <c r="BH136" s="227">
        <f>IF(N136="sníž. přenesená",J136,0)</f>
        <v>0</v>
      </c>
      <c r="BI136" s="227">
        <f>IF(N136="nulová",J136,0)</f>
        <v>0</v>
      </c>
      <c r="BJ136" s="19" t="s">
        <v>81</v>
      </c>
      <c r="BK136" s="227">
        <f>ROUND(I136*H136,2)</f>
        <v>0</v>
      </c>
      <c r="BL136" s="19" t="s">
        <v>1452</v>
      </c>
      <c r="BM136" s="226" t="s">
        <v>4014</v>
      </c>
    </row>
    <row r="137" s="2" customFormat="1">
      <c r="A137" s="40"/>
      <c r="B137" s="41"/>
      <c r="C137" s="42"/>
      <c r="D137" s="228" t="s">
        <v>227</v>
      </c>
      <c r="E137" s="42"/>
      <c r="F137" s="229" t="s">
        <v>3720</v>
      </c>
      <c r="G137" s="42"/>
      <c r="H137" s="42"/>
      <c r="I137" s="230"/>
      <c r="J137" s="42"/>
      <c r="K137" s="42"/>
      <c r="L137" s="46"/>
      <c r="M137" s="231"/>
      <c r="N137" s="232"/>
      <c r="O137" s="86"/>
      <c r="P137" s="86"/>
      <c r="Q137" s="86"/>
      <c r="R137" s="86"/>
      <c r="S137" s="86"/>
      <c r="T137" s="87"/>
      <c r="U137" s="40"/>
      <c r="V137" s="40"/>
      <c r="W137" s="40"/>
      <c r="X137" s="40"/>
      <c r="Y137" s="40"/>
      <c r="Z137" s="40"/>
      <c r="AA137" s="40"/>
      <c r="AB137" s="40"/>
      <c r="AC137" s="40"/>
      <c r="AD137" s="40"/>
      <c r="AE137" s="40"/>
      <c r="AT137" s="19" t="s">
        <v>227</v>
      </c>
      <c r="AU137" s="19" t="s">
        <v>81</v>
      </c>
    </row>
    <row r="138" s="2" customFormat="1" ht="14.4" customHeight="1">
      <c r="A138" s="40"/>
      <c r="B138" s="41"/>
      <c r="C138" s="215" t="s">
        <v>307</v>
      </c>
      <c r="D138" s="215" t="s">
        <v>220</v>
      </c>
      <c r="E138" s="216" t="s">
        <v>4015</v>
      </c>
      <c r="F138" s="217" t="s">
        <v>3723</v>
      </c>
      <c r="G138" s="218" t="s">
        <v>351</v>
      </c>
      <c r="H138" s="219">
        <v>118</v>
      </c>
      <c r="I138" s="220"/>
      <c r="J138" s="221">
        <f>ROUND(I138*H138,2)</f>
        <v>0</v>
      </c>
      <c r="K138" s="217" t="s">
        <v>400</v>
      </c>
      <c r="L138" s="46"/>
      <c r="M138" s="222" t="s">
        <v>28</v>
      </c>
      <c r="N138" s="223" t="s">
        <v>45</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1452</v>
      </c>
      <c r="AT138" s="226" t="s">
        <v>220</v>
      </c>
      <c r="AU138" s="226" t="s">
        <v>81</v>
      </c>
      <c r="AY138" s="19" t="s">
        <v>218</v>
      </c>
      <c r="BE138" s="227">
        <f>IF(N138="základní",J138,0)</f>
        <v>0</v>
      </c>
      <c r="BF138" s="227">
        <f>IF(N138="snížená",J138,0)</f>
        <v>0</v>
      </c>
      <c r="BG138" s="227">
        <f>IF(N138="zákl. přenesená",J138,0)</f>
        <v>0</v>
      </c>
      <c r="BH138" s="227">
        <f>IF(N138="sníž. přenesená",J138,0)</f>
        <v>0</v>
      </c>
      <c r="BI138" s="227">
        <f>IF(N138="nulová",J138,0)</f>
        <v>0</v>
      </c>
      <c r="BJ138" s="19" t="s">
        <v>81</v>
      </c>
      <c r="BK138" s="227">
        <f>ROUND(I138*H138,2)</f>
        <v>0</v>
      </c>
      <c r="BL138" s="19" t="s">
        <v>1452</v>
      </c>
      <c r="BM138" s="226" t="s">
        <v>4016</v>
      </c>
    </row>
    <row r="139" s="2" customFormat="1">
      <c r="A139" s="40"/>
      <c r="B139" s="41"/>
      <c r="C139" s="42"/>
      <c r="D139" s="228" t="s">
        <v>227</v>
      </c>
      <c r="E139" s="42"/>
      <c r="F139" s="229" t="s">
        <v>3723</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227</v>
      </c>
      <c r="AU139" s="19" t="s">
        <v>81</v>
      </c>
    </row>
    <row r="140" s="2" customFormat="1" ht="14.4" customHeight="1">
      <c r="A140" s="40"/>
      <c r="B140" s="41"/>
      <c r="C140" s="215" t="s">
        <v>7</v>
      </c>
      <c r="D140" s="215" t="s">
        <v>220</v>
      </c>
      <c r="E140" s="216" t="s">
        <v>4017</v>
      </c>
      <c r="F140" s="217" t="s">
        <v>3726</v>
      </c>
      <c r="G140" s="218" t="s">
        <v>351</v>
      </c>
      <c r="H140" s="219">
        <v>128</v>
      </c>
      <c r="I140" s="220"/>
      <c r="J140" s="221">
        <f>ROUND(I140*H140,2)</f>
        <v>0</v>
      </c>
      <c r="K140" s="217" t="s">
        <v>400</v>
      </c>
      <c r="L140" s="46"/>
      <c r="M140" s="222" t="s">
        <v>28</v>
      </c>
      <c r="N140" s="223" t="s">
        <v>45</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1452</v>
      </c>
      <c r="AT140" s="226" t="s">
        <v>220</v>
      </c>
      <c r="AU140" s="226" t="s">
        <v>81</v>
      </c>
      <c r="AY140" s="19" t="s">
        <v>218</v>
      </c>
      <c r="BE140" s="227">
        <f>IF(N140="základní",J140,0)</f>
        <v>0</v>
      </c>
      <c r="BF140" s="227">
        <f>IF(N140="snížená",J140,0)</f>
        <v>0</v>
      </c>
      <c r="BG140" s="227">
        <f>IF(N140="zákl. přenesená",J140,0)</f>
        <v>0</v>
      </c>
      <c r="BH140" s="227">
        <f>IF(N140="sníž. přenesená",J140,0)</f>
        <v>0</v>
      </c>
      <c r="BI140" s="227">
        <f>IF(N140="nulová",J140,0)</f>
        <v>0</v>
      </c>
      <c r="BJ140" s="19" t="s">
        <v>81</v>
      </c>
      <c r="BK140" s="227">
        <f>ROUND(I140*H140,2)</f>
        <v>0</v>
      </c>
      <c r="BL140" s="19" t="s">
        <v>1452</v>
      </c>
      <c r="BM140" s="226" t="s">
        <v>4018</v>
      </c>
    </row>
    <row r="141" s="2" customFormat="1">
      <c r="A141" s="40"/>
      <c r="B141" s="41"/>
      <c r="C141" s="42"/>
      <c r="D141" s="228" t="s">
        <v>227</v>
      </c>
      <c r="E141" s="42"/>
      <c r="F141" s="229" t="s">
        <v>3726</v>
      </c>
      <c r="G141" s="42"/>
      <c r="H141" s="42"/>
      <c r="I141" s="230"/>
      <c r="J141" s="42"/>
      <c r="K141" s="42"/>
      <c r="L141" s="46"/>
      <c r="M141" s="231"/>
      <c r="N141" s="232"/>
      <c r="O141" s="86"/>
      <c r="P141" s="86"/>
      <c r="Q141" s="86"/>
      <c r="R141" s="86"/>
      <c r="S141" s="86"/>
      <c r="T141" s="87"/>
      <c r="U141" s="40"/>
      <c r="V141" s="40"/>
      <c r="W141" s="40"/>
      <c r="X141" s="40"/>
      <c r="Y141" s="40"/>
      <c r="Z141" s="40"/>
      <c r="AA141" s="40"/>
      <c r="AB141" s="40"/>
      <c r="AC141" s="40"/>
      <c r="AD141" s="40"/>
      <c r="AE141" s="40"/>
      <c r="AT141" s="19" t="s">
        <v>227</v>
      </c>
      <c r="AU141" s="19" t="s">
        <v>81</v>
      </c>
    </row>
    <row r="142" s="2" customFormat="1" ht="14.4" customHeight="1">
      <c r="A142" s="40"/>
      <c r="B142" s="41"/>
      <c r="C142" s="215" t="s">
        <v>316</v>
      </c>
      <c r="D142" s="215" t="s">
        <v>220</v>
      </c>
      <c r="E142" s="216" t="s">
        <v>4019</v>
      </c>
      <c r="F142" s="217" t="s">
        <v>3729</v>
      </c>
      <c r="G142" s="218" t="s">
        <v>351</v>
      </c>
      <c r="H142" s="219">
        <v>72</v>
      </c>
      <c r="I142" s="220"/>
      <c r="J142" s="221">
        <f>ROUND(I142*H142,2)</f>
        <v>0</v>
      </c>
      <c r="K142" s="217" t="s">
        <v>400</v>
      </c>
      <c r="L142" s="46"/>
      <c r="M142" s="222" t="s">
        <v>28</v>
      </c>
      <c r="N142" s="223" t="s">
        <v>45</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1452</v>
      </c>
      <c r="AT142" s="226" t="s">
        <v>220</v>
      </c>
      <c r="AU142" s="226" t="s">
        <v>81</v>
      </c>
      <c r="AY142" s="19" t="s">
        <v>218</v>
      </c>
      <c r="BE142" s="227">
        <f>IF(N142="základní",J142,0)</f>
        <v>0</v>
      </c>
      <c r="BF142" s="227">
        <f>IF(N142="snížená",J142,0)</f>
        <v>0</v>
      </c>
      <c r="BG142" s="227">
        <f>IF(N142="zákl. přenesená",J142,0)</f>
        <v>0</v>
      </c>
      <c r="BH142" s="227">
        <f>IF(N142="sníž. přenesená",J142,0)</f>
        <v>0</v>
      </c>
      <c r="BI142" s="227">
        <f>IF(N142="nulová",J142,0)</f>
        <v>0</v>
      </c>
      <c r="BJ142" s="19" t="s">
        <v>81</v>
      </c>
      <c r="BK142" s="227">
        <f>ROUND(I142*H142,2)</f>
        <v>0</v>
      </c>
      <c r="BL142" s="19" t="s">
        <v>1452</v>
      </c>
      <c r="BM142" s="226" t="s">
        <v>4020</v>
      </c>
    </row>
    <row r="143" s="2" customFormat="1">
      <c r="A143" s="40"/>
      <c r="B143" s="41"/>
      <c r="C143" s="42"/>
      <c r="D143" s="228" t="s">
        <v>227</v>
      </c>
      <c r="E143" s="42"/>
      <c r="F143" s="229" t="s">
        <v>3729</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227</v>
      </c>
      <c r="AU143" s="19" t="s">
        <v>81</v>
      </c>
    </row>
    <row r="144" s="2" customFormat="1" ht="14.4" customHeight="1">
      <c r="A144" s="40"/>
      <c r="B144" s="41"/>
      <c r="C144" s="215" t="s">
        <v>321</v>
      </c>
      <c r="D144" s="215" t="s">
        <v>220</v>
      </c>
      <c r="E144" s="216" t="s">
        <v>4021</v>
      </c>
      <c r="F144" s="217" t="s">
        <v>3732</v>
      </c>
      <c r="G144" s="218" t="s">
        <v>351</v>
      </c>
      <c r="H144" s="219">
        <v>30</v>
      </c>
      <c r="I144" s="220"/>
      <c r="J144" s="221">
        <f>ROUND(I144*H144,2)</f>
        <v>0</v>
      </c>
      <c r="K144" s="217" t="s">
        <v>400</v>
      </c>
      <c r="L144" s="46"/>
      <c r="M144" s="222" t="s">
        <v>28</v>
      </c>
      <c r="N144" s="223" t="s">
        <v>45</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1452</v>
      </c>
      <c r="AT144" s="226" t="s">
        <v>220</v>
      </c>
      <c r="AU144" s="226" t="s">
        <v>81</v>
      </c>
      <c r="AY144" s="19" t="s">
        <v>218</v>
      </c>
      <c r="BE144" s="227">
        <f>IF(N144="základní",J144,0)</f>
        <v>0</v>
      </c>
      <c r="BF144" s="227">
        <f>IF(N144="snížená",J144,0)</f>
        <v>0</v>
      </c>
      <c r="BG144" s="227">
        <f>IF(N144="zákl. přenesená",J144,0)</f>
        <v>0</v>
      </c>
      <c r="BH144" s="227">
        <f>IF(N144="sníž. přenesená",J144,0)</f>
        <v>0</v>
      </c>
      <c r="BI144" s="227">
        <f>IF(N144="nulová",J144,0)</f>
        <v>0</v>
      </c>
      <c r="BJ144" s="19" t="s">
        <v>81</v>
      </c>
      <c r="BK144" s="227">
        <f>ROUND(I144*H144,2)</f>
        <v>0</v>
      </c>
      <c r="BL144" s="19" t="s">
        <v>1452</v>
      </c>
      <c r="BM144" s="226" t="s">
        <v>4022</v>
      </c>
    </row>
    <row r="145" s="2" customFormat="1">
      <c r="A145" s="40"/>
      <c r="B145" s="41"/>
      <c r="C145" s="42"/>
      <c r="D145" s="228" t="s">
        <v>227</v>
      </c>
      <c r="E145" s="42"/>
      <c r="F145" s="229" t="s">
        <v>3732</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227</v>
      </c>
      <c r="AU145" s="19" t="s">
        <v>81</v>
      </c>
    </row>
    <row r="146" s="2" customFormat="1" ht="14.4" customHeight="1">
      <c r="A146" s="40"/>
      <c r="B146" s="41"/>
      <c r="C146" s="215" t="s">
        <v>325</v>
      </c>
      <c r="D146" s="215" t="s">
        <v>220</v>
      </c>
      <c r="E146" s="216" t="s">
        <v>4023</v>
      </c>
      <c r="F146" s="217" t="s">
        <v>3735</v>
      </c>
      <c r="G146" s="218" t="s">
        <v>351</v>
      </c>
      <c r="H146" s="219">
        <v>36</v>
      </c>
      <c r="I146" s="220"/>
      <c r="J146" s="221">
        <f>ROUND(I146*H146,2)</f>
        <v>0</v>
      </c>
      <c r="K146" s="217" t="s">
        <v>400</v>
      </c>
      <c r="L146" s="46"/>
      <c r="M146" s="222" t="s">
        <v>28</v>
      </c>
      <c r="N146" s="223" t="s">
        <v>45</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1452</v>
      </c>
      <c r="AT146" s="226" t="s">
        <v>220</v>
      </c>
      <c r="AU146" s="226" t="s">
        <v>81</v>
      </c>
      <c r="AY146" s="19" t="s">
        <v>218</v>
      </c>
      <c r="BE146" s="227">
        <f>IF(N146="základní",J146,0)</f>
        <v>0</v>
      </c>
      <c r="BF146" s="227">
        <f>IF(N146="snížená",J146,0)</f>
        <v>0</v>
      </c>
      <c r="BG146" s="227">
        <f>IF(N146="zákl. přenesená",J146,0)</f>
        <v>0</v>
      </c>
      <c r="BH146" s="227">
        <f>IF(N146="sníž. přenesená",J146,0)</f>
        <v>0</v>
      </c>
      <c r="BI146" s="227">
        <f>IF(N146="nulová",J146,0)</f>
        <v>0</v>
      </c>
      <c r="BJ146" s="19" t="s">
        <v>81</v>
      </c>
      <c r="BK146" s="227">
        <f>ROUND(I146*H146,2)</f>
        <v>0</v>
      </c>
      <c r="BL146" s="19" t="s">
        <v>1452</v>
      </c>
      <c r="BM146" s="226" t="s">
        <v>4024</v>
      </c>
    </row>
    <row r="147" s="2" customFormat="1">
      <c r="A147" s="40"/>
      <c r="B147" s="41"/>
      <c r="C147" s="42"/>
      <c r="D147" s="228" t="s">
        <v>227</v>
      </c>
      <c r="E147" s="42"/>
      <c r="F147" s="229" t="s">
        <v>3735</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227</v>
      </c>
      <c r="AU147" s="19" t="s">
        <v>81</v>
      </c>
    </row>
    <row r="148" s="2" customFormat="1" ht="14.4" customHeight="1">
      <c r="A148" s="40"/>
      <c r="B148" s="41"/>
      <c r="C148" s="215" t="s">
        <v>329</v>
      </c>
      <c r="D148" s="215" t="s">
        <v>220</v>
      </c>
      <c r="E148" s="216" t="s">
        <v>4025</v>
      </c>
      <c r="F148" s="217" t="s">
        <v>3738</v>
      </c>
      <c r="G148" s="218" t="s">
        <v>351</v>
      </c>
      <c r="H148" s="219">
        <v>12</v>
      </c>
      <c r="I148" s="220"/>
      <c r="J148" s="221">
        <f>ROUND(I148*H148,2)</f>
        <v>0</v>
      </c>
      <c r="K148" s="217" t="s">
        <v>400</v>
      </c>
      <c r="L148" s="46"/>
      <c r="M148" s="222" t="s">
        <v>28</v>
      </c>
      <c r="N148" s="223" t="s">
        <v>45</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1452</v>
      </c>
      <c r="AT148" s="226" t="s">
        <v>220</v>
      </c>
      <c r="AU148" s="226" t="s">
        <v>81</v>
      </c>
      <c r="AY148" s="19" t="s">
        <v>218</v>
      </c>
      <c r="BE148" s="227">
        <f>IF(N148="základní",J148,0)</f>
        <v>0</v>
      </c>
      <c r="BF148" s="227">
        <f>IF(N148="snížená",J148,0)</f>
        <v>0</v>
      </c>
      <c r="BG148" s="227">
        <f>IF(N148="zákl. přenesená",J148,0)</f>
        <v>0</v>
      </c>
      <c r="BH148" s="227">
        <f>IF(N148="sníž. přenesená",J148,0)</f>
        <v>0</v>
      </c>
      <c r="BI148" s="227">
        <f>IF(N148="nulová",J148,0)</f>
        <v>0</v>
      </c>
      <c r="BJ148" s="19" t="s">
        <v>81</v>
      </c>
      <c r="BK148" s="227">
        <f>ROUND(I148*H148,2)</f>
        <v>0</v>
      </c>
      <c r="BL148" s="19" t="s">
        <v>1452</v>
      </c>
      <c r="BM148" s="226" t="s">
        <v>4026</v>
      </c>
    </row>
    <row r="149" s="2" customFormat="1">
      <c r="A149" s="40"/>
      <c r="B149" s="41"/>
      <c r="C149" s="42"/>
      <c r="D149" s="228" t="s">
        <v>227</v>
      </c>
      <c r="E149" s="42"/>
      <c r="F149" s="229" t="s">
        <v>3738</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227</v>
      </c>
      <c r="AU149" s="19" t="s">
        <v>81</v>
      </c>
    </row>
    <row r="150" s="2" customFormat="1" ht="14.4" customHeight="1">
      <c r="A150" s="40"/>
      <c r="B150" s="41"/>
      <c r="C150" s="215" t="s">
        <v>334</v>
      </c>
      <c r="D150" s="215" t="s">
        <v>220</v>
      </c>
      <c r="E150" s="216" t="s">
        <v>4027</v>
      </c>
      <c r="F150" s="217" t="s">
        <v>3229</v>
      </c>
      <c r="G150" s="218" t="s">
        <v>351</v>
      </c>
      <c r="H150" s="219">
        <v>16</v>
      </c>
      <c r="I150" s="220"/>
      <c r="J150" s="221">
        <f>ROUND(I150*H150,2)</f>
        <v>0</v>
      </c>
      <c r="K150" s="217" t="s">
        <v>400</v>
      </c>
      <c r="L150" s="46"/>
      <c r="M150" s="222" t="s">
        <v>28</v>
      </c>
      <c r="N150" s="223" t="s">
        <v>45</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1452</v>
      </c>
      <c r="AT150" s="226" t="s">
        <v>220</v>
      </c>
      <c r="AU150" s="226" t="s">
        <v>81</v>
      </c>
      <c r="AY150" s="19" t="s">
        <v>218</v>
      </c>
      <c r="BE150" s="227">
        <f>IF(N150="základní",J150,0)</f>
        <v>0</v>
      </c>
      <c r="BF150" s="227">
        <f>IF(N150="snížená",J150,0)</f>
        <v>0</v>
      </c>
      <c r="BG150" s="227">
        <f>IF(N150="zákl. přenesená",J150,0)</f>
        <v>0</v>
      </c>
      <c r="BH150" s="227">
        <f>IF(N150="sníž. přenesená",J150,0)</f>
        <v>0</v>
      </c>
      <c r="BI150" s="227">
        <f>IF(N150="nulová",J150,0)</f>
        <v>0</v>
      </c>
      <c r="BJ150" s="19" t="s">
        <v>81</v>
      </c>
      <c r="BK150" s="227">
        <f>ROUND(I150*H150,2)</f>
        <v>0</v>
      </c>
      <c r="BL150" s="19" t="s">
        <v>1452</v>
      </c>
      <c r="BM150" s="226" t="s">
        <v>4028</v>
      </c>
    </row>
    <row r="151" s="2" customFormat="1">
      <c r="A151" s="40"/>
      <c r="B151" s="41"/>
      <c r="C151" s="42"/>
      <c r="D151" s="228" t="s">
        <v>227</v>
      </c>
      <c r="E151" s="42"/>
      <c r="F151" s="229" t="s">
        <v>3229</v>
      </c>
      <c r="G151" s="42"/>
      <c r="H151" s="42"/>
      <c r="I151" s="230"/>
      <c r="J151" s="42"/>
      <c r="K151" s="42"/>
      <c r="L151" s="46"/>
      <c r="M151" s="231"/>
      <c r="N151" s="232"/>
      <c r="O151" s="86"/>
      <c r="P151" s="86"/>
      <c r="Q151" s="86"/>
      <c r="R151" s="86"/>
      <c r="S151" s="86"/>
      <c r="T151" s="87"/>
      <c r="U151" s="40"/>
      <c r="V151" s="40"/>
      <c r="W151" s="40"/>
      <c r="X151" s="40"/>
      <c r="Y151" s="40"/>
      <c r="Z151" s="40"/>
      <c r="AA151" s="40"/>
      <c r="AB151" s="40"/>
      <c r="AC151" s="40"/>
      <c r="AD151" s="40"/>
      <c r="AE151" s="40"/>
      <c r="AT151" s="19" t="s">
        <v>227</v>
      </c>
      <c r="AU151" s="19" t="s">
        <v>81</v>
      </c>
    </row>
    <row r="152" s="2" customFormat="1" ht="14.4" customHeight="1">
      <c r="A152" s="40"/>
      <c r="B152" s="41"/>
      <c r="C152" s="215" t="s">
        <v>340</v>
      </c>
      <c r="D152" s="215" t="s">
        <v>220</v>
      </c>
      <c r="E152" s="216" t="s">
        <v>4029</v>
      </c>
      <c r="F152" s="217" t="s">
        <v>3235</v>
      </c>
      <c r="G152" s="218" t="s">
        <v>351</v>
      </c>
      <c r="H152" s="219">
        <v>9</v>
      </c>
      <c r="I152" s="220"/>
      <c r="J152" s="221">
        <f>ROUND(I152*H152,2)</f>
        <v>0</v>
      </c>
      <c r="K152" s="217" t="s">
        <v>400</v>
      </c>
      <c r="L152" s="46"/>
      <c r="M152" s="222" t="s">
        <v>28</v>
      </c>
      <c r="N152" s="223" t="s">
        <v>45</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1452</v>
      </c>
      <c r="AT152" s="226" t="s">
        <v>220</v>
      </c>
      <c r="AU152" s="226" t="s">
        <v>81</v>
      </c>
      <c r="AY152" s="19" t="s">
        <v>218</v>
      </c>
      <c r="BE152" s="227">
        <f>IF(N152="základní",J152,0)</f>
        <v>0</v>
      </c>
      <c r="BF152" s="227">
        <f>IF(N152="snížená",J152,0)</f>
        <v>0</v>
      </c>
      <c r="BG152" s="227">
        <f>IF(N152="zákl. přenesená",J152,0)</f>
        <v>0</v>
      </c>
      <c r="BH152" s="227">
        <f>IF(N152="sníž. přenesená",J152,0)</f>
        <v>0</v>
      </c>
      <c r="BI152" s="227">
        <f>IF(N152="nulová",J152,0)</f>
        <v>0</v>
      </c>
      <c r="BJ152" s="19" t="s">
        <v>81</v>
      </c>
      <c r="BK152" s="227">
        <f>ROUND(I152*H152,2)</f>
        <v>0</v>
      </c>
      <c r="BL152" s="19" t="s">
        <v>1452</v>
      </c>
      <c r="BM152" s="226" t="s">
        <v>4030</v>
      </c>
    </row>
    <row r="153" s="2" customFormat="1">
      <c r="A153" s="40"/>
      <c r="B153" s="41"/>
      <c r="C153" s="42"/>
      <c r="D153" s="228" t="s">
        <v>227</v>
      </c>
      <c r="E153" s="42"/>
      <c r="F153" s="229" t="s">
        <v>3235</v>
      </c>
      <c r="G153" s="42"/>
      <c r="H153" s="42"/>
      <c r="I153" s="230"/>
      <c r="J153" s="42"/>
      <c r="K153" s="42"/>
      <c r="L153" s="46"/>
      <c r="M153" s="231"/>
      <c r="N153" s="232"/>
      <c r="O153" s="86"/>
      <c r="P153" s="86"/>
      <c r="Q153" s="86"/>
      <c r="R153" s="86"/>
      <c r="S153" s="86"/>
      <c r="T153" s="87"/>
      <c r="U153" s="40"/>
      <c r="V153" s="40"/>
      <c r="W153" s="40"/>
      <c r="X153" s="40"/>
      <c r="Y153" s="40"/>
      <c r="Z153" s="40"/>
      <c r="AA153" s="40"/>
      <c r="AB153" s="40"/>
      <c r="AC153" s="40"/>
      <c r="AD153" s="40"/>
      <c r="AE153" s="40"/>
      <c r="AT153" s="19" t="s">
        <v>227</v>
      </c>
      <c r="AU153" s="19" t="s">
        <v>81</v>
      </c>
    </row>
    <row r="154" s="2" customFormat="1" ht="14.4" customHeight="1">
      <c r="A154" s="40"/>
      <c r="B154" s="41"/>
      <c r="C154" s="215" t="s">
        <v>344</v>
      </c>
      <c r="D154" s="215" t="s">
        <v>220</v>
      </c>
      <c r="E154" s="216" t="s">
        <v>4031</v>
      </c>
      <c r="F154" s="217" t="s">
        <v>3247</v>
      </c>
      <c r="G154" s="218" t="s">
        <v>2964</v>
      </c>
      <c r="H154" s="219">
        <v>5</v>
      </c>
      <c r="I154" s="220"/>
      <c r="J154" s="221">
        <f>ROUND(I154*H154,2)</f>
        <v>0</v>
      </c>
      <c r="K154" s="217" t="s">
        <v>400</v>
      </c>
      <c r="L154" s="46"/>
      <c r="M154" s="222" t="s">
        <v>28</v>
      </c>
      <c r="N154" s="223" t="s">
        <v>45</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1452</v>
      </c>
      <c r="AT154" s="226" t="s">
        <v>220</v>
      </c>
      <c r="AU154" s="226" t="s">
        <v>81</v>
      </c>
      <c r="AY154" s="19" t="s">
        <v>218</v>
      </c>
      <c r="BE154" s="227">
        <f>IF(N154="základní",J154,0)</f>
        <v>0</v>
      </c>
      <c r="BF154" s="227">
        <f>IF(N154="snížená",J154,0)</f>
        <v>0</v>
      </c>
      <c r="BG154" s="227">
        <f>IF(N154="zákl. přenesená",J154,0)</f>
        <v>0</v>
      </c>
      <c r="BH154" s="227">
        <f>IF(N154="sníž. přenesená",J154,0)</f>
        <v>0</v>
      </c>
      <c r="BI154" s="227">
        <f>IF(N154="nulová",J154,0)</f>
        <v>0</v>
      </c>
      <c r="BJ154" s="19" t="s">
        <v>81</v>
      </c>
      <c r="BK154" s="227">
        <f>ROUND(I154*H154,2)</f>
        <v>0</v>
      </c>
      <c r="BL154" s="19" t="s">
        <v>1452</v>
      </c>
      <c r="BM154" s="226" t="s">
        <v>4032</v>
      </c>
    </row>
    <row r="155" s="2" customFormat="1">
      <c r="A155" s="40"/>
      <c r="B155" s="41"/>
      <c r="C155" s="42"/>
      <c r="D155" s="228" t="s">
        <v>227</v>
      </c>
      <c r="E155" s="42"/>
      <c r="F155" s="229" t="s">
        <v>3247</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227</v>
      </c>
      <c r="AU155" s="19" t="s">
        <v>81</v>
      </c>
    </row>
    <row r="156" s="2" customFormat="1" ht="14.4" customHeight="1">
      <c r="A156" s="40"/>
      <c r="B156" s="41"/>
      <c r="C156" s="215" t="s">
        <v>348</v>
      </c>
      <c r="D156" s="215" t="s">
        <v>220</v>
      </c>
      <c r="E156" s="216" t="s">
        <v>4033</v>
      </c>
      <c r="F156" s="217" t="s">
        <v>3250</v>
      </c>
      <c r="G156" s="218" t="s">
        <v>2964</v>
      </c>
      <c r="H156" s="219">
        <v>16</v>
      </c>
      <c r="I156" s="220"/>
      <c r="J156" s="221">
        <f>ROUND(I156*H156,2)</f>
        <v>0</v>
      </c>
      <c r="K156" s="217" t="s">
        <v>400</v>
      </c>
      <c r="L156" s="46"/>
      <c r="M156" s="222" t="s">
        <v>28</v>
      </c>
      <c r="N156" s="223" t="s">
        <v>45</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1452</v>
      </c>
      <c r="AT156" s="226" t="s">
        <v>220</v>
      </c>
      <c r="AU156" s="226" t="s">
        <v>81</v>
      </c>
      <c r="AY156" s="19" t="s">
        <v>218</v>
      </c>
      <c r="BE156" s="227">
        <f>IF(N156="základní",J156,0)</f>
        <v>0</v>
      </c>
      <c r="BF156" s="227">
        <f>IF(N156="snížená",J156,0)</f>
        <v>0</v>
      </c>
      <c r="BG156" s="227">
        <f>IF(N156="zákl. přenesená",J156,0)</f>
        <v>0</v>
      </c>
      <c r="BH156" s="227">
        <f>IF(N156="sníž. přenesená",J156,0)</f>
        <v>0</v>
      </c>
      <c r="BI156" s="227">
        <f>IF(N156="nulová",J156,0)</f>
        <v>0</v>
      </c>
      <c r="BJ156" s="19" t="s">
        <v>81</v>
      </c>
      <c r="BK156" s="227">
        <f>ROUND(I156*H156,2)</f>
        <v>0</v>
      </c>
      <c r="BL156" s="19" t="s">
        <v>1452</v>
      </c>
      <c r="BM156" s="226" t="s">
        <v>4034</v>
      </c>
    </row>
    <row r="157" s="2" customFormat="1">
      <c r="A157" s="40"/>
      <c r="B157" s="41"/>
      <c r="C157" s="42"/>
      <c r="D157" s="228" t="s">
        <v>227</v>
      </c>
      <c r="E157" s="42"/>
      <c r="F157" s="229" t="s">
        <v>3250</v>
      </c>
      <c r="G157" s="42"/>
      <c r="H157" s="42"/>
      <c r="I157" s="230"/>
      <c r="J157" s="42"/>
      <c r="K157" s="42"/>
      <c r="L157" s="46"/>
      <c r="M157" s="231"/>
      <c r="N157" s="232"/>
      <c r="O157" s="86"/>
      <c r="P157" s="86"/>
      <c r="Q157" s="86"/>
      <c r="R157" s="86"/>
      <c r="S157" s="86"/>
      <c r="T157" s="87"/>
      <c r="U157" s="40"/>
      <c r="V157" s="40"/>
      <c r="W157" s="40"/>
      <c r="X157" s="40"/>
      <c r="Y157" s="40"/>
      <c r="Z157" s="40"/>
      <c r="AA157" s="40"/>
      <c r="AB157" s="40"/>
      <c r="AC157" s="40"/>
      <c r="AD157" s="40"/>
      <c r="AE157" s="40"/>
      <c r="AT157" s="19" t="s">
        <v>227</v>
      </c>
      <c r="AU157" s="19" t="s">
        <v>81</v>
      </c>
    </row>
    <row r="158" s="2" customFormat="1" ht="14.4" customHeight="1">
      <c r="A158" s="40"/>
      <c r="B158" s="41"/>
      <c r="C158" s="215" t="s">
        <v>3024</v>
      </c>
      <c r="D158" s="215" t="s">
        <v>220</v>
      </c>
      <c r="E158" s="216" t="s">
        <v>4035</v>
      </c>
      <c r="F158" s="217" t="s">
        <v>3253</v>
      </c>
      <c r="G158" s="218" t="s">
        <v>2964</v>
      </c>
      <c r="H158" s="219">
        <v>8</v>
      </c>
      <c r="I158" s="220"/>
      <c r="J158" s="221">
        <f>ROUND(I158*H158,2)</f>
        <v>0</v>
      </c>
      <c r="K158" s="217" t="s">
        <v>400</v>
      </c>
      <c r="L158" s="46"/>
      <c r="M158" s="222" t="s">
        <v>28</v>
      </c>
      <c r="N158" s="223" t="s">
        <v>45</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1452</v>
      </c>
      <c r="AT158" s="226" t="s">
        <v>220</v>
      </c>
      <c r="AU158" s="226" t="s">
        <v>81</v>
      </c>
      <c r="AY158" s="19" t="s">
        <v>218</v>
      </c>
      <c r="BE158" s="227">
        <f>IF(N158="základní",J158,0)</f>
        <v>0</v>
      </c>
      <c r="BF158" s="227">
        <f>IF(N158="snížená",J158,0)</f>
        <v>0</v>
      </c>
      <c r="BG158" s="227">
        <f>IF(N158="zákl. přenesená",J158,0)</f>
        <v>0</v>
      </c>
      <c r="BH158" s="227">
        <f>IF(N158="sníž. přenesená",J158,0)</f>
        <v>0</v>
      </c>
      <c r="BI158" s="227">
        <f>IF(N158="nulová",J158,0)</f>
        <v>0</v>
      </c>
      <c r="BJ158" s="19" t="s">
        <v>81</v>
      </c>
      <c r="BK158" s="227">
        <f>ROUND(I158*H158,2)</f>
        <v>0</v>
      </c>
      <c r="BL158" s="19" t="s">
        <v>1452</v>
      </c>
      <c r="BM158" s="226" t="s">
        <v>4036</v>
      </c>
    </row>
    <row r="159" s="2" customFormat="1">
      <c r="A159" s="40"/>
      <c r="B159" s="41"/>
      <c r="C159" s="42"/>
      <c r="D159" s="228" t="s">
        <v>227</v>
      </c>
      <c r="E159" s="42"/>
      <c r="F159" s="229" t="s">
        <v>3253</v>
      </c>
      <c r="G159" s="42"/>
      <c r="H159" s="42"/>
      <c r="I159" s="230"/>
      <c r="J159" s="42"/>
      <c r="K159" s="42"/>
      <c r="L159" s="46"/>
      <c r="M159" s="231"/>
      <c r="N159" s="232"/>
      <c r="O159" s="86"/>
      <c r="P159" s="86"/>
      <c r="Q159" s="86"/>
      <c r="R159" s="86"/>
      <c r="S159" s="86"/>
      <c r="T159" s="87"/>
      <c r="U159" s="40"/>
      <c r="V159" s="40"/>
      <c r="W159" s="40"/>
      <c r="X159" s="40"/>
      <c r="Y159" s="40"/>
      <c r="Z159" s="40"/>
      <c r="AA159" s="40"/>
      <c r="AB159" s="40"/>
      <c r="AC159" s="40"/>
      <c r="AD159" s="40"/>
      <c r="AE159" s="40"/>
      <c r="AT159" s="19" t="s">
        <v>227</v>
      </c>
      <c r="AU159" s="19" t="s">
        <v>81</v>
      </c>
    </row>
    <row r="160" s="2" customFormat="1" ht="14.4" customHeight="1">
      <c r="A160" s="40"/>
      <c r="B160" s="41"/>
      <c r="C160" s="215" t="s">
        <v>3028</v>
      </c>
      <c r="D160" s="215" t="s">
        <v>220</v>
      </c>
      <c r="E160" s="216" t="s">
        <v>4037</v>
      </c>
      <c r="F160" s="217" t="s">
        <v>3256</v>
      </c>
      <c r="G160" s="218" t="s">
        <v>2964</v>
      </c>
      <c r="H160" s="219">
        <v>3</v>
      </c>
      <c r="I160" s="220"/>
      <c r="J160" s="221">
        <f>ROUND(I160*H160,2)</f>
        <v>0</v>
      </c>
      <c r="K160" s="217" t="s">
        <v>400</v>
      </c>
      <c r="L160" s="46"/>
      <c r="M160" s="222" t="s">
        <v>28</v>
      </c>
      <c r="N160" s="223" t="s">
        <v>45</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1452</v>
      </c>
      <c r="AT160" s="226" t="s">
        <v>220</v>
      </c>
      <c r="AU160" s="226" t="s">
        <v>81</v>
      </c>
      <c r="AY160" s="19" t="s">
        <v>218</v>
      </c>
      <c r="BE160" s="227">
        <f>IF(N160="základní",J160,0)</f>
        <v>0</v>
      </c>
      <c r="BF160" s="227">
        <f>IF(N160="snížená",J160,0)</f>
        <v>0</v>
      </c>
      <c r="BG160" s="227">
        <f>IF(N160="zákl. přenesená",J160,0)</f>
        <v>0</v>
      </c>
      <c r="BH160" s="227">
        <f>IF(N160="sníž. přenesená",J160,0)</f>
        <v>0</v>
      </c>
      <c r="BI160" s="227">
        <f>IF(N160="nulová",J160,0)</f>
        <v>0</v>
      </c>
      <c r="BJ160" s="19" t="s">
        <v>81</v>
      </c>
      <c r="BK160" s="227">
        <f>ROUND(I160*H160,2)</f>
        <v>0</v>
      </c>
      <c r="BL160" s="19" t="s">
        <v>1452</v>
      </c>
      <c r="BM160" s="226" t="s">
        <v>4038</v>
      </c>
    </row>
    <row r="161" s="2" customFormat="1">
      <c r="A161" s="40"/>
      <c r="B161" s="41"/>
      <c r="C161" s="42"/>
      <c r="D161" s="228" t="s">
        <v>227</v>
      </c>
      <c r="E161" s="42"/>
      <c r="F161" s="229" t="s">
        <v>3256</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227</v>
      </c>
      <c r="AU161" s="19" t="s">
        <v>81</v>
      </c>
    </row>
    <row r="162" s="2" customFormat="1" ht="14.4" customHeight="1">
      <c r="A162" s="40"/>
      <c r="B162" s="41"/>
      <c r="C162" s="215" t="s">
        <v>1472</v>
      </c>
      <c r="D162" s="215" t="s">
        <v>220</v>
      </c>
      <c r="E162" s="216" t="s">
        <v>4039</v>
      </c>
      <c r="F162" s="217" t="s">
        <v>3759</v>
      </c>
      <c r="G162" s="218" t="s">
        <v>2964</v>
      </c>
      <c r="H162" s="219">
        <v>1</v>
      </c>
      <c r="I162" s="220"/>
      <c r="J162" s="221">
        <f>ROUND(I162*H162,2)</f>
        <v>0</v>
      </c>
      <c r="K162" s="217" t="s">
        <v>400</v>
      </c>
      <c r="L162" s="46"/>
      <c r="M162" s="222" t="s">
        <v>28</v>
      </c>
      <c r="N162" s="223" t="s">
        <v>45</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1452</v>
      </c>
      <c r="AT162" s="226" t="s">
        <v>220</v>
      </c>
      <c r="AU162" s="226" t="s">
        <v>81</v>
      </c>
      <c r="AY162" s="19" t="s">
        <v>218</v>
      </c>
      <c r="BE162" s="227">
        <f>IF(N162="základní",J162,0)</f>
        <v>0</v>
      </c>
      <c r="BF162" s="227">
        <f>IF(N162="snížená",J162,0)</f>
        <v>0</v>
      </c>
      <c r="BG162" s="227">
        <f>IF(N162="zákl. přenesená",J162,0)</f>
        <v>0</v>
      </c>
      <c r="BH162" s="227">
        <f>IF(N162="sníž. přenesená",J162,0)</f>
        <v>0</v>
      </c>
      <c r="BI162" s="227">
        <f>IF(N162="nulová",J162,0)</f>
        <v>0</v>
      </c>
      <c r="BJ162" s="19" t="s">
        <v>81</v>
      </c>
      <c r="BK162" s="227">
        <f>ROUND(I162*H162,2)</f>
        <v>0</v>
      </c>
      <c r="BL162" s="19" t="s">
        <v>1452</v>
      </c>
      <c r="BM162" s="226" t="s">
        <v>4040</v>
      </c>
    </row>
    <row r="163" s="2" customFormat="1">
      <c r="A163" s="40"/>
      <c r="B163" s="41"/>
      <c r="C163" s="42"/>
      <c r="D163" s="228" t="s">
        <v>227</v>
      </c>
      <c r="E163" s="42"/>
      <c r="F163" s="229" t="s">
        <v>3759</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227</v>
      </c>
      <c r="AU163" s="19" t="s">
        <v>81</v>
      </c>
    </row>
    <row r="164" s="2" customFormat="1" ht="14.4" customHeight="1">
      <c r="A164" s="40"/>
      <c r="B164" s="41"/>
      <c r="C164" s="215" t="s">
        <v>354</v>
      </c>
      <c r="D164" s="215" t="s">
        <v>220</v>
      </c>
      <c r="E164" s="216" t="s">
        <v>4041</v>
      </c>
      <c r="F164" s="217" t="s">
        <v>3762</v>
      </c>
      <c r="G164" s="218" t="s">
        <v>2964</v>
      </c>
      <c r="H164" s="219">
        <v>5</v>
      </c>
      <c r="I164" s="220"/>
      <c r="J164" s="221">
        <f>ROUND(I164*H164,2)</f>
        <v>0</v>
      </c>
      <c r="K164" s="217" t="s">
        <v>400</v>
      </c>
      <c r="L164" s="46"/>
      <c r="M164" s="222" t="s">
        <v>28</v>
      </c>
      <c r="N164" s="223" t="s">
        <v>45</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1452</v>
      </c>
      <c r="AT164" s="226" t="s">
        <v>220</v>
      </c>
      <c r="AU164" s="226" t="s">
        <v>81</v>
      </c>
      <c r="AY164" s="19" t="s">
        <v>218</v>
      </c>
      <c r="BE164" s="227">
        <f>IF(N164="základní",J164,0)</f>
        <v>0</v>
      </c>
      <c r="BF164" s="227">
        <f>IF(N164="snížená",J164,0)</f>
        <v>0</v>
      </c>
      <c r="BG164" s="227">
        <f>IF(N164="zákl. přenesená",J164,0)</f>
        <v>0</v>
      </c>
      <c r="BH164" s="227">
        <f>IF(N164="sníž. přenesená",J164,0)</f>
        <v>0</v>
      </c>
      <c r="BI164" s="227">
        <f>IF(N164="nulová",J164,0)</f>
        <v>0</v>
      </c>
      <c r="BJ164" s="19" t="s">
        <v>81</v>
      </c>
      <c r="BK164" s="227">
        <f>ROUND(I164*H164,2)</f>
        <v>0</v>
      </c>
      <c r="BL164" s="19" t="s">
        <v>1452</v>
      </c>
      <c r="BM164" s="226" t="s">
        <v>4042</v>
      </c>
    </row>
    <row r="165" s="2" customFormat="1">
      <c r="A165" s="40"/>
      <c r="B165" s="41"/>
      <c r="C165" s="42"/>
      <c r="D165" s="228" t="s">
        <v>227</v>
      </c>
      <c r="E165" s="42"/>
      <c r="F165" s="229" t="s">
        <v>3762</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227</v>
      </c>
      <c r="AU165" s="19" t="s">
        <v>81</v>
      </c>
    </row>
    <row r="166" s="2" customFormat="1" ht="14.4" customHeight="1">
      <c r="A166" s="40"/>
      <c r="B166" s="41"/>
      <c r="C166" s="215" t="s">
        <v>3038</v>
      </c>
      <c r="D166" s="215" t="s">
        <v>220</v>
      </c>
      <c r="E166" s="216" t="s">
        <v>4043</v>
      </c>
      <c r="F166" s="217" t="s">
        <v>4044</v>
      </c>
      <c r="G166" s="218" t="s">
        <v>2964</v>
      </c>
      <c r="H166" s="219">
        <v>3</v>
      </c>
      <c r="I166" s="220"/>
      <c r="J166" s="221">
        <f>ROUND(I166*H166,2)</f>
        <v>0</v>
      </c>
      <c r="K166" s="217" t="s">
        <v>400</v>
      </c>
      <c r="L166" s="46"/>
      <c r="M166" s="222" t="s">
        <v>28</v>
      </c>
      <c r="N166" s="223" t="s">
        <v>45</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1452</v>
      </c>
      <c r="AT166" s="226" t="s">
        <v>220</v>
      </c>
      <c r="AU166" s="226" t="s">
        <v>81</v>
      </c>
      <c r="AY166" s="19" t="s">
        <v>218</v>
      </c>
      <c r="BE166" s="227">
        <f>IF(N166="základní",J166,0)</f>
        <v>0</v>
      </c>
      <c r="BF166" s="227">
        <f>IF(N166="snížená",J166,0)</f>
        <v>0</v>
      </c>
      <c r="BG166" s="227">
        <f>IF(N166="zákl. přenesená",J166,0)</f>
        <v>0</v>
      </c>
      <c r="BH166" s="227">
        <f>IF(N166="sníž. přenesená",J166,0)</f>
        <v>0</v>
      </c>
      <c r="BI166" s="227">
        <f>IF(N166="nulová",J166,0)</f>
        <v>0</v>
      </c>
      <c r="BJ166" s="19" t="s">
        <v>81</v>
      </c>
      <c r="BK166" s="227">
        <f>ROUND(I166*H166,2)</f>
        <v>0</v>
      </c>
      <c r="BL166" s="19" t="s">
        <v>1452</v>
      </c>
      <c r="BM166" s="226" t="s">
        <v>4045</v>
      </c>
    </row>
    <row r="167" s="2" customFormat="1">
      <c r="A167" s="40"/>
      <c r="B167" s="41"/>
      <c r="C167" s="42"/>
      <c r="D167" s="228" t="s">
        <v>227</v>
      </c>
      <c r="E167" s="42"/>
      <c r="F167" s="229" t="s">
        <v>4044</v>
      </c>
      <c r="G167" s="42"/>
      <c r="H167" s="42"/>
      <c r="I167" s="230"/>
      <c r="J167" s="42"/>
      <c r="K167" s="42"/>
      <c r="L167" s="46"/>
      <c r="M167" s="231"/>
      <c r="N167" s="232"/>
      <c r="O167" s="86"/>
      <c r="P167" s="86"/>
      <c r="Q167" s="86"/>
      <c r="R167" s="86"/>
      <c r="S167" s="86"/>
      <c r="T167" s="87"/>
      <c r="U167" s="40"/>
      <c r="V167" s="40"/>
      <c r="W167" s="40"/>
      <c r="X167" s="40"/>
      <c r="Y167" s="40"/>
      <c r="Z167" s="40"/>
      <c r="AA167" s="40"/>
      <c r="AB167" s="40"/>
      <c r="AC167" s="40"/>
      <c r="AD167" s="40"/>
      <c r="AE167" s="40"/>
      <c r="AT167" s="19" t="s">
        <v>227</v>
      </c>
      <c r="AU167" s="19" t="s">
        <v>81</v>
      </c>
    </row>
    <row r="168" s="2" customFormat="1" ht="14.4" customHeight="1">
      <c r="A168" s="40"/>
      <c r="B168" s="41"/>
      <c r="C168" s="215" t="s">
        <v>3042</v>
      </c>
      <c r="D168" s="215" t="s">
        <v>220</v>
      </c>
      <c r="E168" s="216" t="s">
        <v>4046</v>
      </c>
      <c r="F168" s="217" t="s">
        <v>4047</v>
      </c>
      <c r="G168" s="218" t="s">
        <v>2964</v>
      </c>
      <c r="H168" s="219">
        <v>1</v>
      </c>
      <c r="I168" s="220"/>
      <c r="J168" s="221">
        <f>ROUND(I168*H168,2)</f>
        <v>0</v>
      </c>
      <c r="K168" s="217" t="s">
        <v>400</v>
      </c>
      <c r="L168" s="46"/>
      <c r="M168" s="222" t="s">
        <v>28</v>
      </c>
      <c r="N168" s="223" t="s">
        <v>45</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1452</v>
      </c>
      <c r="AT168" s="226" t="s">
        <v>220</v>
      </c>
      <c r="AU168" s="226" t="s">
        <v>81</v>
      </c>
      <c r="AY168" s="19" t="s">
        <v>218</v>
      </c>
      <c r="BE168" s="227">
        <f>IF(N168="základní",J168,0)</f>
        <v>0</v>
      </c>
      <c r="BF168" s="227">
        <f>IF(N168="snížená",J168,0)</f>
        <v>0</v>
      </c>
      <c r="BG168" s="227">
        <f>IF(N168="zákl. přenesená",J168,0)</f>
        <v>0</v>
      </c>
      <c r="BH168" s="227">
        <f>IF(N168="sníž. přenesená",J168,0)</f>
        <v>0</v>
      </c>
      <c r="BI168" s="227">
        <f>IF(N168="nulová",J168,0)</f>
        <v>0</v>
      </c>
      <c r="BJ168" s="19" t="s">
        <v>81</v>
      </c>
      <c r="BK168" s="227">
        <f>ROUND(I168*H168,2)</f>
        <v>0</v>
      </c>
      <c r="BL168" s="19" t="s">
        <v>1452</v>
      </c>
      <c r="BM168" s="226" t="s">
        <v>4048</v>
      </c>
    </row>
    <row r="169" s="2" customFormat="1">
      <c r="A169" s="40"/>
      <c r="B169" s="41"/>
      <c r="C169" s="42"/>
      <c r="D169" s="228" t="s">
        <v>227</v>
      </c>
      <c r="E169" s="42"/>
      <c r="F169" s="229" t="s">
        <v>4047</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227</v>
      </c>
      <c r="AU169" s="19" t="s">
        <v>81</v>
      </c>
    </row>
    <row r="170" s="2" customFormat="1" ht="14.4" customHeight="1">
      <c r="A170" s="40"/>
      <c r="B170" s="41"/>
      <c r="C170" s="215" t="s">
        <v>359</v>
      </c>
      <c r="D170" s="215" t="s">
        <v>220</v>
      </c>
      <c r="E170" s="216" t="s">
        <v>4049</v>
      </c>
      <c r="F170" s="217" t="s">
        <v>4050</v>
      </c>
      <c r="G170" s="218" t="s">
        <v>2964</v>
      </c>
      <c r="H170" s="219">
        <v>1</v>
      </c>
      <c r="I170" s="220"/>
      <c r="J170" s="221">
        <f>ROUND(I170*H170,2)</f>
        <v>0</v>
      </c>
      <c r="K170" s="217" t="s">
        <v>400</v>
      </c>
      <c r="L170" s="46"/>
      <c r="M170" s="222" t="s">
        <v>28</v>
      </c>
      <c r="N170" s="223" t="s">
        <v>45</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1452</v>
      </c>
      <c r="AT170" s="226" t="s">
        <v>220</v>
      </c>
      <c r="AU170" s="226" t="s">
        <v>81</v>
      </c>
      <c r="AY170" s="19" t="s">
        <v>218</v>
      </c>
      <c r="BE170" s="227">
        <f>IF(N170="základní",J170,0)</f>
        <v>0</v>
      </c>
      <c r="BF170" s="227">
        <f>IF(N170="snížená",J170,0)</f>
        <v>0</v>
      </c>
      <c r="BG170" s="227">
        <f>IF(N170="zákl. přenesená",J170,0)</f>
        <v>0</v>
      </c>
      <c r="BH170" s="227">
        <f>IF(N170="sníž. přenesená",J170,0)</f>
        <v>0</v>
      </c>
      <c r="BI170" s="227">
        <f>IF(N170="nulová",J170,0)</f>
        <v>0</v>
      </c>
      <c r="BJ170" s="19" t="s">
        <v>81</v>
      </c>
      <c r="BK170" s="227">
        <f>ROUND(I170*H170,2)</f>
        <v>0</v>
      </c>
      <c r="BL170" s="19" t="s">
        <v>1452</v>
      </c>
      <c r="BM170" s="226" t="s">
        <v>4051</v>
      </c>
    </row>
    <row r="171" s="2" customFormat="1">
      <c r="A171" s="40"/>
      <c r="B171" s="41"/>
      <c r="C171" s="42"/>
      <c r="D171" s="228" t="s">
        <v>227</v>
      </c>
      <c r="E171" s="42"/>
      <c r="F171" s="229" t="s">
        <v>4050</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227</v>
      </c>
      <c r="AU171" s="19" t="s">
        <v>81</v>
      </c>
    </row>
    <row r="172" s="2" customFormat="1" ht="14.4" customHeight="1">
      <c r="A172" s="40"/>
      <c r="B172" s="41"/>
      <c r="C172" s="215" t="s">
        <v>364</v>
      </c>
      <c r="D172" s="215" t="s">
        <v>220</v>
      </c>
      <c r="E172" s="216" t="s">
        <v>4052</v>
      </c>
      <c r="F172" s="217" t="s">
        <v>4053</v>
      </c>
      <c r="G172" s="218" t="s">
        <v>2964</v>
      </c>
      <c r="H172" s="219">
        <v>1</v>
      </c>
      <c r="I172" s="220"/>
      <c r="J172" s="221">
        <f>ROUND(I172*H172,2)</f>
        <v>0</v>
      </c>
      <c r="K172" s="217" t="s">
        <v>400</v>
      </c>
      <c r="L172" s="46"/>
      <c r="M172" s="222" t="s">
        <v>28</v>
      </c>
      <c r="N172" s="223" t="s">
        <v>45</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1452</v>
      </c>
      <c r="AT172" s="226" t="s">
        <v>220</v>
      </c>
      <c r="AU172" s="226" t="s">
        <v>81</v>
      </c>
      <c r="AY172" s="19" t="s">
        <v>218</v>
      </c>
      <c r="BE172" s="227">
        <f>IF(N172="základní",J172,0)</f>
        <v>0</v>
      </c>
      <c r="BF172" s="227">
        <f>IF(N172="snížená",J172,0)</f>
        <v>0</v>
      </c>
      <c r="BG172" s="227">
        <f>IF(N172="zákl. přenesená",J172,0)</f>
        <v>0</v>
      </c>
      <c r="BH172" s="227">
        <f>IF(N172="sníž. přenesená",J172,0)</f>
        <v>0</v>
      </c>
      <c r="BI172" s="227">
        <f>IF(N172="nulová",J172,0)</f>
        <v>0</v>
      </c>
      <c r="BJ172" s="19" t="s">
        <v>81</v>
      </c>
      <c r="BK172" s="227">
        <f>ROUND(I172*H172,2)</f>
        <v>0</v>
      </c>
      <c r="BL172" s="19" t="s">
        <v>1452</v>
      </c>
      <c r="BM172" s="226" t="s">
        <v>4054</v>
      </c>
    </row>
    <row r="173" s="2" customFormat="1">
      <c r="A173" s="40"/>
      <c r="B173" s="41"/>
      <c r="C173" s="42"/>
      <c r="D173" s="228" t="s">
        <v>227</v>
      </c>
      <c r="E173" s="42"/>
      <c r="F173" s="229" t="s">
        <v>4053</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227</v>
      </c>
      <c r="AU173" s="19" t="s">
        <v>81</v>
      </c>
    </row>
    <row r="174" s="2" customFormat="1" ht="14.4" customHeight="1">
      <c r="A174" s="40"/>
      <c r="B174" s="41"/>
      <c r="C174" s="215" t="s">
        <v>3053</v>
      </c>
      <c r="D174" s="215" t="s">
        <v>220</v>
      </c>
      <c r="E174" s="216" t="s">
        <v>4055</v>
      </c>
      <c r="F174" s="217" t="s">
        <v>3772</v>
      </c>
      <c r="G174" s="218" t="s">
        <v>3016</v>
      </c>
      <c r="H174" s="292"/>
      <c r="I174" s="220"/>
      <c r="J174" s="221">
        <f>ROUND(I174*H174,2)</f>
        <v>0</v>
      </c>
      <c r="K174" s="217" t="s">
        <v>400</v>
      </c>
      <c r="L174" s="46"/>
      <c r="M174" s="222" t="s">
        <v>28</v>
      </c>
      <c r="N174" s="223" t="s">
        <v>45</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1452</v>
      </c>
      <c r="AT174" s="226" t="s">
        <v>220</v>
      </c>
      <c r="AU174" s="226" t="s">
        <v>81</v>
      </c>
      <c r="AY174" s="19" t="s">
        <v>218</v>
      </c>
      <c r="BE174" s="227">
        <f>IF(N174="základní",J174,0)</f>
        <v>0</v>
      </c>
      <c r="BF174" s="227">
        <f>IF(N174="snížená",J174,0)</f>
        <v>0</v>
      </c>
      <c r="BG174" s="227">
        <f>IF(N174="zákl. přenesená",J174,0)</f>
        <v>0</v>
      </c>
      <c r="BH174" s="227">
        <f>IF(N174="sníž. přenesená",J174,0)</f>
        <v>0</v>
      </c>
      <c r="BI174" s="227">
        <f>IF(N174="nulová",J174,0)</f>
        <v>0</v>
      </c>
      <c r="BJ174" s="19" t="s">
        <v>81</v>
      </c>
      <c r="BK174" s="227">
        <f>ROUND(I174*H174,2)</f>
        <v>0</v>
      </c>
      <c r="BL174" s="19" t="s">
        <v>1452</v>
      </c>
      <c r="BM174" s="226" t="s">
        <v>4056</v>
      </c>
    </row>
    <row r="175" s="2" customFormat="1">
      <c r="A175" s="40"/>
      <c r="B175" s="41"/>
      <c r="C175" s="42"/>
      <c r="D175" s="228" t="s">
        <v>227</v>
      </c>
      <c r="E175" s="42"/>
      <c r="F175" s="229" t="s">
        <v>3772</v>
      </c>
      <c r="G175" s="42"/>
      <c r="H175" s="42"/>
      <c r="I175" s="230"/>
      <c r="J175" s="42"/>
      <c r="K175" s="42"/>
      <c r="L175" s="46"/>
      <c r="M175" s="231"/>
      <c r="N175" s="232"/>
      <c r="O175" s="86"/>
      <c r="P175" s="86"/>
      <c r="Q175" s="86"/>
      <c r="R175" s="86"/>
      <c r="S175" s="86"/>
      <c r="T175" s="87"/>
      <c r="U175" s="40"/>
      <c r="V175" s="40"/>
      <c r="W175" s="40"/>
      <c r="X175" s="40"/>
      <c r="Y175" s="40"/>
      <c r="Z175" s="40"/>
      <c r="AA175" s="40"/>
      <c r="AB175" s="40"/>
      <c r="AC175" s="40"/>
      <c r="AD175" s="40"/>
      <c r="AE175" s="40"/>
      <c r="AT175" s="19" t="s">
        <v>227</v>
      </c>
      <c r="AU175" s="19" t="s">
        <v>81</v>
      </c>
    </row>
    <row r="176" s="2" customFormat="1">
      <c r="A176" s="40"/>
      <c r="B176" s="41"/>
      <c r="C176" s="42"/>
      <c r="D176" s="228" t="s">
        <v>2177</v>
      </c>
      <c r="E176" s="42"/>
      <c r="F176" s="286" t="s">
        <v>3774</v>
      </c>
      <c r="G176" s="42"/>
      <c r="H176" s="42"/>
      <c r="I176" s="230"/>
      <c r="J176" s="42"/>
      <c r="K176" s="42"/>
      <c r="L176" s="46"/>
      <c r="M176" s="231"/>
      <c r="N176" s="232"/>
      <c r="O176" s="86"/>
      <c r="P176" s="86"/>
      <c r="Q176" s="86"/>
      <c r="R176" s="86"/>
      <c r="S176" s="86"/>
      <c r="T176" s="87"/>
      <c r="U176" s="40"/>
      <c r="V176" s="40"/>
      <c r="W176" s="40"/>
      <c r="X176" s="40"/>
      <c r="Y176" s="40"/>
      <c r="Z176" s="40"/>
      <c r="AA176" s="40"/>
      <c r="AB176" s="40"/>
      <c r="AC176" s="40"/>
      <c r="AD176" s="40"/>
      <c r="AE176" s="40"/>
      <c r="AT176" s="19" t="s">
        <v>2177</v>
      </c>
      <c r="AU176" s="19" t="s">
        <v>81</v>
      </c>
    </row>
    <row r="177" s="2" customFormat="1" ht="14.4" customHeight="1">
      <c r="A177" s="40"/>
      <c r="B177" s="41"/>
      <c r="C177" s="215" t="s">
        <v>375</v>
      </c>
      <c r="D177" s="215" t="s">
        <v>220</v>
      </c>
      <c r="E177" s="216" t="s">
        <v>4057</v>
      </c>
      <c r="F177" s="217" t="s">
        <v>4058</v>
      </c>
      <c r="G177" s="218" t="s">
        <v>2964</v>
      </c>
      <c r="H177" s="219">
        <v>6</v>
      </c>
      <c r="I177" s="220"/>
      <c r="J177" s="221">
        <f>ROUND(I177*H177,2)</f>
        <v>0</v>
      </c>
      <c r="K177" s="217" t="s">
        <v>400</v>
      </c>
      <c r="L177" s="46"/>
      <c r="M177" s="222" t="s">
        <v>28</v>
      </c>
      <c r="N177" s="223" t="s">
        <v>45</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1452</v>
      </c>
      <c r="AT177" s="226" t="s">
        <v>220</v>
      </c>
      <c r="AU177" s="226" t="s">
        <v>81</v>
      </c>
      <c r="AY177" s="19" t="s">
        <v>218</v>
      </c>
      <c r="BE177" s="227">
        <f>IF(N177="základní",J177,0)</f>
        <v>0</v>
      </c>
      <c r="BF177" s="227">
        <f>IF(N177="snížená",J177,0)</f>
        <v>0</v>
      </c>
      <c r="BG177" s="227">
        <f>IF(N177="zákl. přenesená",J177,0)</f>
        <v>0</v>
      </c>
      <c r="BH177" s="227">
        <f>IF(N177="sníž. přenesená",J177,0)</f>
        <v>0</v>
      </c>
      <c r="BI177" s="227">
        <f>IF(N177="nulová",J177,0)</f>
        <v>0</v>
      </c>
      <c r="BJ177" s="19" t="s">
        <v>81</v>
      </c>
      <c r="BK177" s="227">
        <f>ROUND(I177*H177,2)</f>
        <v>0</v>
      </c>
      <c r="BL177" s="19" t="s">
        <v>1452</v>
      </c>
      <c r="BM177" s="226" t="s">
        <v>4059</v>
      </c>
    </row>
    <row r="178" s="2" customFormat="1">
      <c r="A178" s="40"/>
      <c r="B178" s="41"/>
      <c r="C178" s="42"/>
      <c r="D178" s="228" t="s">
        <v>227</v>
      </c>
      <c r="E178" s="42"/>
      <c r="F178" s="229" t="s">
        <v>4058</v>
      </c>
      <c r="G178" s="42"/>
      <c r="H178" s="42"/>
      <c r="I178" s="230"/>
      <c r="J178" s="42"/>
      <c r="K178" s="42"/>
      <c r="L178" s="46"/>
      <c r="M178" s="231"/>
      <c r="N178" s="232"/>
      <c r="O178" s="86"/>
      <c r="P178" s="86"/>
      <c r="Q178" s="86"/>
      <c r="R178" s="86"/>
      <c r="S178" s="86"/>
      <c r="T178" s="87"/>
      <c r="U178" s="40"/>
      <c r="V178" s="40"/>
      <c r="W178" s="40"/>
      <c r="X178" s="40"/>
      <c r="Y178" s="40"/>
      <c r="Z178" s="40"/>
      <c r="AA178" s="40"/>
      <c r="AB178" s="40"/>
      <c r="AC178" s="40"/>
      <c r="AD178" s="40"/>
      <c r="AE178" s="40"/>
      <c r="AT178" s="19" t="s">
        <v>227</v>
      </c>
      <c r="AU178" s="19" t="s">
        <v>81</v>
      </c>
    </row>
    <row r="179" s="2" customFormat="1" ht="24.15" customHeight="1">
      <c r="A179" s="40"/>
      <c r="B179" s="41"/>
      <c r="C179" s="215" t="s">
        <v>382</v>
      </c>
      <c r="D179" s="215" t="s">
        <v>220</v>
      </c>
      <c r="E179" s="216" t="s">
        <v>4060</v>
      </c>
      <c r="F179" s="217" t="s">
        <v>4061</v>
      </c>
      <c r="G179" s="218" t="s">
        <v>2964</v>
      </c>
      <c r="H179" s="219">
        <v>2</v>
      </c>
      <c r="I179" s="220"/>
      <c r="J179" s="221">
        <f>ROUND(I179*H179,2)</f>
        <v>0</v>
      </c>
      <c r="K179" s="217" t="s">
        <v>400</v>
      </c>
      <c r="L179" s="46"/>
      <c r="M179" s="222" t="s">
        <v>28</v>
      </c>
      <c r="N179" s="223" t="s">
        <v>45</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1452</v>
      </c>
      <c r="AT179" s="226" t="s">
        <v>220</v>
      </c>
      <c r="AU179" s="226" t="s">
        <v>81</v>
      </c>
      <c r="AY179" s="19" t="s">
        <v>218</v>
      </c>
      <c r="BE179" s="227">
        <f>IF(N179="základní",J179,0)</f>
        <v>0</v>
      </c>
      <c r="BF179" s="227">
        <f>IF(N179="snížená",J179,0)</f>
        <v>0</v>
      </c>
      <c r="BG179" s="227">
        <f>IF(N179="zákl. přenesená",J179,0)</f>
        <v>0</v>
      </c>
      <c r="BH179" s="227">
        <f>IF(N179="sníž. přenesená",J179,0)</f>
        <v>0</v>
      </c>
      <c r="BI179" s="227">
        <f>IF(N179="nulová",J179,0)</f>
        <v>0</v>
      </c>
      <c r="BJ179" s="19" t="s">
        <v>81</v>
      </c>
      <c r="BK179" s="227">
        <f>ROUND(I179*H179,2)</f>
        <v>0</v>
      </c>
      <c r="BL179" s="19" t="s">
        <v>1452</v>
      </c>
      <c r="BM179" s="226" t="s">
        <v>4062</v>
      </c>
    </row>
    <row r="180" s="2" customFormat="1">
      <c r="A180" s="40"/>
      <c r="B180" s="41"/>
      <c r="C180" s="42"/>
      <c r="D180" s="228" t="s">
        <v>227</v>
      </c>
      <c r="E180" s="42"/>
      <c r="F180" s="229" t="s">
        <v>4061</v>
      </c>
      <c r="G180" s="42"/>
      <c r="H180" s="42"/>
      <c r="I180" s="230"/>
      <c r="J180" s="42"/>
      <c r="K180" s="42"/>
      <c r="L180" s="46"/>
      <c r="M180" s="231"/>
      <c r="N180" s="232"/>
      <c r="O180" s="86"/>
      <c r="P180" s="86"/>
      <c r="Q180" s="86"/>
      <c r="R180" s="86"/>
      <c r="S180" s="86"/>
      <c r="T180" s="87"/>
      <c r="U180" s="40"/>
      <c r="V180" s="40"/>
      <c r="W180" s="40"/>
      <c r="X180" s="40"/>
      <c r="Y180" s="40"/>
      <c r="Z180" s="40"/>
      <c r="AA180" s="40"/>
      <c r="AB180" s="40"/>
      <c r="AC180" s="40"/>
      <c r="AD180" s="40"/>
      <c r="AE180" s="40"/>
      <c r="AT180" s="19" t="s">
        <v>227</v>
      </c>
      <c r="AU180" s="19" t="s">
        <v>81</v>
      </c>
    </row>
    <row r="181" s="2" customFormat="1" ht="24.15" customHeight="1">
      <c r="A181" s="40"/>
      <c r="B181" s="41"/>
      <c r="C181" s="215" t="s">
        <v>388</v>
      </c>
      <c r="D181" s="215" t="s">
        <v>220</v>
      </c>
      <c r="E181" s="216" t="s">
        <v>4063</v>
      </c>
      <c r="F181" s="217" t="s">
        <v>3649</v>
      </c>
      <c r="G181" s="218" t="s">
        <v>2964</v>
      </c>
      <c r="H181" s="219">
        <v>2</v>
      </c>
      <c r="I181" s="220"/>
      <c r="J181" s="221">
        <f>ROUND(I181*H181,2)</f>
        <v>0</v>
      </c>
      <c r="K181" s="217" t="s">
        <v>400</v>
      </c>
      <c r="L181" s="46"/>
      <c r="M181" s="222" t="s">
        <v>28</v>
      </c>
      <c r="N181" s="223" t="s">
        <v>45</v>
      </c>
      <c r="O181" s="86"/>
      <c r="P181" s="224">
        <f>O181*H181</f>
        <v>0</v>
      </c>
      <c r="Q181" s="224">
        <v>0</v>
      </c>
      <c r="R181" s="224">
        <f>Q181*H181</f>
        <v>0</v>
      </c>
      <c r="S181" s="224">
        <v>0</v>
      </c>
      <c r="T181" s="225">
        <f>S181*H181</f>
        <v>0</v>
      </c>
      <c r="U181" s="40"/>
      <c r="V181" s="40"/>
      <c r="W181" s="40"/>
      <c r="X181" s="40"/>
      <c r="Y181" s="40"/>
      <c r="Z181" s="40"/>
      <c r="AA181" s="40"/>
      <c r="AB181" s="40"/>
      <c r="AC181" s="40"/>
      <c r="AD181" s="40"/>
      <c r="AE181" s="40"/>
      <c r="AR181" s="226" t="s">
        <v>1452</v>
      </c>
      <c r="AT181" s="226" t="s">
        <v>220</v>
      </c>
      <c r="AU181" s="226" t="s">
        <v>81</v>
      </c>
      <c r="AY181" s="19" t="s">
        <v>218</v>
      </c>
      <c r="BE181" s="227">
        <f>IF(N181="základní",J181,0)</f>
        <v>0</v>
      </c>
      <c r="BF181" s="227">
        <f>IF(N181="snížená",J181,0)</f>
        <v>0</v>
      </c>
      <c r="BG181" s="227">
        <f>IF(N181="zákl. přenesená",J181,0)</f>
        <v>0</v>
      </c>
      <c r="BH181" s="227">
        <f>IF(N181="sníž. přenesená",J181,0)</f>
        <v>0</v>
      </c>
      <c r="BI181" s="227">
        <f>IF(N181="nulová",J181,0)</f>
        <v>0</v>
      </c>
      <c r="BJ181" s="19" t="s">
        <v>81</v>
      </c>
      <c r="BK181" s="227">
        <f>ROUND(I181*H181,2)</f>
        <v>0</v>
      </c>
      <c r="BL181" s="19" t="s">
        <v>1452</v>
      </c>
      <c r="BM181" s="226" t="s">
        <v>4064</v>
      </c>
    </row>
    <row r="182" s="2" customFormat="1">
      <c r="A182" s="40"/>
      <c r="B182" s="41"/>
      <c r="C182" s="42"/>
      <c r="D182" s="228" t="s">
        <v>227</v>
      </c>
      <c r="E182" s="42"/>
      <c r="F182" s="229" t="s">
        <v>3649</v>
      </c>
      <c r="G182" s="42"/>
      <c r="H182" s="42"/>
      <c r="I182" s="230"/>
      <c r="J182" s="42"/>
      <c r="K182" s="42"/>
      <c r="L182" s="46"/>
      <c r="M182" s="231"/>
      <c r="N182" s="232"/>
      <c r="O182" s="86"/>
      <c r="P182" s="86"/>
      <c r="Q182" s="86"/>
      <c r="R182" s="86"/>
      <c r="S182" s="86"/>
      <c r="T182" s="87"/>
      <c r="U182" s="40"/>
      <c r="V182" s="40"/>
      <c r="W182" s="40"/>
      <c r="X182" s="40"/>
      <c r="Y182" s="40"/>
      <c r="Z182" s="40"/>
      <c r="AA182" s="40"/>
      <c r="AB182" s="40"/>
      <c r="AC182" s="40"/>
      <c r="AD182" s="40"/>
      <c r="AE182" s="40"/>
      <c r="AT182" s="19" t="s">
        <v>227</v>
      </c>
      <c r="AU182" s="19" t="s">
        <v>81</v>
      </c>
    </row>
    <row r="183" s="2" customFormat="1" ht="14.4" customHeight="1">
      <c r="A183" s="40"/>
      <c r="B183" s="41"/>
      <c r="C183" s="215" t="s">
        <v>392</v>
      </c>
      <c r="D183" s="215" t="s">
        <v>220</v>
      </c>
      <c r="E183" s="216" t="s">
        <v>4065</v>
      </c>
      <c r="F183" s="217" t="s">
        <v>4066</v>
      </c>
      <c r="G183" s="218" t="s">
        <v>2964</v>
      </c>
      <c r="H183" s="219">
        <v>2</v>
      </c>
      <c r="I183" s="220"/>
      <c r="J183" s="221">
        <f>ROUND(I183*H183,2)</f>
        <v>0</v>
      </c>
      <c r="K183" s="217" t="s">
        <v>400</v>
      </c>
      <c r="L183" s="46"/>
      <c r="M183" s="222" t="s">
        <v>28</v>
      </c>
      <c r="N183" s="223" t="s">
        <v>45</v>
      </c>
      <c r="O183" s="86"/>
      <c r="P183" s="224">
        <f>O183*H183</f>
        <v>0</v>
      </c>
      <c r="Q183" s="224">
        <v>0</v>
      </c>
      <c r="R183" s="224">
        <f>Q183*H183</f>
        <v>0</v>
      </c>
      <c r="S183" s="224">
        <v>0</v>
      </c>
      <c r="T183" s="225">
        <f>S183*H183</f>
        <v>0</v>
      </c>
      <c r="U183" s="40"/>
      <c r="V183" s="40"/>
      <c r="W183" s="40"/>
      <c r="X183" s="40"/>
      <c r="Y183" s="40"/>
      <c r="Z183" s="40"/>
      <c r="AA183" s="40"/>
      <c r="AB183" s="40"/>
      <c r="AC183" s="40"/>
      <c r="AD183" s="40"/>
      <c r="AE183" s="40"/>
      <c r="AR183" s="226" t="s">
        <v>1452</v>
      </c>
      <c r="AT183" s="226" t="s">
        <v>220</v>
      </c>
      <c r="AU183" s="226" t="s">
        <v>81</v>
      </c>
      <c r="AY183" s="19" t="s">
        <v>218</v>
      </c>
      <c r="BE183" s="227">
        <f>IF(N183="základní",J183,0)</f>
        <v>0</v>
      </c>
      <c r="BF183" s="227">
        <f>IF(N183="snížená",J183,0)</f>
        <v>0</v>
      </c>
      <c r="BG183" s="227">
        <f>IF(N183="zákl. přenesená",J183,0)</f>
        <v>0</v>
      </c>
      <c r="BH183" s="227">
        <f>IF(N183="sníž. přenesená",J183,0)</f>
        <v>0</v>
      </c>
      <c r="BI183" s="227">
        <f>IF(N183="nulová",J183,0)</f>
        <v>0</v>
      </c>
      <c r="BJ183" s="19" t="s">
        <v>81</v>
      </c>
      <c r="BK183" s="227">
        <f>ROUND(I183*H183,2)</f>
        <v>0</v>
      </c>
      <c r="BL183" s="19" t="s">
        <v>1452</v>
      </c>
      <c r="BM183" s="226" t="s">
        <v>4067</v>
      </c>
    </row>
    <row r="184" s="2" customFormat="1">
      <c r="A184" s="40"/>
      <c r="B184" s="41"/>
      <c r="C184" s="42"/>
      <c r="D184" s="228" t="s">
        <v>227</v>
      </c>
      <c r="E184" s="42"/>
      <c r="F184" s="229" t="s">
        <v>4066</v>
      </c>
      <c r="G184" s="42"/>
      <c r="H184" s="42"/>
      <c r="I184" s="230"/>
      <c r="J184" s="42"/>
      <c r="K184" s="42"/>
      <c r="L184" s="46"/>
      <c r="M184" s="231"/>
      <c r="N184" s="232"/>
      <c r="O184" s="86"/>
      <c r="P184" s="86"/>
      <c r="Q184" s="86"/>
      <c r="R184" s="86"/>
      <c r="S184" s="86"/>
      <c r="T184" s="87"/>
      <c r="U184" s="40"/>
      <c r="V184" s="40"/>
      <c r="W184" s="40"/>
      <c r="X184" s="40"/>
      <c r="Y184" s="40"/>
      <c r="Z184" s="40"/>
      <c r="AA184" s="40"/>
      <c r="AB184" s="40"/>
      <c r="AC184" s="40"/>
      <c r="AD184" s="40"/>
      <c r="AE184" s="40"/>
      <c r="AT184" s="19" t="s">
        <v>227</v>
      </c>
      <c r="AU184" s="19" t="s">
        <v>81</v>
      </c>
    </row>
    <row r="185" s="2" customFormat="1" ht="14.4" customHeight="1">
      <c r="A185" s="40"/>
      <c r="B185" s="41"/>
      <c r="C185" s="215" t="s">
        <v>397</v>
      </c>
      <c r="D185" s="215" t="s">
        <v>220</v>
      </c>
      <c r="E185" s="216" t="s">
        <v>4068</v>
      </c>
      <c r="F185" s="217" t="s">
        <v>4069</v>
      </c>
      <c r="G185" s="218" t="s">
        <v>2964</v>
      </c>
      <c r="H185" s="219">
        <v>8</v>
      </c>
      <c r="I185" s="220"/>
      <c r="J185" s="221">
        <f>ROUND(I185*H185,2)</f>
        <v>0</v>
      </c>
      <c r="K185" s="217" t="s">
        <v>400</v>
      </c>
      <c r="L185" s="46"/>
      <c r="M185" s="222" t="s">
        <v>28</v>
      </c>
      <c r="N185" s="223" t="s">
        <v>45</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1452</v>
      </c>
      <c r="AT185" s="226" t="s">
        <v>220</v>
      </c>
      <c r="AU185" s="226" t="s">
        <v>81</v>
      </c>
      <c r="AY185" s="19" t="s">
        <v>218</v>
      </c>
      <c r="BE185" s="227">
        <f>IF(N185="základní",J185,0)</f>
        <v>0</v>
      </c>
      <c r="BF185" s="227">
        <f>IF(N185="snížená",J185,0)</f>
        <v>0</v>
      </c>
      <c r="BG185" s="227">
        <f>IF(N185="zákl. přenesená",J185,0)</f>
        <v>0</v>
      </c>
      <c r="BH185" s="227">
        <f>IF(N185="sníž. přenesená",J185,0)</f>
        <v>0</v>
      </c>
      <c r="BI185" s="227">
        <f>IF(N185="nulová",J185,0)</f>
        <v>0</v>
      </c>
      <c r="BJ185" s="19" t="s">
        <v>81</v>
      </c>
      <c r="BK185" s="227">
        <f>ROUND(I185*H185,2)</f>
        <v>0</v>
      </c>
      <c r="BL185" s="19" t="s">
        <v>1452</v>
      </c>
      <c r="BM185" s="226" t="s">
        <v>4070</v>
      </c>
    </row>
    <row r="186" s="2" customFormat="1">
      <c r="A186" s="40"/>
      <c r="B186" s="41"/>
      <c r="C186" s="42"/>
      <c r="D186" s="228" t="s">
        <v>227</v>
      </c>
      <c r="E186" s="42"/>
      <c r="F186" s="229" t="s">
        <v>4069</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227</v>
      </c>
      <c r="AU186" s="19" t="s">
        <v>81</v>
      </c>
    </row>
    <row r="187" s="2" customFormat="1" ht="14.4" customHeight="1">
      <c r="A187" s="40"/>
      <c r="B187" s="41"/>
      <c r="C187" s="215" t="s">
        <v>406</v>
      </c>
      <c r="D187" s="215" t="s">
        <v>220</v>
      </c>
      <c r="E187" s="216" t="s">
        <v>4071</v>
      </c>
      <c r="F187" s="217" t="s">
        <v>3788</v>
      </c>
      <c r="G187" s="218" t="s">
        <v>2964</v>
      </c>
      <c r="H187" s="219">
        <v>8</v>
      </c>
      <c r="I187" s="220"/>
      <c r="J187" s="221">
        <f>ROUND(I187*H187,2)</f>
        <v>0</v>
      </c>
      <c r="K187" s="217" t="s">
        <v>400</v>
      </c>
      <c r="L187" s="46"/>
      <c r="M187" s="222" t="s">
        <v>28</v>
      </c>
      <c r="N187" s="223" t="s">
        <v>45</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1452</v>
      </c>
      <c r="AT187" s="226" t="s">
        <v>220</v>
      </c>
      <c r="AU187" s="226" t="s">
        <v>81</v>
      </c>
      <c r="AY187" s="19" t="s">
        <v>218</v>
      </c>
      <c r="BE187" s="227">
        <f>IF(N187="základní",J187,0)</f>
        <v>0</v>
      </c>
      <c r="BF187" s="227">
        <f>IF(N187="snížená",J187,0)</f>
        <v>0</v>
      </c>
      <c r="BG187" s="227">
        <f>IF(N187="zákl. přenesená",J187,0)</f>
        <v>0</v>
      </c>
      <c r="BH187" s="227">
        <f>IF(N187="sníž. přenesená",J187,0)</f>
        <v>0</v>
      </c>
      <c r="BI187" s="227">
        <f>IF(N187="nulová",J187,0)</f>
        <v>0</v>
      </c>
      <c r="BJ187" s="19" t="s">
        <v>81</v>
      </c>
      <c r="BK187" s="227">
        <f>ROUND(I187*H187,2)</f>
        <v>0</v>
      </c>
      <c r="BL187" s="19" t="s">
        <v>1452</v>
      </c>
      <c r="BM187" s="226" t="s">
        <v>4072</v>
      </c>
    </row>
    <row r="188" s="2" customFormat="1">
      <c r="A188" s="40"/>
      <c r="B188" s="41"/>
      <c r="C188" s="42"/>
      <c r="D188" s="228" t="s">
        <v>227</v>
      </c>
      <c r="E188" s="42"/>
      <c r="F188" s="229" t="s">
        <v>3788</v>
      </c>
      <c r="G188" s="42"/>
      <c r="H188" s="42"/>
      <c r="I188" s="230"/>
      <c r="J188" s="42"/>
      <c r="K188" s="42"/>
      <c r="L188" s="46"/>
      <c r="M188" s="231"/>
      <c r="N188" s="232"/>
      <c r="O188" s="86"/>
      <c r="P188" s="86"/>
      <c r="Q188" s="86"/>
      <c r="R188" s="86"/>
      <c r="S188" s="86"/>
      <c r="T188" s="87"/>
      <c r="U188" s="40"/>
      <c r="V188" s="40"/>
      <c r="W188" s="40"/>
      <c r="X188" s="40"/>
      <c r="Y188" s="40"/>
      <c r="Z188" s="40"/>
      <c r="AA188" s="40"/>
      <c r="AB188" s="40"/>
      <c r="AC188" s="40"/>
      <c r="AD188" s="40"/>
      <c r="AE188" s="40"/>
      <c r="AT188" s="19" t="s">
        <v>227</v>
      </c>
      <c r="AU188" s="19" t="s">
        <v>81</v>
      </c>
    </row>
    <row r="189" s="2" customFormat="1" ht="14.4" customHeight="1">
      <c r="A189" s="40"/>
      <c r="B189" s="41"/>
      <c r="C189" s="215" t="s">
        <v>411</v>
      </c>
      <c r="D189" s="215" t="s">
        <v>220</v>
      </c>
      <c r="E189" s="216" t="s">
        <v>4073</v>
      </c>
      <c r="F189" s="217" t="s">
        <v>3794</v>
      </c>
      <c r="G189" s="218" t="s">
        <v>2964</v>
      </c>
      <c r="H189" s="219">
        <v>3</v>
      </c>
      <c r="I189" s="220"/>
      <c r="J189" s="221">
        <f>ROUND(I189*H189,2)</f>
        <v>0</v>
      </c>
      <c r="K189" s="217" t="s">
        <v>400</v>
      </c>
      <c r="L189" s="46"/>
      <c r="M189" s="222" t="s">
        <v>28</v>
      </c>
      <c r="N189" s="223" t="s">
        <v>45</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1452</v>
      </c>
      <c r="AT189" s="226" t="s">
        <v>220</v>
      </c>
      <c r="AU189" s="226" t="s">
        <v>81</v>
      </c>
      <c r="AY189" s="19" t="s">
        <v>218</v>
      </c>
      <c r="BE189" s="227">
        <f>IF(N189="základní",J189,0)</f>
        <v>0</v>
      </c>
      <c r="BF189" s="227">
        <f>IF(N189="snížená",J189,0)</f>
        <v>0</v>
      </c>
      <c r="BG189" s="227">
        <f>IF(N189="zákl. přenesená",J189,0)</f>
        <v>0</v>
      </c>
      <c r="BH189" s="227">
        <f>IF(N189="sníž. přenesená",J189,0)</f>
        <v>0</v>
      </c>
      <c r="BI189" s="227">
        <f>IF(N189="nulová",J189,0)</f>
        <v>0</v>
      </c>
      <c r="BJ189" s="19" t="s">
        <v>81</v>
      </c>
      <c r="BK189" s="227">
        <f>ROUND(I189*H189,2)</f>
        <v>0</v>
      </c>
      <c r="BL189" s="19" t="s">
        <v>1452</v>
      </c>
      <c r="BM189" s="226" t="s">
        <v>4074</v>
      </c>
    </row>
    <row r="190" s="2" customFormat="1">
      <c r="A190" s="40"/>
      <c r="B190" s="41"/>
      <c r="C190" s="42"/>
      <c r="D190" s="228" t="s">
        <v>227</v>
      </c>
      <c r="E190" s="42"/>
      <c r="F190" s="229" t="s">
        <v>3794</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227</v>
      </c>
      <c r="AU190" s="19" t="s">
        <v>81</v>
      </c>
    </row>
    <row r="191" s="2" customFormat="1" ht="14.4" customHeight="1">
      <c r="A191" s="40"/>
      <c r="B191" s="41"/>
      <c r="C191" s="215" t="s">
        <v>416</v>
      </c>
      <c r="D191" s="215" t="s">
        <v>220</v>
      </c>
      <c r="E191" s="216" t="s">
        <v>4075</v>
      </c>
      <c r="F191" s="217" t="s">
        <v>4076</v>
      </c>
      <c r="G191" s="218" t="s">
        <v>2964</v>
      </c>
      <c r="H191" s="219">
        <v>8</v>
      </c>
      <c r="I191" s="220"/>
      <c r="J191" s="221">
        <f>ROUND(I191*H191,2)</f>
        <v>0</v>
      </c>
      <c r="K191" s="217" t="s">
        <v>400</v>
      </c>
      <c r="L191" s="46"/>
      <c r="M191" s="222" t="s">
        <v>28</v>
      </c>
      <c r="N191" s="223" t="s">
        <v>45</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1452</v>
      </c>
      <c r="AT191" s="226" t="s">
        <v>220</v>
      </c>
      <c r="AU191" s="226" t="s">
        <v>81</v>
      </c>
      <c r="AY191" s="19" t="s">
        <v>218</v>
      </c>
      <c r="BE191" s="227">
        <f>IF(N191="základní",J191,0)</f>
        <v>0</v>
      </c>
      <c r="BF191" s="227">
        <f>IF(N191="snížená",J191,0)</f>
        <v>0</v>
      </c>
      <c r="BG191" s="227">
        <f>IF(N191="zákl. přenesená",J191,0)</f>
        <v>0</v>
      </c>
      <c r="BH191" s="227">
        <f>IF(N191="sníž. přenesená",J191,0)</f>
        <v>0</v>
      </c>
      <c r="BI191" s="227">
        <f>IF(N191="nulová",J191,0)</f>
        <v>0</v>
      </c>
      <c r="BJ191" s="19" t="s">
        <v>81</v>
      </c>
      <c r="BK191" s="227">
        <f>ROUND(I191*H191,2)</f>
        <v>0</v>
      </c>
      <c r="BL191" s="19" t="s">
        <v>1452</v>
      </c>
      <c r="BM191" s="226" t="s">
        <v>4077</v>
      </c>
    </row>
    <row r="192" s="2" customFormat="1">
      <c r="A192" s="40"/>
      <c r="B192" s="41"/>
      <c r="C192" s="42"/>
      <c r="D192" s="228" t="s">
        <v>227</v>
      </c>
      <c r="E192" s="42"/>
      <c r="F192" s="229" t="s">
        <v>4076</v>
      </c>
      <c r="G192" s="42"/>
      <c r="H192" s="42"/>
      <c r="I192" s="230"/>
      <c r="J192" s="42"/>
      <c r="K192" s="42"/>
      <c r="L192" s="46"/>
      <c r="M192" s="231"/>
      <c r="N192" s="232"/>
      <c r="O192" s="86"/>
      <c r="P192" s="86"/>
      <c r="Q192" s="86"/>
      <c r="R192" s="86"/>
      <c r="S192" s="86"/>
      <c r="T192" s="87"/>
      <c r="U192" s="40"/>
      <c r="V192" s="40"/>
      <c r="W192" s="40"/>
      <c r="X192" s="40"/>
      <c r="Y192" s="40"/>
      <c r="Z192" s="40"/>
      <c r="AA192" s="40"/>
      <c r="AB192" s="40"/>
      <c r="AC192" s="40"/>
      <c r="AD192" s="40"/>
      <c r="AE192" s="40"/>
      <c r="AT192" s="19" t="s">
        <v>227</v>
      </c>
      <c r="AU192" s="19" t="s">
        <v>81</v>
      </c>
    </row>
    <row r="193" s="2" customFormat="1" ht="14.4" customHeight="1">
      <c r="A193" s="40"/>
      <c r="B193" s="41"/>
      <c r="C193" s="215" t="s">
        <v>422</v>
      </c>
      <c r="D193" s="215" t="s">
        <v>220</v>
      </c>
      <c r="E193" s="216" t="s">
        <v>4078</v>
      </c>
      <c r="F193" s="217" t="s">
        <v>3797</v>
      </c>
      <c r="G193" s="218" t="s">
        <v>2964</v>
      </c>
      <c r="H193" s="219">
        <v>1</v>
      </c>
      <c r="I193" s="220"/>
      <c r="J193" s="221">
        <f>ROUND(I193*H193,2)</f>
        <v>0</v>
      </c>
      <c r="K193" s="217" t="s">
        <v>400</v>
      </c>
      <c r="L193" s="46"/>
      <c r="M193" s="222" t="s">
        <v>28</v>
      </c>
      <c r="N193" s="223" t="s">
        <v>45</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1452</v>
      </c>
      <c r="AT193" s="226" t="s">
        <v>220</v>
      </c>
      <c r="AU193" s="226" t="s">
        <v>81</v>
      </c>
      <c r="AY193" s="19" t="s">
        <v>218</v>
      </c>
      <c r="BE193" s="227">
        <f>IF(N193="základní",J193,0)</f>
        <v>0</v>
      </c>
      <c r="BF193" s="227">
        <f>IF(N193="snížená",J193,0)</f>
        <v>0</v>
      </c>
      <c r="BG193" s="227">
        <f>IF(N193="zákl. přenesená",J193,0)</f>
        <v>0</v>
      </c>
      <c r="BH193" s="227">
        <f>IF(N193="sníž. přenesená",J193,0)</f>
        <v>0</v>
      </c>
      <c r="BI193" s="227">
        <f>IF(N193="nulová",J193,0)</f>
        <v>0</v>
      </c>
      <c r="BJ193" s="19" t="s">
        <v>81</v>
      </c>
      <c r="BK193" s="227">
        <f>ROUND(I193*H193,2)</f>
        <v>0</v>
      </c>
      <c r="BL193" s="19" t="s">
        <v>1452</v>
      </c>
      <c r="BM193" s="226" t="s">
        <v>4079</v>
      </c>
    </row>
    <row r="194" s="2" customFormat="1">
      <c r="A194" s="40"/>
      <c r="B194" s="41"/>
      <c r="C194" s="42"/>
      <c r="D194" s="228" t="s">
        <v>227</v>
      </c>
      <c r="E194" s="42"/>
      <c r="F194" s="229" t="s">
        <v>3797</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227</v>
      </c>
      <c r="AU194" s="19" t="s">
        <v>81</v>
      </c>
    </row>
    <row r="195" s="2" customFormat="1" ht="14.4" customHeight="1">
      <c r="A195" s="40"/>
      <c r="B195" s="41"/>
      <c r="C195" s="215" t="s">
        <v>426</v>
      </c>
      <c r="D195" s="215" t="s">
        <v>220</v>
      </c>
      <c r="E195" s="216" t="s">
        <v>4080</v>
      </c>
      <c r="F195" s="217" t="s">
        <v>3800</v>
      </c>
      <c r="G195" s="218" t="s">
        <v>2964</v>
      </c>
      <c r="H195" s="219">
        <v>2</v>
      </c>
      <c r="I195" s="220"/>
      <c r="J195" s="221">
        <f>ROUND(I195*H195,2)</f>
        <v>0</v>
      </c>
      <c r="K195" s="217" t="s">
        <v>400</v>
      </c>
      <c r="L195" s="46"/>
      <c r="M195" s="222" t="s">
        <v>28</v>
      </c>
      <c r="N195" s="223" t="s">
        <v>45</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1452</v>
      </c>
      <c r="AT195" s="226" t="s">
        <v>220</v>
      </c>
      <c r="AU195" s="226" t="s">
        <v>81</v>
      </c>
      <c r="AY195" s="19" t="s">
        <v>218</v>
      </c>
      <c r="BE195" s="227">
        <f>IF(N195="základní",J195,0)</f>
        <v>0</v>
      </c>
      <c r="BF195" s="227">
        <f>IF(N195="snížená",J195,0)</f>
        <v>0</v>
      </c>
      <c r="BG195" s="227">
        <f>IF(N195="zákl. přenesená",J195,0)</f>
        <v>0</v>
      </c>
      <c r="BH195" s="227">
        <f>IF(N195="sníž. přenesená",J195,0)</f>
        <v>0</v>
      </c>
      <c r="BI195" s="227">
        <f>IF(N195="nulová",J195,0)</f>
        <v>0</v>
      </c>
      <c r="BJ195" s="19" t="s">
        <v>81</v>
      </c>
      <c r="BK195" s="227">
        <f>ROUND(I195*H195,2)</f>
        <v>0</v>
      </c>
      <c r="BL195" s="19" t="s">
        <v>1452</v>
      </c>
      <c r="BM195" s="226" t="s">
        <v>4081</v>
      </c>
    </row>
    <row r="196" s="2" customFormat="1">
      <c r="A196" s="40"/>
      <c r="B196" s="41"/>
      <c r="C196" s="42"/>
      <c r="D196" s="228" t="s">
        <v>227</v>
      </c>
      <c r="E196" s="42"/>
      <c r="F196" s="229" t="s">
        <v>3800</v>
      </c>
      <c r="G196" s="42"/>
      <c r="H196" s="42"/>
      <c r="I196" s="230"/>
      <c r="J196" s="42"/>
      <c r="K196" s="42"/>
      <c r="L196" s="46"/>
      <c r="M196" s="231"/>
      <c r="N196" s="232"/>
      <c r="O196" s="86"/>
      <c r="P196" s="86"/>
      <c r="Q196" s="86"/>
      <c r="R196" s="86"/>
      <c r="S196" s="86"/>
      <c r="T196" s="87"/>
      <c r="U196" s="40"/>
      <c r="V196" s="40"/>
      <c r="W196" s="40"/>
      <c r="X196" s="40"/>
      <c r="Y196" s="40"/>
      <c r="Z196" s="40"/>
      <c r="AA196" s="40"/>
      <c r="AB196" s="40"/>
      <c r="AC196" s="40"/>
      <c r="AD196" s="40"/>
      <c r="AE196" s="40"/>
      <c r="AT196" s="19" t="s">
        <v>227</v>
      </c>
      <c r="AU196" s="19" t="s">
        <v>81</v>
      </c>
    </row>
    <row r="197" s="2" customFormat="1" ht="24.15" customHeight="1">
      <c r="A197" s="40"/>
      <c r="B197" s="41"/>
      <c r="C197" s="215" t="s">
        <v>430</v>
      </c>
      <c r="D197" s="215" t="s">
        <v>220</v>
      </c>
      <c r="E197" s="216" t="s">
        <v>4082</v>
      </c>
      <c r="F197" s="217" t="s">
        <v>4083</v>
      </c>
      <c r="G197" s="218" t="s">
        <v>2964</v>
      </c>
      <c r="H197" s="219">
        <v>3</v>
      </c>
      <c r="I197" s="220"/>
      <c r="J197" s="221">
        <f>ROUND(I197*H197,2)</f>
        <v>0</v>
      </c>
      <c r="K197" s="217" t="s">
        <v>400</v>
      </c>
      <c r="L197" s="46"/>
      <c r="M197" s="222" t="s">
        <v>28</v>
      </c>
      <c r="N197" s="223" t="s">
        <v>45</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1452</v>
      </c>
      <c r="AT197" s="226" t="s">
        <v>220</v>
      </c>
      <c r="AU197" s="226" t="s">
        <v>81</v>
      </c>
      <c r="AY197" s="19" t="s">
        <v>218</v>
      </c>
      <c r="BE197" s="227">
        <f>IF(N197="základní",J197,0)</f>
        <v>0</v>
      </c>
      <c r="BF197" s="227">
        <f>IF(N197="snížená",J197,0)</f>
        <v>0</v>
      </c>
      <c r="BG197" s="227">
        <f>IF(N197="zákl. přenesená",J197,0)</f>
        <v>0</v>
      </c>
      <c r="BH197" s="227">
        <f>IF(N197="sníž. přenesená",J197,0)</f>
        <v>0</v>
      </c>
      <c r="BI197" s="227">
        <f>IF(N197="nulová",J197,0)</f>
        <v>0</v>
      </c>
      <c r="BJ197" s="19" t="s">
        <v>81</v>
      </c>
      <c r="BK197" s="227">
        <f>ROUND(I197*H197,2)</f>
        <v>0</v>
      </c>
      <c r="BL197" s="19" t="s">
        <v>1452</v>
      </c>
      <c r="BM197" s="226" t="s">
        <v>4084</v>
      </c>
    </row>
    <row r="198" s="2" customFormat="1">
      <c r="A198" s="40"/>
      <c r="B198" s="41"/>
      <c r="C198" s="42"/>
      <c r="D198" s="228" t="s">
        <v>227</v>
      </c>
      <c r="E198" s="42"/>
      <c r="F198" s="229" t="s">
        <v>4083</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227</v>
      </c>
      <c r="AU198" s="19" t="s">
        <v>81</v>
      </c>
    </row>
    <row r="199" s="2" customFormat="1" ht="14.4" customHeight="1">
      <c r="A199" s="40"/>
      <c r="B199" s="41"/>
      <c r="C199" s="215" t="s">
        <v>436</v>
      </c>
      <c r="D199" s="215" t="s">
        <v>220</v>
      </c>
      <c r="E199" s="216" t="s">
        <v>4085</v>
      </c>
      <c r="F199" s="217" t="s">
        <v>4086</v>
      </c>
      <c r="G199" s="218" t="s">
        <v>2964</v>
      </c>
      <c r="H199" s="219">
        <v>1</v>
      </c>
      <c r="I199" s="220"/>
      <c r="J199" s="221">
        <f>ROUND(I199*H199,2)</f>
        <v>0</v>
      </c>
      <c r="K199" s="217" t="s">
        <v>400</v>
      </c>
      <c r="L199" s="46"/>
      <c r="M199" s="222" t="s">
        <v>28</v>
      </c>
      <c r="N199" s="223" t="s">
        <v>45</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1452</v>
      </c>
      <c r="AT199" s="226" t="s">
        <v>220</v>
      </c>
      <c r="AU199" s="226" t="s">
        <v>81</v>
      </c>
      <c r="AY199" s="19" t="s">
        <v>218</v>
      </c>
      <c r="BE199" s="227">
        <f>IF(N199="základní",J199,0)</f>
        <v>0</v>
      </c>
      <c r="BF199" s="227">
        <f>IF(N199="snížená",J199,0)</f>
        <v>0</v>
      </c>
      <c r="BG199" s="227">
        <f>IF(N199="zákl. přenesená",J199,0)</f>
        <v>0</v>
      </c>
      <c r="BH199" s="227">
        <f>IF(N199="sníž. přenesená",J199,0)</f>
        <v>0</v>
      </c>
      <c r="BI199" s="227">
        <f>IF(N199="nulová",J199,0)</f>
        <v>0</v>
      </c>
      <c r="BJ199" s="19" t="s">
        <v>81</v>
      </c>
      <c r="BK199" s="227">
        <f>ROUND(I199*H199,2)</f>
        <v>0</v>
      </c>
      <c r="BL199" s="19" t="s">
        <v>1452</v>
      </c>
      <c r="BM199" s="226" t="s">
        <v>4087</v>
      </c>
    </row>
    <row r="200" s="2" customFormat="1">
      <c r="A200" s="40"/>
      <c r="B200" s="41"/>
      <c r="C200" s="42"/>
      <c r="D200" s="228" t="s">
        <v>227</v>
      </c>
      <c r="E200" s="42"/>
      <c r="F200" s="229" t="s">
        <v>4086</v>
      </c>
      <c r="G200" s="42"/>
      <c r="H200" s="42"/>
      <c r="I200" s="230"/>
      <c r="J200" s="42"/>
      <c r="K200" s="42"/>
      <c r="L200" s="46"/>
      <c r="M200" s="231"/>
      <c r="N200" s="232"/>
      <c r="O200" s="86"/>
      <c r="P200" s="86"/>
      <c r="Q200" s="86"/>
      <c r="R200" s="86"/>
      <c r="S200" s="86"/>
      <c r="T200" s="87"/>
      <c r="U200" s="40"/>
      <c r="V200" s="40"/>
      <c r="W200" s="40"/>
      <c r="X200" s="40"/>
      <c r="Y200" s="40"/>
      <c r="Z200" s="40"/>
      <c r="AA200" s="40"/>
      <c r="AB200" s="40"/>
      <c r="AC200" s="40"/>
      <c r="AD200" s="40"/>
      <c r="AE200" s="40"/>
      <c r="AT200" s="19" t="s">
        <v>227</v>
      </c>
      <c r="AU200" s="19" t="s">
        <v>81</v>
      </c>
    </row>
    <row r="201" s="2" customFormat="1" ht="14.4" customHeight="1">
      <c r="A201" s="40"/>
      <c r="B201" s="41"/>
      <c r="C201" s="215" t="s">
        <v>441</v>
      </c>
      <c r="D201" s="215" t="s">
        <v>220</v>
      </c>
      <c r="E201" s="216" t="s">
        <v>4088</v>
      </c>
      <c r="F201" s="217" t="s">
        <v>3813</v>
      </c>
      <c r="G201" s="218" t="s">
        <v>351</v>
      </c>
      <c r="H201" s="219">
        <v>204</v>
      </c>
      <c r="I201" s="220"/>
      <c r="J201" s="221">
        <f>ROUND(I201*H201,2)</f>
        <v>0</v>
      </c>
      <c r="K201" s="217" t="s">
        <v>400</v>
      </c>
      <c r="L201" s="46"/>
      <c r="M201" s="222" t="s">
        <v>28</v>
      </c>
      <c r="N201" s="223" t="s">
        <v>45</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1452</v>
      </c>
      <c r="AT201" s="226" t="s">
        <v>220</v>
      </c>
      <c r="AU201" s="226" t="s">
        <v>81</v>
      </c>
      <c r="AY201" s="19" t="s">
        <v>218</v>
      </c>
      <c r="BE201" s="227">
        <f>IF(N201="základní",J201,0)</f>
        <v>0</v>
      </c>
      <c r="BF201" s="227">
        <f>IF(N201="snížená",J201,0)</f>
        <v>0</v>
      </c>
      <c r="BG201" s="227">
        <f>IF(N201="zákl. přenesená",J201,0)</f>
        <v>0</v>
      </c>
      <c r="BH201" s="227">
        <f>IF(N201="sníž. přenesená",J201,0)</f>
        <v>0</v>
      </c>
      <c r="BI201" s="227">
        <f>IF(N201="nulová",J201,0)</f>
        <v>0</v>
      </c>
      <c r="BJ201" s="19" t="s">
        <v>81</v>
      </c>
      <c r="BK201" s="227">
        <f>ROUND(I201*H201,2)</f>
        <v>0</v>
      </c>
      <c r="BL201" s="19" t="s">
        <v>1452</v>
      </c>
      <c r="BM201" s="226" t="s">
        <v>4089</v>
      </c>
    </row>
    <row r="202" s="2" customFormat="1">
      <c r="A202" s="40"/>
      <c r="B202" s="41"/>
      <c r="C202" s="42"/>
      <c r="D202" s="228" t="s">
        <v>227</v>
      </c>
      <c r="E202" s="42"/>
      <c r="F202" s="229" t="s">
        <v>3813</v>
      </c>
      <c r="G202" s="42"/>
      <c r="H202" s="42"/>
      <c r="I202" s="230"/>
      <c r="J202" s="42"/>
      <c r="K202" s="42"/>
      <c r="L202" s="46"/>
      <c r="M202" s="231"/>
      <c r="N202" s="232"/>
      <c r="O202" s="86"/>
      <c r="P202" s="86"/>
      <c r="Q202" s="86"/>
      <c r="R202" s="86"/>
      <c r="S202" s="86"/>
      <c r="T202" s="87"/>
      <c r="U202" s="40"/>
      <c r="V202" s="40"/>
      <c r="W202" s="40"/>
      <c r="X202" s="40"/>
      <c r="Y202" s="40"/>
      <c r="Z202" s="40"/>
      <c r="AA202" s="40"/>
      <c r="AB202" s="40"/>
      <c r="AC202" s="40"/>
      <c r="AD202" s="40"/>
      <c r="AE202" s="40"/>
      <c r="AT202" s="19" t="s">
        <v>227</v>
      </c>
      <c r="AU202" s="19" t="s">
        <v>81</v>
      </c>
    </row>
    <row r="203" s="2" customFormat="1" ht="14.4" customHeight="1">
      <c r="A203" s="40"/>
      <c r="B203" s="41"/>
      <c r="C203" s="215" t="s">
        <v>445</v>
      </c>
      <c r="D203" s="215" t="s">
        <v>220</v>
      </c>
      <c r="E203" s="216" t="s">
        <v>4090</v>
      </c>
      <c r="F203" s="217" t="s">
        <v>3816</v>
      </c>
      <c r="G203" s="218" t="s">
        <v>351</v>
      </c>
      <c r="H203" s="219">
        <v>134</v>
      </c>
      <c r="I203" s="220"/>
      <c r="J203" s="221">
        <f>ROUND(I203*H203,2)</f>
        <v>0</v>
      </c>
      <c r="K203" s="217" t="s">
        <v>400</v>
      </c>
      <c r="L203" s="46"/>
      <c r="M203" s="222" t="s">
        <v>28</v>
      </c>
      <c r="N203" s="223" t="s">
        <v>45</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1452</v>
      </c>
      <c r="AT203" s="226" t="s">
        <v>220</v>
      </c>
      <c r="AU203" s="226" t="s">
        <v>81</v>
      </c>
      <c r="AY203" s="19" t="s">
        <v>218</v>
      </c>
      <c r="BE203" s="227">
        <f>IF(N203="základní",J203,0)</f>
        <v>0</v>
      </c>
      <c r="BF203" s="227">
        <f>IF(N203="snížená",J203,0)</f>
        <v>0</v>
      </c>
      <c r="BG203" s="227">
        <f>IF(N203="zákl. přenesená",J203,0)</f>
        <v>0</v>
      </c>
      <c r="BH203" s="227">
        <f>IF(N203="sníž. přenesená",J203,0)</f>
        <v>0</v>
      </c>
      <c r="BI203" s="227">
        <f>IF(N203="nulová",J203,0)</f>
        <v>0</v>
      </c>
      <c r="BJ203" s="19" t="s">
        <v>81</v>
      </c>
      <c r="BK203" s="227">
        <f>ROUND(I203*H203,2)</f>
        <v>0</v>
      </c>
      <c r="BL203" s="19" t="s">
        <v>1452</v>
      </c>
      <c r="BM203" s="226" t="s">
        <v>4091</v>
      </c>
    </row>
    <row r="204" s="2" customFormat="1">
      <c r="A204" s="40"/>
      <c r="B204" s="41"/>
      <c r="C204" s="42"/>
      <c r="D204" s="228" t="s">
        <v>227</v>
      </c>
      <c r="E204" s="42"/>
      <c r="F204" s="229" t="s">
        <v>3816</v>
      </c>
      <c r="G204" s="42"/>
      <c r="H204" s="42"/>
      <c r="I204" s="230"/>
      <c r="J204" s="42"/>
      <c r="K204" s="42"/>
      <c r="L204" s="46"/>
      <c r="M204" s="231"/>
      <c r="N204" s="232"/>
      <c r="O204" s="86"/>
      <c r="P204" s="86"/>
      <c r="Q204" s="86"/>
      <c r="R204" s="86"/>
      <c r="S204" s="86"/>
      <c r="T204" s="87"/>
      <c r="U204" s="40"/>
      <c r="V204" s="40"/>
      <c r="W204" s="40"/>
      <c r="X204" s="40"/>
      <c r="Y204" s="40"/>
      <c r="Z204" s="40"/>
      <c r="AA204" s="40"/>
      <c r="AB204" s="40"/>
      <c r="AC204" s="40"/>
      <c r="AD204" s="40"/>
      <c r="AE204" s="40"/>
      <c r="AT204" s="19" t="s">
        <v>227</v>
      </c>
      <c r="AU204" s="19" t="s">
        <v>81</v>
      </c>
    </row>
    <row r="205" s="2" customFormat="1" ht="14.4" customHeight="1">
      <c r="A205" s="40"/>
      <c r="B205" s="41"/>
      <c r="C205" s="215" t="s">
        <v>449</v>
      </c>
      <c r="D205" s="215" t="s">
        <v>220</v>
      </c>
      <c r="E205" s="216" t="s">
        <v>4092</v>
      </c>
      <c r="F205" s="217" t="s">
        <v>3819</v>
      </c>
      <c r="G205" s="218" t="s">
        <v>351</v>
      </c>
      <c r="H205" s="219">
        <v>78</v>
      </c>
      <c r="I205" s="220"/>
      <c r="J205" s="221">
        <f>ROUND(I205*H205,2)</f>
        <v>0</v>
      </c>
      <c r="K205" s="217" t="s">
        <v>400</v>
      </c>
      <c r="L205" s="46"/>
      <c r="M205" s="222" t="s">
        <v>28</v>
      </c>
      <c r="N205" s="223" t="s">
        <v>45</v>
      </c>
      <c r="O205" s="86"/>
      <c r="P205" s="224">
        <f>O205*H205</f>
        <v>0</v>
      </c>
      <c r="Q205" s="224">
        <v>0</v>
      </c>
      <c r="R205" s="224">
        <f>Q205*H205</f>
        <v>0</v>
      </c>
      <c r="S205" s="224">
        <v>0</v>
      </c>
      <c r="T205" s="225">
        <f>S205*H205</f>
        <v>0</v>
      </c>
      <c r="U205" s="40"/>
      <c r="V205" s="40"/>
      <c r="W205" s="40"/>
      <c r="X205" s="40"/>
      <c r="Y205" s="40"/>
      <c r="Z205" s="40"/>
      <c r="AA205" s="40"/>
      <c r="AB205" s="40"/>
      <c r="AC205" s="40"/>
      <c r="AD205" s="40"/>
      <c r="AE205" s="40"/>
      <c r="AR205" s="226" t="s">
        <v>1452</v>
      </c>
      <c r="AT205" s="226" t="s">
        <v>220</v>
      </c>
      <c r="AU205" s="226" t="s">
        <v>81</v>
      </c>
      <c r="AY205" s="19" t="s">
        <v>218</v>
      </c>
      <c r="BE205" s="227">
        <f>IF(N205="základní",J205,0)</f>
        <v>0</v>
      </c>
      <c r="BF205" s="227">
        <f>IF(N205="snížená",J205,0)</f>
        <v>0</v>
      </c>
      <c r="BG205" s="227">
        <f>IF(N205="zákl. přenesená",J205,0)</f>
        <v>0</v>
      </c>
      <c r="BH205" s="227">
        <f>IF(N205="sníž. přenesená",J205,0)</f>
        <v>0</v>
      </c>
      <c r="BI205" s="227">
        <f>IF(N205="nulová",J205,0)</f>
        <v>0</v>
      </c>
      <c r="BJ205" s="19" t="s">
        <v>81</v>
      </c>
      <c r="BK205" s="227">
        <f>ROUND(I205*H205,2)</f>
        <v>0</v>
      </c>
      <c r="BL205" s="19" t="s">
        <v>1452</v>
      </c>
      <c r="BM205" s="226" t="s">
        <v>4093</v>
      </c>
    </row>
    <row r="206" s="2" customFormat="1">
      <c r="A206" s="40"/>
      <c r="B206" s="41"/>
      <c r="C206" s="42"/>
      <c r="D206" s="228" t="s">
        <v>227</v>
      </c>
      <c r="E206" s="42"/>
      <c r="F206" s="229" t="s">
        <v>3819</v>
      </c>
      <c r="G206" s="42"/>
      <c r="H206" s="42"/>
      <c r="I206" s="230"/>
      <c r="J206" s="42"/>
      <c r="K206" s="42"/>
      <c r="L206" s="46"/>
      <c r="M206" s="231"/>
      <c r="N206" s="232"/>
      <c r="O206" s="86"/>
      <c r="P206" s="86"/>
      <c r="Q206" s="86"/>
      <c r="R206" s="86"/>
      <c r="S206" s="86"/>
      <c r="T206" s="87"/>
      <c r="U206" s="40"/>
      <c r="V206" s="40"/>
      <c r="W206" s="40"/>
      <c r="X206" s="40"/>
      <c r="Y206" s="40"/>
      <c r="Z206" s="40"/>
      <c r="AA206" s="40"/>
      <c r="AB206" s="40"/>
      <c r="AC206" s="40"/>
      <c r="AD206" s="40"/>
      <c r="AE206" s="40"/>
      <c r="AT206" s="19" t="s">
        <v>227</v>
      </c>
      <c r="AU206" s="19" t="s">
        <v>81</v>
      </c>
    </row>
    <row r="207" s="2" customFormat="1" ht="14.4" customHeight="1">
      <c r="A207" s="40"/>
      <c r="B207" s="41"/>
      <c r="C207" s="215" t="s">
        <v>455</v>
      </c>
      <c r="D207" s="215" t="s">
        <v>220</v>
      </c>
      <c r="E207" s="216" t="s">
        <v>4094</v>
      </c>
      <c r="F207" s="217" t="s">
        <v>3822</v>
      </c>
      <c r="G207" s="218" t="s">
        <v>351</v>
      </c>
      <c r="H207" s="219">
        <v>22</v>
      </c>
      <c r="I207" s="220"/>
      <c r="J207" s="221">
        <f>ROUND(I207*H207,2)</f>
        <v>0</v>
      </c>
      <c r="K207" s="217" t="s">
        <v>400</v>
      </c>
      <c r="L207" s="46"/>
      <c r="M207" s="222" t="s">
        <v>28</v>
      </c>
      <c r="N207" s="223" t="s">
        <v>45</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1452</v>
      </c>
      <c r="AT207" s="226" t="s">
        <v>220</v>
      </c>
      <c r="AU207" s="226" t="s">
        <v>81</v>
      </c>
      <c r="AY207" s="19" t="s">
        <v>218</v>
      </c>
      <c r="BE207" s="227">
        <f>IF(N207="základní",J207,0)</f>
        <v>0</v>
      </c>
      <c r="BF207" s="227">
        <f>IF(N207="snížená",J207,0)</f>
        <v>0</v>
      </c>
      <c r="BG207" s="227">
        <f>IF(N207="zákl. přenesená",J207,0)</f>
        <v>0</v>
      </c>
      <c r="BH207" s="227">
        <f>IF(N207="sníž. přenesená",J207,0)</f>
        <v>0</v>
      </c>
      <c r="BI207" s="227">
        <f>IF(N207="nulová",J207,0)</f>
        <v>0</v>
      </c>
      <c r="BJ207" s="19" t="s">
        <v>81</v>
      </c>
      <c r="BK207" s="227">
        <f>ROUND(I207*H207,2)</f>
        <v>0</v>
      </c>
      <c r="BL207" s="19" t="s">
        <v>1452</v>
      </c>
      <c r="BM207" s="226" t="s">
        <v>4095</v>
      </c>
    </row>
    <row r="208" s="2" customFormat="1">
      <c r="A208" s="40"/>
      <c r="B208" s="41"/>
      <c r="C208" s="42"/>
      <c r="D208" s="228" t="s">
        <v>227</v>
      </c>
      <c r="E208" s="42"/>
      <c r="F208" s="229" t="s">
        <v>3822</v>
      </c>
      <c r="G208" s="42"/>
      <c r="H208" s="42"/>
      <c r="I208" s="230"/>
      <c r="J208" s="42"/>
      <c r="K208" s="42"/>
      <c r="L208" s="46"/>
      <c r="M208" s="231"/>
      <c r="N208" s="232"/>
      <c r="O208" s="86"/>
      <c r="P208" s="86"/>
      <c r="Q208" s="86"/>
      <c r="R208" s="86"/>
      <c r="S208" s="86"/>
      <c r="T208" s="87"/>
      <c r="U208" s="40"/>
      <c r="V208" s="40"/>
      <c r="W208" s="40"/>
      <c r="X208" s="40"/>
      <c r="Y208" s="40"/>
      <c r="Z208" s="40"/>
      <c r="AA208" s="40"/>
      <c r="AB208" s="40"/>
      <c r="AC208" s="40"/>
      <c r="AD208" s="40"/>
      <c r="AE208" s="40"/>
      <c r="AT208" s="19" t="s">
        <v>227</v>
      </c>
      <c r="AU208" s="19" t="s">
        <v>81</v>
      </c>
    </row>
    <row r="209" s="2" customFormat="1" ht="14.4" customHeight="1">
      <c r="A209" s="40"/>
      <c r="B209" s="41"/>
      <c r="C209" s="215" t="s">
        <v>459</v>
      </c>
      <c r="D209" s="215" t="s">
        <v>220</v>
      </c>
      <c r="E209" s="216" t="s">
        <v>4096</v>
      </c>
      <c r="F209" s="217" t="s">
        <v>3825</v>
      </c>
      <c r="G209" s="218" t="s">
        <v>351</v>
      </c>
      <c r="H209" s="219">
        <v>14</v>
      </c>
      <c r="I209" s="220"/>
      <c r="J209" s="221">
        <f>ROUND(I209*H209,2)</f>
        <v>0</v>
      </c>
      <c r="K209" s="217" t="s">
        <v>400</v>
      </c>
      <c r="L209" s="46"/>
      <c r="M209" s="222" t="s">
        <v>28</v>
      </c>
      <c r="N209" s="223" t="s">
        <v>45</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1452</v>
      </c>
      <c r="AT209" s="226" t="s">
        <v>220</v>
      </c>
      <c r="AU209" s="226" t="s">
        <v>81</v>
      </c>
      <c r="AY209" s="19" t="s">
        <v>218</v>
      </c>
      <c r="BE209" s="227">
        <f>IF(N209="základní",J209,0)</f>
        <v>0</v>
      </c>
      <c r="BF209" s="227">
        <f>IF(N209="snížená",J209,0)</f>
        <v>0</v>
      </c>
      <c r="BG209" s="227">
        <f>IF(N209="zákl. přenesená",J209,0)</f>
        <v>0</v>
      </c>
      <c r="BH209" s="227">
        <f>IF(N209="sníž. přenesená",J209,0)</f>
        <v>0</v>
      </c>
      <c r="BI209" s="227">
        <f>IF(N209="nulová",J209,0)</f>
        <v>0</v>
      </c>
      <c r="BJ209" s="19" t="s">
        <v>81</v>
      </c>
      <c r="BK209" s="227">
        <f>ROUND(I209*H209,2)</f>
        <v>0</v>
      </c>
      <c r="BL209" s="19" t="s">
        <v>1452</v>
      </c>
      <c r="BM209" s="226" t="s">
        <v>4097</v>
      </c>
    </row>
    <row r="210" s="2" customFormat="1">
      <c r="A210" s="40"/>
      <c r="B210" s="41"/>
      <c r="C210" s="42"/>
      <c r="D210" s="228" t="s">
        <v>227</v>
      </c>
      <c r="E210" s="42"/>
      <c r="F210" s="229" t="s">
        <v>3825</v>
      </c>
      <c r="G210" s="42"/>
      <c r="H210" s="42"/>
      <c r="I210" s="230"/>
      <c r="J210" s="42"/>
      <c r="K210" s="42"/>
      <c r="L210" s="46"/>
      <c r="M210" s="231"/>
      <c r="N210" s="232"/>
      <c r="O210" s="86"/>
      <c r="P210" s="86"/>
      <c r="Q210" s="86"/>
      <c r="R210" s="86"/>
      <c r="S210" s="86"/>
      <c r="T210" s="87"/>
      <c r="U210" s="40"/>
      <c r="V210" s="40"/>
      <c r="W210" s="40"/>
      <c r="X210" s="40"/>
      <c r="Y210" s="40"/>
      <c r="Z210" s="40"/>
      <c r="AA210" s="40"/>
      <c r="AB210" s="40"/>
      <c r="AC210" s="40"/>
      <c r="AD210" s="40"/>
      <c r="AE210" s="40"/>
      <c r="AT210" s="19" t="s">
        <v>227</v>
      </c>
      <c r="AU210" s="19" t="s">
        <v>81</v>
      </c>
    </row>
    <row r="211" s="2" customFormat="1" ht="14.4" customHeight="1">
      <c r="A211" s="40"/>
      <c r="B211" s="41"/>
      <c r="C211" s="215" t="s">
        <v>464</v>
      </c>
      <c r="D211" s="215" t="s">
        <v>220</v>
      </c>
      <c r="E211" s="216" t="s">
        <v>4098</v>
      </c>
      <c r="F211" s="217" t="s">
        <v>4099</v>
      </c>
      <c r="G211" s="218" t="s">
        <v>351</v>
      </c>
      <c r="H211" s="219">
        <v>18</v>
      </c>
      <c r="I211" s="220"/>
      <c r="J211" s="221">
        <f>ROUND(I211*H211,2)</f>
        <v>0</v>
      </c>
      <c r="K211" s="217" t="s">
        <v>400</v>
      </c>
      <c r="L211" s="46"/>
      <c r="M211" s="222" t="s">
        <v>28</v>
      </c>
      <c r="N211" s="223" t="s">
        <v>45</v>
      </c>
      <c r="O211" s="86"/>
      <c r="P211" s="224">
        <f>O211*H211</f>
        <v>0</v>
      </c>
      <c r="Q211" s="224">
        <v>0</v>
      </c>
      <c r="R211" s="224">
        <f>Q211*H211</f>
        <v>0</v>
      </c>
      <c r="S211" s="224">
        <v>0</v>
      </c>
      <c r="T211" s="225">
        <f>S211*H211</f>
        <v>0</v>
      </c>
      <c r="U211" s="40"/>
      <c r="V211" s="40"/>
      <c r="W211" s="40"/>
      <c r="X211" s="40"/>
      <c r="Y211" s="40"/>
      <c r="Z211" s="40"/>
      <c r="AA211" s="40"/>
      <c r="AB211" s="40"/>
      <c r="AC211" s="40"/>
      <c r="AD211" s="40"/>
      <c r="AE211" s="40"/>
      <c r="AR211" s="226" t="s">
        <v>1452</v>
      </c>
      <c r="AT211" s="226" t="s">
        <v>220</v>
      </c>
      <c r="AU211" s="226" t="s">
        <v>81</v>
      </c>
      <c r="AY211" s="19" t="s">
        <v>218</v>
      </c>
      <c r="BE211" s="227">
        <f>IF(N211="základní",J211,0)</f>
        <v>0</v>
      </c>
      <c r="BF211" s="227">
        <f>IF(N211="snížená",J211,0)</f>
        <v>0</v>
      </c>
      <c r="BG211" s="227">
        <f>IF(N211="zákl. přenesená",J211,0)</f>
        <v>0</v>
      </c>
      <c r="BH211" s="227">
        <f>IF(N211="sníž. přenesená",J211,0)</f>
        <v>0</v>
      </c>
      <c r="BI211" s="227">
        <f>IF(N211="nulová",J211,0)</f>
        <v>0</v>
      </c>
      <c r="BJ211" s="19" t="s">
        <v>81</v>
      </c>
      <c r="BK211" s="227">
        <f>ROUND(I211*H211,2)</f>
        <v>0</v>
      </c>
      <c r="BL211" s="19" t="s">
        <v>1452</v>
      </c>
      <c r="BM211" s="226" t="s">
        <v>4100</v>
      </c>
    </row>
    <row r="212" s="2" customFormat="1">
      <c r="A212" s="40"/>
      <c r="B212" s="41"/>
      <c r="C212" s="42"/>
      <c r="D212" s="228" t="s">
        <v>227</v>
      </c>
      <c r="E212" s="42"/>
      <c r="F212" s="229" t="s">
        <v>4099</v>
      </c>
      <c r="G212" s="42"/>
      <c r="H212" s="42"/>
      <c r="I212" s="230"/>
      <c r="J212" s="42"/>
      <c r="K212" s="42"/>
      <c r="L212" s="46"/>
      <c r="M212" s="231"/>
      <c r="N212" s="232"/>
      <c r="O212" s="86"/>
      <c r="P212" s="86"/>
      <c r="Q212" s="86"/>
      <c r="R212" s="86"/>
      <c r="S212" s="86"/>
      <c r="T212" s="87"/>
      <c r="U212" s="40"/>
      <c r="V212" s="40"/>
      <c r="W212" s="40"/>
      <c r="X212" s="40"/>
      <c r="Y212" s="40"/>
      <c r="Z212" s="40"/>
      <c r="AA212" s="40"/>
      <c r="AB212" s="40"/>
      <c r="AC212" s="40"/>
      <c r="AD212" s="40"/>
      <c r="AE212" s="40"/>
      <c r="AT212" s="19" t="s">
        <v>227</v>
      </c>
      <c r="AU212" s="19" t="s">
        <v>81</v>
      </c>
    </row>
    <row r="213" s="2" customFormat="1" ht="14.4" customHeight="1">
      <c r="A213" s="40"/>
      <c r="B213" s="41"/>
      <c r="C213" s="215" t="s">
        <v>469</v>
      </c>
      <c r="D213" s="215" t="s">
        <v>220</v>
      </c>
      <c r="E213" s="216" t="s">
        <v>4101</v>
      </c>
      <c r="F213" s="217" t="s">
        <v>3864</v>
      </c>
      <c r="G213" s="218" t="s">
        <v>351</v>
      </c>
      <c r="H213" s="219">
        <v>40</v>
      </c>
      <c r="I213" s="220"/>
      <c r="J213" s="221">
        <f>ROUND(I213*H213,2)</f>
        <v>0</v>
      </c>
      <c r="K213" s="217" t="s">
        <v>400</v>
      </c>
      <c r="L213" s="46"/>
      <c r="M213" s="222" t="s">
        <v>28</v>
      </c>
      <c r="N213" s="223" t="s">
        <v>45</v>
      </c>
      <c r="O213" s="86"/>
      <c r="P213" s="224">
        <f>O213*H213</f>
        <v>0</v>
      </c>
      <c r="Q213" s="224">
        <v>0</v>
      </c>
      <c r="R213" s="224">
        <f>Q213*H213</f>
        <v>0</v>
      </c>
      <c r="S213" s="224">
        <v>0</v>
      </c>
      <c r="T213" s="225">
        <f>S213*H213</f>
        <v>0</v>
      </c>
      <c r="U213" s="40"/>
      <c r="V213" s="40"/>
      <c r="W213" s="40"/>
      <c r="X213" s="40"/>
      <c r="Y213" s="40"/>
      <c r="Z213" s="40"/>
      <c r="AA213" s="40"/>
      <c r="AB213" s="40"/>
      <c r="AC213" s="40"/>
      <c r="AD213" s="40"/>
      <c r="AE213" s="40"/>
      <c r="AR213" s="226" t="s">
        <v>1452</v>
      </c>
      <c r="AT213" s="226" t="s">
        <v>220</v>
      </c>
      <c r="AU213" s="226" t="s">
        <v>81</v>
      </c>
      <c r="AY213" s="19" t="s">
        <v>218</v>
      </c>
      <c r="BE213" s="227">
        <f>IF(N213="základní",J213,0)</f>
        <v>0</v>
      </c>
      <c r="BF213" s="227">
        <f>IF(N213="snížená",J213,0)</f>
        <v>0</v>
      </c>
      <c r="BG213" s="227">
        <f>IF(N213="zákl. přenesená",J213,0)</f>
        <v>0</v>
      </c>
      <c r="BH213" s="227">
        <f>IF(N213="sníž. přenesená",J213,0)</f>
        <v>0</v>
      </c>
      <c r="BI213" s="227">
        <f>IF(N213="nulová",J213,0)</f>
        <v>0</v>
      </c>
      <c r="BJ213" s="19" t="s">
        <v>81</v>
      </c>
      <c r="BK213" s="227">
        <f>ROUND(I213*H213,2)</f>
        <v>0</v>
      </c>
      <c r="BL213" s="19" t="s">
        <v>1452</v>
      </c>
      <c r="BM213" s="226" t="s">
        <v>4102</v>
      </c>
    </row>
    <row r="214" s="2" customFormat="1">
      <c r="A214" s="40"/>
      <c r="B214" s="41"/>
      <c r="C214" s="42"/>
      <c r="D214" s="228" t="s">
        <v>227</v>
      </c>
      <c r="E214" s="42"/>
      <c r="F214" s="229" t="s">
        <v>3864</v>
      </c>
      <c r="G214" s="42"/>
      <c r="H214" s="42"/>
      <c r="I214" s="230"/>
      <c r="J214" s="42"/>
      <c r="K214" s="42"/>
      <c r="L214" s="46"/>
      <c r="M214" s="231"/>
      <c r="N214" s="232"/>
      <c r="O214" s="86"/>
      <c r="P214" s="86"/>
      <c r="Q214" s="86"/>
      <c r="R214" s="86"/>
      <c r="S214" s="86"/>
      <c r="T214" s="87"/>
      <c r="U214" s="40"/>
      <c r="V214" s="40"/>
      <c r="W214" s="40"/>
      <c r="X214" s="40"/>
      <c r="Y214" s="40"/>
      <c r="Z214" s="40"/>
      <c r="AA214" s="40"/>
      <c r="AB214" s="40"/>
      <c r="AC214" s="40"/>
      <c r="AD214" s="40"/>
      <c r="AE214" s="40"/>
      <c r="AT214" s="19" t="s">
        <v>227</v>
      </c>
      <c r="AU214" s="19" t="s">
        <v>81</v>
      </c>
    </row>
    <row r="215" s="2" customFormat="1" ht="14.4" customHeight="1">
      <c r="A215" s="40"/>
      <c r="B215" s="41"/>
      <c r="C215" s="215" t="s">
        <v>473</v>
      </c>
      <c r="D215" s="215" t="s">
        <v>220</v>
      </c>
      <c r="E215" s="216" t="s">
        <v>4103</v>
      </c>
      <c r="F215" s="217" t="s">
        <v>4104</v>
      </c>
      <c r="G215" s="218" t="s">
        <v>351</v>
      </c>
      <c r="H215" s="219">
        <v>12</v>
      </c>
      <c r="I215" s="220"/>
      <c r="J215" s="221">
        <f>ROUND(I215*H215,2)</f>
        <v>0</v>
      </c>
      <c r="K215" s="217" t="s">
        <v>400</v>
      </c>
      <c r="L215" s="46"/>
      <c r="M215" s="222" t="s">
        <v>28</v>
      </c>
      <c r="N215" s="223" t="s">
        <v>45</v>
      </c>
      <c r="O215" s="86"/>
      <c r="P215" s="224">
        <f>O215*H215</f>
        <v>0</v>
      </c>
      <c r="Q215" s="224">
        <v>0</v>
      </c>
      <c r="R215" s="224">
        <f>Q215*H215</f>
        <v>0</v>
      </c>
      <c r="S215" s="224">
        <v>0</v>
      </c>
      <c r="T215" s="225">
        <f>S215*H215</f>
        <v>0</v>
      </c>
      <c r="U215" s="40"/>
      <c r="V215" s="40"/>
      <c r="W215" s="40"/>
      <c r="X215" s="40"/>
      <c r="Y215" s="40"/>
      <c r="Z215" s="40"/>
      <c r="AA215" s="40"/>
      <c r="AB215" s="40"/>
      <c r="AC215" s="40"/>
      <c r="AD215" s="40"/>
      <c r="AE215" s="40"/>
      <c r="AR215" s="226" t="s">
        <v>1452</v>
      </c>
      <c r="AT215" s="226" t="s">
        <v>220</v>
      </c>
      <c r="AU215" s="226" t="s">
        <v>81</v>
      </c>
      <c r="AY215" s="19" t="s">
        <v>218</v>
      </c>
      <c r="BE215" s="227">
        <f>IF(N215="základní",J215,0)</f>
        <v>0</v>
      </c>
      <c r="BF215" s="227">
        <f>IF(N215="snížená",J215,0)</f>
        <v>0</v>
      </c>
      <c r="BG215" s="227">
        <f>IF(N215="zákl. přenesená",J215,0)</f>
        <v>0</v>
      </c>
      <c r="BH215" s="227">
        <f>IF(N215="sníž. přenesená",J215,0)</f>
        <v>0</v>
      </c>
      <c r="BI215" s="227">
        <f>IF(N215="nulová",J215,0)</f>
        <v>0</v>
      </c>
      <c r="BJ215" s="19" t="s">
        <v>81</v>
      </c>
      <c r="BK215" s="227">
        <f>ROUND(I215*H215,2)</f>
        <v>0</v>
      </c>
      <c r="BL215" s="19" t="s">
        <v>1452</v>
      </c>
      <c r="BM215" s="226" t="s">
        <v>4105</v>
      </c>
    </row>
    <row r="216" s="2" customFormat="1">
      <c r="A216" s="40"/>
      <c r="B216" s="41"/>
      <c r="C216" s="42"/>
      <c r="D216" s="228" t="s">
        <v>227</v>
      </c>
      <c r="E216" s="42"/>
      <c r="F216" s="229" t="s">
        <v>4104</v>
      </c>
      <c r="G216" s="42"/>
      <c r="H216" s="42"/>
      <c r="I216" s="230"/>
      <c r="J216" s="42"/>
      <c r="K216" s="42"/>
      <c r="L216" s="46"/>
      <c r="M216" s="231"/>
      <c r="N216" s="232"/>
      <c r="O216" s="86"/>
      <c r="P216" s="86"/>
      <c r="Q216" s="86"/>
      <c r="R216" s="86"/>
      <c r="S216" s="86"/>
      <c r="T216" s="87"/>
      <c r="U216" s="40"/>
      <c r="V216" s="40"/>
      <c r="W216" s="40"/>
      <c r="X216" s="40"/>
      <c r="Y216" s="40"/>
      <c r="Z216" s="40"/>
      <c r="AA216" s="40"/>
      <c r="AB216" s="40"/>
      <c r="AC216" s="40"/>
      <c r="AD216" s="40"/>
      <c r="AE216" s="40"/>
      <c r="AT216" s="19" t="s">
        <v>227</v>
      </c>
      <c r="AU216" s="19" t="s">
        <v>81</v>
      </c>
    </row>
    <row r="217" s="2" customFormat="1" ht="14.4" customHeight="1">
      <c r="A217" s="40"/>
      <c r="B217" s="41"/>
      <c r="C217" s="215" t="s">
        <v>479</v>
      </c>
      <c r="D217" s="215" t="s">
        <v>220</v>
      </c>
      <c r="E217" s="216" t="s">
        <v>4106</v>
      </c>
      <c r="F217" s="217" t="s">
        <v>3209</v>
      </c>
      <c r="G217" s="218" t="s">
        <v>351</v>
      </c>
      <c r="H217" s="219">
        <v>26</v>
      </c>
      <c r="I217" s="220"/>
      <c r="J217" s="221">
        <f>ROUND(I217*H217,2)</f>
        <v>0</v>
      </c>
      <c r="K217" s="217" t="s">
        <v>400</v>
      </c>
      <c r="L217" s="46"/>
      <c r="M217" s="222" t="s">
        <v>28</v>
      </c>
      <c r="N217" s="223" t="s">
        <v>45</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1452</v>
      </c>
      <c r="AT217" s="226" t="s">
        <v>220</v>
      </c>
      <c r="AU217" s="226" t="s">
        <v>81</v>
      </c>
      <c r="AY217" s="19" t="s">
        <v>218</v>
      </c>
      <c r="BE217" s="227">
        <f>IF(N217="základní",J217,0)</f>
        <v>0</v>
      </c>
      <c r="BF217" s="227">
        <f>IF(N217="snížená",J217,0)</f>
        <v>0</v>
      </c>
      <c r="BG217" s="227">
        <f>IF(N217="zákl. přenesená",J217,0)</f>
        <v>0</v>
      </c>
      <c r="BH217" s="227">
        <f>IF(N217="sníž. přenesená",J217,0)</f>
        <v>0</v>
      </c>
      <c r="BI217" s="227">
        <f>IF(N217="nulová",J217,0)</f>
        <v>0</v>
      </c>
      <c r="BJ217" s="19" t="s">
        <v>81</v>
      </c>
      <c r="BK217" s="227">
        <f>ROUND(I217*H217,2)</f>
        <v>0</v>
      </c>
      <c r="BL217" s="19" t="s">
        <v>1452</v>
      </c>
      <c r="BM217" s="226" t="s">
        <v>4107</v>
      </c>
    </row>
    <row r="218" s="2" customFormat="1">
      <c r="A218" s="40"/>
      <c r="B218" s="41"/>
      <c r="C218" s="42"/>
      <c r="D218" s="228" t="s">
        <v>227</v>
      </c>
      <c r="E218" s="42"/>
      <c r="F218" s="229" t="s">
        <v>3209</v>
      </c>
      <c r="G218" s="42"/>
      <c r="H218" s="42"/>
      <c r="I218" s="230"/>
      <c r="J218" s="42"/>
      <c r="K218" s="42"/>
      <c r="L218" s="46"/>
      <c r="M218" s="231"/>
      <c r="N218" s="232"/>
      <c r="O218" s="86"/>
      <c r="P218" s="86"/>
      <c r="Q218" s="86"/>
      <c r="R218" s="86"/>
      <c r="S218" s="86"/>
      <c r="T218" s="87"/>
      <c r="U218" s="40"/>
      <c r="V218" s="40"/>
      <c r="W218" s="40"/>
      <c r="X218" s="40"/>
      <c r="Y218" s="40"/>
      <c r="Z218" s="40"/>
      <c r="AA218" s="40"/>
      <c r="AB218" s="40"/>
      <c r="AC218" s="40"/>
      <c r="AD218" s="40"/>
      <c r="AE218" s="40"/>
      <c r="AT218" s="19" t="s">
        <v>227</v>
      </c>
      <c r="AU218" s="19" t="s">
        <v>81</v>
      </c>
    </row>
    <row r="219" s="2" customFormat="1" ht="14.4" customHeight="1">
      <c r="A219" s="40"/>
      <c r="B219" s="41"/>
      <c r="C219" s="215" t="s">
        <v>488</v>
      </c>
      <c r="D219" s="215" t="s">
        <v>220</v>
      </c>
      <c r="E219" s="216" t="s">
        <v>4108</v>
      </c>
      <c r="F219" s="217" t="s">
        <v>3873</v>
      </c>
      <c r="G219" s="218" t="s">
        <v>3016</v>
      </c>
      <c r="H219" s="292"/>
      <c r="I219" s="220"/>
      <c r="J219" s="221">
        <f>ROUND(I219*H219,2)</f>
        <v>0</v>
      </c>
      <c r="K219" s="217" t="s">
        <v>400</v>
      </c>
      <c r="L219" s="46"/>
      <c r="M219" s="222" t="s">
        <v>28</v>
      </c>
      <c r="N219" s="223" t="s">
        <v>45</v>
      </c>
      <c r="O219" s="86"/>
      <c r="P219" s="224">
        <f>O219*H219</f>
        <v>0</v>
      </c>
      <c r="Q219" s="224">
        <v>0</v>
      </c>
      <c r="R219" s="224">
        <f>Q219*H219</f>
        <v>0</v>
      </c>
      <c r="S219" s="224">
        <v>0</v>
      </c>
      <c r="T219" s="225">
        <f>S219*H219</f>
        <v>0</v>
      </c>
      <c r="U219" s="40"/>
      <c r="V219" s="40"/>
      <c r="W219" s="40"/>
      <c r="X219" s="40"/>
      <c r="Y219" s="40"/>
      <c r="Z219" s="40"/>
      <c r="AA219" s="40"/>
      <c r="AB219" s="40"/>
      <c r="AC219" s="40"/>
      <c r="AD219" s="40"/>
      <c r="AE219" s="40"/>
      <c r="AR219" s="226" t="s">
        <v>1452</v>
      </c>
      <c r="AT219" s="226" t="s">
        <v>220</v>
      </c>
      <c r="AU219" s="226" t="s">
        <v>81</v>
      </c>
      <c r="AY219" s="19" t="s">
        <v>218</v>
      </c>
      <c r="BE219" s="227">
        <f>IF(N219="základní",J219,0)</f>
        <v>0</v>
      </c>
      <c r="BF219" s="227">
        <f>IF(N219="snížená",J219,0)</f>
        <v>0</v>
      </c>
      <c r="BG219" s="227">
        <f>IF(N219="zákl. přenesená",J219,0)</f>
        <v>0</v>
      </c>
      <c r="BH219" s="227">
        <f>IF(N219="sníž. přenesená",J219,0)</f>
        <v>0</v>
      </c>
      <c r="BI219" s="227">
        <f>IF(N219="nulová",J219,0)</f>
        <v>0</v>
      </c>
      <c r="BJ219" s="19" t="s">
        <v>81</v>
      </c>
      <c r="BK219" s="227">
        <f>ROUND(I219*H219,2)</f>
        <v>0</v>
      </c>
      <c r="BL219" s="19" t="s">
        <v>1452</v>
      </c>
      <c r="BM219" s="226" t="s">
        <v>4109</v>
      </c>
    </row>
    <row r="220" s="2" customFormat="1">
      <c r="A220" s="40"/>
      <c r="B220" s="41"/>
      <c r="C220" s="42"/>
      <c r="D220" s="228" t="s">
        <v>227</v>
      </c>
      <c r="E220" s="42"/>
      <c r="F220" s="229" t="s">
        <v>3873</v>
      </c>
      <c r="G220" s="42"/>
      <c r="H220" s="42"/>
      <c r="I220" s="230"/>
      <c r="J220" s="42"/>
      <c r="K220" s="42"/>
      <c r="L220" s="46"/>
      <c r="M220" s="231"/>
      <c r="N220" s="232"/>
      <c r="O220" s="86"/>
      <c r="P220" s="86"/>
      <c r="Q220" s="86"/>
      <c r="R220" s="86"/>
      <c r="S220" s="86"/>
      <c r="T220" s="87"/>
      <c r="U220" s="40"/>
      <c r="V220" s="40"/>
      <c r="W220" s="40"/>
      <c r="X220" s="40"/>
      <c r="Y220" s="40"/>
      <c r="Z220" s="40"/>
      <c r="AA220" s="40"/>
      <c r="AB220" s="40"/>
      <c r="AC220" s="40"/>
      <c r="AD220" s="40"/>
      <c r="AE220" s="40"/>
      <c r="AT220" s="19" t="s">
        <v>227</v>
      </c>
      <c r="AU220" s="19" t="s">
        <v>81</v>
      </c>
    </row>
    <row r="221" s="2" customFormat="1" ht="14.4" customHeight="1">
      <c r="A221" s="40"/>
      <c r="B221" s="41"/>
      <c r="C221" s="215" t="s">
        <v>493</v>
      </c>
      <c r="D221" s="215" t="s">
        <v>220</v>
      </c>
      <c r="E221" s="216" t="s">
        <v>4110</v>
      </c>
      <c r="F221" s="217" t="s">
        <v>3876</v>
      </c>
      <c r="G221" s="218" t="s">
        <v>3051</v>
      </c>
      <c r="H221" s="219">
        <v>1</v>
      </c>
      <c r="I221" s="220"/>
      <c r="J221" s="221">
        <f>ROUND(I221*H221,2)</f>
        <v>0</v>
      </c>
      <c r="K221" s="217" t="s">
        <v>400</v>
      </c>
      <c r="L221" s="46"/>
      <c r="M221" s="222" t="s">
        <v>28</v>
      </c>
      <c r="N221" s="223" t="s">
        <v>45</v>
      </c>
      <c r="O221" s="86"/>
      <c r="P221" s="224">
        <f>O221*H221</f>
        <v>0</v>
      </c>
      <c r="Q221" s="224">
        <v>0</v>
      </c>
      <c r="R221" s="224">
        <f>Q221*H221</f>
        <v>0</v>
      </c>
      <c r="S221" s="224">
        <v>0</v>
      </c>
      <c r="T221" s="225">
        <f>S221*H221</f>
        <v>0</v>
      </c>
      <c r="U221" s="40"/>
      <c r="V221" s="40"/>
      <c r="W221" s="40"/>
      <c r="X221" s="40"/>
      <c r="Y221" s="40"/>
      <c r="Z221" s="40"/>
      <c r="AA221" s="40"/>
      <c r="AB221" s="40"/>
      <c r="AC221" s="40"/>
      <c r="AD221" s="40"/>
      <c r="AE221" s="40"/>
      <c r="AR221" s="226" t="s">
        <v>1452</v>
      </c>
      <c r="AT221" s="226" t="s">
        <v>220</v>
      </c>
      <c r="AU221" s="226" t="s">
        <v>81</v>
      </c>
      <c r="AY221" s="19" t="s">
        <v>218</v>
      </c>
      <c r="BE221" s="227">
        <f>IF(N221="základní",J221,0)</f>
        <v>0</v>
      </c>
      <c r="BF221" s="227">
        <f>IF(N221="snížená",J221,0)</f>
        <v>0</v>
      </c>
      <c r="BG221" s="227">
        <f>IF(N221="zákl. přenesená",J221,0)</f>
        <v>0</v>
      </c>
      <c r="BH221" s="227">
        <f>IF(N221="sníž. přenesená",J221,0)</f>
        <v>0</v>
      </c>
      <c r="BI221" s="227">
        <f>IF(N221="nulová",J221,0)</f>
        <v>0</v>
      </c>
      <c r="BJ221" s="19" t="s">
        <v>81</v>
      </c>
      <c r="BK221" s="227">
        <f>ROUND(I221*H221,2)</f>
        <v>0</v>
      </c>
      <c r="BL221" s="19" t="s">
        <v>1452</v>
      </c>
      <c r="BM221" s="226" t="s">
        <v>4111</v>
      </c>
    </row>
    <row r="222" s="2" customFormat="1">
      <c r="A222" s="40"/>
      <c r="B222" s="41"/>
      <c r="C222" s="42"/>
      <c r="D222" s="228" t="s">
        <v>227</v>
      </c>
      <c r="E222" s="42"/>
      <c r="F222" s="229" t="s">
        <v>3876</v>
      </c>
      <c r="G222" s="42"/>
      <c r="H222" s="42"/>
      <c r="I222" s="230"/>
      <c r="J222" s="42"/>
      <c r="K222" s="42"/>
      <c r="L222" s="46"/>
      <c r="M222" s="231"/>
      <c r="N222" s="232"/>
      <c r="O222" s="86"/>
      <c r="P222" s="86"/>
      <c r="Q222" s="86"/>
      <c r="R222" s="86"/>
      <c r="S222" s="86"/>
      <c r="T222" s="87"/>
      <c r="U222" s="40"/>
      <c r="V222" s="40"/>
      <c r="W222" s="40"/>
      <c r="X222" s="40"/>
      <c r="Y222" s="40"/>
      <c r="Z222" s="40"/>
      <c r="AA222" s="40"/>
      <c r="AB222" s="40"/>
      <c r="AC222" s="40"/>
      <c r="AD222" s="40"/>
      <c r="AE222" s="40"/>
      <c r="AT222" s="19" t="s">
        <v>227</v>
      </c>
      <c r="AU222" s="19" t="s">
        <v>81</v>
      </c>
    </row>
    <row r="223" s="2" customFormat="1" ht="24.15" customHeight="1">
      <c r="A223" s="40"/>
      <c r="B223" s="41"/>
      <c r="C223" s="215" t="s">
        <v>498</v>
      </c>
      <c r="D223" s="215" t="s">
        <v>220</v>
      </c>
      <c r="E223" s="216" t="s">
        <v>4112</v>
      </c>
      <c r="F223" s="217" t="s">
        <v>3879</v>
      </c>
      <c r="G223" s="218" t="s">
        <v>3051</v>
      </c>
      <c r="H223" s="219">
        <v>1</v>
      </c>
      <c r="I223" s="220"/>
      <c r="J223" s="221">
        <f>ROUND(I223*H223,2)</f>
        <v>0</v>
      </c>
      <c r="K223" s="217" t="s">
        <v>400</v>
      </c>
      <c r="L223" s="46"/>
      <c r="M223" s="222" t="s">
        <v>28</v>
      </c>
      <c r="N223" s="223" t="s">
        <v>45</v>
      </c>
      <c r="O223" s="86"/>
      <c r="P223" s="224">
        <f>O223*H223</f>
        <v>0</v>
      </c>
      <c r="Q223" s="224">
        <v>0</v>
      </c>
      <c r="R223" s="224">
        <f>Q223*H223</f>
        <v>0</v>
      </c>
      <c r="S223" s="224">
        <v>0</v>
      </c>
      <c r="T223" s="225">
        <f>S223*H223</f>
        <v>0</v>
      </c>
      <c r="U223" s="40"/>
      <c r="V223" s="40"/>
      <c r="W223" s="40"/>
      <c r="X223" s="40"/>
      <c r="Y223" s="40"/>
      <c r="Z223" s="40"/>
      <c r="AA223" s="40"/>
      <c r="AB223" s="40"/>
      <c r="AC223" s="40"/>
      <c r="AD223" s="40"/>
      <c r="AE223" s="40"/>
      <c r="AR223" s="226" t="s">
        <v>1452</v>
      </c>
      <c r="AT223" s="226" t="s">
        <v>220</v>
      </c>
      <c r="AU223" s="226" t="s">
        <v>81</v>
      </c>
      <c r="AY223" s="19" t="s">
        <v>218</v>
      </c>
      <c r="BE223" s="227">
        <f>IF(N223="základní",J223,0)</f>
        <v>0</v>
      </c>
      <c r="BF223" s="227">
        <f>IF(N223="snížená",J223,0)</f>
        <v>0</v>
      </c>
      <c r="BG223" s="227">
        <f>IF(N223="zákl. přenesená",J223,0)</f>
        <v>0</v>
      </c>
      <c r="BH223" s="227">
        <f>IF(N223="sníž. přenesená",J223,0)</f>
        <v>0</v>
      </c>
      <c r="BI223" s="227">
        <f>IF(N223="nulová",J223,0)</f>
        <v>0</v>
      </c>
      <c r="BJ223" s="19" t="s">
        <v>81</v>
      </c>
      <c r="BK223" s="227">
        <f>ROUND(I223*H223,2)</f>
        <v>0</v>
      </c>
      <c r="BL223" s="19" t="s">
        <v>1452</v>
      </c>
      <c r="BM223" s="226" t="s">
        <v>4113</v>
      </c>
    </row>
    <row r="224" s="2" customFormat="1">
      <c r="A224" s="40"/>
      <c r="B224" s="41"/>
      <c r="C224" s="42"/>
      <c r="D224" s="228" t="s">
        <v>227</v>
      </c>
      <c r="E224" s="42"/>
      <c r="F224" s="229" t="s">
        <v>3879</v>
      </c>
      <c r="G224" s="42"/>
      <c r="H224" s="42"/>
      <c r="I224" s="230"/>
      <c r="J224" s="42"/>
      <c r="K224" s="42"/>
      <c r="L224" s="46"/>
      <c r="M224" s="231"/>
      <c r="N224" s="232"/>
      <c r="O224" s="86"/>
      <c r="P224" s="86"/>
      <c r="Q224" s="86"/>
      <c r="R224" s="86"/>
      <c r="S224" s="86"/>
      <c r="T224" s="87"/>
      <c r="U224" s="40"/>
      <c r="V224" s="40"/>
      <c r="W224" s="40"/>
      <c r="X224" s="40"/>
      <c r="Y224" s="40"/>
      <c r="Z224" s="40"/>
      <c r="AA224" s="40"/>
      <c r="AB224" s="40"/>
      <c r="AC224" s="40"/>
      <c r="AD224" s="40"/>
      <c r="AE224" s="40"/>
      <c r="AT224" s="19" t="s">
        <v>227</v>
      </c>
      <c r="AU224" s="19" t="s">
        <v>81</v>
      </c>
    </row>
    <row r="225" s="2" customFormat="1" ht="14.4" customHeight="1">
      <c r="A225" s="40"/>
      <c r="B225" s="41"/>
      <c r="C225" s="215" t="s">
        <v>503</v>
      </c>
      <c r="D225" s="215" t="s">
        <v>220</v>
      </c>
      <c r="E225" s="216" t="s">
        <v>4114</v>
      </c>
      <c r="F225" s="217" t="s">
        <v>4115</v>
      </c>
      <c r="G225" s="218" t="s">
        <v>2964</v>
      </c>
      <c r="H225" s="219">
        <v>4</v>
      </c>
      <c r="I225" s="220"/>
      <c r="J225" s="221">
        <f>ROUND(I225*H225,2)</f>
        <v>0</v>
      </c>
      <c r="K225" s="217" t="s">
        <v>400</v>
      </c>
      <c r="L225" s="46"/>
      <c r="M225" s="222" t="s">
        <v>28</v>
      </c>
      <c r="N225" s="223" t="s">
        <v>45</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1452</v>
      </c>
      <c r="AT225" s="226" t="s">
        <v>220</v>
      </c>
      <c r="AU225" s="226" t="s">
        <v>81</v>
      </c>
      <c r="AY225" s="19" t="s">
        <v>218</v>
      </c>
      <c r="BE225" s="227">
        <f>IF(N225="základní",J225,0)</f>
        <v>0</v>
      </c>
      <c r="BF225" s="227">
        <f>IF(N225="snížená",J225,0)</f>
        <v>0</v>
      </c>
      <c r="BG225" s="227">
        <f>IF(N225="zákl. přenesená",J225,0)</f>
        <v>0</v>
      </c>
      <c r="BH225" s="227">
        <f>IF(N225="sníž. přenesená",J225,0)</f>
        <v>0</v>
      </c>
      <c r="BI225" s="227">
        <f>IF(N225="nulová",J225,0)</f>
        <v>0</v>
      </c>
      <c r="BJ225" s="19" t="s">
        <v>81</v>
      </c>
      <c r="BK225" s="227">
        <f>ROUND(I225*H225,2)</f>
        <v>0</v>
      </c>
      <c r="BL225" s="19" t="s">
        <v>1452</v>
      </c>
      <c r="BM225" s="226" t="s">
        <v>4116</v>
      </c>
    </row>
    <row r="226" s="2" customFormat="1">
      <c r="A226" s="40"/>
      <c r="B226" s="41"/>
      <c r="C226" s="42"/>
      <c r="D226" s="228" t="s">
        <v>227</v>
      </c>
      <c r="E226" s="42"/>
      <c r="F226" s="229" t="s">
        <v>4115</v>
      </c>
      <c r="G226" s="42"/>
      <c r="H226" s="42"/>
      <c r="I226" s="230"/>
      <c r="J226" s="42"/>
      <c r="K226" s="42"/>
      <c r="L226" s="46"/>
      <c r="M226" s="231"/>
      <c r="N226" s="232"/>
      <c r="O226" s="86"/>
      <c r="P226" s="86"/>
      <c r="Q226" s="86"/>
      <c r="R226" s="86"/>
      <c r="S226" s="86"/>
      <c r="T226" s="87"/>
      <c r="U226" s="40"/>
      <c r="V226" s="40"/>
      <c r="W226" s="40"/>
      <c r="X226" s="40"/>
      <c r="Y226" s="40"/>
      <c r="Z226" s="40"/>
      <c r="AA226" s="40"/>
      <c r="AB226" s="40"/>
      <c r="AC226" s="40"/>
      <c r="AD226" s="40"/>
      <c r="AE226" s="40"/>
      <c r="AT226" s="19" t="s">
        <v>227</v>
      </c>
      <c r="AU226" s="19" t="s">
        <v>81</v>
      </c>
    </row>
    <row r="227" s="2" customFormat="1" ht="14.4" customHeight="1">
      <c r="A227" s="40"/>
      <c r="B227" s="41"/>
      <c r="C227" s="215" t="s">
        <v>508</v>
      </c>
      <c r="D227" s="215" t="s">
        <v>220</v>
      </c>
      <c r="E227" s="216" t="s">
        <v>4117</v>
      </c>
      <c r="F227" s="217" t="s">
        <v>3885</v>
      </c>
      <c r="G227" s="218" t="s">
        <v>2964</v>
      </c>
      <c r="H227" s="219">
        <v>1</v>
      </c>
      <c r="I227" s="220"/>
      <c r="J227" s="221">
        <f>ROUND(I227*H227,2)</f>
        <v>0</v>
      </c>
      <c r="K227" s="217" t="s">
        <v>400</v>
      </c>
      <c r="L227" s="46"/>
      <c r="M227" s="222" t="s">
        <v>28</v>
      </c>
      <c r="N227" s="223" t="s">
        <v>45</v>
      </c>
      <c r="O227" s="86"/>
      <c r="P227" s="224">
        <f>O227*H227</f>
        <v>0</v>
      </c>
      <c r="Q227" s="224">
        <v>0</v>
      </c>
      <c r="R227" s="224">
        <f>Q227*H227</f>
        <v>0</v>
      </c>
      <c r="S227" s="224">
        <v>0</v>
      </c>
      <c r="T227" s="225">
        <f>S227*H227</f>
        <v>0</v>
      </c>
      <c r="U227" s="40"/>
      <c r="V227" s="40"/>
      <c r="W227" s="40"/>
      <c r="X227" s="40"/>
      <c r="Y227" s="40"/>
      <c r="Z227" s="40"/>
      <c r="AA227" s="40"/>
      <c r="AB227" s="40"/>
      <c r="AC227" s="40"/>
      <c r="AD227" s="40"/>
      <c r="AE227" s="40"/>
      <c r="AR227" s="226" t="s">
        <v>1452</v>
      </c>
      <c r="AT227" s="226" t="s">
        <v>220</v>
      </c>
      <c r="AU227" s="226" t="s">
        <v>81</v>
      </c>
      <c r="AY227" s="19" t="s">
        <v>218</v>
      </c>
      <c r="BE227" s="227">
        <f>IF(N227="základní",J227,0)</f>
        <v>0</v>
      </c>
      <c r="BF227" s="227">
        <f>IF(N227="snížená",J227,0)</f>
        <v>0</v>
      </c>
      <c r="BG227" s="227">
        <f>IF(N227="zákl. přenesená",J227,0)</f>
        <v>0</v>
      </c>
      <c r="BH227" s="227">
        <f>IF(N227="sníž. přenesená",J227,0)</f>
        <v>0</v>
      </c>
      <c r="BI227" s="227">
        <f>IF(N227="nulová",J227,0)</f>
        <v>0</v>
      </c>
      <c r="BJ227" s="19" t="s">
        <v>81</v>
      </c>
      <c r="BK227" s="227">
        <f>ROUND(I227*H227,2)</f>
        <v>0</v>
      </c>
      <c r="BL227" s="19" t="s">
        <v>1452</v>
      </c>
      <c r="BM227" s="226" t="s">
        <v>4118</v>
      </c>
    </row>
    <row r="228" s="2" customFormat="1">
      <c r="A228" s="40"/>
      <c r="B228" s="41"/>
      <c r="C228" s="42"/>
      <c r="D228" s="228" t="s">
        <v>227</v>
      </c>
      <c r="E228" s="42"/>
      <c r="F228" s="229" t="s">
        <v>3885</v>
      </c>
      <c r="G228" s="42"/>
      <c r="H228" s="42"/>
      <c r="I228" s="230"/>
      <c r="J228" s="42"/>
      <c r="K228" s="42"/>
      <c r="L228" s="46"/>
      <c r="M228" s="231"/>
      <c r="N228" s="232"/>
      <c r="O228" s="86"/>
      <c r="P228" s="86"/>
      <c r="Q228" s="86"/>
      <c r="R228" s="86"/>
      <c r="S228" s="86"/>
      <c r="T228" s="87"/>
      <c r="U228" s="40"/>
      <c r="V228" s="40"/>
      <c r="W228" s="40"/>
      <c r="X228" s="40"/>
      <c r="Y228" s="40"/>
      <c r="Z228" s="40"/>
      <c r="AA228" s="40"/>
      <c r="AB228" s="40"/>
      <c r="AC228" s="40"/>
      <c r="AD228" s="40"/>
      <c r="AE228" s="40"/>
      <c r="AT228" s="19" t="s">
        <v>227</v>
      </c>
      <c r="AU228" s="19" t="s">
        <v>81</v>
      </c>
    </row>
    <row r="229" s="2" customFormat="1" ht="14.4" customHeight="1">
      <c r="A229" s="40"/>
      <c r="B229" s="41"/>
      <c r="C229" s="215" t="s">
        <v>513</v>
      </c>
      <c r="D229" s="215" t="s">
        <v>220</v>
      </c>
      <c r="E229" s="216" t="s">
        <v>4119</v>
      </c>
      <c r="F229" s="217" t="s">
        <v>4120</v>
      </c>
      <c r="G229" s="218" t="s">
        <v>2964</v>
      </c>
      <c r="H229" s="219">
        <v>1</v>
      </c>
      <c r="I229" s="220"/>
      <c r="J229" s="221">
        <f>ROUND(I229*H229,2)</f>
        <v>0</v>
      </c>
      <c r="K229" s="217" t="s">
        <v>400</v>
      </c>
      <c r="L229" s="46"/>
      <c r="M229" s="222" t="s">
        <v>28</v>
      </c>
      <c r="N229" s="223" t="s">
        <v>45</v>
      </c>
      <c r="O229" s="86"/>
      <c r="P229" s="224">
        <f>O229*H229</f>
        <v>0</v>
      </c>
      <c r="Q229" s="224">
        <v>0</v>
      </c>
      <c r="R229" s="224">
        <f>Q229*H229</f>
        <v>0</v>
      </c>
      <c r="S229" s="224">
        <v>0</v>
      </c>
      <c r="T229" s="225">
        <f>S229*H229</f>
        <v>0</v>
      </c>
      <c r="U229" s="40"/>
      <c r="V229" s="40"/>
      <c r="W229" s="40"/>
      <c r="X229" s="40"/>
      <c r="Y229" s="40"/>
      <c r="Z229" s="40"/>
      <c r="AA229" s="40"/>
      <c r="AB229" s="40"/>
      <c r="AC229" s="40"/>
      <c r="AD229" s="40"/>
      <c r="AE229" s="40"/>
      <c r="AR229" s="226" t="s">
        <v>1452</v>
      </c>
      <c r="AT229" s="226" t="s">
        <v>220</v>
      </c>
      <c r="AU229" s="226" t="s">
        <v>81</v>
      </c>
      <c r="AY229" s="19" t="s">
        <v>218</v>
      </c>
      <c r="BE229" s="227">
        <f>IF(N229="základní",J229,0)</f>
        <v>0</v>
      </c>
      <c r="BF229" s="227">
        <f>IF(N229="snížená",J229,0)</f>
        <v>0</v>
      </c>
      <c r="BG229" s="227">
        <f>IF(N229="zákl. přenesená",J229,0)</f>
        <v>0</v>
      </c>
      <c r="BH229" s="227">
        <f>IF(N229="sníž. přenesená",J229,0)</f>
        <v>0</v>
      </c>
      <c r="BI229" s="227">
        <f>IF(N229="nulová",J229,0)</f>
        <v>0</v>
      </c>
      <c r="BJ229" s="19" t="s">
        <v>81</v>
      </c>
      <c r="BK229" s="227">
        <f>ROUND(I229*H229,2)</f>
        <v>0</v>
      </c>
      <c r="BL229" s="19" t="s">
        <v>1452</v>
      </c>
      <c r="BM229" s="226" t="s">
        <v>4121</v>
      </c>
    </row>
    <row r="230" s="2" customFormat="1">
      <c r="A230" s="40"/>
      <c r="B230" s="41"/>
      <c r="C230" s="42"/>
      <c r="D230" s="228" t="s">
        <v>227</v>
      </c>
      <c r="E230" s="42"/>
      <c r="F230" s="229" t="s">
        <v>4120</v>
      </c>
      <c r="G230" s="42"/>
      <c r="H230" s="42"/>
      <c r="I230" s="230"/>
      <c r="J230" s="42"/>
      <c r="K230" s="42"/>
      <c r="L230" s="46"/>
      <c r="M230" s="231"/>
      <c r="N230" s="232"/>
      <c r="O230" s="86"/>
      <c r="P230" s="86"/>
      <c r="Q230" s="86"/>
      <c r="R230" s="86"/>
      <c r="S230" s="86"/>
      <c r="T230" s="87"/>
      <c r="U230" s="40"/>
      <c r="V230" s="40"/>
      <c r="W230" s="40"/>
      <c r="X230" s="40"/>
      <c r="Y230" s="40"/>
      <c r="Z230" s="40"/>
      <c r="AA230" s="40"/>
      <c r="AB230" s="40"/>
      <c r="AC230" s="40"/>
      <c r="AD230" s="40"/>
      <c r="AE230" s="40"/>
      <c r="AT230" s="19" t="s">
        <v>227</v>
      </c>
      <c r="AU230" s="19" t="s">
        <v>81</v>
      </c>
    </row>
    <row r="231" s="2" customFormat="1" ht="14.4" customHeight="1">
      <c r="A231" s="40"/>
      <c r="B231" s="41"/>
      <c r="C231" s="215" t="s">
        <v>522</v>
      </c>
      <c r="D231" s="215" t="s">
        <v>220</v>
      </c>
      <c r="E231" s="216" t="s">
        <v>4122</v>
      </c>
      <c r="F231" s="217" t="s">
        <v>4123</v>
      </c>
      <c r="G231" s="218" t="s">
        <v>2964</v>
      </c>
      <c r="H231" s="219">
        <v>5</v>
      </c>
      <c r="I231" s="220"/>
      <c r="J231" s="221">
        <f>ROUND(I231*H231,2)</f>
        <v>0</v>
      </c>
      <c r="K231" s="217" t="s">
        <v>400</v>
      </c>
      <c r="L231" s="46"/>
      <c r="M231" s="222" t="s">
        <v>28</v>
      </c>
      <c r="N231" s="223" t="s">
        <v>45</v>
      </c>
      <c r="O231" s="86"/>
      <c r="P231" s="224">
        <f>O231*H231</f>
        <v>0</v>
      </c>
      <c r="Q231" s="224">
        <v>0</v>
      </c>
      <c r="R231" s="224">
        <f>Q231*H231</f>
        <v>0</v>
      </c>
      <c r="S231" s="224">
        <v>0</v>
      </c>
      <c r="T231" s="225">
        <f>S231*H231</f>
        <v>0</v>
      </c>
      <c r="U231" s="40"/>
      <c r="V231" s="40"/>
      <c r="W231" s="40"/>
      <c r="X231" s="40"/>
      <c r="Y231" s="40"/>
      <c r="Z231" s="40"/>
      <c r="AA231" s="40"/>
      <c r="AB231" s="40"/>
      <c r="AC231" s="40"/>
      <c r="AD231" s="40"/>
      <c r="AE231" s="40"/>
      <c r="AR231" s="226" t="s">
        <v>1452</v>
      </c>
      <c r="AT231" s="226" t="s">
        <v>220</v>
      </c>
      <c r="AU231" s="226" t="s">
        <v>81</v>
      </c>
      <c r="AY231" s="19" t="s">
        <v>218</v>
      </c>
      <c r="BE231" s="227">
        <f>IF(N231="základní",J231,0)</f>
        <v>0</v>
      </c>
      <c r="BF231" s="227">
        <f>IF(N231="snížená",J231,0)</f>
        <v>0</v>
      </c>
      <c r="BG231" s="227">
        <f>IF(N231="zákl. přenesená",J231,0)</f>
        <v>0</v>
      </c>
      <c r="BH231" s="227">
        <f>IF(N231="sníž. přenesená",J231,0)</f>
        <v>0</v>
      </c>
      <c r="BI231" s="227">
        <f>IF(N231="nulová",J231,0)</f>
        <v>0</v>
      </c>
      <c r="BJ231" s="19" t="s">
        <v>81</v>
      </c>
      <c r="BK231" s="227">
        <f>ROUND(I231*H231,2)</f>
        <v>0</v>
      </c>
      <c r="BL231" s="19" t="s">
        <v>1452</v>
      </c>
      <c r="BM231" s="226" t="s">
        <v>4124</v>
      </c>
    </row>
    <row r="232" s="2" customFormat="1">
      <c r="A232" s="40"/>
      <c r="B232" s="41"/>
      <c r="C232" s="42"/>
      <c r="D232" s="228" t="s">
        <v>227</v>
      </c>
      <c r="E232" s="42"/>
      <c r="F232" s="229" t="s">
        <v>4123</v>
      </c>
      <c r="G232" s="42"/>
      <c r="H232" s="42"/>
      <c r="I232" s="230"/>
      <c r="J232" s="42"/>
      <c r="K232" s="42"/>
      <c r="L232" s="46"/>
      <c r="M232" s="231"/>
      <c r="N232" s="232"/>
      <c r="O232" s="86"/>
      <c r="P232" s="86"/>
      <c r="Q232" s="86"/>
      <c r="R232" s="86"/>
      <c r="S232" s="86"/>
      <c r="T232" s="87"/>
      <c r="U232" s="40"/>
      <c r="V232" s="40"/>
      <c r="W232" s="40"/>
      <c r="X232" s="40"/>
      <c r="Y232" s="40"/>
      <c r="Z232" s="40"/>
      <c r="AA232" s="40"/>
      <c r="AB232" s="40"/>
      <c r="AC232" s="40"/>
      <c r="AD232" s="40"/>
      <c r="AE232" s="40"/>
      <c r="AT232" s="19" t="s">
        <v>227</v>
      </c>
      <c r="AU232" s="19" t="s">
        <v>81</v>
      </c>
    </row>
    <row r="233" s="2" customFormat="1" ht="14.4" customHeight="1">
      <c r="A233" s="40"/>
      <c r="B233" s="41"/>
      <c r="C233" s="215" t="s">
        <v>528</v>
      </c>
      <c r="D233" s="215" t="s">
        <v>220</v>
      </c>
      <c r="E233" s="216" t="s">
        <v>4125</v>
      </c>
      <c r="F233" s="217" t="s">
        <v>3897</v>
      </c>
      <c r="G233" s="218" t="s">
        <v>2964</v>
      </c>
      <c r="H233" s="219">
        <v>1</v>
      </c>
      <c r="I233" s="220"/>
      <c r="J233" s="221">
        <f>ROUND(I233*H233,2)</f>
        <v>0</v>
      </c>
      <c r="K233" s="217" t="s">
        <v>400</v>
      </c>
      <c r="L233" s="46"/>
      <c r="M233" s="222" t="s">
        <v>28</v>
      </c>
      <c r="N233" s="223" t="s">
        <v>45</v>
      </c>
      <c r="O233" s="86"/>
      <c r="P233" s="224">
        <f>O233*H233</f>
        <v>0</v>
      </c>
      <c r="Q233" s="224">
        <v>0</v>
      </c>
      <c r="R233" s="224">
        <f>Q233*H233</f>
        <v>0</v>
      </c>
      <c r="S233" s="224">
        <v>0</v>
      </c>
      <c r="T233" s="225">
        <f>S233*H233</f>
        <v>0</v>
      </c>
      <c r="U233" s="40"/>
      <c r="V233" s="40"/>
      <c r="W233" s="40"/>
      <c r="X233" s="40"/>
      <c r="Y233" s="40"/>
      <c r="Z233" s="40"/>
      <c r="AA233" s="40"/>
      <c r="AB233" s="40"/>
      <c r="AC233" s="40"/>
      <c r="AD233" s="40"/>
      <c r="AE233" s="40"/>
      <c r="AR233" s="226" t="s">
        <v>1452</v>
      </c>
      <c r="AT233" s="226" t="s">
        <v>220</v>
      </c>
      <c r="AU233" s="226" t="s">
        <v>81</v>
      </c>
      <c r="AY233" s="19" t="s">
        <v>218</v>
      </c>
      <c r="BE233" s="227">
        <f>IF(N233="základní",J233,0)</f>
        <v>0</v>
      </c>
      <c r="BF233" s="227">
        <f>IF(N233="snížená",J233,0)</f>
        <v>0</v>
      </c>
      <c r="BG233" s="227">
        <f>IF(N233="zákl. přenesená",J233,0)</f>
        <v>0</v>
      </c>
      <c r="BH233" s="227">
        <f>IF(N233="sníž. přenesená",J233,0)</f>
        <v>0</v>
      </c>
      <c r="BI233" s="227">
        <f>IF(N233="nulová",J233,0)</f>
        <v>0</v>
      </c>
      <c r="BJ233" s="19" t="s">
        <v>81</v>
      </c>
      <c r="BK233" s="227">
        <f>ROUND(I233*H233,2)</f>
        <v>0</v>
      </c>
      <c r="BL233" s="19" t="s">
        <v>1452</v>
      </c>
      <c r="BM233" s="226" t="s">
        <v>4126</v>
      </c>
    </row>
    <row r="234" s="2" customFormat="1">
      <c r="A234" s="40"/>
      <c r="B234" s="41"/>
      <c r="C234" s="42"/>
      <c r="D234" s="228" t="s">
        <v>227</v>
      </c>
      <c r="E234" s="42"/>
      <c r="F234" s="229" t="s">
        <v>3897</v>
      </c>
      <c r="G234" s="42"/>
      <c r="H234" s="42"/>
      <c r="I234" s="230"/>
      <c r="J234" s="42"/>
      <c r="K234" s="42"/>
      <c r="L234" s="46"/>
      <c r="M234" s="231"/>
      <c r="N234" s="232"/>
      <c r="O234" s="86"/>
      <c r="P234" s="86"/>
      <c r="Q234" s="86"/>
      <c r="R234" s="86"/>
      <c r="S234" s="86"/>
      <c r="T234" s="87"/>
      <c r="U234" s="40"/>
      <c r="V234" s="40"/>
      <c r="W234" s="40"/>
      <c r="X234" s="40"/>
      <c r="Y234" s="40"/>
      <c r="Z234" s="40"/>
      <c r="AA234" s="40"/>
      <c r="AB234" s="40"/>
      <c r="AC234" s="40"/>
      <c r="AD234" s="40"/>
      <c r="AE234" s="40"/>
      <c r="AT234" s="19" t="s">
        <v>227</v>
      </c>
      <c r="AU234" s="19" t="s">
        <v>81</v>
      </c>
    </row>
    <row r="235" s="2" customFormat="1" ht="14.4" customHeight="1">
      <c r="A235" s="40"/>
      <c r="B235" s="41"/>
      <c r="C235" s="215" t="s">
        <v>533</v>
      </c>
      <c r="D235" s="215" t="s">
        <v>220</v>
      </c>
      <c r="E235" s="216" t="s">
        <v>4127</v>
      </c>
      <c r="F235" s="217" t="s">
        <v>4128</v>
      </c>
      <c r="G235" s="218" t="s">
        <v>2964</v>
      </c>
      <c r="H235" s="219">
        <v>2</v>
      </c>
      <c r="I235" s="220"/>
      <c r="J235" s="221">
        <f>ROUND(I235*H235,2)</f>
        <v>0</v>
      </c>
      <c r="K235" s="217" t="s">
        <v>400</v>
      </c>
      <c r="L235" s="46"/>
      <c r="M235" s="222" t="s">
        <v>28</v>
      </c>
      <c r="N235" s="223" t="s">
        <v>45</v>
      </c>
      <c r="O235" s="86"/>
      <c r="P235" s="224">
        <f>O235*H235</f>
        <v>0</v>
      </c>
      <c r="Q235" s="224">
        <v>0</v>
      </c>
      <c r="R235" s="224">
        <f>Q235*H235</f>
        <v>0</v>
      </c>
      <c r="S235" s="224">
        <v>0</v>
      </c>
      <c r="T235" s="225">
        <f>S235*H235</f>
        <v>0</v>
      </c>
      <c r="U235" s="40"/>
      <c r="V235" s="40"/>
      <c r="W235" s="40"/>
      <c r="X235" s="40"/>
      <c r="Y235" s="40"/>
      <c r="Z235" s="40"/>
      <c r="AA235" s="40"/>
      <c r="AB235" s="40"/>
      <c r="AC235" s="40"/>
      <c r="AD235" s="40"/>
      <c r="AE235" s="40"/>
      <c r="AR235" s="226" t="s">
        <v>1452</v>
      </c>
      <c r="AT235" s="226" t="s">
        <v>220</v>
      </c>
      <c r="AU235" s="226" t="s">
        <v>81</v>
      </c>
      <c r="AY235" s="19" t="s">
        <v>218</v>
      </c>
      <c r="BE235" s="227">
        <f>IF(N235="základní",J235,0)</f>
        <v>0</v>
      </c>
      <c r="BF235" s="227">
        <f>IF(N235="snížená",J235,0)</f>
        <v>0</v>
      </c>
      <c r="BG235" s="227">
        <f>IF(N235="zákl. přenesená",J235,0)</f>
        <v>0</v>
      </c>
      <c r="BH235" s="227">
        <f>IF(N235="sníž. přenesená",J235,0)</f>
        <v>0</v>
      </c>
      <c r="BI235" s="227">
        <f>IF(N235="nulová",J235,0)</f>
        <v>0</v>
      </c>
      <c r="BJ235" s="19" t="s">
        <v>81</v>
      </c>
      <c r="BK235" s="227">
        <f>ROUND(I235*H235,2)</f>
        <v>0</v>
      </c>
      <c r="BL235" s="19" t="s">
        <v>1452</v>
      </c>
      <c r="BM235" s="226" t="s">
        <v>4129</v>
      </c>
    </row>
    <row r="236" s="2" customFormat="1">
      <c r="A236" s="40"/>
      <c r="B236" s="41"/>
      <c r="C236" s="42"/>
      <c r="D236" s="228" t="s">
        <v>227</v>
      </c>
      <c r="E236" s="42"/>
      <c r="F236" s="229" t="s">
        <v>4128</v>
      </c>
      <c r="G236" s="42"/>
      <c r="H236" s="42"/>
      <c r="I236" s="230"/>
      <c r="J236" s="42"/>
      <c r="K236" s="42"/>
      <c r="L236" s="46"/>
      <c r="M236" s="231"/>
      <c r="N236" s="232"/>
      <c r="O236" s="86"/>
      <c r="P236" s="86"/>
      <c r="Q236" s="86"/>
      <c r="R236" s="86"/>
      <c r="S236" s="86"/>
      <c r="T236" s="87"/>
      <c r="U236" s="40"/>
      <c r="V236" s="40"/>
      <c r="W236" s="40"/>
      <c r="X236" s="40"/>
      <c r="Y236" s="40"/>
      <c r="Z236" s="40"/>
      <c r="AA236" s="40"/>
      <c r="AB236" s="40"/>
      <c r="AC236" s="40"/>
      <c r="AD236" s="40"/>
      <c r="AE236" s="40"/>
      <c r="AT236" s="19" t="s">
        <v>227</v>
      </c>
      <c r="AU236" s="19" t="s">
        <v>81</v>
      </c>
    </row>
    <row r="237" s="2" customFormat="1" ht="14.4" customHeight="1">
      <c r="A237" s="40"/>
      <c r="B237" s="41"/>
      <c r="C237" s="215" t="s">
        <v>538</v>
      </c>
      <c r="D237" s="215" t="s">
        <v>220</v>
      </c>
      <c r="E237" s="216" t="s">
        <v>4130</v>
      </c>
      <c r="F237" s="217" t="s">
        <v>4131</v>
      </c>
      <c r="G237" s="218" t="s">
        <v>2964</v>
      </c>
      <c r="H237" s="219">
        <v>1</v>
      </c>
      <c r="I237" s="220"/>
      <c r="J237" s="221">
        <f>ROUND(I237*H237,2)</f>
        <v>0</v>
      </c>
      <c r="K237" s="217" t="s">
        <v>400</v>
      </c>
      <c r="L237" s="46"/>
      <c r="M237" s="222" t="s">
        <v>28</v>
      </c>
      <c r="N237" s="223" t="s">
        <v>45</v>
      </c>
      <c r="O237" s="86"/>
      <c r="P237" s="224">
        <f>O237*H237</f>
        <v>0</v>
      </c>
      <c r="Q237" s="224">
        <v>0</v>
      </c>
      <c r="R237" s="224">
        <f>Q237*H237</f>
        <v>0</v>
      </c>
      <c r="S237" s="224">
        <v>0</v>
      </c>
      <c r="T237" s="225">
        <f>S237*H237</f>
        <v>0</v>
      </c>
      <c r="U237" s="40"/>
      <c r="V237" s="40"/>
      <c r="W237" s="40"/>
      <c r="X237" s="40"/>
      <c r="Y237" s="40"/>
      <c r="Z237" s="40"/>
      <c r="AA237" s="40"/>
      <c r="AB237" s="40"/>
      <c r="AC237" s="40"/>
      <c r="AD237" s="40"/>
      <c r="AE237" s="40"/>
      <c r="AR237" s="226" t="s">
        <v>1452</v>
      </c>
      <c r="AT237" s="226" t="s">
        <v>220</v>
      </c>
      <c r="AU237" s="226" t="s">
        <v>81</v>
      </c>
      <c r="AY237" s="19" t="s">
        <v>218</v>
      </c>
      <c r="BE237" s="227">
        <f>IF(N237="základní",J237,0)</f>
        <v>0</v>
      </c>
      <c r="BF237" s="227">
        <f>IF(N237="snížená",J237,0)</f>
        <v>0</v>
      </c>
      <c r="BG237" s="227">
        <f>IF(N237="zákl. přenesená",J237,0)</f>
        <v>0</v>
      </c>
      <c r="BH237" s="227">
        <f>IF(N237="sníž. přenesená",J237,0)</f>
        <v>0</v>
      </c>
      <c r="BI237" s="227">
        <f>IF(N237="nulová",J237,0)</f>
        <v>0</v>
      </c>
      <c r="BJ237" s="19" t="s">
        <v>81</v>
      </c>
      <c r="BK237" s="227">
        <f>ROUND(I237*H237,2)</f>
        <v>0</v>
      </c>
      <c r="BL237" s="19" t="s">
        <v>1452</v>
      </c>
      <c r="BM237" s="226" t="s">
        <v>4132</v>
      </c>
    </row>
    <row r="238" s="2" customFormat="1">
      <c r="A238" s="40"/>
      <c r="B238" s="41"/>
      <c r="C238" s="42"/>
      <c r="D238" s="228" t="s">
        <v>227</v>
      </c>
      <c r="E238" s="42"/>
      <c r="F238" s="229" t="s">
        <v>4131</v>
      </c>
      <c r="G238" s="42"/>
      <c r="H238" s="42"/>
      <c r="I238" s="230"/>
      <c r="J238" s="42"/>
      <c r="K238" s="42"/>
      <c r="L238" s="46"/>
      <c r="M238" s="231"/>
      <c r="N238" s="232"/>
      <c r="O238" s="86"/>
      <c r="P238" s="86"/>
      <c r="Q238" s="86"/>
      <c r="R238" s="86"/>
      <c r="S238" s="86"/>
      <c r="T238" s="87"/>
      <c r="U238" s="40"/>
      <c r="V238" s="40"/>
      <c r="W238" s="40"/>
      <c r="X238" s="40"/>
      <c r="Y238" s="40"/>
      <c r="Z238" s="40"/>
      <c r="AA238" s="40"/>
      <c r="AB238" s="40"/>
      <c r="AC238" s="40"/>
      <c r="AD238" s="40"/>
      <c r="AE238" s="40"/>
      <c r="AT238" s="19" t="s">
        <v>227</v>
      </c>
      <c r="AU238" s="19" t="s">
        <v>81</v>
      </c>
    </row>
    <row r="239" s="2" customFormat="1" ht="14.4" customHeight="1">
      <c r="A239" s="40"/>
      <c r="B239" s="41"/>
      <c r="C239" s="215" t="s">
        <v>543</v>
      </c>
      <c r="D239" s="215" t="s">
        <v>220</v>
      </c>
      <c r="E239" s="216" t="s">
        <v>4133</v>
      </c>
      <c r="F239" s="217" t="s">
        <v>4134</v>
      </c>
      <c r="G239" s="218" t="s">
        <v>2964</v>
      </c>
      <c r="H239" s="219">
        <v>4</v>
      </c>
      <c r="I239" s="220"/>
      <c r="J239" s="221">
        <f>ROUND(I239*H239,2)</f>
        <v>0</v>
      </c>
      <c r="K239" s="217" t="s">
        <v>400</v>
      </c>
      <c r="L239" s="46"/>
      <c r="M239" s="222" t="s">
        <v>28</v>
      </c>
      <c r="N239" s="223" t="s">
        <v>45</v>
      </c>
      <c r="O239" s="86"/>
      <c r="P239" s="224">
        <f>O239*H239</f>
        <v>0</v>
      </c>
      <c r="Q239" s="224">
        <v>0</v>
      </c>
      <c r="R239" s="224">
        <f>Q239*H239</f>
        <v>0</v>
      </c>
      <c r="S239" s="224">
        <v>0</v>
      </c>
      <c r="T239" s="225">
        <f>S239*H239</f>
        <v>0</v>
      </c>
      <c r="U239" s="40"/>
      <c r="V239" s="40"/>
      <c r="W239" s="40"/>
      <c r="X239" s="40"/>
      <c r="Y239" s="40"/>
      <c r="Z239" s="40"/>
      <c r="AA239" s="40"/>
      <c r="AB239" s="40"/>
      <c r="AC239" s="40"/>
      <c r="AD239" s="40"/>
      <c r="AE239" s="40"/>
      <c r="AR239" s="226" t="s">
        <v>1452</v>
      </c>
      <c r="AT239" s="226" t="s">
        <v>220</v>
      </c>
      <c r="AU239" s="226" t="s">
        <v>81</v>
      </c>
      <c r="AY239" s="19" t="s">
        <v>218</v>
      </c>
      <c r="BE239" s="227">
        <f>IF(N239="základní",J239,0)</f>
        <v>0</v>
      </c>
      <c r="BF239" s="227">
        <f>IF(N239="snížená",J239,0)</f>
        <v>0</v>
      </c>
      <c r="BG239" s="227">
        <f>IF(N239="zákl. přenesená",J239,0)</f>
        <v>0</v>
      </c>
      <c r="BH239" s="227">
        <f>IF(N239="sníž. přenesená",J239,0)</f>
        <v>0</v>
      </c>
      <c r="BI239" s="227">
        <f>IF(N239="nulová",J239,0)</f>
        <v>0</v>
      </c>
      <c r="BJ239" s="19" t="s">
        <v>81</v>
      </c>
      <c r="BK239" s="227">
        <f>ROUND(I239*H239,2)</f>
        <v>0</v>
      </c>
      <c r="BL239" s="19" t="s">
        <v>1452</v>
      </c>
      <c r="BM239" s="226" t="s">
        <v>4135</v>
      </c>
    </row>
    <row r="240" s="2" customFormat="1">
      <c r="A240" s="40"/>
      <c r="B240" s="41"/>
      <c r="C240" s="42"/>
      <c r="D240" s="228" t="s">
        <v>227</v>
      </c>
      <c r="E240" s="42"/>
      <c r="F240" s="229" t="s">
        <v>4134</v>
      </c>
      <c r="G240" s="42"/>
      <c r="H240" s="42"/>
      <c r="I240" s="230"/>
      <c r="J240" s="42"/>
      <c r="K240" s="42"/>
      <c r="L240" s="46"/>
      <c r="M240" s="231"/>
      <c r="N240" s="232"/>
      <c r="O240" s="86"/>
      <c r="P240" s="86"/>
      <c r="Q240" s="86"/>
      <c r="R240" s="86"/>
      <c r="S240" s="86"/>
      <c r="T240" s="87"/>
      <c r="U240" s="40"/>
      <c r="V240" s="40"/>
      <c r="W240" s="40"/>
      <c r="X240" s="40"/>
      <c r="Y240" s="40"/>
      <c r="Z240" s="40"/>
      <c r="AA240" s="40"/>
      <c r="AB240" s="40"/>
      <c r="AC240" s="40"/>
      <c r="AD240" s="40"/>
      <c r="AE240" s="40"/>
      <c r="AT240" s="19" t="s">
        <v>227</v>
      </c>
      <c r="AU240" s="19" t="s">
        <v>81</v>
      </c>
    </row>
    <row r="241" s="2" customFormat="1" ht="14.4" customHeight="1">
      <c r="A241" s="40"/>
      <c r="B241" s="41"/>
      <c r="C241" s="215" t="s">
        <v>550</v>
      </c>
      <c r="D241" s="215" t="s">
        <v>220</v>
      </c>
      <c r="E241" s="216" t="s">
        <v>4136</v>
      </c>
      <c r="F241" s="217" t="s">
        <v>4137</v>
      </c>
      <c r="G241" s="218" t="s">
        <v>2964</v>
      </c>
      <c r="H241" s="219">
        <v>3</v>
      </c>
      <c r="I241" s="220"/>
      <c r="J241" s="221">
        <f>ROUND(I241*H241,2)</f>
        <v>0</v>
      </c>
      <c r="K241" s="217" t="s">
        <v>400</v>
      </c>
      <c r="L241" s="46"/>
      <c r="M241" s="222" t="s">
        <v>28</v>
      </c>
      <c r="N241" s="223" t="s">
        <v>45</v>
      </c>
      <c r="O241" s="86"/>
      <c r="P241" s="224">
        <f>O241*H241</f>
        <v>0</v>
      </c>
      <c r="Q241" s="224">
        <v>0</v>
      </c>
      <c r="R241" s="224">
        <f>Q241*H241</f>
        <v>0</v>
      </c>
      <c r="S241" s="224">
        <v>0</v>
      </c>
      <c r="T241" s="225">
        <f>S241*H241</f>
        <v>0</v>
      </c>
      <c r="U241" s="40"/>
      <c r="V241" s="40"/>
      <c r="W241" s="40"/>
      <c r="X241" s="40"/>
      <c r="Y241" s="40"/>
      <c r="Z241" s="40"/>
      <c r="AA241" s="40"/>
      <c r="AB241" s="40"/>
      <c r="AC241" s="40"/>
      <c r="AD241" s="40"/>
      <c r="AE241" s="40"/>
      <c r="AR241" s="226" t="s">
        <v>1452</v>
      </c>
      <c r="AT241" s="226" t="s">
        <v>220</v>
      </c>
      <c r="AU241" s="226" t="s">
        <v>81</v>
      </c>
      <c r="AY241" s="19" t="s">
        <v>218</v>
      </c>
      <c r="BE241" s="227">
        <f>IF(N241="základní",J241,0)</f>
        <v>0</v>
      </c>
      <c r="BF241" s="227">
        <f>IF(N241="snížená",J241,0)</f>
        <v>0</v>
      </c>
      <c r="BG241" s="227">
        <f>IF(N241="zákl. přenesená",J241,0)</f>
        <v>0</v>
      </c>
      <c r="BH241" s="227">
        <f>IF(N241="sníž. přenesená",J241,0)</f>
        <v>0</v>
      </c>
      <c r="BI241" s="227">
        <f>IF(N241="nulová",J241,0)</f>
        <v>0</v>
      </c>
      <c r="BJ241" s="19" t="s">
        <v>81</v>
      </c>
      <c r="BK241" s="227">
        <f>ROUND(I241*H241,2)</f>
        <v>0</v>
      </c>
      <c r="BL241" s="19" t="s">
        <v>1452</v>
      </c>
      <c r="BM241" s="226" t="s">
        <v>4138</v>
      </c>
    </row>
    <row r="242" s="2" customFormat="1">
      <c r="A242" s="40"/>
      <c r="B242" s="41"/>
      <c r="C242" s="42"/>
      <c r="D242" s="228" t="s">
        <v>227</v>
      </c>
      <c r="E242" s="42"/>
      <c r="F242" s="229" t="s">
        <v>4137</v>
      </c>
      <c r="G242" s="42"/>
      <c r="H242" s="42"/>
      <c r="I242" s="230"/>
      <c r="J242" s="42"/>
      <c r="K242" s="42"/>
      <c r="L242" s="46"/>
      <c r="M242" s="231"/>
      <c r="N242" s="232"/>
      <c r="O242" s="86"/>
      <c r="P242" s="86"/>
      <c r="Q242" s="86"/>
      <c r="R242" s="86"/>
      <c r="S242" s="86"/>
      <c r="T242" s="87"/>
      <c r="U242" s="40"/>
      <c r="V242" s="40"/>
      <c r="W242" s="40"/>
      <c r="X242" s="40"/>
      <c r="Y242" s="40"/>
      <c r="Z242" s="40"/>
      <c r="AA242" s="40"/>
      <c r="AB242" s="40"/>
      <c r="AC242" s="40"/>
      <c r="AD242" s="40"/>
      <c r="AE242" s="40"/>
      <c r="AT242" s="19" t="s">
        <v>227</v>
      </c>
      <c r="AU242" s="19" t="s">
        <v>81</v>
      </c>
    </row>
    <row r="243" s="2" customFormat="1" ht="14.4" customHeight="1">
      <c r="A243" s="40"/>
      <c r="B243" s="41"/>
      <c r="C243" s="215" t="s">
        <v>555</v>
      </c>
      <c r="D243" s="215" t="s">
        <v>220</v>
      </c>
      <c r="E243" s="216" t="s">
        <v>4139</v>
      </c>
      <c r="F243" s="217" t="s">
        <v>4140</v>
      </c>
      <c r="G243" s="218" t="s">
        <v>2964</v>
      </c>
      <c r="H243" s="219">
        <v>1</v>
      </c>
      <c r="I243" s="220"/>
      <c r="J243" s="221">
        <f>ROUND(I243*H243,2)</f>
        <v>0</v>
      </c>
      <c r="K243" s="217" t="s">
        <v>400</v>
      </c>
      <c r="L243" s="46"/>
      <c r="M243" s="222" t="s">
        <v>28</v>
      </c>
      <c r="N243" s="223" t="s">
        <v>45</v>
      </c>
      <c r="O243" s="86"/>
      <c r="P243" s="224">
        <f>O243*H243</f>
        <v>0</v>
      </c>
      <c r="Q243" s="224">
        <v>0</v>
      </c>
      <c r="R243" s="224">
        <f>Q243*H243</f>
        <v>0</v>
      </c>
      <c r="S243" s="224">
        <v>0</v>
      </c>
      <c r="T243" s="225">
        <f>S243*H243</f>
        <v>0</v>
      </c>
      <c r="U243" s="40"/>
      <c r="V243" s="40"/>
      <c r="W243" s="40"/>
      <c r="X243" s="40"/>
      <c r="Y243" s="40"/>
      <c r="Z243" s="40"/>
      <c r="AA243" s="40"/>
      <c r="AB243" s="40"/>
      <c r="AC243" s="40"/>
      <c r="AD243" s="40"/>
      <c r="AE243" s="40"/>
      <c r="AR243" s="226" t="s">
        <v>1452</v>
      </c>
      <c r="AT243" s="226" t="s">
        <v>220</v>
      </c>
      <c r="AU243" s="226" t="s">
        <v>81</v>
      </c>
      <c r="AY243" s="19" t="s">
        <v>218</v>
      </c>
      <c r="BE243" s="227">
        <f>IF(N243="základní",J243,0)</f>
        <v>0</v>
      </c>
      <c r="BF243" s="227">
        <f>IF(N243="snížená",J243,0)</f>
        <v>0</v>
      </c>
      <c r="BG243" s="227">
        <f>IF(N243="zákl. přenesená",J243,0)</f>
        <v>0</v>
      </c>
      <c r="BH243" s="227">
        <f>IF(N243="sníž. přenesená",J243,0)</f>
        <v>0</v>
      </c>
      <c r="BI243" s="227">
        <f>IF(N243="nulová",J243,0)</f>
        <v>0</v>
      </c>
      <c r="BJ243" s="19" t="s">
        <v>81</v>
      </c>
      <c r="BK243" s="227">
        <f>ROUND(I243*H243,2)</f>
        <v>0</v>
      </c>
      <c r="BL243" s="19" t="s">
        <v>1452</v>
      </c>
      <c r="BM243" s="226" t="s">
        <v>4141</v>
      </c>
    </row>
    <row r="244" s="2" customFormat="1">
      <c r="A244" s="40"/>
      <c r="B244" s="41"/>
      <c r="C244" s="42"/>
      <c r="D244" s="228" t="s">
        <v>227</v>
      </c>
      <c r="E244" s="42"/>
      <c r="F244" s="229" t="s">
        <v>4140</v>
      </c>
      <c r="G244" s="42"/>
      <c r="H244" s="42"/>
      <c r="I244" s="230"/>
      <c r="J244" s="42"/>
      <c r="K244" s="42"/>
      <c r="L244" s="46"/>
      <c r="M244" s="231"/>
      <c r="N244" s="232"/>
      <c r="O244" s="86"/>
      <c r="P244" s="86"/>
      <c r="Q244" s="86"/>
      <c r="R244" s="86"/>
      <c r="S244" s="86"/>
      <c r="T244" s="87"/>
      <c r="U244" s="40"/>
      <c r="V244" s="40"/>
      <c r="W244" s="40"/>
      <c r="X244" s="40"/>
      <c r="Y244" s="40"/>
      <c r="Z244" s="40"/>
      <c r="AA244" s="40"/>
      <c r="AB244" s="40"/>
      <c r="AC244" s="40"/>
      <c r="AD244" s="40"/>
      <c r="AE244" s="40"/>
      <c r="AT244" s="19" t="s">
        <v>227</v>
      </c>
      <c r="AU244" s="19" t="s">
        <v>81</v>
      </c>
    </row>
    <row r="245" s="2" customFormat="1" ht="14.4" customHeight="1">
      <c r="A245" s="40"/>
      <c r="B245" s="41"/>
      <c r="C245" s="215" t="s">
        <v>560</v>
      </c>
      <c r="D245" s="215" t="s">
        <v>220</v>
      </c>
      <c r="E245" s="216" t="s">
        <v>4142</v>
      </c>
      <c r="F245" s="217" t="s">
        <v>4143</v>
      </c>
      <c r="G245" s="218" t="s">
        <v>2964</v>
      </c>
      <c r="H245" s="219">
        <v>1</v>
      </c>
      <c r="I245" s="220"/>
      <c r="J245" s="221">
        <f>ROUND(I245*H245,2)</f>
        <v>0</v>
      </c>
      <c r="K245" s="217" t="s">
        <v>400</v>
      </c>
      <c r="L245" s="46"/>
      <c r="M245" s="222" t="s">
        <v>28</v>
      </c>
      <c r="N245" s="223" t="s">
        <v>45</v>
      </c>
      <c r="O245" s="86"/>
      <c r="P245" s="224">
        <f>O245*H245</f>
        <v>0</v>
      </c>
      <c r="Q245" s="224">
        <v>0</v>
      </c>
      <c r="R245" s="224">
        <f>Q245*H245</f>
        <v>0</v>
      </c>
      <c r="S245" s="224">
        <v>0</v>
      </c>
      <c r="T245" s="225">
        <f>S245*H245</f>
        <v>0</v>
      </c>
      <c r="U245" s="40"/>
      <c r="V245" s="40"/>
      <c r="W245" s="40"/>
      <c r="X245" s="40"/>
      <c r="Y245" s="40"/>
      <c r="Z245" s="40"/>
      <c r="AA245" s="40"/>
      <c r="AB245" s="40"/>
      <c r="AC245" s="40"/>
      <c r="AD245" s="40"/>
      <c r="AE245" s="40"/>
      <c r="AR245" s="226" t="s">
        <v>1452</v>
      </c>
      <c r="AT245" s="226" t="s">
        <v>220</v>
      </c>
      <c r="AU245" s="226" t="s">
        <v>81</v>
      </c>
      <c r="AY245" s="19" t="s">
        <v>218</v>
      </c>
      <c r="BE245" s="227">
        <f>IF(N245="základní",J245,0)</f>
        <v>0</v>
      </c>
      <c r="BF245" s="227">
        <f>IF(N245="snížená",J245,0)</f>
        <v>0</v>
      </c>
      <c r="BG245" s="227">
        <f>IF(N245="zákl. přenesená",J245,0)</f>
        <v>0</v>
      </c>
      <c r="BH245" s="227">
        <f>IF(N245="sníž. přenesená",J245,0)</f>
        <v>0</v>
      </c>
      <c r="BI245" s="227">
        <f>IF(N245="nulová",J245,0)</f>
        <v>0</v>
      </c>
      <c r="BJ245" s="19" t="s">
        <v>81</v>
      </c>
      <c r="BK245" s="227">
        <f>ROUND(I245*H245,2)</f>
        <v>0</v>
      </c>
      <c r="BL245" s="19" t="s">
        <v>1452</v>
      </c>
      <c r="BM245" s="226" t="s">
        <v>4144</v>
      </c>
    </row>
    <row r="246" s="2" customFormat="1">
      <c r="A246" s="40"/>
      <c r="B246" s="41"/>
      <c r="C246" s="42"/>
      <c r="D246" s="228" t="s">
        <v>227</v>
      </c>
      <c r="E246" s="42"/>
      <c r="F246" s="229" t="s">
        <v>4143</v>
      </c>
      <c r="G246" s="42"/>
      <c r="H246" s="42"/>
      <c r="I246" s="230"/>
      <c r="J246" s="42"/>
      <c r="K246" s="42"/>
      <c r="L246" s="46"/>
      <c r="M246" s="231"/>
      <c r="N246" s="232"/>
      <c r="O246" s="86"/>
      <c r="P246" s="86"/>
      <c r="Q246" s="86"/>
      <c r="R246" s="86"/>
      <c r="S246" s="86"/>
      <c r="T246" s="87"/>
      <c r="U246" s="40"/>
      <c r="V246" s="40"/>
      <c r="W246" s="40"/>
      <c r="X246" s="40"/>
      <c r="Y246" s="40"/>
      <c r="Z246" s="40"/>
      <c r="AA246" s="40"/>
      <c r="AB246" s="40"/>
      <c r="AC246" s="40"/>
      <c r="AD246" s="40"/>
      <c r="AE246" s="40"/>
      <c r="AT246" s="19" t="s">
        <v>227</v>
      </c>
      <c r="AU246" s="19" t="s">
        <v>81</v>
      </c>
    </row>
    <row r="247" s="2" customFormat="1" ht="14.4" customHeight="1">
      <c r="A247" s="40"/>
      <c r="B247" s="41"/>
      <c r="C247" s="215" t="s">
        <v>564</v>
      </c>
      <c r="D247" s="215" t="s">
        <v>220</v>
      </c>
      <c r="E247" s="216" t="s">
        <v>4145</v>
      </c>
      <c r="F247" s="217" t="s">
        <v>4146</v>
      </c>
      <c r="G247" s="218" t="s">
        <v>2964</v>
      </c>
      <c r="H247" s="219">
        <v>1</v>
      </c>
      <c r="I247" s="220"/>
      <c r="J247" s="221">
        <f>ROUND(I247*H247,2)</f>
        <v>0</v>
      </c>
      <c r="K247" s="217" t="s">
        <v>400</v>
      </c>
      <c r="L247" s="46"/>
      <c r="M247" s="222" t="s">
        <v>28</v>
      </c>
      <c r="N247" s="223" t="s">
        <v>45</v>
      </c>
      <c r="O247" s="86"/>
      <c r="P247" s="224">
        <f>O247*H247</f>
        <v>0</v>
      </c>
      <c r="Q247" s="224">
        <v>0</v>
      </c>
      <c r="R247" s="224">
        <f>Q247*H247</f>
        <v>0</v>
      </c>
      <c r="S247" s="224">
        <v>0</v>
      </c>
      <c r="T247" s="225">
        <f>S247*H247</f>
        <v>0</v>
      </c>
      <c r="U247" s="40"/>
      <c r="V247" s="40"/>
      <c r="W247" s="40"/>
      <c r="X247" s="40"/>
      <c r="Y247" s="40"/>
      <c r="Z247" s="40"/>
      <c r="AA247" s="40"/>
      <c r="AB247" s="40"/>
      <c r="AC247" s="40"/>
      <c r="AD247" s="40"/>
      <c r="AE247" s="40"/>
      <c r="AR247" s="226" t="s">
        <v>1452</v>
      </c>
      <c r="AT247" s="226" t="s">
        <v>220</v>
      </c>
      <c r="AU247" s="226" t="s">
        <v>81</v>
      </c>
      <c r="AY247" s="19" t="s">
        <v>218</v>
      </c>
      <c r="BE247" s="227">
        <f>IF(N247="základní",J247,0)</f>
        <v>0</v>
      </c>
      <c r="BF247" s="227">
        <f>IF(N247="snížená",J247,0)</f>
        <v>0</v>
      </c>
      <c r="BG247" s="227">
        <f>IF(N247="zákl. přenesená",J247,0)</f>
        <v>0</v>
      </c>
      <c r="BH247" s="227">
        <f>IF(N247="sníž. přenesená",J247,0)</f>
        <v>0</v>
      </c>
      <c r="BI247" s="227">
        <f>IF(N247="nulová",J247,0)</f>
        <v>0</v>
      </c>
      <c r="BJ247" s="19" t="s">
        <v>81</v>
      </c>
      <c r="BK247" s="227">
        <f>ROUND(I247*H247,2)</f>
        <v>0</v>
      </c>
      <c r="BL247" s="19" t="s">
        <v>1452</v>
      </c>
      <c r="BM247" s="226" t="s">
        <v>4147</v>
      </c>
    </row>
    <row r="248" s="2" customFormat="1">
      <c r="A248" s="40"/>
      <c r="B248" s="41"/>
      <c r="C248" s="42"/>
      <c r="D248" s="228" t="s">
        <v>227</v>
      </c>
      <c r="E248" s="42"/>
      <c r="F248" s="229" t="s">
        <v>4146</v>
      </c>
      <c r="G248" s="42"/>
      <c r="H248" s="42"/>
      <c r="I248" s="230"/>
      <c r="J248" s="42"/>
      <c r="K248" s="42"/>
      <c r="L248" s="46"/>
      <c r="M248" s="231"/>
      <c r="N248" s="232"/>
      <c r="O248" s="86"/>
      <c r="P248" s="86"/>
      <c r="Q248" s="86"/>
      <c r="R248" s="86"/>
      <c r="S248" s="86"/>
      <c r="T248" s="87"/>
      <c r="U248" s="40"/>
      <c r="V248" s="40"/>
      <c r="W248" s="40"/>
      <c r="X248" s="40"/>
      <c r="Y248" s="40"/>
      <c r="Z248" s="40"/>
      <c r="AA248" s="40"/>
      <c r="AB248" s="40"/>
      <c r="AC248" s="40"/>
      <c r="AD248" s="40"/>
      <c r="AE248" s="40"/>
      <c r="AT248" s="19" t="s">
        <v>227</v>
      </c>
      <c r="AU248" s="19" t="s">
        <v>81</v>
      </c>
    </row>
    <row r="249" s="2" customFormat="1" ht="14.4" customHeight="1">
      <c r="A249" s="40"/>
      <c r="B249" s="41"/>
      <c r="C249" s="215" t="s">
        <v>568</v>
      </c>
      <c r="D249" s="215" t="s">
        <v>220</v>
      </c>
      <c r="E249" s="216" t="s">
        <v>4148</v>
      </c>
      <c r="F249" s="217" t="s">
        <v>3930</v>
      </c>
      <c r="G249" s="218" t="s">
        <v>2964</v>
      </c>
      <c r="H249" s="219">
        <v>26</v>
      </c>
      <c r="I249" s="220"/>
      <c r="J249" s="221">
        <f>ROUND(I249*H249,2)</f>
        <v>0</v>
      </c>
      <c r="K249" s="217" t="s">
        <v>400</v>
      </c>
      <c r="L249" s="46"/>
      <c r="M249" s="222" t="s">
        <v>28</v>
      </c>
      <c r="N249" s="223" t="s">
        <v>45</v>
      </c>
      <c r="O249" s="86"/>
      <c r="P249" s="224">
        <f>O249*H249</f>
        <v>0</v>
      </c>
      <c r="Q249" s="224">
        <v>0</v>
      </c>
      <c r="R249" s="224">
        <f>Q249*H249</f>
        <v>0</v>
      </c>
      <c r="S249" s="224">
        <v>0</v>
      </c>
      <c r="T249" s="225">
        <f>S249*H249</f>
        <v>0</v>
      </c>
      <c r="U249" s="40"/>
      <c r="V249" s="40"/>
      <c r="W249" s="40"/>
      <c r="X249" s="40"/>
      <c r="Y249" s="40"/>
      <c r="Z249" s="40"/>
      <c r="AA249" s="40"/>
      <c r="AB249" s="40"/>
      <c r="AC249" s="40"/>
      <c r="AD249" s="40"/>
      <c r="AE249" s="40"/>
      <c r="AR249" s="226" t="s">
        <v>1452</v>
      </c>
      <c r="AT249" s="226" t="s">
        <v>220</v>
      </c>
      <c r="AU249" s="226" t="s">
        <v>81</v>
      </c>
      <c r="AY249" s="19" t="s">
        <v>218</v>
      </c>
      <c r="BE249" s="227">
        <f>IF(N249="základní",J249,0)</f>
        <v>0</v>
      </c>
      <c r="BF249" s="227">
        <f>IF(N249="snížená",J249,0)</f>
        <v>0</v>
      </c>
      <c r="BG249" s="227">
        <f>IF(N249="zákl. přenesená",J249,0)</f>
        <v>0</v>
      </c>
      <c r="BH249" s="227">
        <f>IF(N249="sníž. přenesená",J249,0)</f>
        <v>0</v>
      </c>
      <c r="BI249" s="227">
        <f>IF(N249="nulová",J249,0)</f>
        <v>0</v>
      </c>
      <c r="BJ249" s="19" t="s">
        <v>81</v>
      </c>
      <c r="BK249" s="227">
        <f>ROUND(I249*H249,2)</f>
        <v>0</v>
      </c>
      <c r="BL249" s="19" t="s">
        <v>1452</v>
      </c>
      <c r="BM249" s="226" t="s">
        <v>4149</v>
      </c>
    </row>
    <row r="250" s="2" customFormat="1">
      <c r="A250" s="40"/>
      <c r="B250" s="41"/>
      <c r="C250" s="42"/>
      <c r="D250" s="228" t="s">
        <v>227</v>
      </c>
      <c r="E250" s="42"/>
      <c r="F250" s="229" t="s">
        <v>3930</v>
      </c>
      <c r="G250" s="42"/>
      <c r="H250" s="42"/>
      <c r="I250" s="230"/>
      <c r="J250" s="42"/>
      <c r="K250" s="42"/>
      <c r="L250" s="46"/>
      <c r="M250" s="231"/>
      <c r="N250" s="232"/>
      <c r="O250" s="86"/>
      <c r="P250" s="86"/>
      <c r="Q250" s="86"/>
      <c r="R250" s="86"/>
      <c r="S250" s="86"/>
      <c r="T250" s="87"/>
      <c r="U250" s="40"/>
      <c r="V250" s="40"/>
      <c r="W250" s="40"/>
      <c r="X250" s="40"/>
      <c r="Y250" s="40"/>
      <c r="Z250" s="40"/>
      <c r="AA250" s="40"/>
      <c r="AB250" s="40"/>
      <c r="AC250" s="40"/>
      <c r="AD250" s="40"/>
      <c r="AE250" s="40"/>
      <c r="AT250" s="19" t="s">
        <v>227</v>
      </c>
      <c r="AU250" s="19" t="s">
        <v>81</v>
      </c>
    </row>
    <row r="251" s="2" customFormat="1" ht="14.4" customHeight="1">
      <c r="A251" s="40"/>
      <c r="B251" s="41"/>
      <c r="C251" s="215" t="s">
        <v>572</v>
      </c>
      <c r="D251" s="215" t="s">
        <v>220</v>
      </c>
      <c r="E251" s="216" t="s">
        <v>4150</v>
      </c>
      <c r="F251" s="217" t="s">
        <v>3933</v>
      </c>
      <c r="G251" s="218" t="s">
        <v>2964</v>
      </c>
      <c r="H251" s="219">
        <v>52</v>
      </c>
      <c r="I251" s="220"/>
      <c r="J251" s="221">
        <f>ROUND(I251*H251,2)</f>
        <v>0</v>
      </c>
      <c r="K251" s="217" t="s">
        <v>400</v>
      </c>
      <c r="L251" s="46"/>
      <c r="M251" s="222" t="s">
        <v>28</v>
      </c>
      <c r="N251" s="223" t="s">
        <v>45</v>
      </c>
      <c r="O251" s="86"/>
      <c r="P251" s="224">
        <f>O251*H251</f>
        <v>0</v>
      </c>
      <c r="Q251" s="224">
        <v>0</v>
      </c>
      <c r="R251" s="224">
        <f>Q251*H251</f>
        <v>0</v>
      </c>
      <c r="S251" s="224">
        <v>0</v>
      </c>
      <c r="T251" s="225">
        <f>S251*H251</f>
        <v>0</v>
      </c>
      <c r="U251" s="40"/>
      <c r="V251" s="40"/>
      <c r="W251" s="40"/>
      <c r="X251" s="40"/>
      <c r="Y251" s="40"/>
      <c r="Z251" s="40"/>
      <c r="AA251" s="40"/>
      <c r="AB251" s="40"/>
      <c r="AC251" s="40"/>
      <c r="AD251" s="40"/>
      <c r="AE251" s="40"/>
      <c r="AR251" s="226" t="s">
        <v>1452</v>
      </c>
      <c r="AT251" s="226" t="s">
        <v>220</v>
      </c>
      <c r="AU251" s="226" t="s">
        <v>81</v>
      </c>
      <c r="AY251" s="19" t="s">
        <v>218</v>
      </c>
      <c r="BE251" s="227">
        <f>IF(N251="základní",J251,0)</f>
        <v>0</v>
      </c>
      <c r="BF251" s="227">
        <f>IF(N251="snížená",J251,0)</f>
        <v>0</v>
      </c>
      <c r="BG251" s="227">
        <f>IF(N251="zákl. přenesená",J251,0)</f>
        <v>0</v>
      </c>
      <c r="BH251" s="227">
        <f>IF(N251="sníž. přenesená",J251,0)</f>
        <v>0</v>
      </c>
      <c r="BI251" s="227">
        <f>IF(N251="nulová",J251,0)</f>
        <v>0</v>
      </c>
      <c r="BJ251" s="19" t="s">
        <v>81</v>
      </c>
      <c r="BK251" s="227">
        <f>ROUND(I251*H251,2)</f>
        <v>0</v>
      </c>
      <c r="BL251" s="19" t="s">
        <v>1452</v>
      </c>
      <c r="BM251" s="226" t="s">
        <v>4151</v>
      </c>
    </row>
    <row r="252" s="2" customFormat="1">
      <c r="A252" s="40"/>
      <c r="B252" s="41"/>
      <c r="C252" s="42"/>
      <c r="D252" s="228" t="s">
        <v>227</v>
      </c>
      <c r="E252" s="42"/>
      <c r="F252" s="229" t="s">
        <v>3933</v>
      </c>
      <c r="G252" s="42"/>
      <c r="H252" s="42"/>
      <c r="I252" s="230"/>
      <c r="J252" s="42"/>
      <c r="K252" s="42"/>
      <c r="L252" s="46"/>
      <c r="M252" s="231"/>
      <c r="N252" s="232"/>
      <c r="O252" s="86"/>
      <c r="P252" s="86"/>
      <c r="Q252" s="86"/>
      <c r="R252" s="86"/>
      <c r="S252" s="86"/>
      <c r="T252" s="87"/>
      <c r="U252" s="40"/>
      <c r="V252" s="40"/>
      <c r="W252" s="40"/>
      <c r="X252" s="40"/>
      <c r="Y252" s="40"/>
      <c r="Z252" s="40"/>
      <c r="AA252" s="40"/>
      <c r="AB252" s="40"/>
      <c r="AC252" s="40"/>
      <c r="AD252" s="40"/>
      <c r="AE252" s="40"/>
      <c r="AT252" s="19" t="s">
        <v>227</v>
      </c>
      <c r="AU252" s="19" t="s">
        <v>81</v>
      </c>
    </row>
    <row r="253" s="2" customFormat="1" ht="14.4" customHeight="1">
      <c r="A253" s="40"/>
      <c r="B253" s="41"/>
      <c r="C253" s="215" t="s">
        <v>576</v>
      </c>
      <c r="D253" s="215" t="s">
        <v>220</v>
      </c>
      <c r="E253" s="216" t="s">
        <v>4152</v>
      </c>
      <c r="F253" s="217" t="s">
        <v>4153</v>
      </c>
      <c r="G253" s="218" t="s">
        <v>2964</v>
      </c>
      <c r="H253" s="219">
        <v>26</v>
      </c>
      <c r="I253" s="220"/>
      <c r="J253" s="221">
        <f>ROUND(I253*H253,2)</f>
        <v>0</v>
      </c>
      <c r="K253" s="217" t="s">
        <v>400</v>
      </c>
      <c r="L253" s="46"/>
      <c r="M253" s="222" t="s">
        <v>28</v>
      </c>
      <c r="N253" s="223" t="s">
        <v>45</v>
      </c>
      <c r="O253" s="86"/>
      <c r="P253" s="224">
        <f>O253*H253</f>
        <v>0</v>
      </c>
      <c r="Q253" s="224">
        <v>0</v>
      </c>
      <c r="R253" s="224">
        <f>Q253*H253</f>
        <v>0</v>
      </c>
      <c r="S253" s="224">
        <v>0</v>
      </c>
      <c r="T253" s="225">
        <f>S253*H253</f>
        <v>0</v>
      </c>
      <c r="U253" s="40"/>
      <c r="V253" s="40"/>
      <c r="W253" s="40"/>
      <c r="X253" s="40"/>
      <c r="Y253" s="40"/>
      <c r="Z253" s="40"/>
      <c r="AA253" s="40"/>
      <c r="AB253" s="40"/>
      <c r="AC253" s="40"/>
      <c r="AD253" s="40"/>
      <c r="AE253" s="40"/>
      <c r="AR253" s="226" t="s">
        <v>1452</v>
      </c>
      <c r="AT253" s="226" t="s">
        <v>220</v>
      </c>
      <c r="AU253" s="226" t="s">
        <v>81</v>
      </c>
      <c r="AY253" s="19" t="s">
        <v>218</v>
      </c>
      <c r="BE253" s="227">
        <f>IF(N253="základní",J253,0)</f>
        <v>0</v>
      </c>
      <c r="BF253" s="227">
        <f>IF(N253="snížená",J253,0)</f>
        <v>0</v>
      </c>
      <c r="BG253" s="227">
        <f>IF(N253="zákl. přenesená",J253,0)</f>
        <v>0</v>
      </c>
      <c r="BH253" s="227">
        <f>IF(N253="sníž. přenesená",J253,0)</f>
        <v>0</v>
      </c>
      <c r="BI253" s="227">
        <f>IF(N253="nulová",J253,0)</f>
        <v>0</v>
      </c>
      <c r="BJ253" s="19" t="s">
        <v>81</v>
      </c>
      <c r="BK253" s="227">
        <f>ROUND(I253*H253,2)</f>
        <v>0</v>
      </c>
      <c r="BL253" s="19" t="s">
        <v>1452</v>
      </c>
      <c r="BM253" s="226" t="s">
        <v>4154</v>
      </c>
    </row>
    <row r="254" s="2" customFormat="1">
      <c r="A254" s="40"/>
      <c r="B254" s="41"/>
      <c r="C254" s="42"/>
      <c r="D254" s="228" t="s">
        <v>227</v>
      </c>
      <c r="E254" s="42"/>
      <c r="F254" s="229" t="s">
        <v>4153</v>
      </c>
      <c r="G254" s="42"/>
      <c r="H254" s="42"/>
      <c r="I254" s="230"/>
      <c r="J254" s="42"/>
      <c r="K254" s="42"/>
      <c r="L254" s="46"/>
      <c r="M254" s="231"/>
      <c r="N254" s="232"/>
      <c r="O254" s="86"/>
      <c r="P254" s="86"/>
      <c r="Q254" s="86"/>
      <c r="R254" s="86"/>
      <c r="S254" s="86"/>
      <c r="T254" s="87"/>
      <c r="U254" s="40"/>
      <c r="V254" s="40"/>
      <c r="W254" s="40"/>
      <c r="X254" s="40"/>
      <c r="Y254" s="40"/>
      <c r="Z254" s="40"/>
      <c r="AA254" s="40"/>
      <c r="AB254" s="40"/>
      <c r="AC254" s="40"/>
      <c r="AD254" s="40"/>
      <c r="AE254" s="40"/>
      <c r="AT254" s="19" t="s">
        <v>227</v>
      </c>
      <c r="AU254" s="19" t="s">
        <v>81</v>
      </c>
    </row>
    <row r="255" s="2" customFormat="1" ht="14.4" customHeight="1">
      <c r="A255" s="40"/>
      <c r="B255" s="41"/>
      <c r="C255" s="215" t="s">
        <v>581</v>
      </c>
      <c r="D255" s="215" t="s">
        <v>220</v>
      </c>
      <c r="E255" s="216" t="s">
        <v>4155</v>
      </c>
      <c r="F255" s="217" t="s">
        <v>4156</v>
      </c>
      <c r="G255" s="218" t="s">
        <v>2964</v>
      </c>
      <c r="H255" s="219">
        <v>25</v>
      </c>
      <c r="I255" s="220"/>
      <c r="J255" s="221">
        <f>ROUND(I255*H255,2)</f>
        <v>0</v>
      </c>
      <c r="K255" s="217" t="s">
        <v>400</v>
      </c>
      <c r="L255" s="46"/>
      <c r="M255" s="222" t="s">
        <v>28</v>
      </c>
      <c r="N255" s="223" t="s">
        <v>45</v>
      </c>
      <c r="O255" s="86"/>
      <c r="P255" s="224">
        <f>O255*H255</f>
        <v>0</v>
      </c>
      <c r="Q255" s="224">
        <v>0</v>
      </c>
      <c r="R255" s="224">
        <f>Q255*H255</f>
        <v>0</v>
      </c>
      <c r="S255" s="224">
        <v>0</v>
      </c>
      <c r="T255" s="225">
        <f>S255*H255</f>
        <v>0</v>
      </c>
      <c r="U255" s="40"/>
      <c r="V255" s="40"/>
      <c r="W255" s="40"/>
      <c r="X255" s="40"/>
      <c r="Y255" s="40"/>
      <c r="Z255" s="40"/>
      <c r="AA255" s="40"/>
      <c r="AB255" s="40"/>
      <c r="AC255" s="40"/>
      <c r="AD255" s="40"/>
      <c r="AE255" s="40"/>
      <c r="AR255" s="226" t="s">
        <v>1452</v>
      </c>
      <c r="AT255" s="226" t="s">
        <v>220</v>
      </c>
      <c r="AU255" s="226" t="s">
        <v>81</v>
      </c>
      <c r="AY255" s="19" t="s">
        <v>218</v>
      </c>
      <c r="BE255" s="227">
        <f>IF(N255="základní",J255,0)</f>
        <v>0</v>
      </c>
      <c r="BF255" s="227">
        <f>IF(N255="snížená",J255,0)</f>
        <v>0</v>
      </c>
      <c r="BG255" s="227">
        <f>IF(N255="zákl. přenesená",J255,0)</f>
        <v>0</v>
      </c>
      <c r="BH255" s="227">
        <f>IF(N255="sníž. přenesená",J255,0)</f>
        <v>0</v>
      </c>
      <c r="BI255" s="227">
        <f>IF(N255="nulová",J255,0)</f>
        <v>0</v>
      </c>
      <c r="BJ255" s="19" t="s">
        <v>81</v>
      </c>
      <c r="BK255" s="227">
        <f>ROUND(I255*H255,2)</f>
        <v>0</v>
      </c>
      <c r="BL255" s="19" t="s">
        <v>1452</v>
      </c>
      <c r="BM255" s="226" t="s">
        <v>4157</v>
      </c>
    </row>
    <row r="256" s="2" customFormat="1">
      <c r="A256" s="40"/>
      <c r="B256" s="41"/>
      <c r="C256" s="42"/>
      <c r="D256" s="228" t="s">
        <v>227</v>
      </c>
      <c r="E256" s="42"/>
      <c r="F256" s="229" t="s">
        <v>4156</v>
      </c>
      <c r="G256" s="42"/>
      <c r="H256" s="42"/>
      <c r="I256" s="230"/>
      <c r="J256" s="42"/>
      <c r="K256" s="42"/>
      <c r="L256" s="46"/>
      <c r="M256" s="231"/>
      <c r="N256" s="232"/>
      <c r="O256" s="86"/>
      <c r="P256" s="86"/>
      <c r="Q256" s="86"/>
      <c r="R256" s="86"/>
      <c r="S256" s="86"/>
      <c r="T256" s="87"/>
      <c r="U256" s="40"/>
      <c r="V256" s="40"/>
      <c r="W256" s="40"/>
      <c r="X256" s="40"/>
      <c r="Y256" s="40"/>
      <c r="Z256" s="40"/>
      <c r="AA256" s="40"/>
      <c r="AB256" s="40"/>
      <c r="AC256" s="40"/>
      <c r="AD256" s="40"/>
      <c r="AE256" s="40"/>
      <c r="AT256" s="19" t="s">
        <v>227</v>
      </c>
      <c r="AU256" s="19" t="s">
        <v>81</v>
      </c>
    </row>
    <row r="257" s="2" customFormat="1" ht="14.4" customHeight="1">
      <c r="A257" s="40"/>
      <c r="B257" s="41"/>
      <c r="C257" s="215" t="s">
        <v>585</v>
      </c>
      <c r="D257" s="215" t="s">
        <v>220</v>
      </c>
      <c r="E257" s="216" t="s">
        <v>4158</v>
      </c>
      <c r="F257" s="217" t="s">
        <v>3939</v>
      </c>
      <c r="G257" s="218" t="s">
        <v>2964</v>
      </c>
      <c r="H257" s="219">
        <v>25</v>
      </c>
      <c r="I257" s="220"/>
      <c r="J257" s="221">
        <f>ROUND(I257*H257,2)</f>
        <v>0</v>
      </c>
      <c r="K257" s="217" t="s">
        <v>400</v>
      </c>
      <c r="L257" s="46"/>
      <c r="M257" s="222" t="s">
        <v>28</v>
      </c>
      <c r="N257" s="223" t="s">
        <v>45</v>
      </c>
      <c r="O257" s="86"/>
      <c r="P257" s="224">
        <f>O257*H257</f>
        <v>0</v>
      </c>
      <c r="Q257" s="224">
        <v>0</v>
      </c>
      <c r="R257" s="224">
        <f>Q257*H257</f>
        <v>0</v>
      </c>
      <c r="S257" s="224">
        <v>0</v>
      </c>
      <c r="T257" s="225">
        <f>S257*H257</f>
        <v>0</v>
      </c>
      <c r="U257" s="40"/>
      <c r="V257" s="40"/>
      <c r="W257" s="40"/>
      <c r="X257" s="40"/>
      <c r="Y257" s="40"/>
      <c r="Z257" s="40"/>
      <c r="AA257" s="40"/>
      <c r="AB257" s="40"/>
      <c r="AC257" s="40"/>
      <c r="AD257" s="40"/>
      <c r="AE257" s="40"/>
      <c r="AR257" s="226" t="s">
        <v>1452</v>
      </c>
      <c r="AT257" s="226" t="s">
        <v>220</v>
      </c>
      <c r="AU257" s="226" t="s">
        <v>81</v>
      </c>
      <c r="AY257" s="19" t="s">
        <v>218</v>
      </c>
      <c r="BE257" s="227">
        <f>IF(N257="základní",J257,0)</f>
        <v>0</v>
      </c>
      <c r="BF257" s="227">
        <f>IF(N257="snížená",J257,0)</f>
        <v>0</v>
      </c>
      <c r="BG257" s="227">
        <f>IF(N257="zákl. přenesená",J257,0)</f>
        <v>0</v>
      </c>
      <c r="BH257" s="227">
        <f>IF(N257="sníž. přenesená",J257,0)</f>
        <v>0</v>
      </c>
      <c r="BI257" s="227">
        <f>IF(N257="nulová",J257,0)</f>
        <v>0</v>
      </c>
      <c r="BJ257" s="19" t="s">
        <v>81</v>
      </c>
      <c r="BK257" s="227">
        <f>ROUND(I257*H257,2)</f>
        <v>0</v>
      </c>
      <c r="BL257" s="19" t="s">
        <v>1452</v>
      </c>
      <c r="BM257" s="226" t="s">
        <v>4159</v>
      </c>
    </row>
    <row r="258" s="2" customFormat="1">
      <c r="A258" s="40"/>
      <c r="B258" s="41"/>
      <c r="C258" s="42"/>
      <c r="D258" s="228" t="s">
        <v>227</v>
      </c>
      <c r="E258" s="42"/>
      <c r="F258" s="229" t="s">
        <v>3939</v>
      </c>
      <c r="G258" s="42"/>
      <c r="H258" s="42"/>
      <c r="I258" s="230"/>
      <c r="J258" s="42"/>
      <c r="K258" s="42"/>
      <c r="L258" s="46"/>
      <c r="M258" s="231"/>
      <c r="N258" s="232"/>
      <c r="O258" s="86"/>
      <c r="P258" s="86"/>
      <c r="Q258" s="86"/>
      <c r="R258" s="86"/>
      <c r="S258" s="86"/>
      <c r="T258" s="87"/>
      <c r="U258" s="40"/>
      <c r="V258" s="40"/>
      <c r="W258" s="40"/>
      <c r="X258" s="40"/>
      <c r="Y258" s="40"/>
      <c r="Z258" s="40"/>
      <c r="AA258" s="40"/>
      <c r="AB258" s="40"/>
      <c r="AC258" s="40"/>
      <c r="AD258" s="40"/>
      <c r="AE258" s="40"/>
      <c r="AT258" s="19" t="s">
        <v>227</v>
      </c>
      <c r="AU258" s="19" t="s">
        <v>81</v>
      </c>
    </row>
    <row r="259" s="2" customFormat="1" ht="14.4" customHeight="1">
      <c r="A259" s="40"/>
      <c r="B259" s="41"/>
      <c r="C259" s="215" t="s">
        <v>590</v>
      </c>
      <c r="D259" s="215" t="s">
        <v>220</v>
      </c>
      <c r="E259" s="216" t="s">
        <v>4160</v>
      </c>
      <c r="F259" s="217" t="s">
        <v>3586</v>
      </c>
      <c r="G259" s="218" t="s">
        <v>2964</v>
      </c>
      <c r="H259" s="219">
        <v>2</v>
      </c>
      <c r="I259" s="220"/>
      <c r="J259" s="221">
        <f>ROUND(I259*H259,2)</f>
        <v>0</v>
      </c>
      <c r="K259" s="217" t="s">
        <v>400</v>
      </c>
      <c r="L259" s="46"/>
      <c r="M259" s="222" t="s">
        <v>28</v>
      </c>
      <c r="N259" s="223" t="s">
        <v>45</v>
      </c>
      <c r="O259" s="86"/>
      <c r="P259" s="224">
        <f>O259*H259</f>
        <v>0</v>
      </c>
      <c r="Q259" s="224">
        <v>0</v>
      </c>
      <c r="R259" s="224">
        <f>Q259*H259</f>
        <v>0</v>
      </c>
      <c r="S259" s="224">
        <v>0</v>
      </c>
      <c r="T259" s="225">
        <f>S259*H259</f>
        <v>0</v>
      </c>
      <c r="U259" s="40"/>
      <c r="V259" s="40"/>
      <c r="W259" s="40"/>
      <c r="X259" s="40"/>
      <c r="Y259" s="40"/>
      <c r="Z259" s="40"/>
      <c r="AA259" s="40"/>
      <c r="AB259" s="40"/>
      <c r="AC259" s="40"/>
      <c r="AD259" s="40"/>
      <c r="AE259" s="40"/>
      <c r="AR259" s="226" t="s">
        <v>1452</v>
      </c>
      <c r="AT259" s="226" t="s">
        <v>220</v>
      </c>
      <c r="AU259" s="226" t="s">
        <v>81</v>
      </c>
      <c r="AY259" s="19" t="s">
        <v>218</v>
      </c>
      <c r="BE259" s="227">
        <f>IF(N259="základní",J259,0)</f>
        <v>0</v>
      </c>
      <c r="BF259" s="227">
        <f>IF(N259="snížená",J259,0)</f>
        <v>0</v>
      </c>
      <c r="BG259" s="227">
        <f>IF(N259="zákl. přenesená",J259,0)</f>
        <v>0</v>
      </c>
      <c r="BH259" s="227">
        <f>IF(N259="sníž. přenesená",J259,0)</f>
        <v>0</v>
      </c>
      <c r="BI259" s="227">
        <f>IF(N259="nulová",J259,0)</f>
        <v>0</v>
      </c>
      <c r="BJ259" s="19" t="s">
        <v>81</v>
      </c>
      <c r="BK259" s="227">
        <f>ROUND(I259*H259,2)</f>
        <v>0</v>
      </c>
      <c r="BL259" s="19" t="s">
        <v>1452</v>
      </c>
      <c r="BM259" s="226" t="s">
        <v>4161</v>
      </c>
    </row>
    <row r="260" s="2" customFormat="1">
      <c r="A260" s="40"/>
      <c r="B260" s="41"/>
      <c r="C260" s="42"/>
      <c r="D260" s="228" t="s">
        <v>227</v>
      </c>
      <c r="E260" s="42"/>
      <c r="F260" s="229" t="s">
        <v>3586</v>
      </c>
      <c r="G260" s="42"/>
      <c r="H260" s="42"/>
      <c r="I260" s="230"/>
      <c r="J260" s="42"/>
      <c r="K260" s="42"/>
      <c r="L260" s="46"/>
      <c r="M260" s="231"/>
      <c r="N260" s="232"/>
      <c r="O260" s="86"/>
      <c r="P260" s="86"/>
      <c r="Q260" s="86"/>
      <c r="R260" s="86"/>
      <c r="S260" s="86"/>
      <c r="T260" s="87"/>
      <c r="U260" s="40"/>
      <c r="V260" s="40"/>
      <c r="W260" s="40"/>
      <c r="X260" s="40"/>
      <c r="Y260" s="40"/>
      <c r="Z260" s="40"/>
      <c r="AA260" s="40"/>
      <c r="AB260" s="40"/>
      <c r="AC260" s="40"/>
      <c r="AD260" s="40"/>
      <c r="AE260" s="40"/>
      <c r="AT260" s="19" t="s">
        <v>227</v>
      </c>
      <c r="AU260" s="19" t="s">
        <v>81</v>
      </c>
    </row>
    <row r="261" s="2" customFormat="1" ht="14.4" customHeight="1">
      <c r="A261" s="40"/>
      <c r="B261" s="41"/>
      <c r="C261" s="215" t="s">
        <v>601</v>
      </c>
      <c r="D261" s="215" t="s">
        <v>220</v>
      </c>
      <c r="E261" s="216" t="s">
        <v>4162</v>
      </c>
      <c r="F261" s="217" t="s">
        <v>4163</v>
      </c>
      <c r="G261" s="218" t="s">
        <v>2964</v>
      </c>
      <c r="H261" s="219">
        <v>1</v>
      </c>
      <c r="I261" s="220"/>
      <c r="J261" s="221">
        <f>ROUND(I261*H261,2)</f>
        <v>0</v>
      </c>
      <c r="K261" s="217" t="s">
        <v>400</v>
      </c>
      <c r="L261" s="46"/>
      <c r="M261" s="222" t="s">
        <v>28</v>
      </c>
      <c r="N261" s="223" t="s">
        <v>45</v>
      </c>
      <c r="O261" s="86"/>
      <c r="P261" s="224">
        <f>O261*H261</f>
        <v>0</v>
      </c>
      <c r="Q261" s="224">
        <v>0</v>
      </c>
      <c r="R261" s="224">
        <f>Q261*H261</f>
        <v>0</v>
      </c>
      <c r="S261" s="224">
        <v>0</v>
      </c>
      <c r="T261" s="225">
        <f>S261*H261</f>
        <v>0</v>
      </c>
      <c r="U261" s="40"/>
      <c r="V261" s="40"/>
      <c r="W261" s="40"/>
      <c r="X261" s="40"/>
      <c r="Y261" s="40"/>
      <c r="Z261" s="40"/>
      <c r="AA261" s="40"/>
      <c r="AB261" s="40"/>
      <c r="AC261" s="40"/>
      <c r="AD261" s="40"/>
      <c r="AE261" s="40"/>
      <c r="AR261" s="226" t="s">
        <v>1452</v>
      </c>
      <c r="AT261" s="226" t="s">
        <v>220</v>
      </c>
      <c r="AU261" s="226" t="s">
        <v>81</v>
      </c>
      <c r="AY261" s="19" t="s">
        <v>218</v>
      </c>
      <c r="BE261" s="227">
        <f>IF(N261="základní",J261,0)</f>
        <v>0</v>
      </c>
      <c r="BF261" s="227">
        <f>IF(N261="snížená",J261,0)</f>
        <v>0</v>
      </c>
      <c r="BG261" s="227">
        <f>IF(N261="zákl. přenesená",J261,0)</f>
        <v>0</v>
      </c>
      <c r="BH261" s="227">
        <f>IF(N261="sníž. přenesená",J261,0)</f>
        <v>0</v>
      </c>
      <c r="BI261" s="227">
        <f>IF(N261="nulová",J261,0)</f>
        <v>0</v>
      </c>
      <c r="BJ261" s="19" t="s">
        <v>81</v>
      </c>
      <c r="BK261" s="227">
        <f>ROUND(I261*H261,2)</f>
        <v>0</v>
      </c>
      <c r="BL261" s="19" t="s">
        <v>1452</v>
      </c>
      <c r="BM261" s="226" t="s">
        <v>4164</v>
      </c>
    </row>
    <row r="262" s="2" customFormat="1">
      <c r="A262" s="40"/>
      <c r="B262" s="41"/>
      <c r="C262" s="42"/>
      <c r="D262" s="228" t="s">
        <v>227</v>
      </c>
      <c r="E262" s="42"/>
      <c r="F262" s="229" t="s">
        <v>4163</v>
      </c>
      <c r="G262" s="42"/>
      <c r="H262" s="42"/>
      <c r="I262" s="230"/>
      <c r="J262" s="42"/>
      <c r="K262" s="42"/>
      <c r="L262" s="46"/>
      <c r="M262" s="231"/>
      <c r="N262" s="232"/>
      <c r="O262" s="86"/>
      <c r="P262" s="86"/>
      <c r="Q262" s="86"/>
      <c r="R262" s="86"/>
      <c r="S262" s="86"/>
      <c r="T262" s="87"/>
      <c r="U262" s="40"/>
      <c r="V262" s="40"/>
      <c r="W262" s="40"/>
      <c r="X262" s="40"/>
      <c r="Y262" s="40"/>
      <c r="Z262" s="40"/>
      <c r="AA262" s="40"/>
      <c r="AB262" s="40"/>
      <c r="AC262" s="40"/>
      <c r="AD262" s="40"/>
      <c r="AE262" s="40"/>
      <c r="AT262" s="19" t="s">
        <v>227</v>
      </c>
      <c r="AU262" s="19" t="s">
        <v>81</v>
      </c>
    </row>
    <row r="263" s="2" customFormat="1" ht="14.4" customHeight="1">
      <c r="A263" s="40"/>
      <c r="B263" s="41"/>
      <c r="C263" s="215" t="s">
        <v>606</v>
      </c>
      <c r="D263" s="215" t="s">
        <v>220</v>
      </c>
      <c r="E263" s="216" t="s">
        <v>4165</v>
      </c>
      <c r="F263" s="217" t="s">
        <v>3607</v>
      </c>
      <c r="G263" s="218" t="s">
        <v>2964</v>
      </c>
      <c r="H263" s="219">
        <v>50</v>
      </c>
      <c r="I263" s="220"/>
      <c r="J263" s="221">
        <f>ROUND(I263*H263,2)</f>
        <v>0</v>
      </c>
      <c r="K263" s="217" t="s">
        <v>400</v>
      </c>
      <c r="L263" s="46"/>
      <c r="M263" s="222" t="s">
        <v>28</v>
      </c>
      <c r="N263" s="223" t="s">
        <v>45</v>
      </c>
      <c r="O263" s="86"/>
      <c r="P263" s="224">
        <f>O263*H263</f>
        <v>0</v>
      </c>
      <c r="Q263" s="224">
        <v>0</v>
      </c>
      <c r="R263" s="224">
        <f>Q263*H263</f>
        <v>0</v>
      </c>
      <c r="S263" s="224">
        <v>0</v>
      </c>
      <c r="T263" s="225">
        <f>S263*H263</f>
        <v>0</v>
      </c>
      <c r="U263" s="40"/>
      <c r="V263" s="40"/>
      <c r="W263" s="40"/>
      <c r="X263" s="40"/>
      <c r="Y263" s="40"/>
      <c r="Z263" s="40"/>
      <c r="AA263" s="40"/>
      <c r="AB263" s="40"/>
      <c r="AC263" s="40"/>
      <c r="AD263" s="40"/>
      <c r="AE263" s="40"/>
      <c r="AR263" s="226" t="s">
        <v>1452</v>
      </c>
      <c r="AT263" s="226" t="s">
        <v>220</v>
      </c>
      <c r="AU263" s="226" t="s">
        <v>81</v>
      </c>
      <c r="AY263" s="19" t="s">
        <v>218</v>
      </c>
      <c r="BE263" s="227">
        <f>IF(N263="základní",J263,0)</f>
        <v>0</v>
      </c>
      <c r="BF263" s="227">
        <f>IF(N263="snížená",J263,0)</f>
        <v>0</v>
      </c>
      <c r="BG263" s="227">
        <f>IF(N263="zákl. přenesená",J263,0)</f>
        <v>0</v>
      </c>
      <c r="BH263" s="227">
        <f>IF(N263="sníž. přenesená",J263,0)</f>
        <v>0</v>
      </c>
      <c r="BI263" s="227">
        <f>IF(N263="nulová",J263,0)</f>
        <v>0</v>
      </c>
      <c r="BJ263" s="19" t="s">
        <v>81</v>
      </c>
      <c r="BK263" s="227">
        <f>ROUND(I263*H263,2)</f>
        <v>0</v>
      </c>
      <c r="BL263" s="19" t="s">
        <v>1452</v>
      </c>
      <c r="BM263" s="226" t="s">
        <v>4166</v>
      </c>
    </row>
    <row r="264" s="2" customFormat="1">
      <c r="A264" s="40"/>
      <c r="B264" s="41"/>
      <c r="C264" s="42"/>
      <c r="D264" s="228" t="s">
        <v>227</v>
      </c>
      <c r="E264" s="42"/>
      <c r="F264" s="229" t="s">
        <v>3607</v>
      </c>
      <c r="G264" s="42"/>
      <c r="H264" s="42"/>
      <c r="I264" s="230"/>
      <c r="J264" s="42"/>
      <c r="K264" s="42"/>
      <c r="L264" s="46"/>
      <c r="M264" s="231"/>
      <c r="N264" s="232"/>
      <c r="O264" s="86"/>
      <c r="P264" s="86"/>
      <c r="Q264" s="86"/>
      <c r="R264" s="86"/>
      <c r="S264" s="86"/>
      <c r="T264" s="87"/>
      <c r="U264" s="40"/>
      <c r="V264" s="40"/>
      <c r="W264" s="40"/>
      <c r="X264" s="40"/>
      <c r="Y264" s="40"/>
      <c r="Z264" s="40"/>
      <c r="AA264" s="40"/>
      <c r="AB264" s="40"/>
      <c r="AC264" s="40"/>
      <c r="AD264" s="40"/>
      <c r="AE264" s="40"/>
      <c r="AT264" s="19" t="s">
        <v>227</v>
      </c>
      <c r="AU264" s="19" t="s">
        <v>81</v>
      </c>
    </row>
    <row r="265" s="2" customFormat="1" ht="14.4" customHeight="1">
      <c r="A265" s="40"/>
      <c r="B265" s="41"/>
      <c r="C265" s="215" t="s">
        <v>612</v>
      </c>
      <c r="D265" s="215" t="s">
        <v>220</v>
      </c>
      <c r="E265" s="216" t="s">
        <v>4167</v>
      </c>
      <c r="F265" s="217" t="s">
        <v>3610</v>
      </c>
      <c r="G265" s="218" t="s">
        <v>351</v>
      </c>
      <c r="H265" s="219">
        <v>50</v>
      </c>
      <c r="I265" s="220"/>
      <c r="J265" s="221">
        <f>ROUND(I265*H265,2)</f>
        <v>0</v>
      </c>
      <c r="K265" s="217" t="s">
        <v>400</v>
      </c>
      <c r="L265" s="46"/>
      <c r="M265" s="222" t="s">
        <v>28</v>
      </c>
      <c r="N265" s="223" t="s">
        <v>45</v>
      </c>
      <c r="O265" s="86"/>
      <c r="P265" s="224">
        <f>O265*H265</f>
        <v>0</v>
      </c>
      <c r="Q265" s="224">
        <v>0</v>
      </c>
      <c r="R265" s="224">
        <f>Q265*H265</f>
        <v>0</v>
      </c>
      <c r="S265" s="224">
        <v>0</v>
      </c>
      <c r="T265" s="225">
        <f>S265*H265</f>
        <v>0</v>
      </c>
      <c r="U265" s="40"/>
      <c r="V265" s="40"/>
      <c r="W265" s="40"/>
      <c r="X265" s="40"/>
      <c r="Y265" s="40"/>
      <c r="Z265" s="40"/>
      <c r="AA265" s="40"/>
      <c r="AB265" s="40"/>
      <c r="AC265" s="40"/>
      <c r="AD265" s="40"/>
      <c r="AE265" s="40"/>
      <c r="AR265" s="226" t="s">
        <v>1452</v>
      </c>
      <c r="AT265" s="226" t="s">
        <v>220</v>
      </c>
      <c r="AU265" s="226" t="s">
        <v>81</v>
      </c>
      <c r="AY265" s="19" t="s">
        <v>218</v>
      </c>
      <c r="BE265" s="227">
        <f>IF(N265="základní",J265,0)</f>
        <v>0</v>
      </c>
      <c r="BF265" s="227">
        <f>IF(N265="snížená",J265,0)</f>
        <v>0</v>
      </c>
      <c r="BG265" s="227">
        <f>IF(N265="zákl. přenesená",J265,0)</f>
        <v>0</v>
      </c>
      <c r="BH265" s="227">
        <f>IF(N265="sníž. přenesená",J265,0)</f>
        <v>0</v>
      </c>
      <c r="BI265" s="227">
        <f>IF(N265="nulová",J265,0)</f>
        <v>0</v>
      </c>
      <c r="BJ265" s="19" t="s">
        <v>81</v>
      </c>
      <c r="BK265" s="227">
        <f>ROUND(I265*H265,2)</f>
        <v>0</v>
      </c>
      <c r="BL265" s="19" t="s">
        <v>1452</v>
      </c>
      <c r="BM265" s="226" t="s">
        <v>4168</v>
      </c>
    </row>
    <row r="266" s="2" customFormat="1">
      <c r="A266" s="40"/>
      <c r="B266" s="41"/>
      <c r="C266" s="42"/>
      <c r="D266" s="228" t="s">
        <v>227</v>
      </c>
      <c r="E266" s="42"/>
      <c r="F266" s="229" t="s">
        <v>3610</v>
      </c>
      <c r="G266" s="42"/>
      <c r="H266" s="42"/>
      <c r="I266" s="230"/>
      <c r="J266" s="42"/>
      <c r="K266" s="42"/>
      <c r="L266" s="46"/>
      <c r="M266" s="231"/>
      <c r="N266" s="232"/>
      <c r="O266" s="86"/>
      <c r="P266" s="86"/>
      <c r="Q266" s="86"/>
      <c r="R266" s="86"/>
      <c r="S266" s="86"/>
      <c r="T266" s="87"/>
      <c r="U266" s="40"/>
      <c r="V266" s="40"/>
      <c r="W266" s="40"/>
      <c r="X266" s="40"/>
      <c r="Y266" s="40"/>
      <c r="Z266" s="40"/>
      <c r="AA266" s="40"/>
      <c r="AB266" s="40"/>
      <c r="AC266" s="40"/>
      <c r="AD266" s="40"/>
      <c r="AE266" s="40"/>
      <c r="AT266" s="19" t="s">
        <v>227</v>
      </c>
      <c r="AU266" s="19" t="s">
        <v>81</v>
      </c>
    </row>
    <row r="267" s="2" customFormat="1" ht="14.4" customHeight="1">
      <c r="A267" s="40"/>
      <c r="B267" s="41"/>
      <c r="C267" s="215" t="s">
        <v>735</v>
      </c>
      <c r="D267" s="215" t="s">
        <v>220</v>
      </c>
      <c r="E267" s="216" t="s">
        <v>4169</v>
      </c>
      <c r="F267" s="217" t="s">
        <v>3613</v>
      </c>
      <c r="G267" s="218" t="s">
        <v>2215</v>
      </c>
      <c r="H267" s="219">
        <v>30</v>
      </c>
      <c r="I267" s="220"/>
      <c r="J267" s="221">
        <f>ROUND(I267*H267,2)</f>
        <v>0</v>
      </c>
      <c r="K267" s="217" t="s">
        <v>400</v>
      </c>
      <c r="L267" s="46"/>
      <c r="M267" s="222" t="s">
        <v>28</v>
      </c>
      <c r="N267" s="223" t="s">
        <v>45</v>
      </c>
      <c r="O267" s="86"/>
      <c r="P267" s="224">
        <f>O267*H267</f>
        <v>0</v>
      </c>
      <c r="Q267" s="224">
        <v>0</v>
      </c>
      <c r="R267" s="224">
        <f>Q267*H267</f>
        <v>0</v>
      </c>
      <c r="S267" s="224">
        <v>0</v>
      </c>
      <c r="T267" s="225">
        <f>S267*H267</f>
        <v>0</v>
      </c>
      <c r="U267" s="40"/>
      <c r="V267" s="40"/>
      <c r="W267" s="40"/>
      <c r="X267" s="40"/>
      <c r="Y267" s="40"/>
      <c r="Z267" s="40"/>
      <c r="AA267" s="40"/>
      <c r="AB267" s="40"/>
      <c r="AC267" s="40"/>
      <c r="AD267" s="40"/>
      <c r="AE267" s="40"/>
      <c r="AR267" s="226" t="s">
        <v>1452</v>
      </c>
      <c r="AT267" s="226" t="s">
        <v>220</v>
      </c>
      <c r="AU267" s="226" t="s">
        <v>81</v>
      </c>
      <c r="AY267" s="19" t="s">
        <v>218</v>
      </c>
      <c r="BE267" s="227">
        <f>IF(N267="základní",J267,0)</f>
        <v>0</v>
      </c>
      <c r="BF267" s="227">
        <f>IF(N267="snížená",J267,0)</f>
        <v>0</v>
      </c>
      <c r="BG267" s="227">
        <f>IF(N267="zákl. přenesená",J267,0)</f>
        <v>0</v>
      </c>
      <c r="BH267" s="227">
        <f>IF(N267="sníž. přenesená",J267,0)</f>
        <v>0</v>
      </c>
      <c r="BI267" s="227">
        <f>IF(N267="nulová",J267,0)</f>
        <v>0</v>
      </c>
      <c r="BJ267" s="19" t="s">
        <v>81</v>
      </c>
      <c r="BK267" s="227">
        <f>ROUND(I267*H267,2)</f>
        <v>0</v>
      </c>
      <c r="BL267" s="19" t="s">
        <v>1452</v>
      </c>
      <c r="BM267" s="226" t="s">
        <v>4170</v>
      </c>
    </row>
    <row r="268" s="2" customFormat="1">
      <c r="A268" s="40"/>
      <c r="B268" s="41"/>
      <c r="C268" s="42"/>
      <c r="D268" s="228" t="s">
        <v>227</v>
      </c>
      <c r="E268" s="42"/>
      <c r="F268" s="229" t="s">
        <v>3613</v>
      </c>
      <c r="G268" s="42"/>
      <c r="H268" s="42"/>
      <c r="I268" s="230"/>
      <c r="J268" s="42"/>
      <c r="K268" s="42"/>
      <c r="L268" s="46"/>
      <c r="M268" s="231"/>
      <c r="N268" s="232"/>
      <c r="O268" s="86"/>
      <c r="P268" s="86"/>
      <c r="Q268" s="86"/>
      <c r="R268" s="86"/>
      <c r="S268" s="86"/>
      <c r="T268" s="87"/>
      <c r="U268" s="40"/>
      <c r="V268" s="40"/>
      <c r="W268" s="40"/>
      <c r="X268" s="40"/>
      <c r="Y268" s="40"/>
      <c r="Z268" s="40"/>
      <c r="AA268" s="40"/>
      <c r="AB268" s="40"/>
      <c r="AC268" s="40"/>
      <c r="AD268" s="40"/>
      <c r="AE268" s="40"/>
      <c r="AT268" s="19" t="s">
        <v>227</v>
      </c>
      <c r="AU268" s="19" t="s">
        <v>81</v>
      </c>
    </row>
    <row r="269" s="2" customFormat="1" ht="14.4" customHeight="1">
      <c r="A269" s="40"/>
      <c r="B269" s="41"/>
      <c r="C269" s="215" t="s">
        <v>754</v>
      </c>
      <c r="D269" s="215" t="s">
        <v>220</v>
      </c>
      <c r="E269" s="216" t="s">
        <v>4171</v>
      </c>
      <c r="F269" s="217" t="s">
        <v>3620</v>
      </c>
      <c r="G269" s="218" t="s">
        <v>3051</v>
      </c>
      <c r="H269" s="219">
        <v>1</v>
      </c>
      <c r="I269" s="220"/>
      <c r="J269" s="221">
        <f>ROUND(I269*H269,2)</f>
        <v>0</v>
      </c>
      <c r="K269" s="217" t="s">
        <v>400</v>
      </c>
      <c r="L269" s="46"/>
      <c r="M269" s="222" t="s">
        <v>28</v>
      </c>
      <c r="N269" s="223" t="s">
        <v>45</v>
      </c>
      <c r="O269" s="86"/>
      <c r="P269" s="224">
        <f>O269*H269</f>
        <v>0</v>
      </c>
      <c r="Q269" s="224">
        <v>0</v>
      </c>
      <c r="R269" s="224">
        <f>Q269*H269</f>
        <v>0</v>
      </c>
      <c r="S269" s="224">
        <v>0</v>
      </c>
      <c r="T269" s="225">
        <f>S269*H269</f>
        <v>0</v>
      </c>
      <c r="U269" s="40"/>
      <c r="V269" s="40"/>
      <c r="W269" s="40"/>
      <c r="X269" s="40"/>
      <c r="Y269" s="40"/>
      <c r="Z269" s="40"/>
      <c r="AA269" s="40"/>
      <c r="AB269" s="40"/>
      <c r="AC269" s="40"/>
      <c r="AD269" s="40"/>
      <c r="AE269" s="40"/>
      <c r="AR269" s="226" t="s">
        <v>1452</v>
      </c>
      <c r="AT269" s="226" t="s">
        <v>220</v>
      </c>
      <c r="AU269" s="226" t="s">
        <v>81</v>
      </c>
      <c r="AY269" s="19" t="s">
        <v>218</v>
      </c>
      <c r="BE269" s="227">
        <f>IF(N269="základní",J269,0)</f>
        <v>0</v>
      </c>
      <c r="BF269" s="227">
        <f>IF(N269="snížená",J269,0)</f>
        <v>0</v>
      </c>
      <c r="BG269" s="227">
        <f>IF(N269="zákl. přenesená",J269,0)</f>
        <v>0</v>
      </c>
      <c r="BH269" s="227">
        <f>IF(N269="sníž. přenesená",J269,0)</f>
        <v>0</v>
      </c>
      <c r="BI269" s="227">
        <f>IF(N269="nulová",J269,0)</f>
        <v>0</v>
      </c>
      <c r="BJ269" s="19" t="s">
        <v>81</v>
      </c>
      <c r="BK269" s="227">
        <f>ROUND(I269*H269,2)</f>
        <v>0</v>
      </c>
      <c r="BL269" s="19" t="s">
        <v>1452</v>
      </c>
      <c r="BM269" s="226" t="s">
        <v>4172</v>
      </c>
    </row>
    <row r="270" s="2" customFormat="1">
      <c r="A270" s="40"/>
      <c r="B270" s="41"/>
      <c r="C270" s="42"/>
      <c r="D270" s="228" t="s">
        <v>227</v>
      </c>
      <c r="E270" s="42"/>
      <c r="F270" s="229" t="s">
        <v>3620</v>
      </c>
      <c r="G270" s="42"/>
      <c r="H270" s="42"/>
      <c r="I270" s="230"/>
      <c r="J270" s="42"/>
      <c r="K270" s="42"/>
      <c r="L270" s="46"/>
      <c r="M270" s="231"/>
      <c r="N270" s="232"/>
      <c r="O270" s="86"/>
      <c r="P270" s="86"/>
      <c r="Q270" s="86"/>
      <c r="R270" s="86"/>
      <c r="S270" s="86"/>
      <c r="T270" s="87"/>
      <c r="U270" s="40"/>
      <c r="V270" s="40"/>
      <c r="W270" s="40"/>
      <c r="X270" s="40"/>
      <c r="Y270" s="40"/>
      <c r="Z270" s="40"/>
      <c r="AA270" s="40"/>
      <c r="AB270" s="40"/>
      <c r="AC270" s="40"/>
      <c r="AD270" s="40"/>
      <c r="AE270" s="40"/>
      <c r="AT270" s="19" t="s">
        <v>227</v>
      </c>
      <c r="AU270" s="19" t="s">
        <v>81</v>
      </c>
    </row>
    <row r="271" s="2" customFormat="1" ht="14.4" customHeight="1">
      <c r="A271" s="40"/>
      <c r="B271" s="41"/>
      <c r="C271" s="215" t="s">
        <v>765</v>
      </c>
      <c r="D271" s="215" t="s">
        <v>220</v>
      </c>
      <c r="E271" s="216" t="s">
        <v>4173</v>
      </c>
      <c r="F271" s="217" t="s">
        <v>3623</v>
      </c>
      <c r="G271" s="218" t="s">
        <v>3624</v>
      </c>
      <c r="H271" s="219">
        <v>0.59999999999999998</v>
      </c>
      <c r="I271" s="220"/>
      <c r="J271" s="221">
        <f>ROUND(I271*H271,2)</f>
        <v>0</v>
      </c>
      <c r="K271" s="217" t="s">
        <v>400</v>
      </c>
      <c r="L271" s="46"/>
      <c r="M271" s="222" t="s">
        <v>28</v>
      </c>
      <c r="N271" s="223" t="s">
        <v>45</v>
      </c>
      <c r="O271" s="86"/>
      <c r="P271" s="224">
        <f>O271*H271</f>
        <v>0</v>
      </c>
      <c r="Q271" s="224">
        <v>0</v>
      </c>
      <c r="R271" s="224">
        <f>Q271*H271</f>
        <v>0</v>
      </c>
      <c r="S271" s="224">
        <v>0</v>
      </c>
      <c r="T271" s="225">
        <f>S271*H271</f>
        <v>0</v>
      </c>
      <c r="U271" s="40"/>
      <c r="V271" s="40"/>
      <c r="W271" s="40"/>
      <c r="X271" s="40"/>
      <c r="Y271" s="40"/>
      <c r="Z271" s="40"/>
      <c r="AA271" s="40"/>
      <c r="AB271" s="40"/>
      <c r="AC271" s="40"/>
      <c r="AD271" s="40"/>
      <c r="AE271" s="40"/>
      <c r="AR271" s="226" t="s">
        <v>1452</v>
      </c>
      <c r="AT271" s="226" t="s">
        <v>220</v>
      </c>
      <c r="AU271" s="226" t="s">
        <v>81</v>
      </c>
      <c r="AY271" s="19" t="s">
        <v>218</v>
      </c>
      <c r="BE271" s="227">
        <f>IF(N271="základní",J271,0)</f>
        <v>0</v>
      </c>
      <c r="BF271" s="227">
        <f>IF(N271="snížená",J271,0)</f>
        <v>0</v>
      </c>
      <c r="BG271" s="227">
        <f>IF(N271="zákl. přenesená",J271,0)</f>
        <v>0</v>
      </c>
      <c r="BH271" s="227">
        <f>IF(N271="sníž. přenesená",J271,0)</f>
        <v>0</v>
      </c>
      <c r="BI271" s="227">
        <f>IF(N271="nulová",J271,0)</f>
        <v>0</v>
      </c>
      <c r="BJ271" s="19" t="s">
        <v>81</v>
      </c>
      <c r="BK271" s="227">
        <f>ROUND(I271*H271,2)</f>
        <v>0</v>
      </c>
      <c r="BL271" s="19" t="s">
        <v>1452</v>
      </c>
      <c r="BM271" s="226" t="s">
        <v>4174</v>
      </c>
    </row>
    <row r="272" s="2" customFormat="1">
      <c r="A272" s="40"/>
      <c r="B272" s="41"/>
      <c r="C272" s="42"/>
      <c r="D272" s="228" t="s">
        <v>227</v>
      </c>
      <c r="E272" s="42"/>
      <c r="F272" s="229" t="s">
        <v>3623</v>
      </c>
      <c r="G272" s="42"/>
      <c r="H272" s="42"/>
      <c r="I272" s="230"/>
      <c r="J272" s="42"/>
      <c r="K272" s="42"/>
      <c r="L272" s="46"/>
      <c r="M272" s="231"/>
      <c r="N272" s="232"/>
      <c r="O272" s="86"/>
      <c r="P272" s="86"/>
      <c r="Q272" s="86"/>
      <c r="R272" s="86"/>
      <c r="S272" s="86"/>
      <c r="T272" s="87"/>
      <c r="U272" s="40"/>
      <c r="V272" s="40"/>
      <c r="W272" s="40"/>
      <c r="X272" s="40"/>
      <c r="Y272" s="40"/>
      <c r="Z272" s="40"/>
      <c r="AA272" s="40"/>
      <c r="AB272" s="40"/>
      <c r="AC272" s="40"/>
      <c r="AD272" s="40"/>
      <c r="AE272" s="40"/>
      <c r="AT272" s="19" t="s">
        <v>227</v>
      </c>
      <c r="AU272" s="19" t="s">
        <v>81</v>
      </c>
    </row>
    <row r="273" s="2" customFormat="1" ht="14.4" customHeight="1">
      <c r="A273" s="40"/>
      <c r="B273" s="41"/>
      <c r="C273" s="215" t="s">
        <v>770</v>
      </c>
      <c r="D273" s="215" t="s">
        <v>220</v>
      </c>
      <c r="E273" s="216" t="s">
        <v>4175</v>
      </c>
      <c r="F273" s="217" t="s">
        <v>3953</v>
      </c>
      <c r="G273" s="218" t="s">
        <v>1332</v>
      </c>
      <c r="H273" s="219">
        <v>16</v>
      </c>
      <c r="I273" s="220"/>
      <c r="J273" s="221">
        <f>ROUND(I273*H273,2)</f>
        <v>0</v>
      </c>
      <c r="K273" s="217" t="s">
        <v>400</v>
      </c>
      <c r="L273" s="46"/>
      <c r="M273" s="222" t="s">
        <v>28</v>
      </c>
      <c r="N273" s="223" t="s">
        <v>45</v>
      </c>
      <c r="O273" s="86"/>
      <c r="P273" s="224">
        <f>O273*H273</f>
        <v>0</v>
      </c>
      <c r="Q273" s="224">
        <v>0</v>
      </c>
      <c r="R273" s="224">
        <f>Q273*H273</f>
        <v>0</v>
      </c>
      <c r="S273" s="224">
        <v>0</v>
      </c>
      <c r="T273" s="225">
        <f>S273*H273</f>
        <v>0</v>
      </c>
      <c r="U273" s="40"/>
      <c r="V273" s="40"/>
      <c r="W273" s="40"/>
      <c r="X273" s="40"/>
      <c r="Y273" s="40"/>
      <c r="Z273" s="40"/>
      <c r="AA273" s="40"/>
      <c r="AB273" s="40"/>
      <c r="AC273" s="40"/>
      <c r="AD273" s="40"/>
      <c r="AE273" s="40"/>
      <c r="AR273" s="226" t="s">
        <v>1452</v>
      </c>
      <c r="AT273" s="226" t="s">
        <v>220</v>
      </c>
      <c r="AU273" s="226" t="s">
        <v>81</v>
      </c>
      <c r="AY273" s="19" t="s">
        <v>218</v>
      </c>
      <c r="BE273" s="227">
        <f>IF(N273="základní",J273,0)</f>
        <v>0</v>
      </c>
      <c r="BF273" s="227">
        <f>IF(N273="snížená",J273,0)</f>
        <v>0</v>
      </c>
      <c r="BG273" s="227">
        <f>IF(N273="zákl. přenesená",J273,0)</f>
        <v>0</v>
      </c>
      <c r="BH273" s="227">
        <f>IF(N273="sníž. přenesená",J273,0)</f>
        <v>0</v>
      </c>
      <c r="BI273" s="227">
        <f>IF(N273="nulová",J273,0)</f>
        <v>0</v>
      </c>
      <c r="BJ273" s="19" t="s">
        <v>81</v>
      </c>
      <c r="BK273" s="227">
        <f>ROUND(I273*H273,2)</f>
        <v>0</v>
      </c>
      <c r="BL273" s="19" t="s">
        <v>1452</v>
      </c>
      <c r="BM273" s="226" t="s">
        <v>4176</v>
      </c>
    </row>
    <row r="274" s="2" customFormat="1">
      <c r="A274" s="40"/>
      <c r="B274" s="41"/>
      <c r="C274" s="42"/>
      <c r="D274" s="228" t="s">
        <v>227</v>
      </c>
      <c r="E274" s="42"/>
      <c r="F274" s="229" t="s">
        <v>3953</v>
      </c>
      <c r="G274" s="42"/>
      <c r="H274" s="42"/>
      <c r="I274" s="230"/>
      <c r="J274" s="42"/>
      <c r="K274" s="42"/>
      <c r="L274" s="46"/>
      <c r="M274" s="287"/>
      <c r="N274" s="288"/>
      <c r="O274" s="289"/>
      <c r="P274" s="289"/>
      <c r="Q274" s="289"/>
      <c r="R274" s="289"/>
      <c r="S274" s="289"/>
      <c r="T274" s="290"/>
      <c r="U274" s="40"/>
      <c r="V274" s="40"/>
      <c r="W274" s="40"/>
      <c r="X274" s="40"/>
      <c r="Y274" s="40"/>
      <c r="Z274" s="40"/>
      <c r="AA274" s="40"/>
      <c r="AB274" s="40"/>
      <c r="AC274" s="40"/>
      <c r="AD274" s="40"/>
      <c r="AE274" s="40"/>
      <c r="AT274" s="19" t="s">
        <v>227</v>
      </c>
      <c r="AU274" s="19" t="s">
        <v>81</v>
      </c>
    </row>
    <row r="275" s="2" customFormat="1" ht="6.96" customHeight="1">
      <c r="A275" s="40"/>
      <c r="B275" s="61"/>
      <c r="C275" s="62"/>
      <c r="D275" s="62"/>
      <c r="E275" s="62"/>
      <c r="F275" s="62"/>
      <c r="G275" s="62"/>
      <c r="H275" s="62"/>
      <c r="I275" s="62"/>
      <c r="J275" s="62"/>
      <c r="K275" s="62"/>
      <c r="L275" s="46"/>
      <c r="M275" s="40"/>
      <c r="O275" s="40"/>
      <c r="P275" s="40"/>
      <c r="Q275" s="40"/>
      <c r="R275" s="40"/>
      <c r="S275" s="40"/>
      <c r="T275" s="40"/>
      <c r="U275" s="40"/>
      <c r="V275" s="40"/>
      <c r="W275" s="40"/>
      <c r="X275" s="40"/>
      <c r="Y275" s="40"/>
      <c r="Z275" s="40"/>
      <c r="AA275" s="40"/>
      <c r="AB275" s="40"/>
      <c r="AC275" s="40"/>
      <c r="AD275" s="40"/>
      <c r="AE275" s="40"/>
    </row>
  </sheetData>
  <sheetProtection sheet="1" autoFilter="0" formatColumns="0" formatRows="0" objects="1" scenarios="1" spinCount="100000" saltValue="NOlyTpGbyIbvjoO7bXjrod/bZzJAc4FoqPoO8/T8u/nqD+khPExfP0tg8pgbD2NMpqv2Lo46Y4xOage9m5kNOg==" hashValue="y7mVpehzcbBeoFmMvedbfDGwTn0bJfVGKnwIiXhpY3PqYcDrEGGu0ocKeWqVbLw0mQeeF3zrsRN50dxsHLY8CA==" algorithmName="SHA-512" password="CC35"/>
  <autoFilter ref="C92:K274"/>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114</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c r="B8" s="22"/>
      <c r="D8" s="145" t="s">
        <v>166</v>
      </c>
      <c r="L8" s="22"/>
    </row>
    <row r="9" s="1" customFormat="1" ht="16.5" customHeight="1">
      <c r="B9" s="22"/>
      <c r="E9" s="146" t="s">
        <v>167</v>
      </c>
      <c r="F9" s="1"/>
      <c r="G9" s="1"/>
      <c r="H9" s="1"/>
      <c r="L9" s="22"/>
    </row>
    <row r="10" s="1" customFormat="1" ht="12" customHeight="1">
      <c r="B10" s="22"/>
      <c r="D10" s="145" t="s">
        <v>2860</v>
      </c>
      <c r="L10" s="22"/>
    </row>
    <row r="11" s="2" customFormat="1" ht="16.5" customHeight="1">
      <c r="A11" s="40"/>
      <c r="B11" s="46"/>
      <c r="C11" s="40"/>
      <c r="D11" s="40"/>
      <c r="E11" s="158" t="s">
        <v>3469</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2944</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4177</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28</v>
      </c>
      <c r="G15" s="40"/>
      <c r="H15" s="40"/>
      <c r="I15" s="145" t="s">
        <v>20</v>
      </c>
      <c r="J15" s="135" t="s">
        <v>28</v>
      </c>
      <c r="K15" s="40"/>
      <c r="L15" s="147"/>
      <c r="S15" s="40"/>
      <c r="T15" s="40"/>
      <c r="U15" s="40"/>
      <c r="V15" s="40"/>
      <c r="W15" s="40"/>
      <c r="X15" s="40"/>
      <c r="Y15" s="40"/>
      <c r="Z15" s="40"/>
      <c r="AA15" s="40"/>
      <c r="AB15" s="40"/>
      <c r="AC15" s="40"/>
      <c r="AD15" s="40"/>
      <c r="AE15" s="40"/>
    </row>
    <row r="16" s="2" customFormat="1" ht="12" customHeight="1">
      <c r="A16" s="40"/>
      <c r="B16" s="46"/>
      <c r="C16" s="40"/>
      <c r="D16" s="145" t="s">
        <v>22</v>
      </c>
      <c r="E16" s="40"/>
      <c r="F16" s="135" t="s">
        <v>23</v>
      </c>
      <c r="G16" s="40"/>
      <c r="H16" s="40"/>
      <c r="I16" s="145" t="s">
        <v>24</v>
      </c>
      <c r="J16" s="149" t="str">
        <f>'Rekapitulace stavby'!AN8</f>
        <v>24. 11. 2020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26</v>
      </c>
      <c r="E18" s="40"/>
      <c r="F18" s="40"/>
      <c r="G18" s="40"/>
      <c r="H18" s="40"/>
      <c r="I18" s="145" t="s">
        <v>27</v>
      </c>
      <c r="J18" s="135" t="s">
        <v>28</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29</v>
      </c>
      <c r="F19" s="40"/>
      <c r="G19" s="40"/>
      <c r="H19" s="40"/>
      <c r="I19" s="145" t="s">
        <v>30</v>
      </c>
      <c r="J19" s="135" t="s">
        <v>28</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27</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30</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27</v>
      </c>
      <c r="J24" s="135" t="s">
        <v>28</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34</v>
      </c>
      <c r="F25" s="40"/>
      <c r="G25" s="40"/>
      <c r="H25" s="40"/>
      <c r="I25" s="145" t="s">
        <v>30</v>
      </c>
      <c r="J25" s="135" t="s">
        <v>28</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27</v>
      </c>
      <c r="J27" s="135" t="s">
        <v>28</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45" t="s">
        <v>30</v>
      </c>
      <c r="J28" s="135" t="s">
        <v>28</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7"/>
      <c r="S30" s="40"/>
      <c r="T30" s="40"/>
      <c r="U30" s="40"/>
      <c r="V30" s="40"/>
      <c r="W30" s="40"/>
      <c r="X30" s="40"/>
      <c r="Y30" s="40"/>
      <c r="Z30" s="40"/>
      <c r="AA30" s="40"/>
      <c r="AB30" s="40"/>
      <c r="AC30" s="40"/>
      <c r="AD30" s="40"/>
      <c r="AE30" s="40"/>
    </row>
    <row r="31" s="8" customFormat="1" ht="83.25" customHeight="1">
      <c r="A31" s="150"/>
      <c r="B31" s="151"/>
      <c r="C31" s="150"/>
      <c r="D31" s="150"/>
      <c r="E31" s="152" t="s">
        <v>39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40</v>
      </c>
      <c r="E34" s="40"/>
      <c r="F34" s="40"/>
      <c r="G34" s="40"/>
      <c r="H34" s="40"/>
      <c r="I34" s="40"/>
      <c r="J34" s="156">
        <f>ROUND(J93,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42</v>
      </c>
      <c r="G36" s="40"/>
      <c r="H36" s="40"/>
      <c r="I36" s="157" t="s">
        <v>41</v>
      </c>
      <c r="J36" s="157" t="s">
        <v>43</v>
      </c>
      <c r="K36" s="40"/>
      <c r="L36" s="147"/>
      <c r="S36" s="40"/>
      <c r="T36" s="40"/>
      <c r="U36" s="40"/>
      <c r="V36" s="40"/>
      <c r="W36" s="40"/>
      <c r="X36" s="40"/>
      <c r="Y36" s="40"/>
      <c r="Z36" s="40"/>
      <c r="AA36" s="40"/>
      <c r="AB36" s="40"/>
      <c r="AC36" s="40"/>
      <c r="AD36" s="40"/>
      <c r="AE36" s="40"/>
    </row>
    <row r="37" s="2" customFormat="1" ht="14.4" customHeight="1">
      <c r="A37" s="40"/>
      <c r="B37" s="46"/>
      <c r="C37" s="40"/>
      <c r="D37" s="158" t="s">
        <v>44</v>
      </c>
      <c r="E37" s="145" t="s">
        <v>45</v>
      </c>
      <c r="F37" s="159">
        <f>ROUND((SUM(BE93:BE230)),  2)</f>
        <v>0</v>
      </c>
      <c r="G37" s="40"/>
      <c r="H37" s="40"/>
      <c r="I37" s="160">
        <v>0.20999999999999999</v>
      </c>
      <c r="J37" s="159">
        <f>ROUND(((SUM(BE93:BE230))*I37),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ROUND((SUM(BF93:BF230)),  2)</f>
        <v>0</v>
      </c>
      <c r="G38" s="40"/>
      <c r="H38" s="40"/>
      <c r="I38" s="160">
        <v>0.14999999999999999</v>
      </c>
      <c r="J38" s="159">
        <f>ROUND(((SUM(BF93:BF230))*I38),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ROUND((SUM(BG93:BG230)),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ROUND((SUM(BH93:BH230)),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ROUND((SUM(BI93:BI230)),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168</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OPAVA ZÁPAD ON - REVITALIZACE</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166</v>
      </c>
      <c r="D53" s="24"/>
      <c r="E53" s="24"/>
      <c r="F53" s="24"/>
      <c r="G53" s="24"/>
      <c r="H53" s="24"/>
      <c r="I53" s="24"/>
      <c r="J53" s="24"/>
      <c r="K53" s="24"/>
      <c r="L53" s="22"/>
    </row>
    <row r="54" s="1" customFormat="1" ht="16.5" customHeight="1">
      <c r="B54" s="23"/>
      <c r="C54" s="24"/>
      <c r="D54" s="24"/>
      <c r="E54" s="172" t="s">
        <v>167</v>
      </c>
      <c r="F54" s="24"/>
      <c r="G54" s="24"/>
      <c r="H54" s="24"/>
      <c r="I54" s="24"/>
      <c r="J54" s="24"/>
      <c r="K54" s="24"/>
      <c r="L54" s="22"/>
    </row>
    <row r="55" s="1" customFormat="1" ht="12" customHeight="1">
      <c r="B55" s="23"/>
      <c r="C55" s="34" t="s">
        <v>2860</v>
      </c>
      <c r="D55" s="24"/>
      <c r="E55" s="24"/>
      <c r="F55" s="24"/>
      <c r="G55" s="24"/>
      <c r="H55" s="24"/>
      <c r="I55" s="24"/>
      <c r="J55" s="24"/>
      <c r="K55" s="24"/>
      <c r="L55" s="22"/>
    </row>
    <row r="56" s="2" customFormat="1" ht="16.5" customHeight="1">
      <c r="A56" s="40"/>
      <c r="B56" s="41"/>
      <c r="C56" s="42"/>
      <c r="D56" s="42"/>
      <c r="E56" s="291" t="s">
        <v>3469</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2944</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504 - ÚT ČD</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Opava</v>
      </c>
      <c r="G60" s="42"/>
      <c r="H60" s="42"/>
      <c r="I60" s="34" t="s">
        <v>24</v>
      </c>
      <c r="J60" s="74" t="str">
        <f>IF(J16="","",J16)</f>
        <v>24. 11. 2020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25.65" customHeight="1">
      <c r="A62" s="40"/>
      <c r="B62" s="41"/>
      <c r="C62" s="34" t="s">
        <v>26</v>
      </c>
      <c r="D62" s="42"/>
      <c r="E62" s="42"/>
      <c r="F62" s="29" t="str">
        <f>E19</f>
        <v xml:space="preserve">SPRÁVA ŽELEZNIČNÍ DOPRAVNÍ  CESTY, s.o.</v>
      </c>
      <c r="G62" s="42"/>
      <c r="H62" s="42"/>
      <c r="I62" s="34" t="s">
        <v>33</v>
      </c>
      <c r="J62" s="38" t="str">
        <f>E25</f>
        <v>KOHL Architekti,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36</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169</v>
      </c>
      <c r="D65" s="174"/>
      <c r="E65" s="174"/>
      <c r="F65" s="174"/>
      <c r="G65" s="174"/>
      <c r="H65" s="174"/>
      <c r="I65" s="174"/>
      <c r="J65" s="175" t="s">
        <v>170</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72</v>
      </c>
      <c r="D67" s="42"/>
      <c r="E67" s="42"/>
      <c r="F67" s="42"/>
      <c r="G67" s="42"/>
      <c r="H67" s="42"/>
      <c r="I67" s="42"/>
      <c r="J67" s="104">
        <f>J93</f>
        <v>0</v>
      </c>
      <c r="K67" s="42"/>
      <c r="L67" s="147"/>
      <c r="S67" s="40"/>
      <c r="T67" s="40"/>
      <c r="U67" s="40"/>
      <c r="V67" s="40"/>
      <c r="W67" s="40"/>
      <c r="X67" s="40"/>
      <c r="Y67" s="40"/>
      <c r="Z67" s="40"/>
      <c r="AA67" s="40"/>
      <c r="AB67" s="40"/>
      <c r="AC67" s="40"/>
      <c r="AD67" s="40"/>
      <c r="AE67" s="40"/>
      <c r="AU67" s="19" t="s">
        <v>171</v>
      </c>
    </row>
    <row r="68" s="9" customFormat="1" ht="24.96" customHeight="1">
      <c r="A68" s="9"/>
      <c r="B68" s="177"/>
      <c r="C68" s="178"/>
      <c r="D68" s="179" t="s">
        <v>4178</v>
      </c>
      <c r="E68" s="180"/>
      <c r="F68" s="180"/>
      <c r="G68" s="180"/>
      <c r="H68" s="180"/>
      <c r="I68" s="180"/>
      <c r="J68" s="181">
        <f>J94</f>
        <v>0</v>
      </c>
      <c r="K68" s="178"/>
      <c r="L68" s="182"/>
      <c r="S68" s="9"/>
      <c r="T68" s="9"/>
      <c r="U68" s="9"/>
      <c r="V68" s="9"/>
      <c r="W68" s="9"/>
      <c r="X68" s="9"/>
      <c r="Y68" s="9"/>
      <c r="Z68" s="9"/>
      <c r="AA68" s="9"/>
      <c r="AB68" s="9"/>
      <c r="AC68" s="9"/>
      <c r="AD68" s="9"/>
      <c r="AE68" s="9"/>
    </row>
    <row r="69" s="9" customFormat="1" ht="24.96" customHeight="1">
      <c r="A69" s="9"/>
      <c r="B69" s="177"/>
      <c r="C69" s="178"/>
      <c r="D69" s="179" t="s">
        <v>4179</v>
      </c>
      <c r="E69" s="180"/>
      <c r="F69" s="180"/>
      <c r="G69" s="180"/>
      <c r="H69" s="180"/>
      <c r="I69" s="180"/>
      <c r="J69" s="181">
        <f>J101</f>
        <v>0</v>
      </c>
      <c r="K69" s="178"/>
      <c r="L69" s="182"/>
      <c r="S69" s="9"/>
      <c r="T69" s="9"/>
      <c r="U69" s="9"/>
      <c r="V69" s="9"/>
      <c r="W69" s="9"/>
      <c r="X69" s="9"/>
      <c r="Y69" s="9"/>
      <c r="Z69" s="9"/>
      <c r="AA69" s="9"/>
      <c r="AB69" s="9"/>
      <c r="AC69" s="9"/>
      <c r="AD69" s="9"/>
      <c r="AE69" s="9"/>
    </row>
    <row r="70" s="2" customFormat="1" ht="21.84" customHeight="1">
      <c r="A70" s="40"/>
      <c r="B70" s="41"/>
      <c r="C70" s="42"/>
      <c r="D70" s="42"/>
      <c r="E70" s="42"/>
      <c r="F70" s="42"/>
      <c r="G70" s="42"/>
      <c r="H70" s="42"/>
      <c r="I70" s="42"/>
      <c r="J70" s="42"/>
      <c r="K70" s="42"/>
      <c r="L70" s="147"/>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62"/>
      <c r="J71" s="62"/>
      <c r="K71" s="62"/>
      <c r="L71" s="147"/>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64"/>
      <c r="J75" s="64"/>
      <c r="K75" s="64"/>
      <c r="L75" s="147"/>
      <c r="S75" s="40"/>
      <c r="T75" s="40"/>
      <c r="U75" s="40"/>
      <c r="V75" s="40"/>
      <c r="W75" s="40"/>
      <c r="X75" s="40"/>
      <c r="Y75" s="40"/>
      <c r="Z75" s="40"/>
      <c r="AA75" s="40"/>
      <c r="AB75" s="40"/>
      <c r="AC75" s="40"/>
      <c r="AD75" s="40"/>
      <c r="AE75" s="40"/>
    </row>
    <row r="76" s="2" customFormat="1" ht="24.96" customHeight="1">
      <c r="A76" s="40"/>
      <c r="B76" s="41"/>
      <c r="C76" s="25" t="s">
        <v>203</v>
      </c>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6.5" customHeight="1">
      <c r="A79" s="40"/>
      <c r="B79" s="41"/>
      <c r="C79" s="42"/>
      <c r="D79" s="42"/>
      <c r="E79" s="172" t="str">
        <f>E7</f>
        <v>OPAVA ZÁPAD ON - REVITALIZACE</v>
      </c>
      <c r="F79" s="34"/>
      <c r="G79" s="34"/>
      <c r="H79" s="34"/>
      <c r="I79" s="42"/>
      <c r="J79" s="42"/>
      <c r="K79" s="42"/>
      <c r="L79" s="147"/>
      <c r="S79" s="40"/>
      <c r="T79" s="40"/>
      <c r="U79" s="40"/>
      <c r="V79" s="40"/>
      <c r="W79" s="40"/>
      <c r="X79" s="40"/>
      <c r="Y79" s="40"/>
      <c r="Z79" s="40"/>
      <c r="AA79" s="40"/>
      <c r="AB79" s="40"/>
      <c r="AC79" s="40"/>
      <c r="AD79" s="40"/>
      <c r="AE79" s="40"/>
    </row>
    <row r="80" s="1" customFormat="1" ht="12" customHeight="1">
      <c r="B80" s="23"/>
      <c r="C80" s="34" t="s">
        <v>166</v>
      </c>
      <c r="D80" s="24"/>
      <c r="E80" s="24"/>
      <c r="F80" s="24"/>
      <c r="G80" s="24"/>
      <c r="H80" s="24"/>
      <c r="I80" s="24"/>
      <c r="J80" s="24"/>
      <c r="K80" s="24"/>
      <c r="L80" s="22"/>
    </row>
    <row r="81" s="1" customFormat="1" ht="16.5" customHeight="1">
      <c r="B81" s="23"/>
      <c r="C81" s="24"/>
      <c r="D81" s="24"/>
      <c r="E81" s="172" t="s">
        <v>167</v>
      </c>
      <c r="F81" s="24"/>
      <c r="G81" s="24"/>
      <c r="H81" s="24"/>
      <c r="I81" s="24"/>
      <c r="J81" s="24"/>
      <c r="K81" s="24"/>
      <c r="L81" s="22"/>
    </row>
    <row r="82" s="1" customFormat="1" ht="12" customHeight="1">
      <c r="B82" s="23"/>
      <c r="C82" s="34" t="s">
        <v>2860</v>
      </c>
      <c r="D82" s="24"/>
      <c r="E82" s="24"/>
      <c r="F82" s="24"/>
      <c r="G82" s="24"/>
      <c r="H82" s="24"/>
      <c r="I82" s="24"/>
      <c r="J82" s="24"/>
      <c r="K82" s="24"/>
      <c r="L82" s="22"/>
    </row>
    <row r="83" s="2" customFormat="1" ht="16.5" customHeight="1">
      <c r="A83" s="40"/>
      <c r="B83" s="41"/>
      <c r="C83" s="42"/>
      <c r="D83" s="42"/>
      <c r="E83" s="291" t="s">
        <v>3469</v>
      </c>
      <c r="F83" s="42"/>
      <c r="G83" s="42"/>
      <c r="H83" s="42"/>
      <c r="I83" s="42"/>
      <c r="J83" s="42"/>
      <c r="K83" s="42"/>
      <c r="L83" s="147"/>
      <c r="S83" s="40"/>
      <c r="T83" s="40"/>
      <c r="U83" s="40"/>
      <c r="V83" s="40"/>
      <c r="W83" s="40"/>
      <c r="X83" s="40"/>
      <c r="Y83" s="40"/>
      <c r="Z83" s="40"/>
      <c r="AA83" s="40"/>
      <c r="AB83" s="40"/>
      <c r="AC83" s="40"/>
      <c r="AD83" s="40"/>
      <c r="AE83" s="40"/>
    </row>
    <row r="84" s="2" customFormat="1" ht="12" customHeight="1">
      <c r="A84" s="40"/>
      <c r="B84" s="41"/>
      <c r="C84" s="34" t="s">
        <v>2944</v>
      </c>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16.5" customHeight="1">
      <c r="A85" s="40"/>
      <c r="B85" s="41"/>
      <c r="C85" s="42"/>
      <c r="D85" s="42"/>
      <c r="E85" s="71" t="str">
        <f>E13</f>
        <v>504 - ÚT ČD</v>
      </c>
      <c r="F85" s="42"/>
      <c r="G85" s="42"/>
      <c r="H85" s="42"/>
      <c r="I85" s="42"/>
      <c r="J85" s="42"/>
      <c r="K85" s="42"/>
      <c r="L85" s="147"/>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12" customHeight="1">
      <c r="A87" s="40"/>
      <c r="B87" s="41"/>
      <c r="C87" s="34" t="s">
        <v>22</v>
      </c>
      <c r="D87" s="42"/>
      <c r="E87" s="42"/>
      <c r="F87" s="29" t="str">
        <f>F16</f>
        <v>Opava</v>
      </c>
      <c r="G87" s="42"/>
      <c r="H87" s="42"/>
      <c r="I87" s="34" t="s">
        <v>24</v>
      </c>
      <c r="J87" s="74" t="str">
        <f>IF(J16="","",J16)</f>
        <v>24. 11. 2020</v>
      </c>
      <c r="K87" s="42"/>
      <c r="L87" s="147"/>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25.65" customHeight="1">
      <c r="A89" s="40"/>
      <c r="B89" s="41"/>
      <c r="C89" s="34" t="s">
        <v>26</v>
      </c>
      <c r="D89" s="42"/>
      <c r="E89" s="42"/>
      <c r="F89" s="29" t="str">
        <f>E19</f>
        <v xml:space="preserve">SPRÁVA ŽELEZNIČNÍ DOPRAVNÍ  CESTY, s.o.</v>
      </c>
      <c r="G89" s="42"/>
      <c r="H89" s="42"/>
      <c r="I89" s="34" t="s">
        <v>33</v>
      </c>
      <c r="J89" s="38" t="str">
        <f>E25</f>
        <v>KOHL Architekti, s.r.o.</v>
      </c>
      <c r="K89" s="42"/>
      <c r="L89" s="147"/>
      <c r="S89" s="40"/>
      <c r="T89" s="40"/>
      <c r="U89" s="40"/>
      <c r="V89" s="40"/>
      <c r="W89" s="40"/>
      <c r="X89" s="40"/>
      <c r="Y89" s="40"/>
      <c r="Z89" s="40"/>
      <c r="AA89" s="40"/>
      <c r="AB89" s="40"/>
      <c r="AC89" s="40"/>
      <c r="AD89" s="40"/>
      <c r="AE89" s="40"/>
    </row>
    <row r="90" s="2" customFormat="1" ht="15.15" customHeight="1">
      <c r="A90" s="40"/>
      <c r="B90" s="41"/>
      <c r="C90" s="34" t="s">
        <v>31</v>
      </c>
      <c r="D90" s="42"/>
      <c r="E90" s="42"/>
      <c r="F90" s="29" t="str">
        <f>IF(E22="","",E22)</f>
        <v>Vyplň údaj</v>
      </c>
      <c r="G90" s="42"/>
      <c r="H90" s="42"/>
      <c r="I90" s="34" t="s">
        <v>36</v>
      </c>
      <c r="J90" s="38" t="str">
        <f>E28</f>
        <v xml:space="preserve"> </v>
      </c>
      <c r="K90" s="42"/>
      <c r="L90" s="147"/>
      <c r="S90" s="40"/>
      <c r="T90" s="40"/>
      <c r="U90" s="40"/>
      <c r="V90" s="40"/>
      <c r="W90" s="40"/>
      <c r="X90" s="40"/>
      <c r="Y90" s="40"/>
      <c r="Z90" s="40"/>
      <c r="AA90" s="40"/>
      <c r="AB90" s="40"/>
      <c r="AC90" s="40"/>
      <c r="AD90" s="40"/>
      <c r="AE90" s="40"/>
    </row>
    <row r="91" s="2" customFormat="1" ht="10.32"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11" customFormat="1" ht="29.28" customHeight="1">
      <c r="A92" s="188"/>
      <c r="B92" s="189"/>
      <c r="C92" s="190" t="s">
        <v>204</v>
      </c>
      <c r="D92" s="191" t="s">
        <v>59</v>
      </c>
      <c r="E92" s="191" t="s">
        <v>55</v>
      </c>
      <c r="F92" s="191" t="s">
        <v>56</v>
      </c>
      <c r="G92" s="191" t="s">
        <v>205</v>
      </c>
      <c r="H92" s="191" t="s">
        <v>206</v>
      </c>
      <c r="I92" s="191" t="s">
        <v>207</v>
      </c>
      <c r="J92" s="191" t="s">
        <v>170</v>
      </c>
      <c r="K92" s="192" t="s">
        <v>208</v>
      </c>
      <c r="L92" s="193"/>
      <c r="M92" s="94" t="s">
        <v>28</v>
      </c>
      <c r="N92" s="95" t="s">
        <v>44</v>
      </c>
      <c r="O92" s="95" t="s">
        <v>209</v>
      </c>
      <c r="P92" s="95" t="s">
        <v>210</v>
      </c>
      <c r="Q92" s="95" t="s">
        <v>211</v>
      </c>
      <c r="R92" s="95" t="s">
        <v>212</v>
      </c>
      <c r="S92" s="95" t="s">
        <v>213</v>
      </c>
      <c r="T92" s="96" t="s">
        <v>214</v>
      </c>
      <c r="U92" s="188"/>
      <c r="V92" s="188"/>
      <c r="W92" s="188"/>
      <c r="X92" s="188"/>
      <c r="Y92" s="188"/>
      <c r="Z92" s="188"/>
      <c r="AA92" s="188"/>
      <c r="AB92" s="188"/>
      <c r="AC92" s="188"/>
      <c r="AD92" s="188"/>
      <c r="AE92" s="188"/>
    </row>
    <row r="93" s="2" customFormat="1" ht="22.8" customHeight="1">
      <c r="A93" s="40"/>
      <c r="B93" s="41"/>
      <c r="C93" s="101" t="s">
        <v>215</v>
      </c>
      <c r="D93" s="42"/>
      <c r="E93" s="42"/>
      <c r="F93" s="42"/>
      <c r="G93" s="42"/>
      <c r="H93" s="42"/>
      <c r="I93" s="42"/>
      <c r="J93" s="194">
        <f>BK93</f>
        <v>0</v>
      </c>
      <c r="K93" s="42"/>
      <c r="L93" s="46"/>
      <c r="M93" s="97"/>
      <c r="N93" s="195"/>
      <c r="O93" s="98"/>
      <c r="P93" s="196">
        <f>P94+P101</f>
        <v>0</v>
      </c>
      <c r="Q93" s="98"/>
      <c r="R93" s="196">
        <f>R94+R101</f>
        <v>0</v>
      </c>
      <c r="S93" s="98"/>
      <c r="T93" s="197">
        <f>T94+T101</f>
        <v>0</v>
      </c>
      <c r="U93" s="40"/>
      <c r="V93" s="40"/>
      <c r="W93" s="40"/>
      <c r="X93" s="40"/>
      <c r="Y93" s="40"/>
      <c r="Z93" s="40"/>
      <c r="AA93" s="40"/>
      <c r="AB93" s="40"/>
      <c r="AC93" s="40"/>
      <c r="AD93" s="40"/>
      <c r="AE93" s="40"/>
      <c r="AT93" s="19" t="s">
        <v>73</v>
      </c>
      <c r="AU93" s="19" t="s">
        <v>171</v>
      </c>
      <c r="BK93" s="198">
        <f>BK94+BK101</f>
        <v>0</v>
      </c>
    </row>
    <row r="94" s="12" customFormat="1" ht="25.92" customHeight="1">
      <c r="A94" s="12"/>
      <c r="B94" s="199"/>
      <c r="C94" s="200"/>
      <c r="D94" s="201" t="s">
        <v>73</v>
      </c>
      <c r="E94" s="202" t="s">
        <v>4180</v>
      </c>
      <c r="F94" s="202" t="s">
        <v>3959</v>
      </c>
      <c r="G94" s="200"/>
      <c r="H94" s="200"/>
      <c r="I94" s="203"/>
      <c r="J94" s="204">
        <f>BK94</f>
        <v>0</v>
      </c>
      <c r="K94" s="200"/>
      <c r="L94" s="205"/>
      <c r="M94" s="206"/>
      <c r="N94" s="207"/>
      <c r="O94" s="207"/>
      <c r="P94" s="208">
        <f>SUM(P95:P100)</f>
        <v>0</v>
      </c>
      <c r="Q94" s="207"/>
      <c r="R94" s="208">
        <f>SUM(R95:R100)</f>
        <v>0</v>
      </c>
      <c r="S94" s="207"/>
      <c r="T94" s="209">
        <f>SUM(T95:T100)</f>
        <v>0</v>
      </c>
      <c r="U94" s="12"/>
      <c r="V94" s="12"/>
      <c r="W94" s="12"/>
      <c r="X94" s="12"/>
      <c r="Y94" s="12"/>
      <c r="Z94" s="12"/>
      <c r="AA94" s="12"/>
      <c r="AB94" s="12"/>
      <c r="AC94" s="12"/>
      <c r="AD94" s="12"/>
      <c r="AE94" s="12"/>
      <c r="AR94" s="210" t="s">
        <v>83</v>
      </c>
      <c r="AT94" s="211" t="s">
        <v>73</v>
      </c>
      <c r="AU94" s="211" t="s">
        <v>74</v>
      </c>
      <c r="AY94" s="210" t="s">
        <v>218</v>
      </c>
      <c r="BK94" s="212">
        <f>SUM(BK95:BK100)</f>
        <v>0</v>
      </c>
    </row>
    <row r="95" s="2" customFormat="1" ht="14.4" customHeight="1">
      <c r="A95" s="40"/>
      <c r="B95" s="41"/>
      <c r="C95" s="215" t="s">
        <v>81</v>
      </c>
      <c r="D95" s="215" t="s">
        <v>220</v>
      </c>
      <c r="E95" s="216" t="s">
        <v>4181</v>
      </c>
      <c r="F95" s="217" t="s">
        <v>3279</v>
      </c>
      <c r="G95" s="218" t="s">
        <v>351</v>
      </c>
      <c r="H95" s="219">
        <v>35</v>
      </c>
      <c r="I95" s="220"/>
      <c r="J95" s="221">
        <f>ROUND(I95*H95,2)</f>
        <v>0</v>
      </c>
      <c r="K95" s="217" t="s">
        <v>400</v>
      </c>
      <c r="L95" s="46"/>
      <c r="M95" s="222" t="s">
        <v>28</v>
      </c>
      <c r="N95" s="223" t="s">
        <v>45</v>
      </c>
      <c r="O95" s="86"/>
      <c r="P95" s="224">
        <f>O95*H95</f>
        <v>0</v>
      </c>
      <c r="Q95" s="224">
        <v>0</v>
      </c>
      <c r="R95" s="224">
        <f>Q95*H95</f>
        <v>0</v>
      </c>
      <c r="S95" s="224">
        <v>0</v>
      </c>
      <c r="T95" s="225">
        <f>S95*H95</f>
        <v>0</v>
      </c>
      <c r="U95" s="40"/>
      <c r="V95" s="40"/>
      <c r="W95" s="40"/>
      <c r="X95" s="40"/>
      <c r="Y95" s="40"/>
      <c r="Z95" s="40"/>
      <c r="AA95" s="40"/>
      <c r="AB95" s="40"/>
      <c r="AC95" s="40"/>
      <c r="AD95" s="40"/>
      <c r="AE95" s="40"/>
      <c r="AR95" s="226" t="s">
        <v>1452</v>
      </c>
      <c r="AT95" s="226" t="s">
        <v>220</v>
      </c>
      <c r="AU95" s="226" t="s">
        <v>81</v>
      </c>
      <c r="AY95" s="19" t="s">
        <v>218</v>
      </c>
      <c r="BE95" s="227">
        <f>IF(N95="základní",J95,0)</f>
        <v>0</v>
      </c>
      <c r="BF95" s="227">
        <f>IF(N95="snížená",J95,0)</f>
        <v>0</v>
      </c>
      <c r="BG95" s="227">
        <f>IF(N95="zákl. přenesená",J95,0)</f>
        <v>0</v>
      </c>
      <c r="BH95" s="227">
        <f>IF(N95="sníž. přenesená",J95,0)</f>
        <v>0</v>
      </c>
      <c r="BI95" s="227">
        <f>IF(N95="nulová",J95,0)</f>
        <v>0</v>
      </c>
      <c r="BJ95" s="19" t="s">
        <v>81</v>
      </c>
      <c r="BK95" s="227">
        <f>ROUND(I95*H95,2)</f>
        <v>0</v>
      </c>
      <c r="BL95" s="19" t="s">
        <v>1452</v>
      </c>
      <c r="BM95" s="226" t="s">
        <v>4182</v>
      </c>
    </row>
    <row r="96" s="2" customFormat="1">
      <c r="A96" s="40"/>
      <c r="B96" s="41"/>
      <c r="C96" s="42"/>
      <c r="D96" s="228" t="s">
        <v>227</v>
      </c>
      <c r="E96" s="42"/>
      <c r="F96" s="229" t="s">
        <v>3279</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227</v>
      </c>
      <c r="AU96" s="19" t="s">
        <v>81</v>
      </c>
    </row>
    <row r="97" s="2" customFormat="1" ht="14.4" customHeight="1">
      <c r="A97" s="40"/>
      <c r="B97" s="41"/>
      <c r="C97" s="215" t="s">
        <v>83</v>
      </c>
      <c r="D97" s="215" t="s">
        <v>220</v>
      </c>
      <c r="E97" s="216" t="s">
        <v>4183</v>
      </c>
      <c r="F97" s="217" t="s">
        <v>3478</v>
      </c>
      <c r="G97" s="218" t="s">
        <v>351</v>
      </c>
      <c r="H97" s="219">
        <v>25</v>
      </c>
      <c r="I97" s="220"/>
      <c r="J97" s="221">
        <f>ROUND(I97*H97,2)</f>
        <v>0</v>
      </c>
      <c r="K97" s="217" t="s">
        <v>400</v>
      </c>
      <c r="L97" s="46"/>
      <c r="M97" s="222" t="s">
        <v>28</v>
      </c>
      <c r="N97" s="223" t="s">
        <v>45</v>
      </c>
      <c r="O97" s="86"/>
      <c r="P97" s="224">
        <f>O97*H97</f>
        <v>0</v>
      </c>
      <c r="Q97" s="224">
        <v>0</v>
      </c>
      <c r="R97" s="224">
        <f>Q97*H97</f>
        <v>0</v>
      </c>
      <c r="S97" s="224">
        <v>0</v>
      </c>
      <c r="T97" s="225">
        <f>S97*H97</f>
        <v>0</v>
      </c>
      <c r="U97" s="40"/>
      <c r="V97" s="40"/>
      <c r="W97" s="40"/>
      <c r="X97" s="40"/>
      <c r="Y97" s="40"/>
      <c r="Z97" s="40"/>
      <c r="AA97" s="40"/>
      <c r="AB97" s="40"/>
      <c r="AC97" s="40"/>
      <c r="AD97" s="40"/>
      <c r="AE97" s="40"/>
      <c r="AR97" s="226" t="s">
        <v>1452</v>
      </c>
      <c r="AT97" s="226" t="s">
        <v>220</v>
      </c>
      <c r="AU97" s="226" t="s">
        <v>81</v>
      </c>
      <c r="AY97" s="19" t="s">
        <v>218</v>
      </c>
      <c r="BE97" s="227">
        <f>IF(N97="základní",J97,0)</f>
        <v>0</v>
      </c>
      <c r="BF97" s="227">
        <f>IF(N97="snížená",J97,0)</f>
        <v>0</v>
      </c>
      <c r="BG97" s="227">
        <f>IF(N97="zákl. přenesená",J97,0)</f>
        <v>0</v>
      </c>
      <c r="BH97" s="227">
        <f>IF(N97="sníž. přenesená",J97,0)</f>
        <v>0</v>
      </c>
      <c r="BI97" s="227">
        <f>IF(N97="nulová",J97,0)</f>
        <v>0</v>
      </c>
      <c r="BJ97" s="19" t="s">
        <v>81</v>
      </c>
      <c r="BK97" s="227">
        <f>ROUND(I97*H97,2)</f>
        <v>0</v>
      </c>
      <c r="BL97" s="19" t="s">
        <v>1452</v>
      </c>
      <c r="BM97" s="226" t="s">
        <v>4184</v>
      </c>
    </row>
    <row r="98" s="2" customFormat="1">
      <c r="A98" s="40"/>
      <c r="B98" s="41"/>
      <c r="C98" s="42"/>
      <c r="D98" s="228" t="s">
        <v>227</v>
      </c>
      <c r="E98" s="42"/>
      <c r="F98" s="229" t="s">
        <v>3478</v>
      </c>
      <c r="G98" s="42"/>
      <c r="H98" s="42"/>
      <c r="I98" s="230"/>
      <c r="J98" s="42"/>
      <c r="K98" s="42"/>
      <c r="L98" s="46"/>
      <c r="M98" s="231"/>
      <c r="N98" s="232"/>
      <c r="O98" s="86"/>
      <c r="P98" s="86"/>
      <c r="Q98" s="86"/>
      <c r="R98" s="86"/>
      <c r="S98" s="86"/>
      <c r="T98" s="87"/>
      <c r="U98" s="40"/>
      <c r="V98" s="40"/>
      <c r="W98" s="40"/>
      <c r="X98" s="40"/>
      <c r="Y98" s="40"/>
      <c r="Z98" s="40"/>
      <c r="AA98" s="40"/>
      <c r="AB98" s="40"/>
      <c r="AC98" s="40"/>
      <c r="AD98" s="40"/>
      <c r="AE98" s="40"/>
      <c r="AT98" s="19" t="s">
        <v>227</v>
      </c>
      <c r="AU98" s="19" t="s">
        <v>81</v>
      </c>
    </row>
    <row r="99" s="2" customFormat="1" ht="14.4" customHeight="1">
      <c r="A99" s="40"/>
      <c r="B99" s="41"/>
      <c r="C99" s="215" t="s">
        <v>95</v>
      </c>
      <c r="D99" s="215" t="s">
        <v>220</v>
      </c>
      <c r="E99" s="216" t="s">
        <v>4185</v>
      </c>
      <c r="F99" s="217" t="s">
        <v>4186</v>
      </c>
      <c r="G99" s="218" t="s">
        <v>2964</v>
      </c>
      <c r="H99" s="219">
        <v>3</v>
      </c>
      <c r="I99" s="220"/>
      <c r="J99" s="221">
        <f>ROUND(I99*H99,2)</f>
        <v>0</v>
      </c>
      <c r="K99" s="217" t="s">
        <v>400</v>
      </c>
      <c r="L99" s="46"/>
      <c r="M99" s="222" t="s">
        <v>28</v>
      </c>
      <c r="N99" s="223" t="s">
        <v>45</v>
      </c>
      <c r="O99" s="86"/>
      <c r="P99" s="224">
        <f>O99*H99</f>
        <v>0</v>
      </c>
      <c r="Q99" s="224">
        <v>0</v>
      </c>
      <c r="R99" s="224">
        <f>Q99*H99</f>
        <v>0</v>
      </c>
      <c r="S99" s="224">
        <v>0</v>
      </c>
      <c r="T99" s="225">
        <f>S99*H99</f>
        <v>0</v>
      </c>
      <c r="U99" s="40"/>
      <c r="V99" s="40"/>
      <c r="W99" s="40"/>
      <c r="X99" s="40"/>
      <c r="Y99" s="40"/>
      <c r="Z99" s="40"/>
      <c r="AA99" s="40"/>
      <c r="AB99" s="40"/>
      <c r="AC99" s="40"/>
      <c r="AD99" s="40"/>
      <c r="AE99" s="40"/>
      <c r="AR99" s="226" t="s">
        <v>1452</v>
      </c>
      <c r="AT99" s="226" t="s">
        <v>220</v>
      </c>
      <c r="AU99" s="226" t="s">
        <v>81</v>
      </c>
      <c r="AY99" s="19" t="s">
        <v>218</v>
      </c>
      <c r="BE99" s="227">
        <f>IF(N99="základní",J99,0)</f>
        <v>0</v>
      </c>
      <c r="BF99" s="227">
        <f>IF(N99="snížená",J99,0)</f>
        <v>0</v>
      </c>
      <c r="BG99" s="227">
        <f>IF(N99="zákl. přenesená",J99,0)</f>
        <v>0</v>
      </c>
      <c r="BH99" s="227">
        <f>IF(N99="sníž. přenesená",J99,0)</f>
        <v>0</v>
      </c>
      <c r="BI99" s="227">
        <f>IF(N99="nulová",J99,0)</f>
        <v>0</v>
      </c>
      <c r="BJ99" s="19" t="s">
        <v>81</v>
      </c>
      <c r="BK99" s="227">
        <f>ROUND(I99*H99,2)</f>
        <v>0</v>
      </c>
      <c r="BL99" s="19" t="s">
        <v>1452</v>
      </c>
      <c r="BM99" s="226" t="s">
        <v>4187</v>
      </c>
    </row>
    <row r="100" s="2" customFormat="1">
      <c r="A100" s="40"/>
      <c r="B100" s="41"/>
      <c r="C100" s="42"/>
      <c r="D100" s="228" t="s">
        <v>227</v>
      </c>
      <c r="E100" s="42"/>
      <c r="F100" s="229" t="s">
        <v>4186</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227</v>
      </c>
      <c r="AU100" s="19" t="s">
        <v>81</v>
      </c>
    </row>
    <row r="101" s="12" customFormat="1" ht="25.92" customHeight="1">
      <c r="A101" s="12"/>
      <c r="B101" s="199"/>
      <c r="C101" s="200"/>
      <c r="D101" s="201" t="s">
        <v>73</v>
      </c>
      <c r="E101" s="202" t="s">
        <v>4188</v>
      </c>
      <c r="F101" s="202" t="s">
        <v>3677</v>
      </c>
      <c r="G101" s="200"/>
      <c r="H101" s="200"/>
      <c r="I101" s="203"/>
      <c r="J101" s="204">
        <f>BK101</f>
        <v>0</v>
      </c>
      <c r="K101" s="200"/>
      <c r="L101" s="205"/>
      <c r="M101" s="206"/>
      <c r="N101" s="207"/>
      <c r="O101" s="207"/>
      <c r="P101" s="208">
        <f>SUM(P102:P230)</f>
        <v>0</v>
      </c>
      <c r="Q101" s="207"/>
      <c r="R101" s="208">
        <f>SUM(R102:R230)</f>
        <v>0</v>
      </c>
      <c r="S101" s="207"/>
      <c r="T101" s="209">
        <f>SUM(T102:T230)</f>
        <v>0</v>
      </c>
      <c r="U101" s="12"/>
      <c r="V101" s="12"/>
      <c r="W101" s="12"/>
      <c r="X101" s="12"/>
      <c r="Y101" s="12"/>
      <c r="Z101" s="12"/>
      <c r="AA101" s="12"/>
      <c r="AB101" s="12"/>
      <c r="AC101" s="12"/>
      <c r="AD101" s="12"/>
      <c r="AE101" s="12"/>
      <c r="AR101" s="210" t="s">
        <v>83</v>
      </c>
      <c r="AT101" s="211" t="s">
        <v>73</v>
      </c>
      <c r="AU101" s="211" t="s">
        <v>74</v>
      </c>
      <c r="AY101" s="210" t="s">
        <v>218</v>
      </c>
      <c r="BK101" s="212">
        <f>SUM(BK102:BK230)</f>
        <v>0</v>
      </c>
    </row>
    <row r="102" s="2" customFormat="1" ht="14.4" customHeight="1">
      <c r="A102" s="40"/>
      <c r="B102" s="41"/>
      <c r="C102" s="215" t="s">
        <v>225</v>
      </c>
      <c r="D102" s="215" t="s">
        <v>220</v>
      </c>
      <c r="E102" s="216" t="s">
        <v>4189</v>
      </c>
      <c r="F102" s="217" t="s">
        <v>4190</v>
      </c>
      <c r="G102" s="218" t="s">
        <v>1762</v>
      </c>
      <c r="H102" s="219">
        <v>1</v>
      </c>
      <c r="I102" s="220"/>
      <c r="J102" s="221">
        <f>ROUND(I102*H102,2)</f>
        <v>0</v>
      </c>
      <c r="K102" s="217" t="s">
        <v>400</v>
      </c>
      <c r="L102" s="46"/>
      <c r="M102" s="222" t="s">
        <v>28</v>
      </c>
      <c r="N102" s="223" t="s">
        <v>45</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1452</v>
      </c>
      <c r="AT102" s="226" t="s">
        <v>220</v>
      </c>
      <c r="AU102" s="226" t="s">
        <v>81</v>
      </c>
      <c r="AY102" s="19" t="s">
        <v>218</v>
      </c>
      <c r="BE102" s="227">
        <f>IF(N102="základní",J102,0)</f>
        <v>0</v>
      </c>
      <c r="BF102" s="227">
        <f>IF(N102="snížená",J102,0)</f>
        <v>0</v>
      </c>
      <c r="BG102" s="227">
        <f>IF(N102="zákl. přenesená",J102,0)</f>
        <v>0</v>
      </c>
      <c r="BH102" s="227">
        <f>IF(N102="sníž. přenesená",J102,0)</f>
        <v>0</v>
      </c>
      <c r="BI102" s="227">
        <f>IF(N102="nulová",J102,0)</f>
        <v>0</v>
      </c>
      <c r="BJ102" s="19" t="s">
        <v>81</v>
      </c>
      <c r="BK102" s="227">
        <f>ROUND(I102*H102,2)</f>
        <v>0</v>
      </c>
      <c r="BL102" s="19" t="s">
        <v>1452</v>
      </c>
      <c r="BM102" s="226" t="s">
        <v>4191</v>
      </c>
    </row>
    <row r="103" s="2" customFormat="1">
      <c r="A103" s="40"/>
      <c r="B103" s="41"/>
      <c r="C103" s="42"/>
      <c r="D103" s="228" t="s">
        <v>227</v>
      </c>
      <c r="E103" s="42"/>
      <c r="F103" s="229" t="s">
        <v>4190</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227</v>
      </c>
      <c r="AU103" s="19" t="s">
        <v>81</v>
      </c>
    </row>
    <row r="104" s="2" customFormat="1" ht="24.15" customHeight="1">
      <c r="A104" s="40"/>
      <c r="B104" s="41"/>
      <c r="C104" s="215" t="s">
        <v>242</v>
      </c>
      <c r="D104" s="215" t="s">
        <v>220</v>
      </c>
      <c r="E104" s="216" t="s">
        <v>4192</v>
      </c>
      <c r="F104" s="217" t="s">
        <v>4193</v>
      </c>
      <c r="G104" s="218" t="s">
        <v>1762</v>
      </c>
      <c r="H104" s="219">
        <v>1</v>
      </c>
      <c r="I104" s="220"/>
      <c r="J104" s="221">
        <f>ROUND(I104*H104,2)</f>
        <v>0</v>
      </c>
      <c r="K104" s="217" t="s">
        <v>400</v>
      </c>
      <c r="L104" s="46"/>
      <c r="M104" s="222" t="s">
        <v>28</v>
      </c>
      <c r="N104" s="223" t="s">
        <v>45</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1452</v>
      </c>
      <c r="AT104" s="226" t="s">
        <v>220</v>
      </c>
      <c r="AU104" s="226" t="s">
        <v>81</v>
      </c>
      <c r="AY104" s="19" t="s">
        <v>218</v>
      </c>
      <c r="BE104" s="227">
        <f>IF(N104="základní",J104,0)</f>
        <v>0</v>
      </c>
      <c r="BF104" s="227">
        <f>IF(N104="snížená",J104,0)</f>
        <v>0</v>
      </c>
      <c r="BG104" s="227">
        <f>IF(N104="zákl. přenesená",J104,0)</f>
        <v>0</v>
      </c>
      <c r="BH104" s="227">
        <f>IF(N104="sníž. přenesená",J104,0)</f>
        <v>0</v>
      </c>
      <c r="BI104" s="227">
        <f>IF(N104="nulová",J104,0)</f>
        <v>0</v>
      </c>
      <c r="BJ104" s="19" t="s">
        <v>81</v>
      </c>
      <c r="BK104" s="227">
        <f>ROUND(I104*H104,2)</f>
        <v>0</v>
      </c>
      <c r="BL104" s="19" t="s">
        <v>1452</v>
      </c>
      <c r="BM104" s="226" t="s">
        <v>4194</v>
      </c>
    </row>
    <row r="105" s="2" customFormat="1">
      <c r="A105" s="40"/>
      <c r="B105" s="41"/>
      <c r="C105" s="42"/>
      <c r="D105" s="228" t="s">
        <v>227</v>
      </c>
      <c r="E105" s="42"/>
      <c r="F105" s="229" t="s">
        <v>4193</v>
      </c>
      <c r="G105" s="42"/>
      <c r="H105" s="42"/>
      <c r="I105" s="230"/>
      <c r="J105" s="42"/>
      <c r="K105" s="42"/>
      <c r="L105" s="46"/>
      <c r="M105" s="231"/>
      <c r="N105" s="232"/>
      <c r="O105" s="86"/>
      <c r="P105" s="86"/>
      <c r="Q105" s="86"/>
      <c r="R105" s="86"/>
      <c r="S105" s="86"/>
      <c r="T105" s="87"/>
      <c r="U105" s="40"/>
      <c r="V105" s="40"/>
      <c r="W105" s="40"/>
      <c r="X105" s="40"/>
      <c r="Y105" s="40"/>
      <c r="Z105" s="40"/>
      <c r="AA105" s="40"/>
      <c r="AB105" s="40"/>
      <c r="AC105" s="40"/>
      <c r="AD105" s="40"/>
      <c r="AE105" s="40"/>
      <c r="AT105" s="19" t="s">
        <v>227</v>
      </c>
      <c r="AU105" s="19" t="s">
        <v>81</v>
      </c>
    </row>
    <row r="106" s="2" customFormat="1" ht="14.4" customHeight="1">
      <c r="A106" s="40"/>
      <c r="B106" s="41"/>
      <c r="C106" s="215" t="s">
        <v>249</v>
      </c>
      <c r="D106" s="215" t="s">
        <v>220</v>
      </c>
      <c r="E106" s="216" t="s">
        <v>4195</v>
      </c>
      <c r="F106" s="217" t="s">
        <v>3687</v>
      </c>
      <c r="G106" s="218" t="s">
        <v>2964</v>
      </c>
      <c r="H106" s="219">
        <v>1</v>
      </c>
      <c r="I106" s="220"/>
      <c r="J106" s="221">
        <f>ROUND(I106*H106,2)</f>
        <v>0</v>
      </c>
      <c r="K106" s="217" t="s">
        <v>400</v>
      </c>
      <c r="L106" s="46"/>
      <c r="M106" s="222" t="s">
        <v>28</v>
      </c>
      <c r="N106" s="223" t="s">
        <v>45</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1452</v>
      </c>
      <c r="AT106" s="226" t="s">
        <v>220</v>
      </c>
      <c r="AU106" s="226" t="s">
        <v>81</v>
      </c>
      <c r="AY106" s="19" t="s">
        <v>218</v>
      </c>
      <c r="BE106" s="227">
        <f>IF(N106="základní",J106,0)</f>
        <v>0</v>
      </c>
      <c r="BF106" s="227">
        <f>IF(N106="snížená",J106,0)</f>
        <v>0</v>
      </c>
      <c r="BG106" s="227">
        <f>IF(N106="zákl. přenesená",J106,0)</f>
        <v>0</v>
      </c>
      <c r="BH106" s="227">
        <f>IF(N106="sníž. přenesená",J106,0)</f>
        <v>0</v>
      </c>
      <c r="BI106" s="227">
        <f>IF(N106="nulová",J106,0)</f>
        <v>0</v>
      </c>
      <c r="BJ106" s="19" t="s">
        <v>81</v>
      </c>
      <c r="BK106" s="227">
        <f>ROUND(I106*H106,2)</f>
        <v>0</v>
      </c>
      <c r="BL106" s="19" t="s">
        <v>1452</v>
      </c>
      <c r="BM106" s="226" t="s">
        <v>4196</v>
      </c>
    </row>
    <row r="107" s="2" customFormat="1">
      <c r="A107" s="40"/>
      <c r="B107" s="41"/>
      <c r="C107" s="42"/>
      <c r="D107" s="228" t="s">
        <v>227</v>
      </c>
      <c r="E107" s="42"/>
      <c r="F107" s="229" t="s">
        <v>3687</v>
      </c>
      <c r="G107" s="42"/>
      <c r="H107" s="42"/>
      <c r="I107" s="230"/>
      <c r="J107" s="42"/>
      <c r="K107" s="42"/>
      <c r="L107" s="46"/>
      <c r="M107" s="231"/>
      <c r="N107" s="232"/>
      <c r="O107" s="86"/>
      <c r="P107" s="86"/>
      <c r="Q107" s="86"/>
      <c r="R107" s="86"/>
      <c r="S107" s="86"/>
      <c r="T107" s="87"/>
      <c r="U107" s="40"/>
      <c r="V107" s="40"/>
      <c r="W107" s="40"/>
      <c r="X107" s="40"/>
      <c r="Y107" s="40"/>
      <c r="Z107" s="40"/>
      <c r="AA107" s="40"/>
      <c r="AB107" s="40"/>
      <c r="AC107" s="40"/>
      <c r="AD107" s="40"/>
      <c r="AE107" s="40"/>
      <c r="AT107" s="19" t="s">
        <v>227</v>
      </c>
      <c r="AU107" s="19" t="s">
        <v>81</v>
      </c>
    </row>
    <row r="108" s="2" customFormat="1">
      <c r="A108" s="40"/>
      <c r="B108" s="41"/>
      <c r="C108" s="42"/>
      <c r="D108" s="228" t="s">
        <v>2177</v>
      </c>
      <c r="E108" s="42"/>
      <c r="F108" s="286" t="s">
        <v>4197</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2177</v>
      </c>
      <c r="AU108" s="19" t="s">
        <v>81</v>
      </c>
    </row>
    <row r="109" s="2" customFormat="1" ht="14.4" customHeight="1">
      <c r="A109" s="40"/>
      <c r="B109" s="41"/>
      <c r="C109" s="215" t="s">
        <v>254</v>
      </c>
      <c r="D109" s="215" t="s">
        <v>220</v>
      </c>
      <c r="E109" s="216" t="s">
        <v>4198</v>
      </c>
      <c r="F109" s="217" t="s">
        <v>3652</v>
      </c>
      <c r="G109" s="218" t="s">
        <v>2215</v>
      </c>
      <c r="H109" s="219">
        <v>15</v>
      </c>
      <c r="I109" s="220"/>
      <c r="J109" s="221">
        <f>ROUND(I109*H109,2)</f>
        <v>0</v>
      </c>
      <c r="K109" s="217" t="s">
        <v>400</v>
      </c>
      <c r="L109" s="46"/>
      <c r="M109" s="222" t="s">
        <v>28</v>
      </c>
      <c r="N109" s="223" t="s">
        <v>45</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1452</v>
      </c>
      <c r="AT109" s="226" t="s">
        <v>220</v>
      </c>
      <c r="AU109" s="226" t="s">
        <v>81</v>
      </c>
      <c r="AY109" s="19" t="s">
        <v>218</v>
      </c>
      <c r="BE109" s="227">
        <f>IF(N109="základní",J109,0)</f>
        <v>0</v>
      </c>
      <c r="BF109" s="227">
        <f>IF(N109="snížená",J109,0)</f>
        <v>0</v>
      </c>
      <c r="BG109" s="227">
        <f>IF(N109="zákl. přenesená",J109,0)</f>
        <v>0</v>
      </c>
      <c r="BH109" s="227">
        <f>IF(N109="sníž. přenesená",J109,0)</f>
        <v>0</v>
      </c>
      <c r="BI109" s="227">
        <f>IF(N109="nulová",J109,0)</f>
        <v>0</v>
      </c>
      <c r="BJ109" s="19" t="s">
        <v>81</v>
      </c>
      <c r="BK109" s="227">
        <f>ROUND(I109*H109,2)</f>
        <v>0</v>
      </c>
      <c r="BL109" s="19" t="s">
        <v>1452</v>
      </c>
      <c r="BM109" s="226" t="s">
        <v>4199</v>
      </c>
    </row>
    <row r="110" s="2" customFormat="1">
      <c r="A110" s="40"/>
      <c r="B110" s="41"/>
      <c r="C110" s="42"/>
      <c r="D110" s="228" t="s">
        <v>227</v>
      </c>
      <c r="E110" s="42"/>
      <c r="F110" s="229" t="s">
        <v>3652</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227</v>
      </c>
      <c r="AU110" s="19" t="s">
        <v>81</v>
      </c>
    </row>
    <row r="111" s="2" customFormat="1" ht="14.4" customHeight="1">
      <c r="A111" s="40"/>
      <c r="B111" s="41"/>
      <c r="C111" s="215" t="s">
        <v>258</v>
      </c>
      <c r="D111" s="215" t="s">
        <v>220</v>
      </c>
      <c r="E111" s="216" t="s">
        <v>4200</v>
      </c>
      <c r="F111" s="217" t="s">
        <v>4201</v>
      </c>
      <c r="G111" s="218" t="s">
        <v>2215</v>
      </c>
      <c r="H111" s="219">
        <v>1</v>
      </c>
      <c r="I111" s="220"/>
      <c r="J111" s="221">
        <f>ROUND(I111*H111,2)</f>
        <v>0</v>
      </c>
      <c r="K111" s="217" t="s">
        <v>400</v>
      </c>
      <c r="L111" s="46"/>
      <c r="M111" s="222" t="s">
        <v>28</v>
      </c>
      <c r="N111" s="223" t="s">
        <v>45</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1452</v>
      </c>
      <c r="AT111" s="226" t="s">
        <v>220</v>
      </c>
      <c r="AU111" s="226" t="s">
        <v>81</v>
      </c>
      <c r="AY111" s="19" t="s">
        <v>218</v>
      </c>
      <c r="BE111" s="227">
        <f>IF(N111="základní",J111,0)</f>
        <v>0</v>
      </c>
      <c r="BF111" s="227">
        <f>IF(N111="snížená",J111,0)</f>
        <v>0</v>
      </c>
      <c r="BG111" s="227">
        <f>IF(N111="zákl. přenesená",J111,0)</f>
        <v>0</v>
      </c>
      <c r="BH111" s="227">
        <f>IF(N111="sníž. přenesená",J111,0)</f>
        <v>0</v>
      </c>
      <c r="BI111" s="227">
        <f>IF(N111="nulová",J111,0)</f>
        <v>0</v>
      </c>
      <c r="BJ111" s="19" t="s">
        <v>81</v>
      </c>
      <c r="BK111" s="227">
        <f>ROUND(I111*H111,2)</f>
        <v>0</v>
      </c>
      <c r="BL111" s="19" t="s">
        <v>1452</v>
      </c>
      <c r="BM111" s="226" t="s">
        <v>4202</v>
      </c>
    </row>
    <row r="112" s="2" customFormat="1">
      <c r="A112" s="40"/>
      <c r="B112" s="41"/>
      <c r="C112" s="42"/>
      <c r="D112" s="228" t="s">
        <v>227</v>
      </c>
      <c r="E112" s="42"/>
      <c r="F112" s="229" t="s">
        <v>4201</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227</v>
      </c>
      <c r="AU112" s="19" t="s">
        <v>81</v>
      </c>
    </row>
    <row r="113" s="2" customFormat="1" ht="62.7" customHeight="1">
      <c r="A113" s="40"/>
      <c r="B113" s="41"/>
      <c r="C113" s="215" t="s">
        <v>263</v>
      </c>
      <c r="D113" s="215" t="s">
        <v>220</v>
      </c>
      <c r="E113" s="216" t="s">
        <v>4203</v>
      </c>
      <c r="F113" s="217" t="s">
        <v>4204</v>
      </c>
      <c r="G113" s="218" t="s">
        <v>3051</v>
      </c>
      <c r="H113" s="219">
        <v>1</v>
      </c>
      <c r="I113" s="220"/>
      <c r="J113" s="221">
        <f>ROUND(I113*H113,2)</f>
        <v>0</v>
      </c>
      <c r="K113" s="217" t="s">
        <v>400</v>
      </c>
      <c r="L113" s="46"/>
      <c r="M113" s="222" t="s">
        <v>28</v>
      </c>
      <c r="N113" s="223" t="s">
        <v>45</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1452</v>
      </c>
      <c r="AT113" s="226" t="s">
        <v>220</v>
      </c>
      <c r="AU113" s="226" t="s">
        <v>81</v>
      </c>
      <c r="AY113" s="19" t="s">
        <v>218</v>
      </c>
      <c r="BE113" s="227">
        <f>IF(N113="základní",J113,0)</f>
        <v>0</v>
      </c>
      <c r="BF113" s="227">
        <f>IF(N113="snížená",J113,0)</f>
        <v>0</v>
      </c>
      <c r="BG113" s="227">
        <f>IF(N113="zákl. přenesená",J113,0)</f>
        <v>0</v>
      </c>
      <c r="BH113" s="227">
        <f>IF(N113="sníž. přenesená",J113,0)</f>
        <v>0</v>
      </c>
      <c r="BI113" s="227">
        <f>IF(N113="nulová",J113,0)</f>
        <v>0</v>
      </c>
      <c r="BJ113" s="19" t="s">
        <v>81</v>
      </c>
      <c r="BK113" s="227">
        <f>ROUND(I113*H113,2)</f>
        <v>0</v>
      </c>
      <c r="BL113" s="19" t="s">
        <v>1452</v>
      </c>
      <c r="BM113" s="226" t="s">
        <v>4205</v>
      </c>
    </row>
    <row r="114" s="2" customFormat="1">
      <c r="A114" s="40"/>
      <c r="B114" s="41"/>
      <c r="C114" s="42"/>
      <c r="D114" s="228" t="s">
        <v>227</v>
      </c>
      <c r="E114" s="42"/>
      <c r="F114" s="229" t="s">
        <v>4206</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227</v>
      </c>
      <c r="AU114" s="19" t="s">
        <v>81</v>
      </c>
    </row>
    <row r="115" s="2" customFormat="1" ht="37.8" customHeight="1">
      <c r="A115" s="40"/>
      <c r="B115" s="41"/>
      <c r="C115" s="215" t="s">
        <v>268</v>
      </c>
      <c r="D115" s="215" t="s">
        <v>220</v>
      </c>
      <c r="E115" s="216" t="s">
        <v>4207</v>
      </c>
      <c r="F115" s="217" t="s">
        <v>4208</v>
      </c>
      <c r="G115" s="218" t="s">
        <v>3051</v>
      </c>
      <c r="H115" s="219">
        <v>1</v>
      </c>
      <c r="I115" s="220"/>
      <c r="J115" s="221">
        <f>ROUND(I115*H115,2)</f>
        <v>0</v>
      </c>
      <c r="K115" s="217" t="s">
        <v>400</v>
      </c>
      <c r="L115" s="46"/>
      <c r="M115" s="222" t="s">
        <v>28</v>
      </c>
      <c r="N115" s="223" t="s">
        <v>45</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1452</v>
      </c>
      <c r="AT115" s="226" t="s">
        <v>220</v>
      </c>
      <c r="AU115" s="226" t="s">
        <v>81</v>
      </c>
      <c r="AY115" s="19" t="s">
        <v>218</v>
      </c>
      <c r="BE115" s="227">
        <f>IF(N115="základní",J115,0)</f>
        <v>0</v>
      </c>
      <c r="BF115" s="227">
        <f>IF(N115="snížená",J115,0)</f>
        <v>0</v>
      </c>
      <c r="BG115" s="227">
        <f>IF(N115="zákl. přenesená",J115,0)</f>
        <v>0</v>
      </c>
      <c r="BH115" s="227">
        <f>IF(N115="sníž. přenesená",J115,0)</f>
        <v>0</v>
      </c>
      <c r="BI115" s="227">
        <f>IF(N115="nulová",J115,0)</f>
        <v>0</v>
      </c>
      <c r="BJ115" s="19" t="s">
        <v>81</v>
      </c>
      <c r="BK115" s="227">
        <f>ROUND(I115*H115,2)</f>
        <v>0</v>
      </c>
      <c r="BL115" s="19" t="s">
        <v>1452</v>
      </c>
      <c r="BM115" s="226" t="s">
        <v>4209</v>
      </c>
    </row>
    <row r="116" s="2" customFormat="1">
      <c r="A116" s="40"/>
      <c r="B116" s="41"/>
      <c r="C116" s="42"/>
      <c r="D116" s="228" t="s">
        <v>227</v>
      </c>
      <c r="E116" s="42"/>
      <c r="F116" s="229" t="s">
        <v>4208</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227</v>
      </c>
      <c r="AU116" s="19" t="s">
        <v>81</v>
      </c>
    </row>
    <row r="117" s="2" customFormat="1" ht="14.4" customHeight="1">
      <c r="A117" s="40"/>
      <c r="B117" s="41"/>
      <c r="C117" s="215" t="s">
        <v>273</v>
      </c>
      <c r="D117" s="215" t="s">
        <v>220</v>
      </c>
      <c r="E117" s="216" t="s">
        <v>4210</v>
      </c>
      <c r="F117" s="217" t="s">
        <v>4211</v>
      </c>
      <c r="G117" s="218" t="s">
        <v>2964</v>
      </c>
      <c r="H117" s="219">
        <v>1</v>
      </c>
      <c r="I117" s="220"/>
      <c r="J117" s="221">
        <f>ROUND(I117*H117,2)</f>
        <v>0</v>
      </c>
      <c r="K117" s="217" t="s">
        <v>400</v>
      </c>
      <c r="L117" s="46"/>
      <c r="M117" s="222" t="s">
        <v>28</v>
      </c>
      <c r="N117" s="223" t="s">
        <v>45</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1452</v>
      </c>
      <c r="AT117" s="226" t="s">
        <v>220</v>
      </c>
      <c r="AU117" s="226" t="s">
        <v>81</v>
      </c>
      <c r="AY117" s="19" t="s">
        <v>218</v>
      </c>
      <c r="BE117" s="227">
        <f>IF(N117="základní",J117,0)</f>
        <v>0</v>
      </c>
      <c r="BF117" s="227">
        <f>IF(N117="snížená",J117,0)</f>
        <v>0</v>
      </c>
      <c r="BG117" s="227">
        <f>IF(N117="zákl. přenesená",J117,0)</f>
        <v>0</v>
      </c>
      <c r="BH117" s="227">
        <f>IF(N117="sníž. přenesená",J117,0)</f>
        <v>0</v>
      </c>
      <c r="BI117" s="227">
        <f>IF(N117="nulová",J117,0)</f>
        <v>0</v>
      </c>
      <c r="BJ117" s="19" t="s">
        <v>81</v>
      </c>
      <c r="BK117" s="227">
        <f>ROUND(I117*H117,2)</f>
        <v>0</v>
      </c>
      <c r="BL117" s="19" t="s">
        <v>1452</v>
      </c>
      <c r="BM117" s="226" t="s">
        <v>4212</v>
      </c>
    </row>
    <row r="118" s="2" customFormat="1">
      <c r="A118" s="40"/>
      <c r="B118" s="41"/>
      <c r="C118" s="42"/>
      <c r="D118" s="228" t="s">
        <v>227</v>
      </c>
      <c r="E118" s="42"/>
      <c r="F118" s="229" t="s">
        <v>4211</v>
      </c>
      <c r="G118" s="42"/>
      <c r="H118" s="42"/>
      <c r="I118" s="230"/>
      <c r="J118" s="42"/>
      <c r="K118" s="42"/>
      <c r="L118" s="46"/>
      <c r="M118" s="231"/>
      <c r="N118" s="232"/>
      <c r="O118" s="86"/>
      <c r="P118" s="86"/>
      <c r="Q118" s="86"/>
      <c r="R118" s="86"/>
      <c r="S118" s="86"/>
      <c r="T118" s="87"/>
      <c r="U118" s="40"/>
      <c r="V118" s="40"/>
      <c r="W118" s="40"/>
      <c r="X118" s="40"/>
      <c r="Y118" s="40"/>
      <c r="Z118" s="40"/>
      <c r="AA118" s="40"/>
      <c r="AB118" s="40"/>
      <c r="AC118" s="40"/>
      <c r="AD118" s="40"/>
      <c r="AE118" s="40"/>
      <c r="AT118" s="19" t="s">
        <v>227</v>
      </c>
      <c r="AU118" s="19" t="s">
        <v>81</v>
      </c>
    </row>
    <row r="119" s="2" customFormat="1" ht="14.4" customHeight="1">
      <c r="A119" s="40"/>
      <c r="B119" s="41"/>
      <c r="C119" s="215" t="s">
        <v>277</v>
      </c>
      <c r="D119" s="215" t="s">
        <v>220</v>
      </c>
      <c r="E119" s="216" t="s">
        <v>4213</v>
      </c>
      <c r="F119" s="217" t="s">
        <v>4002</v>
      </c>
      <c r="G119" s="218" t="s">
        <v>2964</v>
      </c>
      <c r="H119" s="219">
        <v>1</v>
      </c>
      <c r="I119" s="220"/>
      <c r="J119" s="221">
        <f>ROUND(I119*H119,2)</f>
        <v>0</v>
      </c>
      <c r="K119" s="217" t="s">
        <v>400</v>
      </c>
      <c r="L119" s="46"/>
      <c r="M119" s="222" t="s">
        <v>28</v>
      </c>
      <c r="N119" s="223" t="s">
        <v>45</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1452</v>
      </c>
      <c r="AT119" s="226" t="s">
        <v>220</v>
      </c>
      <c r="AU119" s="226" t="s">
        <v>81</v>
      </c>
      <c r="AY119" s="19" t="s">
        <v>218</v>
      </c>
      <c r="BE119" s="227">
        <f>IF(N119="základní",J119,0)</f>
        <v>0</v>
      </c>
      <c r="BF119" s="227">
        <f>IF(N119="snížená",J119,0)</f>
        <v>0</v>
      </c>
      <c r="BG119" s="227">
        <f>IF(N119="zákl. přenesená",J119,0)</f>
        <v>0</v>
      </c>
      <c r="BH119" s="227">
        <f>IF(N119="sníž. přenesená",J119,0)</f>
        <v>0</v>
      </c>
      <c r="BI119" s="227">
        <f>IF(N119="nulová",J119,0)</f>
        <v>0</v>
      </c>
      <c r="BJ119" s="19" t="s">
        <v>81</v>
      </c>
      <c r="BK119" s="227">
        <f>ROUND(I119*H119,2)</f>
        <v>0</v>
      </c>
      <c r="BL119" s="19" t="s">
        <v>1452</v>
      </c>
      <c r="BM119" s="226" t="s">
        <v>4214</v>
      </c>
    </row>
    <row r="120" s="2" customFormat="1">
      <c r="A120" s="40"/>
      <c r="B120" s="41"/>
      <c r="C120" s="42"/>
      <c r="D120" s="228" t="s">
        <v>227</v>
      </c>
      <c r="E120" s="42"/>
      <c r="F120" s="229" t="s">
        <v>4002</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227</v>
      </c>
      <c r="AU120" s="19" t="s">
        <v>81</v>
      </c>
    </row>
    <row r="121" s="2" customFormat="1" ht="14.4" customHeight="1">
      <c r="A121" s="40"/>
      <c r="B121" s="41"/>
      <c r="C121" s="215" t="s">
        <v>283</v>
      </c>
      <c r="D121" s="215" t="s">
        <v>220</v>
      </c>
      <c r="E121" s="216" t="s">
        <v>4215</v>
      </c>
      <c r="F121" s="217" t="s">
        <v>3720</v>
      </c>
      <c r="G121" s="218" t="s">
        <v>351</v>
      </c>
      <c r="H121" s="219">
        <v>24</v>
      </c>
      <c r="I121" s="220"/>
      <c r="J121" s="221">
        <f>ROUND(I121*H121,2)</f>
        <v>0</v>
      </c>
      <c r="K121" s="217" t="s">
        <v>400</v>
      </c>
      <c r="L121" s="46"/>
      <c r="M121" s="222" t="s">
        <v>28</v>
      </c>
      <c r="N121" s="223" t="s">
        <v>45</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1452</v>
      </c>
      <c r="AT121" s="226" t="s">
        <v>220</v>
      </c>
      <c r="AU121" s="226" t="s">
        <v>81</v>
      </c>
      <c r="AY121" s="19" t="s">
        <v>218</v>
      </c>
      <c r="BE121" s="227">
        <f>IF(N121="základní",J121,0)</f>
        <v>0</v>
      </c>
      <c r="BF121" s="227">
        <f>IF(N121="snížená",J121,0)</f>
        <v>0</v>
      </c>
      <c r="BG121" s="227">
        <f>IF(N121="zákl. přenesená",J121,0)</f>
        <v>0</v>
      </c>
      <c r="BH121" s="227">
        <f>IF(N121="sníž. přenesená",J121,0)</f>
        <v>0</v>
      </c>
      <c r="BI121" s="227">
        <f>IF(N121="nulová",J121,0)</f>
        <v>0</v>
      </c>
      <c r="BJ121" s="19" t="s">
        <v>81</v>
      </c>
      <c r="BK121" s="227">
        <f>ROUND(I121*H121,2)</f>
        <v>0</v>
      </c>
      <c r="BL121" s="19" t="s">
        <v>1452</v>
      </c>
      <c r="BM121" s="226" t="s">
        <v>4216</v>
      </c>
    </row>
    <row r="122" s="2" customFormat="1">
      <c r="A122" s="40"/>
      <c r="B122" s="41"/>
      <c r="C122" s="42"/>
      <c r="D122" s="228" t="s">
        <v>227</v>
      </c>
      <c r="E122" s="42"/>
      <c r="F122" s="229" t="s">
        <v>3720</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227</v>
      </c>
      <c r="AU122" s="19" t="s">
        <v>81</v>
      </c>
    </row>
    <row r="123" s="2" customFormat="1" ht="14.4" customHeight="1">
      <c r="A123" s="40"/>
      <c r="B123" s="41"/>
      <c r="C123" s="215" t="s">
        <v>2901</v>
      </c>
      <c r="D123" s="215" t="s">
        <v>220</v>
      </c>
      <c r="E123" s="216" t="s">
        <v>4217</v>
      </c>
      <c r="F123" s="217" t="s">
        <v>3723</v>
      </c>
      <c r="G123" s="218" t="s">
        <v>351</v>
      </c>
      <c r="H123" s="219">
        <v>94</v>
      </c>
      <c r="I123" s="220"/>
      <c r="J123" s="221">
        <f>ROUND(I123*H123,2)</f>
        <v>0</v>
      </c>
      <c r="K123" s="217" t="s">
        <v>400</v>
      </c>
      <c r="L123" s="46"/>
      <c r="M123" s="222" t="s">
        <v>28</v>
      </c>
      <c r="N123" s="223" t="s">
        <v>45</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1452</v>
      </c>
      <c r="AT123" s="226" t="s">
        <v>220</v>
      </c>
      <c r="AU123" s="226" t="s">
        <v>81</v>
      </c>
      <c r="AY123" s="19" t="s">
        <v>218</v>
      </c>
      <c r="BE123" s="227">
        <f>IF(N123="základní",J123,0)</f>
        <v>0</v>
      </c>
      <c r="BF123" s="227">
        <f>IF(N123="snížená",J123,0)</f>
        <v>0</v>
      </c>
      <c r="BG123" s="227">
        <f>IF(N123="zákl. přenesená",J123,0)</f>
        <v>0</v>
      </c>
      <c r="BH123" s="227">
        <f>IF(N123="sníž. přenesená",J123,0)</f>
        <v>0</v>
      </c>
      <c r="BI123" s="227">
        <f>IF(N123="nulová",J123,0)</f>
        <v>0</v>
      </c>
      <c r="BJ123" s="19" t="s">
        <v>81</v>
      </c>
      <c r="BK123" s="227">
        <f>ROUND(I123*H123,2)</f>
        <v>0</v>
      </c>
      <c r="BL123" s="19" t="s">
        <v>1452</v>
      </c>
      <c r="BM123" s="226" t="s">
        <v>4218</v>
      </c>
    </row>
    <row r="124" s="2" customFormat="1">
      <c r="A124" s="40"/>
      <c r="B124" s="41"/>
      <c r="C124" s="42"/>
      <c r="D124" s="228" t="s">
        <v>227</v>
      </c>
      <c r="E124" s="42"/>
      <c r="F124" s="229" t="s">
        <v>3723</v>
      </c>
      <c r="G124" s="42"/>
      <c r="H124" s="42"/>
      <c r="I124" s="230"/>
      <c r="J124" s="42"/>
      <c r="K124" s="42"/>
      <c r="L124" s="46"/>
      <c r="M124" s="231"/>
      <c r="N124" s="232"/>
      <c r="O124" s="86"/>
      <c r="P124" s="86"/>
      <c r="Q124" s="86"/>
      <c r="R124" s="86"/>
      <c r="S124" s="86"/>
      <c r="T124" s="87"/>
      <c r="U124" s="40"/>
      <c r="V124" s="40"/>
      <c r="W124" s="40"/>
      <c r="X124" s="40"/>
      <c r="Y124" s="40"/>
      <c r="Z124" s="40"/>
      <c r="AA124" s="40"/>
      <c r="AB124" s="40"/>
      <c r="AC124" s="40"/>
      <c r="AD124" s="40"/>
      <c r="AE124" s="40"/>
      <c r="AT124" s="19" t="s">
        <v>227</v>
      </c>
      <c r="AU124" s="19" t="s">
        <v>81</v>
      </c>
    </row>
    <row r="125" s="2" customFormat="1" ht="14.4" customHeight="1">
      <c r="A125" s="40"/>
      <c r="B125" s="41"/>
      <c r="C125" s="215" t="s">
        <v>8</v>
      </c>
      <c r="D125" s="215" t="s">
        <v>220</v>
      </c>
      <c r="E125" s="216" t="s">
        <v>4219</v>
      </c>
      <c r="F125" s="217" t="s">
        <v>3726</v>
      </c>
      <c r="G125" s="218" t="s">
        <v>351</v>
      </c>
      <c r="H125" s="219">
        <v>22</v>
      </c>
      <c r="I125" s="220"/>
      <c r="J125" s="221">
        <f>ROUND(I125*H125,2)</f>
        <v>0</v>
      </c>
      <c r="K125" s="217" t="s">
        <v>400</v>
      </c>
      <c r="L125" s="46"/>
      <c r="M125" s="222" t="s">
        <v>28</v>
      </c>
      <c r="N125" s="223" t="s">
        <v>45</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1452</v>
      </c>
      <c r="AT125" s="226" t="s">
        <v>220</v>
      </c>
      <c r="AU125" s="226" t="s">
        <v>81</v>
      </c>
      <c r="AY125" s="19" t="s">
        <v>218</v>
      </c>
      <c r="BE125" s="227">
        <f>IF(N125="základní",J125,0)</f>
        <v>0</v>
      </c>
      <c r="BF125" s="227">
        <f>IF(N125="snížená",J125,0)</f>
        <v>0</v>
      </c>
      <c r="BG125" s="227">
        <f>IF(N125="zákl. přenesená",J125,0)</f>
        <v>0</v>
      </c>
      <c r="BH125" s="227">
        <f>IF(N125="sníž. přenesená",J125,0)</f>
        <v>0</v>
      </c>
      <c r="BI125" s="227">
        <f>IF(N125="nulová",J125,0)</f>
        <v>0</v>
      </c>
      <c r="BJ125" s="19" t="s">
        <v>81</v>
      </c>
      <c r="BK125" s="227">
        <f>ROUND(I125*H125,2)</f>
        <v>0</v>
      </c>
      <c r="BL125" s="19" t="s">
        <v>1452</v>
      </c>
      <c r="BM125" s="226" t="s">
        <v>4220</v>
      </c>
    </row>
    <row r="126" s="2" customFormat="1">
      <c r="A126" s="40"/>
      <c r="B126" s="41"/>
      <c r="C126" s="42"/>
      <c r="D126" s="228" t="s">
        <v>227</v>
      </c>
      <c r="E126" s="42"/>
      <c r="F126" s="229" t="s">
        <v>3726</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227</v>
      </c>
      <c r="AU126" s="19" t="s">
        <v>81</v>
      </c>
    </row>
    <row r="127" s="2" customFormat="1" ht="14.4" customHeight="1">
      <c r="A127" s="40"/>
      <c r="B127" s="41"/>
      <c r="C127" s="215" t="s">
        <v>1452</v>
      </c>
      <c r="D127" s="215" t="s">
        <v>220</v>
      </c>
      <c r="E127" s="216" t="s">
        <v>4221</v>
      </c>
      <c r="F127" s="217" t="s">
        <v>3729</v>
      </c>
      <c r="G127" s="218" t="s">
        <v>351</v>
      </c>
      <c r="H127" s="219">
        <v>78</v>
      </c>
      <c r="I127" s="220"/>
      <c r="J127" s="221">
        <f>ROUND(I127*H127,2)</f>
        <v>0</v>
      </c>
      <c r="K127" s="217" t="s">
        <v>400</v>
      </c>
      <c r="L127" s="46"/>
      <c r="M127" s="222" t="s">
        <v>28</v>
      </c>
      <c r="N127" s="223" t="s">
        <v>45</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1452</v>
      </c>
      <c r="AT127" s="226" t="s">
        <v>220</v>
      </c>
      <c r="AU127" s="226" t="s">
        <v>81</v>
      </c>
      <c r="AY127" s="19" t="s">
        <v>218</v>
      </c>
      <c r="BE127" s="227">
        <f>IF(N127="základní",J127,0)</f>
        <v>0</v>
      </c>
      <c r="BF127" s="227">
        <f>IF(N127="snížená",J127,0)</f>
        <v>0</v>
      </c>
      <c r="BG127" s="227">
        <f>IF(N127="zákl. přenesená",J127,0)</f>
        <v>0</v>
      </c>
      <c r="BH127" s="227">
        <f>IF(N127="sníž. přenesená",J127,0)</f>
        <v>0</v>
      </c>
      <c r="BI127" s="227">
        <f>IF(N127="nulová",J127,0)</f>
        <v>0</v>
      </c>
      <c r="BJ127" s="19" t="s">
        <v>81</v>
      </c>
      <c r="BK127" s="227">
        <f>ROUND(I127*H127,2)</f>
        <v>0</v>
      </c>
      <c r="BL127" s="19" t="s">
        <v>1452</v>
      </c>
      <c r="BM127" s="226" t="s">
        <v>4222</v>
      </c>
    </row>
    <row r="128" s="2" customFormat="1">
      <c r="A128" s="40"/>
      <c r="B128" s="41"/>
      <c r="C128" s="42"/>
      <c r="D128" s="228" t="s">
        <v>227</v>
      </c>
      <c r="E128" s="42"/>
      <c r="F128" s="229" t="s">
        <v>3729</v>
      </c>
      <c r="G128" s="42"/>
      <c r="H128" s="42"/>
      <c r="I128" s="230"/>
      <c r="J128" s="42"/>
      <c r="K128" s="42"/>
      <c r="L128" s="46"/>
      <c r="M128" s="231"/>
      <c r="N128" s="232"/>
      <c r="O128" s="86"/>
      <c r="P128" s="86"/>
      <c r="Q128" s="86"/>
      <c r="R128" s="86"/>
      <c r="S128" s="86"/>
      <c r="T128" s="87"/>
      <c r="U128" s="40"/>
      <c r="V128" s="40"/>
      <c r="W128" s="40"/>
      <c r="X128" s="40"/>
      <c r="Y128" s="40"/>
      <c r="Z128" s="40"/>
      <c r="AA128" s="40"/>
      <c r="AB128" s="40"/>
      <c r="AC128" s="40"/>
      <c r="AD128" s="40"/>
      <c r="AE128" s="40"/>
      <c r="AT128" s="19" t="s">
        <v>227</v>
      </c>
      <c r="AU128" s="19" t="s">
        <v>81</v>
      </c>
    </row>
    <row r="129" s="2" customFormat="1" ht="14.4" customHeight="1">
      <c r="A129" s="40"/>
      <c r="B129" s="41"/>
      <c r="C129" s="215" t="s">
        <v>289</v>
      </c>
      <c r="D129" s="215" t="s">
        <v>220</v>
      </c>
      <c r="E129" s="216" t="s">
        <v>4223</v>
      </c>
      <c r="F129" s="217" t="s">
        <v>3732</v>
      </c>
      <c r="G129" s="218" t="s">
        <v>351</v>
      </c>
      <c r="H129" s="219">
        <v>68</v>
      </c>
      <c r="I129" s="220"/>
      <c r="J129" s="221">
        <f>ROUND(I129*H129,2)</f>
        <v>0</v>
      </c>
      <c r="K129" s="217" t="s">
        <v>400</v>
      </c>
      <c r="L129" s="46"/>
      <c r="M129" s="222" t="s">
        <v>28</v>
      </c>
      <c r="N129" s="223" t="s">
        <v>45</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1452</v>
      </c>
      <c r="AT129" s="226" t="s">
        <v>220</v>
      </c>
      <c r="AU129" s="226" t="s">
        <v>81</v>
      </c>
      <c r="AY129" s="19" t="s">
        <v>218</v>
      </c>
      <c r="BE129" s="227">
        <f>IF(N129="základní",J129,0)</f>
        <v>0</v>
      </c>
      <c r="BF129" s="227">
        <f>IF(N129="snížená",J129,0)</f>
        <v>0</v>
      </c>
      <c r="BG129" s="227">
        <f>IF(N129="zákl. přenesená",J129,0)</f>
        <v>0</v>
      </c>
      <c r="BH129" s="227">
        <f>IF(N129="sníž. přenesená",J129,0)</f>
        <v>0</v>
      </c>
      <c r="BI129" s="227">
        <f>IF(N129="nulová",J129,0)</f>
        <v>0</v>
      </c>
      <c r="BJ129" s="19" t="s">
        <v>81</v>
      </c>
      <c r="BK129" s="227">
        <f>ROUND(I129*H129,2)</f>
        <v>0</v>
      </c>
      <c r="BL129" s="19" t="s">
        <v>1452</v>
      </c>
      <c r="BM129" s="226" t="s">
        <v>4224</v>
      </c>
    </row>
    <row r="130" s="2" customFormat="1">
      <c r="A130" s="40"/>
      <c r="B130" s="41"/>
      <c r="C130" s="42"/>
      <c r="D130" s="228" t="s">
        <v>227</v>
      </c>
      <c r="E130" s="42"/>
      <c r="F130" s="229" t="s">
        <v>3732</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227</v>
      </c>
      <c r="AU130" s="19" t="s">
        <v>81</v>
      </c>
    </row>
    <row r="131" s="2" customFormat="1" ht="14.4" customHeight="1">
      <c r="A131" s="40"/>
      <c r="B131" s="41"/>
      <c r="C131" s="215" t="s">
        <v>295</v>
      </c>
      <c r="D131" s="215" t="s">
        <v>220</v>
      </c>
      <c r="E131" s="216" t="s">
        <v>4225</v>
      </c>
      <c r="F131" s="217" t="s">
        <v>3735</v>
      </c>
      <c r="G131" s="218" t="s">
        <v>351</v>
      </c>
      <c r="H131" s="219">
        <v>6</v>
      </c>
      <c r="I131" s="220"/>
      <c r="J131" s="221">
        <f>ROUND(I131*H131,2)</f>
        <v>0</v>
      </c>
      <c r="K131" s="217" t="s">
        <v>400</v>
      </c>
      <c r="L131" s="46"/>
      <c r="M131" s="222" t="s">
        <v>28</v>
      </c>
      <c r="N131" s="223" t="s">
        <v>45</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1452</v>
      </c>
      <c r="AT131" s="226" t="s">
        <v>220</v>
      </c>
      <c r="AU131" s="226" t="s">
        <v>81</v>
      </c>
      <c r="AY131" s="19" t="s">
        <v>218</v>
      </c>
      <c r="BE131" s="227">
        <f>IF(N131="základní",J131,0)</f>
        <v>0</v>
      </c>
      <c r="BF131" s="227">
        <f>IF(N131="snížená",J131,0)</f>
        <v>0</v>
      </c>
      <c r="BG131" s="227">
        <f>IF(N131="zákl. přenesená",J131,0)</f>
        <v>0</v>
      </c>
      <c r="BH131" s="227">
        <f>IF(N131="sníž. přenesená",J131,0)</f>
        <v>0</v>
      </c>
      <c r="BI131" s="227">
        <f>IF(N131="nulová",J131,0)</f>
        <v>0</v>
      </c>
      <c r="BJ131" s="19" t="s">
        <v>81</v>
      </c>
      <c r="BK131" s="227">
        <f>ROUND(I131*H131,2)</f>
        <v>0</v>
      </c>
      <c r="BL131" s="19" t="s">
        <v>1452</v>
      </c>
      <c r="BM131" s="226" t="s">
        <v>4226</v>
      </c>
    </row>
    <row r="132" s="2" customFormat="1">
      <c r="A132" s="40"/>
      <c r="B132" s="41"/>
      <c r="C132" s="42"/>
      <c r="D132" s="228" t="s">
        <v>227</v>
      </c>
      <c r="E132" s="42"/>
      <c r="F132" s="229" t="s">
        <v>3735</v>
      </c>
      <c r="G132" s="42"/>
      <c r="H132" s="42"/>
      <c r="I132" s="230"/>
      <c r="J132" s="42"/>
      <c r="K132" s="42"/>
      <c r="L132" s="46"/>
      <c r="M132" s="231"/>
      <c r="N132" s="232"/>
      <c r="O132" s="86"/>
      <c r="P132" s="86"/>
      <c r="Q132" s="86"/>
      <c r="R132" s="86"/>
      <c r="S132" s="86"/>
      <c r="T132" s="87"/>
      <c r="U132" s="40"/>
      <c r="V132" s="40"/>
      <c r="W132" s="40"/>
      <c r="X132" s="40"/>
      <c r="Y132" s="40"/>
      <c r="Z132" s="40"/>
      <c r="AA132" s="40"/>
      <c r="AB132" s="40"/>
      <c r="AC132" s="40"/>
      <c r="AD132" s="40"/>
      <c r="AE132" s="40"/>
      <c r="AT132" s="19" t="s">
        <v>227</v>
      </c>
      <c r="AU132" s="19" t="s">
        <v>81</v>
      </c>
    </row>
    <row r="133" s="2" customFormat="1" ht="14.4" customHeight="1">
      <c r="A133" s="40"/>
      <c r="B133" s="41"/>
      <c r="C133" s="215" t="s">
        <v>301</v>
      </c>
      <c r="D133" s="215" t="s">
        <v>220</v>
      </c>
      <c r="E133" s="216" t="s">
        <v>4227</v>
      </c>
      <c r="F133" s="217" t="s">
        <v>3247</v>
      </c>
      <c r="G133" s="218" t="s">
        <v>2964</v>
      </c>
      <c r="H133" s="219">
        <v>4</v>
      </c>
      <c r="I133" s="220"/>
      <c r="J133" s="221">
        <f>ROUND(I133*H133,2)</f>
        <v>0</v>
      </c>
      <c r="K133" s="217" t="s">
        <v>400</v>
      </c>
      <c r="L133" s="46"/>
      <c r="M133" s="222" t="s">
        <v>28</v>
      </c>
      <c r="N133" s="223" t="s">
        <v>45</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1452</v>
      </c>
      <c r="AT133" s="226" t="s">
        <v>220</v>
      </c>
      <c r="AU133" s="226" t="s">
        <v>81</v>
      </c>
      <c r="AY133" s="19" t="s">
        <v>218</v>
      </c>
      <c r="BE133" s="227">
        <f>IF(N133="základní",J133,0)</f>
        <v>0</v>
      </c>
      <c r="BF133" s="227">
        <f>IF(N133="snížená",J133,0)</f>
        <v>0</v>
      </c>
      <c r="BG133" s="227">
        <f>IF(N133="zákl. přenesená",J133,0)</f>
        <v>0</v>
      </c>
      <c r="BH133" s="227">
        <f>IF(N133="sníž. přenesená",J133,0)</f>
        <v>0</v>
      </c>
      <c r="BI133" s="227">
        <f>IF(N133="nulová",J133,0)</f>
        <v>0</v>
      </c>
      <c r="BJ133" s="19" t="s">
        <v>81</v>
      </c>
      <c r="BK133" s="227">
        <f>ROUND(I133*H133,2)</f>
        <v>0</v>
      </c>
      <c r="BL133" s="19" t="s">
        <v>1452</v>
      </c>
      <c r="BM133" s="226" t="s">
        <v>4228</v>
      </c>
    </row>
    <row r="134" s="2" customFormat="1">
      <c r="A134" s="40"/>
      <c r="B134" s="41"/>
      <c r="C134" s="42"/>
      <c r="D134" s="228" t="s">
        <v>227</v>
      </c>
      <c r="E134" s="42"/>
      <c r="F134" s="229" t="s">
        <v>3247</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227</v>
      </c>
      <c r="AU134" s="19" t="s">
        <v>81</v>
      </c>
    </row>
    <row r="135" s="2" customFormat="1" ht="14.4" customHeight="1">
      <c r="A135" s="40"/>
      <c r="B135" s="41"/>
      <c r="C135" s="215" t="s">
        <v>307</v>
      </c>
      <c r="D135" s="215" t="s">
        <v>220</v>
      </c>
      <c r="E135" s="216" t="s">
        <v>4229</v>
      </c>
      <c r="F135" s="217" t="s">
        <v>3250</v>
      </c>
      <c r="G135" s="218" t="s">
        <v>2964</v>
      </c>
      <c r="H135" s="219">
        <v>2</v>
      </c>
      <c r="I135" s="220"/>
      <c r="J135" s="221">
        <f>ROUND(I135*H135,2)</f>
        <v>0</v>
      </c>
      <c r="K135" s="217" t="s">
        <v>400</v>
      </c>
      <c r="L135" s="46"/>
      <c r="M135" s="222" t="s">
        <v>28</v>
      </c>
      <c r="N135" s="223" t="s">
        <v>45</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1452</v>
      </c>
      <c r="AT135" s="226" t="s">
        <v>220</v>
      </c>
      <c r="AU135" s="226" t="s">
        <v>81</v>
      </c>
      <c r="AY135" s="19" t="s">
        <v>218</v>
      </c>
      <c r="BE135" s="227">
        <f>IF(N135="základní",J135,0)</f>
        <v>0</v>
      </c>
      <c r="BF135" s="227">
        <f>IF(N135="snížená",J135,0)</f>
        <v>0</v>
      </c>
      <c r="BG135" s="227">
        <f>IF(N135="zákl. přenesená",J135,0)</f>
        <v>0</v>
      </c>
      <c r="BH135" s="227">
        <f>IF(N135="sníž. přenesená",J135,0)</f>
        <v>0</v>
      </c>
      <c r="BI135" s="227">
        <f>IF(N135="nulová",J135,0)</f>
        <v>0</v>
      </c>
      <c r="BJ135" s="19" t="s">
        <v>81</v>
      </c>
      <c r="BK135" s="227">
        <f>ROUND(I135*H135,2)</f>
        <v>0</v>
      </c>
      <c r="BL135" s="19" t="s">
        <v>1452</v>
      </c>
      <c r="BM135" s="226" t="s">
        <v>4230</v>
      </c>
    </row>
    <row r="136" s="2" customFormat="1">
      <c r="A136" s="40"/>
      <c r="B136" s="41"/>
      <c r="C136" s="42"/>
      <c r="D136" s="228" t="s">
        <v>227</v>
      </c>
      <c r="E136" s="42"/>
      <c r="F136" s="229" t="s">
        <v>3250</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227</v>
      </c>
      <c r="AU136" s="19" t="s">
        <v>81</v>
      </c>
    </row>
    <row r="137" s="2" customFormat="1" ht="14.4" customHeight="1">
      <c r="A137" s="40"/>
      <c r="B137" s="41"/>
      <c r="C137" s="215" t="s">
        <v>7</v>
      </c>
      <c r="D137" s="215" t="s">
        <v>220</v>
      </c>
      <c r="E137" s="216" t="s">
        <v>4231</v>
      </c>
      <c r="F137" s="217" t="s">
        <v>3253</v>
      </c>
      <c r="G137" s="218" t="s">
        <v>2964</v>
      </c>
      <c r="H137" s="219">
        <v>6</v>
      </c>
      <c r="I137" s="220"/>
      <c r="J137" s="221">
        <f>ROUND(I137*H137,2)</f>
        <v>0</v>
      </c>
      <c r="K137" s="217" t="s">
        <v>400</v>
      </c>
      <c r="L137" s="46"/>
      <c r="M137" s="222" t="s">
        <v>28</v>
      </c>
      <c r="N137" s="223" t="s">
        <v>45</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1452</v>
      </c>
      <c r="AT137" s="226" t="s">
        <v>220</v>
      </c>
      <c r="AU137" s="226" t="s">
        <v>81</v>
      </c>
      <c r="AY137" s="19" t="s">
        <v>218</v>
      </c>
      <c r="BE137" s="227">
        <f>IF(N137="základní",J137,0)</f>
        <v>0</v>
      </c>
      <c r="BF137" s="227">
        <f>IF(N137="snížená",J137,0)</f>
        <v>0</v>
      </c>
      <c r="BG137" s="227">
        <f>IF(N137="zákl. přenesená",J137,0)</f>
        <v>0</v>
      </c>
      <c r="BH137" s="227">
        <f>IF(N137="sníž. přenesená",J137,0)</f>
        <v>0</v>
      </c>
      <c r="BI137" s="227">
        <f>IF(N137="nulová",J137,0)</f>
        <v>0</v>
      </c>
      <c r="BJ137" s="19" t="s">
        <v>81</v>
      </c>
      <c r="BK137" s="227">
        <f>ROUND(I137*H137,2)</f>
        <v>0</v>
      </c>
      <c r="BL137" s="19" t="s">
        <v>1452</v>
      </c>
      <c r="BM137" s="226" t="s">
        <v>4232</v>
      </c>
    </row>
    <row r="138" s="2" customFormat="1">
      <c r="A138" s="40"/>
      <c r="B138" s="41"/>
      <c r="C138" s="42"/>
      <c r="D138" s="228" t="s">
        <v>227</v>
      </c>
      <c r="E138" s="42"/>
      <c r="F138" s="229" t="s">
        <v>3253</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227</v>
      </c>
      <c r="AU138" s="19" t="s">
        <v>81</v>
      </c>
    </row>
    <row r="139" s="2" customFormat="1" ht="14.4" customHeight="1">
      <c r="A139" s="40"/>
      <c r="B139" s="41"/>
      <c r="C139" s="215" t="s">
        <v>316</v>
      </c>
      <c r="D139" s="215" t="s">
        <v>220</v>
      </c>
      <c r="E139" s="216" t="s">
        <v>4233</v>
      </c>
      <c r="F139" s="217" t="s">
        <v>4234</v>
      </c>
      <c r="G139" s="218" t="s">
        <v>2964</v>
      </c>
      <c r="H139" s="219">
        <v>1</v>
      </c>
      <c r="I139" s="220"/>
      <c r="J139" s="221">
        <f>ROUND(I139*H139,2)</f>
        <v>0</v>
      </c>
      <c r="K139" s="217" t="s">
        <v>400</v>
      </c>
      <c r="L139" s="46"/>
      <c r="M139" s="222" t="s">
        <v>28</v>
      </c>
      <c r="N139" s="223" t="s">
        <v>45</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1452</v>
      </c>
      <c r="AT139" s="226" t="s">
        <v>220</v>
      </c>
      <c r="AU139" s="226" t="s">
        <v>81</v>
      </c>
      <c r="AY139" s="19" t="s">
        <v>218</v>
      </c>
      <c r="BE139" s="227">
        <f>IF(N139="základní",J139,0)</f>
        <v>0</v>
      </c>
      <c r="BF139" s="227">
        <f>IF(N139="snížená",J139,0)</f>
        <v>0</v>
      </c>
      <c r="BG139" s="227">
        <f>IF(N139="zákl. přenesená",J139,0)</f>
        <v>0</v>
      </c>
      <c r="BH139" s="227">
        <f>IF(N139="sníž. přenesená",J139,0)</f>
        <v>0</v>
      </c>
      <c r="BI139" s="227">
        <f>IF(N139="nulová",J139,0)</f>
        <v>0</v>
      </c>
      <c r="BJ139" s="19" t="s">
        <v>81</v>
      </c>
      <c r="BK139" s="227">
        <f>ROUND(I139*H139,2)</f>
        <v>0</v>
      </c>
      <c r="BL139" s="19" t="s">
        <v>1452</v>
      </c>
      <c r="BM139" s="226" t="s">
        <v>4235</v>
      </c>
    </row>
    <row r="140" s="2" customFormat="1">
      <c r="A140" s="40"/>
      <c r="B140" s="41"/>
      <c r="C140" s="42"/>
      <c r="D140" s="228" t="s">
        <v>227</v>
      </c>
      <c r="E140" s="42"/>
      <c r="F140" s="229" t="s">
        <v>4234</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227</v>
      </c>
      <c r="AU140" s="19" t="s">
        <v>81</v>
      </c>
    </row>
    <row r="141" s="2" customFormat="1" ht="14.4" customHeight="1">
      <c r="A141" s="40"/>
      <c r="B141" s="41"/>
      <c r="C141" s="215" t="s">
        <v>321</v>
      </c>
      <c r="D141" s="215" t="s">
        <v>220</v>
      </c>
      <c r="E141" s="216" t="s">
        <v>4236</v>
      </c>
      <c r="F141" s="217" t="s">
        <v>3765</v>
      </c>
      <c r="G141" s="218" t="s">
        <v>2964</v>
      </c>
      <c r="H141" s="219">
        <v>1</v>
      </c>
      <c r="I141" s="220"/>
      <c r="J141" s="221">
        <f>ROUND(I141*H141,2)</f>
        <v>0</v>
      </c>
      <c r="K141" s="217" t="s">
        <v>400</v>
      </c>
      <c r="L141" s="46"/>
      <c r="M141" s="222" t="s">
        <v>28</v>
      </c>
      <c r="N141" s="223" t="s">
        <v>45</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1452</v>
      </c>
      <c r="AT141" s="226" t="s">
        <v>220</v>
      </c>
      <c r="AU141" s="226" t="s">
        <v>81</v>
      </c>
      <c r="AY141" s="19" t="s">
        <v>218</v>
      </c>
      <c r="BE141" s="227">
        <f>IF(N141="základní",J141,0)</f>
        <v>0</v>
      </c>
      <c r="BF141" s="227">
        <f>IF(N141="snížená",J141,0)</f>
        <v>0</v>
      </c>
      <c r="BG141" s="227">
        <f>IF(N141="zákl. přenesená",J141,0)</f>
        <v>0</v>
      </c>
      <c r="BH141" s="227">
        <f>IF(N141="sníž. přenesená",J141,0)</f>
        <v>0</v>
      </c>
      <c r="BI141" s="227">
        <f>IF(N141="nulová",J141,0)</f>
        <v>0</v>
      </c>
      <c r="BJ141" s="19" t="s">
        <v>81</v>
      </c>
      <c r="BK141" s="227">
        <f>ROUND(I141*H141,2)</f>
        <v>0</v>
      </c>
      <c r="BL141" s="19" t="s">
        <v>1452</v>
      </c>
      <c r="BM141" s="226" t="s">
        <v>4237</v>
      </c>
    </row>
    <row r="142" s="2" customFormat="1">
      <c r="A142" s="40"/>
      <c r="B142" s="41"/>
      <c r="C142" s="42"/>
      <c r="D142" s="228" t="s">
        <v>227</v>
      </c>
      <c r="E142" s="42"/>
      <c r="F142" s="229" t="s">
        <v>3765</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227</v>
      </c>
      <c r="AU142" s="19" t="s">
        <v>81</v>
      </c>
    </row>
    <row r="143" s="2" customFormat="1" ht="14.4" customHeight="1">
      <c r="A143" s="40"/>
      <c r="B143" s="41"/>
      <c r="C143" s="215" t="s">
        <v>325</v>
      </c>
      <c r="D143" s="215" t="s">
        <v>220</v>
      </c>
      <c r="E143" s="216" t="s">
        <v>4238</v>
      </c>
      <c r="F143" s="217" t="s">
        <v>3772</v>
      </c>
      <c r="G143" s="218" t="s">
        <v>3016</v>
      </c>
      <c r="H143" s="292"/>
      <c r="I143" s="220"/>
      <c r="J143" s="221">
        <f>ROUND(I143*H143,2)</f>
        <v>0</v>
      </c>
      <c r="K143" s="217" t="s">
        <v>400</v>
      </c>
      <c r="L143" s="46"/>
      <c r="M143" s="222" t="s">
        <v>28</v>
      </c>
      <c r="N143" s="223" t="s">
        <v>45</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1452</v>
      </c>
      <c r="AT143" s="226" t="s">
        <v>220</v>
      </c>
      <c r="AU143" s="226" t="s">
        <v>81</v>
      </c>
      <c r="AY143" s="19" t="s">
        <v>218</v>
      </c>
      <c r="BE143" s="227">
        <f>IF(N143="základní",J143,0)</f>
        <v>0</v>
      </c>
      <c r="BF143" s="227">
        <f>IF(N143="snížená",J143,0)</f>
        <v>0</v>
      </c>
      <c r="BG143" s="227">
        <f>IF(N143="zákl. přenesená",J143,0)</f>
        <v>0</v>
      </c>
      <c r="BH143" s="227">
        <f>IF(N143="sníž. přenesená",J143,0)</f>
        <v>0</v>
      </c>
      <c r="BI143" s="227">
        <f>IF(N143="nulová",J143,0)</f>
        <v>0</v>
      </c>
      <c r="BJ143" s="19" t="s">
        <v>81</v>
      </c>
      <c r="BK143" s="227">
        <f>ROUND(I143*H143,2)</f>
        <v>0</v>
      </c>
      <c r="BL143" s="19" t="s">
        <v>1452</v>
      </c>
      <c r="BM143" s="226" t="s">
        <v>4239</v>
      </c>
    </row>
    <row r="144" s="2" customFormat="1">
      <c r="A144" s="40"/>
      <c r="B144" s="41"/>
      <c r="C144" s="42"/>
      <c r="D144" s="228" t="s">
        <v>227</v>
      </c>
      <c r="E144" s="42"/>
      <c r="F144" s="229" t="s">
        <v>3772</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227</v>
      </c>
      <c r="AU144" s="19" t="s">
        <v>81</v>
      </c>
    </row>
    <row r="145" s="2" customFormat="1">
      <c r="A145" s="40"/>
      <c r="B145" s="41"/>
      <c r="C145" s="42"/>
      <c r="D145" s="228" t="s">
        <v>2177</v>
      </c>
      <c r="E145" s="42"/>
      <c r="F145" s="286" t="s">
        <v>3774</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2177</v>
      </c>
      <c r="AU145" s="19" t="s">
        <v>81</v>
      </c>
    </row>
    <row r="146" s="2" customFormat="1" ht="14.4" customHeight="1">
      <c r="A146" s="40"/>
      <c r="B146" s="41"/>
      <c r="C146" s="215" t="s">
        <v>329</v>
      </c>
      <c r="D146" s="215" t="s">
        <v>220</v>
      </c>
      <c r="E146" s="216" t="s">
        <v>4240</v>
      </c>
      <c r="F146" s="217" t="s">
        <v>3776</v>
      </c>
      <c r="G146" s="218" t="s">
        <v>2964</v>
      </c>
      <c r="H146" s="219">
        <v>4</v>
      </c>
      <c r="I146" s="220"/>
      <c r="J146" s="221">
        <f>ROUND(I146*H146,2)</f>
        <v>0</v>
      </c>
      <c r="K146" s="217" t="s">
        <v>400</v>
      </c>
      <c r="L146" s="46"/>
      <c r="M146" s="222" t="s">
        <v>28</v>
      </c>
      <c r="N146" s="223" t="s">
        <v>45</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1452</v>
      </c>
      <c r="AT146" s="226" t="s">
        <v>220</v>
      </c>
      <c r="AU146" s="226" t="s">
        <v>81</v>
      </c>
      <c r="AY146" s="19" t="s">
        <v>218</v>
      </c>
      <c r="BE146" s="227">
        <f>IF(N146="základní",J146,0)</f>
        <v>0</v>
      </c>
      <c r="BF146" s="227">
        <f>IF(N146="snížená",J146,0)</f>
        <v>0</v>
      </c>
      <c r="BG146" s="227">
        <f>IF(N146="zákl. přenesená",J146,0)</f>
        <v>0</v>
      </c>
      <c r="BH146" s="227">
        <f>IF(N146="sníž. přenesená",J146,0)</f>
        <v>0</v>
      </c>
      <c r="BI146" s="227">
        <f>IF(N146="nulová",J146,0)</f>
        <v>0</v>
      </c>
      <c r="BJ146" s="19" t="s">
        <v>81</v>
      </c>
      <c r="BK146" s="227">
        <f>ROUND(I146*H146,2)</f>
        <v>0</v>
      </c>
      <c r="BL146" s="19" t="s">
        <v>1452</v>
      </c>
      <c r="BM146" s="226" t="s">
        <v>4241</v>
      </c>
    </row>
    <row r="147" s="2" customFormat="1">
      <c r="A147" s="40"/>
      <c r="B147" s="41"/>
      <c r="C147" s="42"/>
      <c r="D147" s="228" t="s">
        <v>227</v>
      </c>
      <c r="E147" s="42"/>
      <c r="F147" s="229" t="s">
        <v>3776</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227</v>
      </c>
      <c r="AU147" s="19" t="s">
        <v>81</v>
      </c>
    </row>
    <row r="148" s="2" customFormat="1" ht="14.4" customHeight="1">
      <c r="A148" s="40"/>
      <c r="B148" s="41"/>
      <c r="C148" s="215" t="s">
        <v>334</v>
      </c>
      <c r="D148" s="215" t="s">
        <v>220</v>
      </c>
      <c r="E148" s="216" t="s">
        <v>4242</v>
      </c>
      <c r="F148" s="217" t="s">
        <v>4243</v>
      </c>
      <c r="G148" s="218" t="s">
        <v>2964</v>
      </c>
      <c r="H148" s="219">
        <v>8</v>
      </c>
      <c r="I148" s="220"/>
      <c r="J148" s="221">
        <f>ROUND(I148*H148,2)</f>
        <v>0</v>
      </c>
      <c r="K148" s="217" t="s">
        <v>400</v>
      </c>
      <c r="L148" s="46"/>
      <c r="M148" s="222" t="s">
        <v>28</v>
      </c>
      <c r="N148" s="223" t="s">
        <v>45</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1452</v>
      </c>
      <c r="AT148" s="226" t="s">
        <v>220</v>
      </c>
      <c r="AU148" s="226" t="s">
        <v>81</v>
      </c>
      <c r="AY148" s="19" t="s">
        <v>218</v>
      </c>
      <c r="BE148" s="227">
        <f>IF(N148="základní",J148,0)</f>
        <v>0</v>
      </c>
      <c r="BF148" s="227">
        <f>IF(N148="snížená",J148,0)</f>
        <v>0</v>
      </c>
      <c r="BG148" s="227">
        <f>IF(N148="zákl. přenesená",J148,0)</f>
        <v>0</v>
      </c>
      <c r="BH148" s="227">
        <f>IF(N148="sníž. přenesená",J148,0)</f>
        <v>0</v>
      </c>
      <c r="BI148" s="227">
        <f>IF(N148="nulová",J148,0)</f>
        <v>0</v>
      </c>
      <c r="BJ148" s="19" t="s">
        <v>81</v>
      </c>
      <c r="BK148" s="227">
        <f>ROUND(I148*H148,2)</f>
        <v>0</v>
      </c>
      <c r="BL148" s="19" t="s">
        <v>1452</v>
      </c>
      <c r="BM148" s="226" t="s">
        <v>4244</v>
      </c>
    </row>
    <row r="149" s="2" customFormat="1">
      <c r="A149" s="40"/>
      <c r="B149" s="41"/>
      <c r="C149" s="42"/>
      <c r="D149" s="228" t="s">
        <v>227</v>
      </c>
      <c r="E149" s="42"/>
      <c r="F149" s="229" t="s">
        <v>4243</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227</v>
      </c>
      <c r="AU149" s="19" t="s">
        <v>81</v>
      </c>
    </row>
    <row r="150" s="2" customFormat="1" ht="14.4" customHeight="1">
      <c r="A150" s="40"/>
      <c r="B150" s="41"/>
      <c r="C150" s="215" t="s">
        <v>340</v>
      </c>
      <c r="D150" s="215" t="s">
        <v>220</v>
      </c>
      <c r="E150" s="216" t="s">
        <v>4245</v>
      </c>
      <c r="F150" s="217" t="s">
        <v>4069</v>
      </c>
      <c r="G150" s="218" t="s">
        <v>2964</v>
      </c>
      <c r="H150" s="219">
        <v>8</v>
      </c>
      <c r="I150" s="220"/>
      <c r="J150" s="221">
        <f>ROUND(I150*H150,2)</f>
        <v>0</v>
      </c>
      <c r="K150" s="217" t="s">
        <v>400</v>
      </c>
      <c r="L150" s="46"/>
      <c r="M150" s="222" t="s">
        <v>28</v>
      </c>
      <c r="N150" s="223" t="s">
        <v>45</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1452</v>
      </c>
      <c r="AT150" s="226" t="s">
        <v>220</v>
      </c>
      <c r="AU150" s="226" t="s">
        <v>81</v>
      </c>
      <c r="AY150" s="19" t="s">
        <v>218</v>
      </c>
      <c r="BE150" s="227">
        <f>IF(N150="základní",J150,0)</f>
        <v>0</v>
      </c>
      <c r="BF150" s="227">
        <f>IF(N150="snížená",J150,0)</f>
        <v>0</v>
      </c>
      <c r="BG150" s="227">
        <f>IF(N150="zákl. přenesená",J150,0)</f>
        <v>0</v>
      </c>
      <c r="BH150" s="227">
        <f>IF(N150="sníž. přenesená",J150,0)</f>
        <v>0</v>
      </c>
      <c r="BI150" s="227">
        <f>IF(N150="nulová",J150,0)</f>
        <v>0</v>
      </c>
      <c r="BJ150" s="19" t="s">
        <v>81</v>
      </c>
      <c r="BK150" s="227">
        <f>ROUND(I150*H150,2)</f>
        <v>0</v>
      </c>
      <c r="BL150" s="19" t="s">
        <v>1452</v>
      </c>
      <c r="BM150" s="226" t="s">
        <v>4246</v>
      </c>
    </row>
    <row r="151" s="2" customFormat="1">
      <c r="A151" s="40"/>
      <c r="B151" s="41"/>
      <c r="C151" s="42"/>
      <c r="D151" s="228" t="s">
        <v>227</v>
      </c>
      <c r="E151" s="42"/>
      <c r="F151" s="229" t="s">
        <v>4069</v>
      </c>
      <c r="G151" s="42"/>
      <c r="H151" s="42"/>
      <c r="I151" s="230"/>
      <c r="J151" s="42"/>
      <c r="K151" s="42"/>
      <c r="L151" s="46"/>
      <c r="M151" s="231"/>
      <c r="N151" s="232"/>
      <c r="O151" s="86"/>
      <c r="P151" s="86"/>
      <c r="Q151" s="86"/>
      <c r="R151" s="86"/>
      <c r="S151" s="86"/>
      <c r="T151" s="87"/>
      <c r="U151" s="40"/>
      <c r="V151" s="40"/>
      <c r="W151" s="40"/>
      <c r="X151" s="40"/>
      <c r="Y151" s="40"/>
      <c r="Z151" s="40"/>
      <c r="AA151" s="40"/>
      <c r="AB151" s="40"/>
      <c r="AC151" s="40"/>
      <c r="AD151" s="40"/>
      <c r="AE151" s="40"/>
      <c r="AT151" s="19" t="s">
        <v>227</v>
      </c>
      <c r="AU151" s="19" t="s">
        <v>81</v>
      </c>
    </row>
    <row r="152" s="2" customFormat="1" ht="14.4" customHeight="1">
      <c r="A152" s="40"/>
      <c r="B152" s="41"/>
      <c r="C152" s="215" t="s">
        <v>344</v>
      </c>
      <c r="D152" s="215" t="s">
        <v>220</v>
      </c>
      <c r="E152" s="216" t="s">
        <v>4247</v>
      </c>
      <c r="F152" s="217" t="s">
        <v>3788</v>
      </c>
      <c r="G152" s="218" t="s">
        <v>2964</v>
      </c>
      <c r="H152" s="219">
        <v>2</v>
      </c>
      <c r="I152" s="220"/>
      <c r="J152" s="221">
        <f>ROUND(I152*H152,2)</f>
        <v>0</v>
      </c>
      <c r="K152" s="217" t="s">
        <v>400</v>
      </c>
      <c r="L152" s="46"/>
      <c r="M152" s="222" t="s">
        <v>28</v>
      </c>
      <c r="N152" s="223" t="s">
        <v>45</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1452</v>
      </c>
      <c r="AT152" s="226" t="s">
        <v>220</v>
      </c>
      <c r="AU152" s="226" t="s">
        <v>81</v>
      </c>
      <c r="AY152" s="19" t="s">
        <v>218</v>
      </c>
      <c r="BE152" s="227">
        <f>IF(N152="základní",J152,0)</f>
        <v>0</v>
      </c>
      <c r="BF152" s="227">
        <f>IF(N152="snížená",J152,0)</f>
        <v>0</v>
      </c>
      <c r="BG152" s="227">
        <f>IF(N152="zákl. přenesená",J152,0)</f>
        <v>0</v>
      </c>
      <c r="BH152" s="227">
        <f>IF(N152="sníž. přenesená",J152,0)</f>
        <v>0</v>
      </c>
      <c r="BI152" s="227">
        <f>IF(N152="nulová",J152,0)</f>
        <v>0</v>
      </c>
      <c r="BJ152" s="19" t="s">
        <v>81</v>
      </c>
      <c r="BK152" s="227">
        <f>ROUND(I152*H152,2)</f>
        <v>0</v>
      </c>
      <c r="BL152" s="19" t="s">
        <v>1452</v>
      </c>
      <c r="BM152" s="226" t="s">
        <v>4248</v>
      </c>
    </row>
    <row r="153" s="2" customFormat="1">
      <c r="A153" s="40"/>
      <c r="B153" s="41"/>
      <c r="C153" s="42"/>
      <c r="D153" s="228" t="s">
        <v>227</v>
      </c>
      <c r="E153" s="42"/>
      <c r="F153" s="229" t="s">
        <v>3788</v>
      </c>
      <c r="G153" s="42"/>
      <c r="H153" s="42"/>
      <c r="I153" s="230"/>
      <c r="J153" s="42"/>
      <c r="K153" s="42"/>
      <c r="L153" s="46"/>
      <c r="M153" s="231"/>
      <c r="N153" s="232"/>
      <c r="O153" s="86"/>
      <c r="P153" s="86"/>
      <c r="Q153" s="86"/>
      <c r="R153" s="86"/>
      <c r="S153" s="86"/>
      <c r="T153" s="87"/>
      <c r="U153" s="40"/>
      <c r="V153" s="40"/>
      <c r="W153" s="40"/>
      <c r="X153" s="40"/>
      <c r="Y153" s="40"/>
      <c r="Z153" s="40"/>
      <c r="AA153" s="40"/>
      <c r="AB153" s="40"/>
      <c r="AC153" s="40"/>
      <c r="AD153" s="40"/>
      <c r="AE153" s="40"/>
      <c r="AT153" s="19" t="s">
        <v>227</v>
      </c>
      <c r="AU153" s="19" t="s">
        <v>81</v>
      </c>
    </row>
    <row r="154" s="2" customFormat="1" ht="14.4" customHeight="1">
      <c r="A154" s="40"/>
      <c r="B154" s="41"/>
      <c r="C154" s="215" t="s">
        <v>348</v>
      </c>
      <c r="D154" s="215" t="s">
        <v>220</v>
      </c>
      <c r="E154" s="216" t="s">
        <v>4249</v>
      </c>
      <c r="F154" s="217" t="s">
        <v>4076</v>
      </c>
      <c r="G154" s="218" t="s">
        <v>2964</v>
      </c>
      <c r="H154" s="219">
        <v>6</v>
      </c>
      <c r="I154" s="220"/>
      <c r="J154" s="221">
        <f>ROUND(I154*H154,2)</f>
        <v>0</v>
      </c>
      <c r="K154" s="217" t="s">
        <v>400</v>
      </c>
      <c r="L154" s="46"/>
      <c r="M154" s="222" t="s">
        <v>28</v>
      </c>
      <c r="N154" s="223" t="s">
        <v>45</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1452</v>
      </c>
      <c r="AT154" s="226" t="s">
        <v>220</v>
      </c>
      <c r="AU154" s="226" t="s">
        <v>81</v>
      </c>
      <c r="AY154" s="19" t="s">
        <v>218</v>
      </c>
      <c r="BE154" s="227">
        <f>IF(N154="základní",J154,0)</f>
        <v>0</v>
      </c>
      <c r="BF154" s="227">
        <f>IF(N154="snížená",J154,0)</f>
        <v>0</v>
      </c>
      <c r="BG154" s="227">
        <f>IF(N154="zákl. přenesená",J154,0)</f>
        <v>0</v>
      </c>
      <c r="BH154" s="227">
        <f>IF(N154="sníž. přenesená",J154,0)</f>
        <v>0</v>
      </c>
      <c r="BI154" s="227">
        <f>IF(N154="nulová",J154,0)</f>
        <v>0</v>
      </c>
      <c r="BJ154" s="19" t="s">
        <v>81</v>
      </c>
      <c r="BK154" s="227">
        <f>ROUND(I154*H154,2)</f>
        <v>0</v>
      </c>
      <c r="BL154" s="19" t="s">
        <v>1452</v>
      </c>
      <c r="BM154" s="226" t="s">
        <v>4250</v>
      </c>
    </row>
    <row r="155" s="2" customFormat="1">
      <c r="A155" s="40"/>
      <c r="B155" s="41"/>
      <c r="C155" s="42"/>
      <c r="D155" s="228" t="s">
        <v>227</v>
      </c>
      <c r="E155" s="42"/>
      <c r="F155" s="229" t="s">
        <v>4076</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227</v>
      </c>
      <c r="AU155" s="19" t="s">
        <v>81</v>
      </c>
    </row>
    <row r="156" s="2" customFormat="1" ht="14.4" customHeight="1">
      <c r="A156" s="40"/>
      <c r="B156" s="41"/>
      <c r="C156" s="215" t="s">
        <v>3024</v>
      </c>
      <c r="D156" s="215" t="s">
        <v>220</v>
      </c>
      <c r="E156" s="216" t="s">
        <v>4251</v>
      </c>
      <c r="F156" s="217" t="s">
        <v>3797</v>
      </c>
      <c r="G156" s="218" t="s">
        <v>2964</v>
      </c>
      <c r="H156" s="219">
        <v>1</v>
      </c>
      <c r="I156" s="220"/>
      <c r="J156" s="221">
        <f>ROUND(I156*H156,2)</f>
        <v>0</v>
      </c>
      <c r="K156" s="217" t="s">
        <v>400</v>
      </c>
      <c r="L156" s="46"/>
      <c r="M156" s="222" t="s">
        <v>28</v>
      </c>
      <c r="N156" s="223" t="s">
        <v>45</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1452</v>
      </c>
      <c r="AT156" s="226" t="s">
        <v>220</v>
      </c>
      <c r="AU156" s="226" t="s">
        <v>81</v>
      </c>
      <c r="AY156" s="19" t="s">
        <v>218</v>
      </c>
      <c r="BE156" s="227">
        <f>IF(N156="základní",J156,0)</f>
        <v>0</v>
      </c>
      <c r="BF156" s="227">
        <f>IF(N156="snížená",J156,0)</f>
        <v>0</v>
      </c>
      <c r="BG156" s="227">
        <f>IF(N156="zákl. přenesená",J156,0)</f>
        <v>0</v>
      </c>
      <c r="BH156" s="227">
        <f>IF(N156="sníž. přenesená",J156,0)</f>
        <v>0</v>
      </c>
      <c r="BI156" s="227">
        <f>IF(N156="nulová",J156,0)</f>
        <v>0</v>
      </c>
      <c r="BJ156" s="19" t="s">
        <v>81</v>
      </c>
      <c r="BK156" s="227">
        <f>ROUND(I156*H156,2)</f>
        <v>0</v>
      </c>
      <c r="BL156" s="19" t="s">
        <v>1452</v>
      </c>
      <c r="BM156" s="226" t="s">
        <v>4252</v>
      </c>
    </row>
    <row r="157" s="2" customFormat="1">
      <c r="A157" s="40"/>
      <c r="B157" s="41"/>
      <c r="C157" s="42"/>
      <c r="D157" s="228" t="s">
        <v>227</v>
      </c>
      <c r="E157" s="42"/>
      <c r="F157" s="229" t="s">
        <v>3797</v>
      </c>
      <c r="G157" s="42"/>
      <c r="H157" s="42"/>
      <c r="I157" s="230"/>
      <c r="J157" s="42"/>
      <c r="K157" s="42"/>
      <c r="L157" s="46"/>
      <c r="M157" s="231"/>
      <c r="N157" s="232"/>
      <c r="O157" s="86"/>
      <c r="P157" s="86"/>
      <c r="Q157" s="86"/>
      <c r="R157" s="86"/>
      <c r="S157" s="86"/>
      <c r="T157" s="87"/>
      <c r="U157" s="40"/>
      <c r="V157" s="40"/>
      <c r="W157" s="40"/>
      <c r="X157" s="40"/>
      <c r="Y157" s="40"/>
      <c r="Z157" s="40"/>
      <c r="AA157" s="40"/>
      <c r="AB157" s="40"/>
      <c r="AC157" s="40"/>
      <c r="AD157" s="40"/>
      <c r="AE157" s="40"/>
      <c r="AT157" s="19" t="s">
        <v>227</v>
      </c>
      <c r="AU157" s="19" t="s">
        <v>81</v>
      </c>
    </row>
    <row r="158" s="2" customFormat="1" ht="24.15" customHeight="1">
      <c r="A158" s="40"/>
      <c r="B158" s="41"/>
      <c r="C158" s="215" t="s">
        <v>3028</v>
      </c>
      <c r="D158" s="215" t="s">
        <v>220</v>
      </c>
      <c r="E158" s="216" t="s">
        <v>4253</v>
      </c>
      <c r="F158" s="217" t="s">
        <v>4254</v>
      </c>
      <c r="G158" s="218" t="s">
        <v>2964</v>
      </c>
      <c r="H158" s="219">
        <v>1</v>
      </c>
      <c r="I158" s="220"/>
      <c r="J158" s="221">
        <f>ROUND(I158*H158,2)</f>
        <v>0</v>
      </c>
      <c r="K158" s="217" t="s">
        <v>400</v>
      </c>
      <c r="L158" s="46"/>
      <c r="M158" s="222" t="s">
        <v>28</v>
      </c>
      <c r="N158" s="223" t="s">
        <v>45</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1452</v>
      </c>
      <c r="AT158" s="226" t="s">
        <v>220</v>
      </c>
      <c r="AU158" s="226" t="s">
        <v>81</v>
      </c>
      <c r="AY158" s="19" t="s">
        <v>218</v>
      </c>
      <c r="BE158" s="227">
        <f>IF(N158="základní",J158,0)</f>
        <v>0</v>
      </c>
      <c r="BF158" s="227">
        <f>IF(N158="snížená",J158,0)</f>
        <v>0</v>
      </c>
      <c r="BG158" s="227">
        <f>IF(N158="zákl. přenesená",J158,0)</f>
        <v>0</v>
      </c>
      <c r="BH158" s="227">
        <f>IF(N158="sníž. přenesená",J158,0)</f>
        <v>0</v>
      </c>
      <c r="BI158" s="227">
        <f>IF(N158="nulová",J158,0)</f>
        <v>0</v>
      </c>
      <c r="BJ158" s="19" t="s">
        <v>81</v>
      </c>
      <c r="BK158" s="227">
        <f>ROUND(I158*H158,2)</f>
        <v>0</v>
      </c>
      <c r="BL158" s="19" t="s">
        <v>1452</v>
      </c>
      <c r="BM158" s="226" t="s">
        <v>4255</v>
      </c>
    </row>
    <row r="159" s="2" customFormat="1">
      <c r="A159" s="40"/>
      <c r="B159" s="41"/>
      <c r="C159" s="42"/>
      <c r="D159" s="228" t="s">
        <v>227</v>
      </c>
      <c r="E159" s="42"/>
      <c r="F159" s="229" t="s">
        <v>4254</v>
      </c>
      <c r="G159" s="42"/>
      <c r="H159" s="42"/>
      <c r="I159" s="230"/>
      <c r="J159" s="42"/>
      <c r="K159" s="42"/>
      <c r="L159" s="46"/>
      <c r="M159" s="231"/>
      <c r="N159" s="232"/>
      <c r="O159" s="86"/>
      <c r="P159" s="86"/>
      <c r="Q159" s="86"/>
      <c r="R159" s="86"/>
      <c r="S159" s="86"/>
      <c r="T159" s="87"/>
      <c r="U159" s="40"/>
      <c r="V159" s="40"/>
      <c r="W159" s="40"/>
      <c r="X159" s="40"/>
      <c r="Y159" s="40"/>
      <c r="Z159" s="40"/>
      <c r="AA159" s="40"/>
      <c r="AB159" s="40"/>
      <c r="AC159" s="40"/>
      <c r="AD159" s="40"/>
      <c r="AE159" s="40"/>
      <c r="AT159" s="19" t="s">
        <v>227</v>
      </c>
      <c r="AU159" s="19" t="s">
        <v>81</v>
      </c>
    </row>
    <row r="160" s="2" customFormat="1" ht="14.4" customHeight="1">
      <c r="A160" s="40"/>
      <c r="B160" s="41"/>
      <c r="C160" s="215" t="s">
        <v>1472</v>
      </c>
      <c r="D160" s="215" t="s">
        <v>220</v>
      </c>
      <c r="E160" s="216" t="s">
        <v>4256</v>
      </c>
      <c r="F160" s="217" t="s">
        <v>3813</v>
      </c>
      <c r="G160" s="218" t="s">
        <v>351</v>
      </c>
      <c r="H160" s="219">
        <v>82</v>
      </c>
      <c r="I160" s="220"/>
      <c r="J160" s="221">
        <f>ROUND(I160*H160,2)</f>
        <v>0</v>
      </c>
      <c r="K160" s="217" t="s">
        <v>400</v>
      </c>
      <c r="L160" s="46"/>
      <c r="M160" s="222" t="s">
        <v>28</v>
      </c>
      <c r="N160" s="223" t="s">
        <v>45</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1452</v>
      </c>
      <c r="AT160" s="226" t="s">
        <v>220</v>
      </c>
      <c r="AU160" s="226" t="s">
        <v>81</v>
      </c>
      <c r="AY160" s="19" t="s">
        <v>218</v>
      </c>
      <c r="BE160" s="227">
        <f>IF(N160="základní",J160,0)</f>
        <v>0</v>
      </c>
      <c r="BF160" s="227">
        <f>IF(N160="snížená",J160,0)</f>
        <v>0</v>
      </c>
      <c r="BG160" s="227">
        <f>IF(N160="zákl. přenesená",J160,0)</f>
        <v>0</v>
      </c>
      <c r="BH160" s="227">
        <f>IF(N160="sníž. přenesená",J160,0)</f>
        <v>0</v>
      </c>
      <c r="BI160" s="227">
        <f>IF(N160="nulová",J160,0)</f>
        <v>0</v>
      </c>
      <c r="BJ160" s="19" t="s">
        <v>81</v>
      </c>
      <c r="BK160" s="227">
        <f>ROUND(I160*H160,2)</f>
        <v>0</v>
      </c>
      <c r="BL160" s="19" t="s">
        <v>1452</v>
      </c>
      <c r="BM160" s="226" t="s">
        <v>4257</v>
      </c>
    </row>
    <row r="161" s="2" customFormat="1">
      <c r="A161" s="40"/>
      <c r="B161" s="41"/>
      <c r="C161" s="42"/>
      <c r="D161" s="228" t="s">
        <v>227</v>
      </c>
      <c r="E161" s="42"/>
      <c r="F161" s="229" t="s">
        <v>3813</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227</v>
      </c>
      <c r="AU161" s="19" t="s">
        <v>81</v>
      </c>
    </row>
    <row r="162" s="2" customFormat="1" ht="14.4" customHeight="1">
      <c r="A162" s="40"/>
      <c r="B162" s="41"/>
      <c r="C162" s="215" t="s">
        <v>354</v>
      </c>
      <c r="D162" s="215" t="s">
        <v>220</v>
      </c>
      <c r="E162" s="216" t="s">
        <v>4258</v>
      </c>
      <c r="F162" s="217" t="s">
        <v>3816</v>
      </c>
      <c r="G162" s="218" t="s">
        <v>351</v>
      </c>
      <c r="H162" s="219">
        <v>22</v>
      </c>
      <c r="I162" s="220"/>
      <c r="J162" s="221">
        <f>ROUND(I162*H162,2)</f>
        <v>0</v>
      </c>
      <c r="K162" s="217" t="s">
        <v>400</v>
      </c>
      <c r="L162" s="46"/>
      <c r="M162" s="222" t="s">
        <v>28</v>
      </c>
      <c r="N162" s="223" t="s">
        <v>45</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1452</v>
      </c>
      <c r="AT162" s="226" t="s">
        <v>220</v>
      </c>
      <c r="AU162" s="226" t="s">
        <v>81</v>
      </c>
      <c r="AY162" s="19" t="s">
        <v>218</v>
      </c>
      <c r="BE162" s="227">
        <f>IF(N162="základní",J162,0)</f>
        <v>0</v>
      </c>
      <c r="BF162" s="227">
        <f>IF(N162="snížená",J162,0)</f>
        <v>0</v>
      </c>
      <c r="BG162" s="227">
        <f>IF(N162="zákl. přenesená",J162,0)</f>
        <v>0</v>
      </c>
      <c r="BH162" s="227">
        <f>IF(N162="sníž. přenesená",J162,0)</f>
        <v>0</v>
      </c>
      <c r="BI162" s="227">
        <f>IF(N162="nulová",J162,0)</f>
        <v>0</v>
      </c>
      <c r="BJ162" s="19" t="s">
        <v>81</v>
      </c>
      <c r="BK162" s="227">
        <f>ROUND(I162*H162,2)</f>
        <v>0</v>
      </c>
      <c r="BL162" s="19" t="s">
        <v>1452</v>
      </c>
      <c r="BM162" s="226" t="s">
        <v>4259</v>
      </c>
    </row>
    <row r="163" s="2" customFormat="1">
      <c r="A163" s="40"/>
      <c r="B163" s="41"/>
      <c r="C163" s="42"/>
      <c r="D163" s="228" t="s">
        <v>227</v>
      </c>
      <c r="E163" s="42"/>
      <c r="F163" s="229" t="s">
        <v>3816</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227</v>
      </c>
      <c r="AU163" s="19" t="s">
        <v>81</v>
      </c>
    </row>
    <row r="164" s="2" customFormat="1" ht="14.4" customHeight="1">
      <c r="A164" s="40"/>
      <c r="B164" s="41"/>
      <c r="C164" s="215" t="s">
        <v>3038</v>
      </c>
      <c r="D164" s="215" t="s">
        <v>220</v>
      </c>
      <c r="E164" s="216" t="s">
        <v>4260</v>
      </c>
      <c r="F164" s="217" t="s">
        <v>3819</v>
      </c>
      <c r="G164" s="218" t="s">
        <v>351</v>
      </c>
      <c r="H164" s="219">
        <v>126</v>
      </c>
      <c r="I164" s="220"/>
      <c r="J164" s="221">
        <f>ROUND(I164*H164,2)</f>
        <v>0</v>
      </c>
      <c r="K164" s="217" t="s">
        <v>400</v>
      </c>
      <c r="L164" s="46"/>
      <c r="M164" s="222" t="s">
        <v>28</v>
      </c>
      <c r="N164" s="223" t="s">
        <v>45</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1452</v>
      </c>
      <c r="AT164" s="226" t="s">
        <v>220</v>
      </c>
      <c r="AU164" s="226" t="s">
        <v>81</v>
      </c>
      <c r="AY164" s="19" t="s">
        <v>218</v>
      </c>
      <c r="BE164" s="227">
        <f>IF(N164="základní",J164,0)</f>
        <v>0</v>
      </c>
      <c r="BF164" s="227">
        <f>IF(N164="snížená",J164,0)</f>
        <v>0</v>
      </c>
      <c r="BG164" s="227">
        <f>IF(N164="zákl. přenesená",J164,0)</f>
        <v>0</v>
      </c>
      <c r="BH164" s="227">
        <f>IF(N164="sníž. přenesená",J164,0)</f>
        <v>0</v>
      </c>
      <c r="BI164" s="227">
        <f>IF(N164="nulová",J164,0)</f>
        <v>0</v>
      </c>
      <c r="BJ164" s="19" t="s">
        <v>81</v>
      </c>
      <c r="BK164" s="227">
        <f>ROUND(I164*H164,2)</f>
        <v>0</v>
      </c>
      <c r="BL164" s="19" t="s">
        <v>1452</v>
      </c>
      <c r="BM164" s="226" t="s">
        <v>4261</v>
      </c>
    </row>
    <row r="165" s="2" customFormat="1">
      <c r="A165" s="40"/>
      <c r="B165" s="41"/>
      <c r="C165" s="42"/>
      <c r="D165" s="228" t="s">
        <v>227</v>
      </c>
      <c r="E165" s="42"/>
      <c r="F165" s="229" t="s">
        <v>3819</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227</v>
      </c>
      <c r="AU165" s="19" t="s">
        <v>81</v>
      </c>
    </row>
    <row r="166" s="2" customFormat="1" ht="14.4" customHeight="1">
      <c r="A166" s="40"/>
      <c r="B166" s="41"/>
      <c r="C166" s="215" t="s">
        <v>3042</v>
      </c>
      <c r="D166" s="215" t="s">
        <v>220</v>
      </c>
      <c r="E166" s="216" t="s">
        <v>4262</v>
      </c>
      <c r="F166" s="217" t="s">
        <v>3825</v>
      </c>
      <c r="G166" s="218" t="s">
        <v>351</v>
      </c>
      <c r="H166" s="219">
        <v>6</v>
      </c>
      <c r="I166" s="220"/>
      <c r="J166" s="221">
        <f>ROUND(I166*H166,2)</f>
        <v>0</v>
      </c>
      <c r="K166" s="217" t="s">
        <v>400</v>
      </c>
      <c r="L166" s="46"/>
      <c r="M166" s="222" t="s">
        <v>28</v>
      </c>
      <c r="N166" s="223" t="s">
        <v>45</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1452</v>
      </c>
      <c r="AT166" s="226" t="s">
        <v>220</v>
      </c>
      <c r="AU166" s="226" t="s">
        <v>81</v>
      </c>
      <c r="AY166" s="19" t="s">
        <v>218</v>
      </c>
      <c r="BE166" s="227">
        <f>IF(N166="základní",J166,0)</f>
        <v>0</v>
      </c>
      <c r="BF166" s="227">
        <f>IF(N166="snížená",J166,0)</f>
        <v>0</v>
      </c>
      <c r="BG166" s="227">
        <f>IF(N166="zákl. přenesená",J166,0)</f>
        <v>0</v>
      </c>
      <c r="BH166" s="227">
        <f>IF(N166="sníž. přenesená",J166,0)</f>
        <v>0</v>
      </c>
      <c r="BI166" s="227">
        <f>IF(N166="nulová",J166,0)</f>
        <v>0</v>
      </c>
      <c r="BJ166" s="19" t="s">
        <v>81</v>
      </c>
      <c r="BK166" s="227">
        <f>ROUND(I166*H166,2)</f>
        <v>0</v>
      </c>
      <c r="BL166" s="19" t="s">
        <v>1452</v>
      </c>
      <c r="BM166" s="226" t="s">
        <v>4263</v>
      </c>
    </row>
    <row r="167" s="2" customFormat="1">
      <c r="A167" s="40"/>
      <c r="B167" s="41"/>
      <c r="C167" s="42"/>
      <c r="D167" s="228" t="s">
        <v>227</v>
      </c>
      <c r="E167" s="42"/>
      <c r="F167" s="229" t="s">
        <v>3825</v>
      </c>
      <c r="G167" s="42"/>
      <c r="H167" s="42"/>
      <c r="I167" s="230"/>
      <c r="J167" s="42"/>
      <c r="K167" s="42"/>
      <c r="L167" s="46"/>
      <c r="M167" s="231"/>
      <c r="N167" s="232"/>
      <c r="O167" s="86"/>
      <c r="P167" s="86"/>
      <c r="Q167" s="86"/>
      <c r="R167" s="86"/>
      <c r="S167" s="86"/>
      <c r="T167" s="87"/>
      <c r="U167" s="40"/>
      <c r="V167" s="40"/>
      <c r="W167" s="40"/>
      <c r="X167" s="40"/>
      <c r="Y167" s="40"/>
      <c r="Z167" s="40"/>
      <c r="AA167" s="40"/>
      <c r="AB167" s="40"/>
      <c r="AC167" s="40"/>
      <c r="AD167" s="40"/>
      <c r="AE167" s="40"/>
      <c r="AT167" s="19" t="s">
        <v>227</v>
      </c>
      <c r="AU167" s="19" t="s">
        <v>81</v>
      </c>
    </row>
    <row r="168" s="2" customFormat="1" ht="14.4" customHeight="1">
      <c r="A168" s="40"/>
      <c r="B168" s="41"/>
      <c r="C168" s="215" t="s">
        <v>359</v>
      </c>
      <c r="D168" s="215" t="s">
        <v>220</v>
      </c>
      <c r="E168" s="216" t="s">
        <v>4264</v>
      </c>
      <c r="F168" s="217" t="s">
        <v>3206</v>
      </c>
      <c r="G168" s="218" t="s">
        <v>351</v>
      </c>
      <c r="H168" s="219">
        <v>52</v>
      </c>
      <c r="I168" s="220"/>
      <c r="J168" s="221">
        <f>ROUND(I168*H168,2)</f>
        <v>0</v>
      </c>
      <c r="K168" s="217" t="s">
        <v>400</v>
      </c>
      <c r="L168" s="46"/>
      <c r="M168" s="222" t="s">
        <v>28</v>
      </c>
      <c r="N168" s="223" t="s">
        <v>45</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1452</v>
      </c>
      <c r="AT168" s="226" t="s">
        <v>220</v>
      </c>
      <c r="AU168" s="226" t="s">
        <v>81</v>
      </c>
      <c r="AY168" s="19" t="s">
        <v>218</v>
      </c>
      <c r="BE168" s="227">
        <f>IF(N168="základní",J168,0)</f>
        <v>0</v>
      </c>
      <c r="BF168" s="227">
        <f>IF(N168="snížená",J168,0)</f>
        <v>0</v>
      </c>
      <c r="BG168" s="227">
        <f>IF(N168="zákl. přenesená",J168,0)</f>
        <v>0</v>
      </c>
      <c r="BH168" s="227">
        <f>IF(N168="sníž. přenesená",J168,0)</f>
        <v>0</v>
      </c>
      <c r="BI168" s="227">
        <f>IF(N168="nulová",J168,0)</f>
        <v>0</v>
      </c>
      <c r="BJ168" s="19" t="s">
        <v>81</v>
      </c>
      <c r="BK168" s="227">
        <f>ROUND(I168*H168,2)</f>
        <v>0</v>
      </c>
      <c r="BL168" s="19" t="s">
        <v>1452</v>
      </c>
      <c r="BM168" s="226" t="s">
        <v>4265</v>
      </c>
    </row>
    <row r="169" s="2" customFormat="1">
      <c r="A169" s="40"/>
      <c r="B169" s="41"/>
      <c r="C169" s="42"/>
      <c r="D169" s="228" t="s">
        <v>227</v>
      </c>
      <c r="E169" s="42"/>
      <c r="F169" s="229" t="s">
        <v>3206</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227</v>
      </c>
      <c r="AU169" s="19" t="s">
        <v>81</v>
      </c>
    </row>
    <row r="170" s="15" customFormat="1">
      <c r="A170" s="15"/>
      <c r="B170" s="265"/>
      <c r="C170" s="266"/>
      <c r="D170" s="228" t="s">
        <v>232</v>
      </c>
      <c r="E170" s="267" t="s">
        <v>28</v>
      </c>
      <c r="F170" s="268" t="s">
        <v>3194</v>
      </c>
      <c r="G170" s="266"/>
      <c r="H170" s="267" t="s">
        <v>28</v>
      </c>
      <c r="I170" s="269"/>
      <c r="J170" s="266"/>
      <c r="K170" s="266"/>
      <c r="L170" s="270"/>
      <c r="M170" s="271"/>
      <c r="N170" s="272"/>
      <c r="O170" s="272"/>
      <c r="P170" s="272"/>
      <c r="Q170" s="272"/>
      <c r="R170" s="272"/>
      <c r="S170" s="272"/>
      <c r="T170" s="273"/>
      <c r="U170" s="15"/>
      <c r="V170" s="15"/>
      <c r="W170" s="15"/>
      <c r="X170" s="15"/>
      <c r="Y170" s="15"/>
      <c r="Z170" s="15"/>
      <c r="AA170" s="15"/>
      <c r="AB170" s="15"/>
      <c r="AC170" s="15"/>
      <c r="AD170" s="15"/>
      <c r="AE170" s="15"/>
      <c r="AT170" s="274" t="s">
        <v>232</v>
      </c>
      <c r="AU170" s="274" t="s">
        <v>81</v>
      </c>
      <c r="AV170" s="15" t="s">
        <v>81</v>
      </c>
      <c r="AW170" s="15" t="s">
        <v>35</v>
      </c>
      <c r="AX170" s="15" t="s">
        <v>74</v>
      </c>
      <c r="AY170" s="274" t="s">
        <v>218</v>
      </c>
    </row>
    <row r="171" s="15" customFormat="1">
      <c r="A171" s="15"/>
      <c r="B171" s="265"/>
      <c r="C171" s="266"/>
      <c r="D171" s="228" t="s">
        <v>232</v>
      </c>
      <c r="E171" s="267" t="s">
        <v>28</v>
      </c>
      <c r="F171" s="268" t="s">
        <v>3195</v>
      </c>
      <c r="G171" s="266"/>
      <c r="H171" s="267" t="s">
        <v>28</v>
      </c>
      <c r="I171" s="269"/>
      <c r="J171" s="266"/>
      <c r="K171" s="266"/>
      <c r="L171" s="270"/>
      <c r="M171" s="271"/>
      <c r="N171" s="272"/>
      <c r="O171" s="272"/>
      <c r="P171" s="272"/>
      <c r="Q171" s="272"/>
      <c r="R171" s="272"/>
      <c r="S171" s="272"/>
      <c r="T171" s="273"/>
      <c r="U171" s="15"/>
      <c r="V171" s="15"/>
      <c r="W171" s="15"/>
      <c r="X171" s="15"/>
      <c r="Y171" s="15"/>
      <c r="Z171" s="15"/>
      <c r="AA171" s="15"/>
      <c r="AB171" s="15"/>
      <c r="AC171" s="15"/>
      <c r="AD171" s="15"/>
      <c r="AE171" s="15"/>
      <c r="AT171" s="274" t="s">
        <v>232</v>
      </c>
      <c r="AU171" s="274" t="s">
        <v>81</v>
      </c>
      <c r="AV171" s="15" t="s">
        <v>81</v>
      </c>
      <c r="AW171" s="15" t="s">
        <v>35</v>
      </c>
      <c r="AX171" s="15" t="s">
        <v>74</v>
      </c>
      <c r="AY171" s="274" t="s">
        <v>218</v>
      </c>
    </row>
    <row r="172" s="13" customFormat="1">
      <c r="A172" s="13"/>
      <c r="B172" s="233"/>
      <c r="C172" s="234"/>
      <c r="D172" s="228" t="s">
        <v>232</v>
      </c>
      <c r="E172" s="235" t="s">
        <v>28</v>
      </c>
      <c r="F172" s="236" t="s">
        <v>445</v>
      </c>
      <c r="G172" s="234"/>
      <c r="H172" s="237">
        <v>52</v>
      </c>
      <c r="I172" s="238"/>
      <c r="J172" s="234"/>
      <c r="K172" s="234"/>
      <c r="L172" s="239"/>
      <c r="M172" s="240"/>
      <c r="N172" s="241"/>
      <c r="O172" s="241"/>
      <c r="P172" s="241"/>
      <c r="Q172" s="241"/>
      <c r="R172" s="241"/>
      <c r="S172" s="241"/>
      <c r="T172" s="242"/>
      <c r="U172" s="13"/>
      <c r="V172" s="13"/>
      <c r="W172" s="13"/>
      <c r="X172" s="13"/>
      <c r="Y172" s="13"/>
      <c r="Z172" s="13"/>
      <c r="AA172" s="13"/>
      <c r="AB172" s="13"/>
      <c r="AC172" s="13"/>
      <c r="AD172" s="13"/>
      <c r="AE172" s="13"/>
      <c r="AT172" s="243" t="s">
        <v>232</v>
      </c>
      <c r="AU172" s="243" t="s">
        <v>81</v>
      </c>
      <c r="AV172" s="13" t="s">
        <v>83</v>
      </c>
      <c r="AW172" s="13" t="s">
        <v>35</v>
      </c>
      <c r="AX172" s="13" t="s">
        <v>81</v>
      </c>
      <c r="AY172" s="243" t="s">
        <v>218</v>
      </c>
    </row>
    <row r="173" s="2" customFormat="1" ht="14.4" customHeight="1">
      <c r="A173" s="40"/>
      <c r="B173" s="41"/>
      <c r="C173" s="215" t="s">
        <v>364</v>
      </c>
      <c r="D173" s="215" t="s">
        <v>220</v>
      </c>
      <c r="E173" s="216" t="s">
        <v>4266</v>
      </c>
      <c r="F173" s="217" t="s">
        <v>3846</v>
      </c>
      <c r="G173" s="218" t="s">
        <v>351</v>
      </c>
      <c r="H173" s="219">
        <v>4</v>
      </c>
      <c r="I173" s="220"/>
      <c r="J173" s="221">
        <f>ROUND(I173*H173,2)</f>
        <v>0</v>
      </c>
      <c r="K173" s="217" t="s">
        <v>400</v>
      </c>
      <c r="L173" s="46"/>
      <c r="M173" s="222" t="s">
        <v>28</v>
      </c>
      <c r="N173" s="223" t="s">
        <v>45</v>
      </c>
      <c r="O173" s="86"/>
      <c r="P173" s="224">
        <f>O173*H173</f>
        <v>0</v>
      </c>
      <c r="Q173" s="224">
        <v>0</v>
      </c>
      <c r="R173" s="224">
        <f>Q173*H173</f>
        <v>0</v>
      </c>
      <c r="S173" s="224">
        <v>0</v>
      </c>
      <c r="T173" s="225">
        <f>S173*H173</f>
        <v>0</v>
      </c>
      <c r="U173" s="40"/>
      <c r="V173" s="40"/>
      <c r="W173" s="40"/>
      <c r="X173" s="40"/>
      <c r="Y173" s="40"/>
      <c r="Z173" s="40"/>
      <c r="AA173" s="40"/>
      <c r="AB173" s="40"/>
      <c r="AC173" s="40"/>
      <c r="AD173" s="40"/>
      <c r="AE173" s="40"/>
      <c r="AR173" s="226" t="s">
        <v>1452</v>
      </c>
      <c r="AT173" s="226" t="s">
        <v>220</v>
      </c>
      <c r="AU173" s="226" t="s">
        <v>81</v>
      </c>
      <c r="AY173" s="19" t="s">
        <v>218</v>
      </c>
      <c r="BE173" s="227">
        <f>IF(N173="základní",J173,0)</f>
        <v>0</v>
      </c>
      <c r="BF173" s="227">
        <f>IF(N173="snížená",J173,0)</f>
        <v>0</v>
      </c>
      <c r="BG173" s="227">
        <f>IF(N173="zákl. přenesená",J173,0)</f>
        <v>0</v>
      </c>
      <c r="BH173" s="227">
        <f>IF(N173="sníž. přenesená",J173,0)</f>
        <v>0</v>
      </c>
      <c r="BI173" s="227">
        <f>IF(N173="nulová",J173,0)</f>
        <v>0</v>
      </c>
      <c r="BJ173" s="19" t="s">
        <v>81</v>
      </c>
      <c r="BK173" s="227">
        <f>ROUND(I173*H173,2)</f>
        <v>0</v>
      </c>
      <c r="BL173" s="19" t="s">
        <v>1452</v>
      </c>
      <c r="BM173" s="226" t="s">
        <v>4267</v>
      </c>
    </row>
    <row r="174" s="2" customFormat="1">
      <c r="A174" s="40"/>
      <c r="B174" s="41"/>
      <c r="C174" s="42"/>
      <c r="D174" s="228" t="s">
        <v>227</v>
      </c>
      <c r="E174" s="42"/>
      <c r="F174" s="229" t="s">
        <v>3846</v>
      </c>
      <c r="G174" s="42"/>
      <c r="H174" s="42"/>
      <c r="I174" s="230"/>
      <c r="J174" s="42"/>
      <c r="K174" s="42"/>
      <c r="L174" s="46"/>
      <c r="M174" s="231"/>
      <c r="N174" s="232"/>
      <c r="O174" s="86"/>
      <c r="P174" s="86"/>
      <c r="Q174" s="86"/>
      <c r="R174" s="86"/>
      <c r="S174" s="86"/>
      <c r="T174" s="87"/>
      <c r="U174" s="40"/>
      <c r="V174" s="40"/>
      <c r="W174" s="40"/>
      <c r="X174" s="40"/>
      <c r="Y174" s="40"/>
      <c r="Z174" s="40"/>
      <c r="AA174" s="40"/>
      <c r="AB174" s="40"/>
      <c r="AC174" s="40"/>
      <c r="AD174" s="40"/>
      <c r="AE174" s="40"/>
      <c r="AT174" s="19" t="s">
        <v>227</v>
      </c>
      <c r="AU174" s="19" t="s">
        <v>81</v>
      </c>
    </row>
    <row r="175" s="15" customFormat="1">
      <c r="A175" s="15"/>
      <c r="B175" s="265"/>
      <c r="C175" s="266"/>
      <c r="D175" s="228" t="s">
        <v>232</v>
      </c>
      <c r="E175" s="267" t="s">
        <v>28</v>
      </c>
      <c r="F175" s="268" t="s">
        <v>3194</v>
      </c>
      <c r="G175" s="266"/>
      <c r="H175" s="267" t="s">
        <v>28</v>
      </c>
      <c r="I175" s="269"/>
      <c r="J175" s="266"/>
      <c r="K175" s="266"/>
      <c r="L175" s="270"/>
      <c r="M175" s="271"/>
      <c r="N175" s="272"/>
      <c r="O175" s="272"/>
      <c r="P175" s="272"/>
      <c r="Q175" s="272"/>
      <c r="R175" s="272"/>
      <c r="S175" s="272"/>
      <c r="T175" s="273"/>
      <c r="U175" s="15"/>
      <c r="V175" s="15"/>
      <c r="W175" s="15"/>
      <c r="X175" s="15"/>
      <c r="Y175" s="15"/>
      <c r="Z175" s="15"/>
      <c r="AA175" s="15"/>
      <c r="AB175" s="15"/>
      <c r="AC175" s="15"/>
      <c r="AD175" s="15"/>
      <c r="AE175" s="15"/>
      <c r="AT175" s="274" t="s">
        <v>232</v>
      </c>
      <c r="AU175" s="274" t="s">
        <v>81</v>
      </c>
      <c r="AV175" s="15" t="s">
        <v>81</v>
      </c>
      <c r="AW175" s="15" t="s">
        <v>35</v>
      </c>
      <c r="AX175" s="15" t="s">
        <v>74</v>
      </c>
      <c r="AY175" s="274" t="s">
        <v>218</v>
      </c>
    </row>
    <row r="176" s="15" customFormat="1">
      <c r="A176" s="15"/>
      <c r="B176" s="265"/>
      <c r="C176" s="266"/>
      <c r="D176" s="228" t="s">
        <v>232</v>
      </c>
      <c r="E176" s="267" t="s">
        <v>28</v>
      </c>
      <c r="F176" s="268" t="s">
        <v>3195</v>
      </c>
      <c r="G176" s="266"/>
      <c r="H176" s="267" t="s">
        <v>28</v>
      </c>
      <c r="I176" s="269"/>
      <c r="J176" s="266"/>
      <c r="K176" s="266"/>
      <c r="L176" s="270"/>
      <c r="M176" s="271"/>
      <c r="N176" s="272"/>
      <c r="O176" s="272"/>
      <c r="P176" s="272"/>
      <c r="Q176" s="272"/>
      <c r="R176" s="272"/>
      <c r="S176" s="272"/>
      <c r="T176" s="273"/>
      <c r="U176" s="15"/>
      <c r="V176" s="15"/>
      <c r="W176" s="15"/>
      <c r="X176" s="15"/>
      <c r="Y176" s="15"/>
      <c r="Z176" s="15"/>
      <c r="AA176" s="15"/>
      <c r="AB176" s="15"/>
      <c r="AC176" s="15"/>
      <c r="AD176" s="15"/>
      <c r="AE176" s="15"/>
      <c r="AT176" s="274" t="s">
        <v>232</v>
      </c>
      <c r="AU176" s="274" t="s">
        <v>81</v>
      </c>
      <c r="AV176" s="15" t="s">
        <v>81</v>
      </c>
      <c r="AW176" s="15" t="s">
        <v>35</v>
      </c>
      <c r="AX176" s="15" t="s">
        <v>74</v>
      </c>
      <c r="AY176" s="274" t="s">
        <v>218</v>
      </c>
    </row>
    <row r="177" s="13" customFormat="1">
      <c r="A177" s="13"/>
      <c r="B177" s="233"/>
      <c r="C177" s="234"/>
      <c r="D177" s="228" t="s">
        <v>232</v>
      </c>
      <c r="E177" s="235" t="s">
        <v>28</v>
      </c>
      <c r="F177" s="236" t="s">
        <v>225</v>
      </c>
      <c r="G177" s="234"/>
      <c r="H177" s="237">
        <v>4</v>
      </c>
      <c r="I177" s="238"/>
      <c r="J177" s="234"/>
      <c r="K177" s="234"/>
      <c r="L177" s="239"/>
      <c r="M177" s="240"/>
      <c r="N177" s="241"/>
      <c r="O177" s="241"/>
      <c r="P177" s="241"/>
      <c r="Q177" s="241"/>
      <c r="R177" s="241"/>
      <c r="S177" s="241"/>
      <c r="T177" s="242"/>
      <c r="U177" s="13"/>
      <c r="V177" s="13"/>
      <c r="W177" s="13"/>
      <c r="X177" s="13"/>
      <c r="Y177" s="13"/>
      <c r="Z177" s="13"/>
      <c r="AA177" s="13"/>
      <c r="AB177" s="13"/>
      <c r="AC177" s="13"/>
      <c r="AD177" s="13"/>
      <c r="AE177" s="13"/>
      <c r="AT177" s="243" t="s">
        <v>232</v>
      </c>
      <c r="AU177" s="243" t="s">
        <v>81</v>
      </c>
      <c r="AV177" s="13" t="s">
        <v>83</v>
      </c>
      <c r="AW177" s="13" t="s">
        <v>35</v>
      </c>
      <c r="AX177" s="13" t="s">
        <v>81</v>
      </c>
      <c r="AY177" s="243" t="s">
        <v>218</v>
      </c>
    </row>
    <row r="178" s="2" customFormat="1" ht="14.4" customHeight="1">
      <c r="A178" s="40"/>
      <c r="B178" s="41"/>
      <c r="C178" s="215" t="s">
        <v>3053</v>
      </c>
      <c r="D178" s="215" t="s">
        <v>220</v>
      </c>
      <c r="E178" s="216" t="s">
        <v>4268</v>
      </c>
      <c r="F178" s="217" t="s">
        <v>3849</v>
      </c>
      <c r="G178" s="218" t="s">
        <v>351</v>
      </c>
      <c r="H178" s="219">
        <v>6</v>
      </c>
      <c r="I178" s="220"/>
      <c r="J178" s="221">
        <f>ROUND(I178*H178,2)</f>
        <v>0</v>
      </c>
      <c r="K178" s="217" t="s">
        <v>400</v>
      </c>
      <c r="L178" s="46"/>
      <c r="M178" s="222" t="s">
        <v>28</v>
      </c>
      <c r="N178" s="223" t="s">
        <v>45</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1452</v>
      </c>
      <c r="AT178" s="226" t="s">
        <v>220</v>
      </c>
      <c r="AU178" s="226" t="s">
        <v>81</v>
      </c>
      <c r="AY178" s="19" t="s">
        <v>218</v>
      </c>
      <c r="BE178" s="227">
        <f>IF(N178="základní",J178,0)</f>
        <v>0</v>
      </c>
      <c r="BF178" s="227">
        <f>IF(N178="snížená",J178,0)</f>
        <v>0</v>
      </c>
      <c r="BG178" s="227">
        <f>IF(N178="zákl. přenesená",J178,0)</f>
        <v>0</v>
      </c>
      <c r="BH178" s="227">
        <f>IF(N178="sníž. přenesená",J178,0)</f>
        <v>0</v>
      </c>
      <c r="BI178" s="227">
        <f>IF(N178="nulová",J178,0)</f>
        <v>0</v>
      </c>
      <c r="BJ178" s="19" t="s">
        <v>81</v>
      </c>
      <c r="BK178" s="227">
        <f>ROUND(I178*H178,2)</f>
        <v>0</v>
      </c>
      <c r="BL178" s="19" t="s">
        <v>1452</v>
      </c>
      <c r="BM178" s="226" t="s">
        <v>4269</v>
      </c>
    </row>
    <row r="179" s="2" customFormat="1">
      <c r="A179" s="40"/>
      <c r="B179" s="41"/>
      <c r="C179" s="42"/>
      <c r="D179" s="228" t="s">
        <v>227</v>
      </c>
      <c r="E179" s="42"/>
      <c r="F179" s="229" t="s">
        <v>3849</v>
      </c>
      <c r="G179" s="42"/>
      <c r="H179" s="42"/>
      <c r="I179" s="230"/>
      <c r="J179" s="42"/>
      <c r="K179" s="42"/>
      <c r="L179" s="46"/>
      <c r="M179" s="231"/>
      <c r="N179" s="232"/>
      <c r="O179" s="86"/>
      <c r="P179" s="86"/>
      <c r="Q179" s="86"/>
      <c r="R179" s="86"/>
      <c r="S179" s="86"/>
      <c r="T179" s="87"/>
      <c r="U179" s="40"/>
      <c r="V179" s="40"/>
      <c r="W179" s="40"/>
      <c r="X179" s="40"/>
      <c r="Y179" s="40"/>
      <c r="Z179" s="40"/>
      <c r="AA179" s="40"/>
      <c r="AB179" s="40"/>
      <c r="AC179" s="40"/>
      <c r="AD179" s="40"/>
      <c r="AE179" s="40"/>
      <c r="AT179" s="19" t="s">
        <v>227</v>
      </c>
      <c r="AU179" s="19" t="s">
        <v>81</v>
      </c>
    </row>
    <row r="180" s="15" customFormat="1">
      <c r="A180" s="15"/>
      <c r="B180" s="265"/>
      <c r="C180" s="266"/>
      <c r="D180" s="228" t="s">
        <v>232</v>
      </c>
      <c r="E180" s="267" t="s">
        <v>28</v>
      </c>
      <c r="F180" s="268" t="s">
        <v>3194</v>
      </c>
      <c r="G180" s="266"/>
      <c r="H180" s="267" t="s">
        <v>28</v>
      </c>
      <c r="I180" s="269"/>
      <c r="J180" s="266"/>
      <c r="K180" s="266"/>
      <c r="L180" s="270"/>
      <c r="M180" s="271"/>
      <c r="N180" s="272"/>
      <c r="O180" s="272"/>
      <c r="P180" s="272"/>
      <c r="Q180" s="272"/>
      <c r="R180" s="272"/>
      <c r="S180" s="272"/>
      <c r="T180" s="273"/>
      <c r="U180" s="15"/>
      <c r="V180" s="15"/>
      <c r="W180" s="15"/>
      <c r="X180" s="15"/>
      <c r="Y180" s="15"/>
      <c r="Z180" s="15"/>
      <c r="AA180" s="15"/>
      <c r="AB180" s="15"/>
      <c r="AC180" s="15"/>
      <c r="AD180" s="15"/>
      <c r="AE180" s="15"/>
      <c r="AT180" s="274" t="s">
        <v>232</v>
      </c>
      <c r="AU180" s="274" t="s">
        <v>81</v>
      </c>
      <c r="AV180" s="15" t="s">
        <v>81</v>
      </c>
      <c r="AW180" s="15" t="s">
        <v>35</v>
      </c>
      <c r="AX180" s="15" t="s">
        <v>74</v>
      </c>
      <c r="AY180" s="274" t="s">
        <v>218</v>
      </c>
    </row>
    <row r="181" s="15" customFormat="1">
      <c r="A181" s="15"/>
      <c r="B181" s="265"/>
      <c r="C181" s="266"/>
      <c r="D181" s="228" t="s">
        <v>232</v>
      </c>
      <c r="E181" s="267" t="s">
        <v>28</v>
      </c>
      <c r="F181" s="268" t="s">
        <v>3195</v>
      </c>
      <c r="G181" s="266"/>
      <c r="H181" s="267" t="s">
        <v>28</v>
      </c>
      <c r="I181" s="269"/>
      <c r="J181" s="266"/>
      <c r="K181" s="266"/>
      <c r="L181" s="270"/>
      <c r="M181" s="271"/>
      <c r="N181" s="272"/>
      <c r="O181" s="272"/>
      <c r="P181" s="272"/>
      <c r="Q181" s="272"/>
      <c r="R181" s="272"/>
      <c r="S181" s="272"/>
      <c r="T181" s="273"/>
      <c r="U181" s="15"/>
      <c r="V181" s="15"/>
      <c r="W181" s="15"/>
      <c r="X181" s="15"/>
      <c r="Y181" s="15"/>
      <c r="Z181" s="15"/>
      <c r="AA181" s="15"/>
      <c r="AB181" s="15"/>
      <c r="AC181" s="15"/>
      <c r="AD181" s="15"/>
      <c r="AE181" s="15"/>
      <c r="AT181" s="274" t="s">
        <v>232</v>
      </c>
      <c r="AU181" s="274" t="s">
        <v>81</v>
      </c>
      <c r="AV181" s="15" t="s">
        <v>81</v>
      </c>
      <c r="AW181" s="15" t="s">
        <v>35</v>
      </c>
      <c r="AX181" s="15" t="s">
        <v>74</v>
      </c>
      <c r="AY181" s="274" t="s">
        <v>218</v>
      </c>
    </row>
    <row r="182" s="13" customFormat="1">
      <c r="A182" s="13"/>
      <c r="B182" s="233"/>
      <c r="C182" s="234"/>
      <c r="D182" s="228" t="s">
        <v>232</v>
      </c>
      <c r="E182" s="235" t="s">
        <v>28</v>
      </c>
      <c r="F182" s="236" t="s">
        <v>249</v>
      </c>
      <c r="G182" s="234"/>
      <c r="H182" s="237">
        <v>6</v>
      </c>
      <c r="I182" s="238"/>
      <c r="J182" s="234"/>
      <c r="K182" s="234"/>
      <c r="L182" s="239"/>
      <c r="M182" s="240"/>
      <c r="N182" s="241"/>
      <c r="O182" s="241"/>
      <c r="P182" s="241"/>
      <c r="Q182" s="241"/>
      <c r="R182" s="241"/>
      <c r="S182" s="241"/>
      <c r="T182" s="242"/>
      <c r="U182" s="13"/>
      <c r="V182" s="13"/>
      <c r="W182" s="13"/>
      <c r="X182" s="13"/>
      <c r="Y182" s="13"/>
      <c r="Z182" s="13"/>
      <c r="AA182" s="13"/>
      <c r="AB182" s="13"/>
      <c r="AC182" s="13"/>
      <c r="AD182" s="13"/>
      <c r="AE182" s="13"/>
      <c r="AT182" s="243" t="s">
        <v>232</v>
      </c>
      <c r="AU182" s="243" t="s">
        <v>81</v>
      </c>
      <c r="AV182" s="13" t="s">
        <v>83</v>
      </c>
      <c r="AW182" s="13" t="s">
        <v>35</v>
      </c>
      <c r="AX182" s="13" t="s">
        <v>81</v>
      </c>
      <c r="AY182" s="243" t="s">
        <v>218</v>
      </c>
    </row>
    <row r="183" s="2" customFormat="1" ht="14.4" customHeight="1">
      <c r="A183" s="40"/>
      <c r="B183" s="41"/>
      <c r="C183" s="215" t="s">
        <v>375</v>
      </c>
      <c r="D183" s="215" t="s">
        <v>220</v>
      </c>
      <c r="E183" s="216" t="s">
        <v>4270</v>
      </c>
      <c r="F183" s="217" t="s">
        <v>3873</v>
      </c>
      <c r="G183" s="218" t="s">
        <v>3016</v>
      </c>
      <c r="H183" s="292"/>
      <c r="I183" s="220"/>
      <c r="J183" s="221">
        <f>ROUND(I183*H183,2)</f>
        <v>0</v>
      </c>
      <c r="K183" s="217" t="s">
        <v>400</v>
      </c>
      <c r="L183" s="46"/>
      <c r="M183" s="222" t="s">
        <v>28</v>
      </c>
      <c r="N183" s="223" t="s">
        <v>45</v>
      </c>
      <c r="O183" s="86"/>
      <c r="P183" s="224">
        <f>O183*H183</f>
        <v>0</v>
      </c>
      <c r="Q183" s="224">
        <v>0</v>
      </c>
      <c r="R183" s="224">
        <f>Q183*H183</f>
        <v>0</v>
      </c>
      <c r="S183" s="224">
        <v>0</v>
      </c>
      <c r="T183" s="225">
        <f>S183*H183</f>
        <v>0</v>
      </c>
      <c r="U183" s="40"/>
      <c r="V183" s="40"/>
      <c r="W183" s="40"/>
      <c r="X183" s="40"/>
      <c r="Y183" s="40"/>
      <c r="Z183" s="40"/>
      <c r="AA183" s="40"/>
      <c r="AB183" s="40"/>
      <c r="AC183" s="40"/>
      <c r="AD183" s="40"/>
      <c r="AE183" s="40"/>
      <c r="AR183" s="226" t="s">
        <v>1452</v>
      </c>
      <c r="AT183" s="226" t="s">
        <v>220</v>
      </c>
      <c r="AU183" s="226" t="s">
        <v>81</v>
      </c>
      <c r="AY183" s="19" t="s">
        <v>218</v>
      </c>
      <c r="BE183" s="227">
        <f>IF(N183="základní",J183,0)</f>
        <v>0</v>
      </c>
      <c r="BF183" s="227">
        <f>IF(N183="snížená",J183,0)</f>
        <v>0</v>
      </c>
      <c r="BG183" s="227">
        <f>IF(N183="zákl. přenesená",J183,0)</f>
        <v>0</v>
      </c>
      <c r="BH183" s="227">
        <f>IF(N183="sníž. přenesená",J183,0)</f>
        <v>0</v>
      </c>
      <c r="BI183" s="227">
        <f>IF(N183="nulová",J183,0)</f>
        <v>0</v>
      </c>
      <c r="BJ183" s="19" t="s">
        <v>81</v>
      </c>
      <c r="BK183" s="227">
        <f>ROUND(I183*H183,2)</f>
        <v>0</v>
      </c>
      <c r="BL183" s="19" t="s">
        <v>1452</v>
      </c>
      <c r="BM183" s="226" t="s">
        <v>4271</v>
      </c>
    </row>
    <row r="184" s="2" customFormat="1">
      <c r="A184" s="40"/>
      <c r="B184" s="41"/>
      <c r="C184" s="42"/>
      <c r="D184" s="228" t="s">
        <v>227</v>
      </c>
      <c r="E184" s="42"/>
      <c r="F184" s="229" t="s">
        <v>3873</v>
      </c>
      <c r="G184" s="42"/>
      <c r="H184" s="42"/>
      <c r="I184" s="230"/>
      <c r="J184" s="42"/>
      <c r="K184" s="42"/>
      <c r="L184" s="46"/>
      <c r="M184" s="231"/>
      <c r="N184" s="232"/>
      <c r="O184" s="86"/>
      <c r="P184" s="86"/>
      <c r="Q184" s="86"/>
      <c r="R184" s="86"/>
      <c r="S184" s="86"/>
      <c r="T184" s="87"/>
      <c r="U184" s="40"/>
      <c r="V184" s="40"/>
      <c r="W184" s="40"/>
      <c r="X184" s="40"/>
      <c r="Y184" s="40"/>
      <c r="Z184" s="40"/>
      <c r="AA184" s="40"/>
      <c r="AB184" s="40"/>
      <c r="AC184" s="40"/>
      <c r="AD184" s="40"/>
      <c r="AE184" s="40"/>
      <c r="AT184" s="19" t="s">
        <v>227</v>
      </c>
      <c r="AU184" s="19" t="s">
        <v>81</v>
      </c>
    </row>
    <row r="185" s="2" customFormat="1" ht="14.4" customHeight="1">
      <c r="A185" s="40"/>
      <c r="B185" s="41"/>
      <c r="C185" s="215" t="s">
        <v>382</v>
      </c>
      <c r="D185" s="215" t="s">
        <v>220</v>
      </c>
      <c r="E185" s="216" t="s">
        <v>4272</v>
      </c>
      <c r="F185" s="217" t="s">
        <v>3876</v>
      </c>
      <c r="G185" s="218" t="s">
        <v>3051</v>
      </c>
      <c r="H185" s="219">
        <v>1</v>
      </c>
      <c r="I185" s="220"/>
      <c r="J185" s="221">
        <f>ROUND(I185*H185,2)</f>
        <v>0</v>
      </c>
      <c r="K185" s="217" t="s">
        <v>400</v>
      </c>
      <c r="L185" s="46"/>
      <c r="M185" s="222" t="s">
        <v>28</v>
      </c>
      <c r="N185" s="223" t="s">
        <v>45</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1452</v>
      </c>
      <c r="AT185" s="226" t="s">
        <v>220</v>
      </c>
      <c r="AU185" s="226" t="s">
        <v>81</v>
      </c>
      <c r="AY185" s="19" t="s">
        <v>218</v>
      </c>
      <c r="BE185" s="227">
        <f>IF(N185="základní",J185,0)</f>
        <v>0</v>
      </c>
      <c r="BF185" s="227">
        <f>IF(N185="snížená",J185,0)</f>
        <v>0</v>
      </c>
      <c r="BG185" s="227">
        <f>IF(N185="zákl. přenesená",J185,0)</f>
        <v>0</v>
      </c>
      <c r="BH185" s="227">
        <f>IF(N185="sníž. přenesená",J185,0)</f>
        <v>0</v>
      </c>
      <c r="BI185" s="227">
        <f>IF(N185="nulová",J185,0)</f>
        <v>0</v>
      </c>
      <c r="BJ185" s="19" t="s">
        <v>81</v>
      </c>
      <c r="BK185" s="227">
        <f>ROUND(I185*H185,2)</f>
        <v>0</v>
      </c>
      <c r="BL185" s="19" t="s">
        <v>1452</v>
      </c>
      <c r="BM185" s="226" t="s">
        <v>4273</v>
      </c>
    </row>
    <row r="186" s="2" customFormat="1">
      <c r="A186" s="40"/>
      <c r="B186" s="41"/>
      <c r="C186" s="42"/>
      <c r="D186" s="228" t="s">
        <v>227</v>
      </c>
      <c r="E186" s="42"/>
      <c r="F186" s="229" t="s">
        <v>3876</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227</v>
      </c>
      <c r="AU186" s="19" t="s">
        <v>81</v>
      </c>
    </row>
    <row r="187" s="2" customFormat="1" ht="24.15" customHeight="1">
      <c r="A187" s="40"/>
      <c r="B187" s="41"/>
      <c r="C187" s="215" t="s">
        <v>388</v>
      </c>
      <c r="D187" s="215" t="s">
        <v>220</v>
      </c>
      <c r="E187" s="216" t="s">
        <v>4274</v>
      </c>
      <c r="F187" s="217" t="s">
        <v>3879</v>
      </c>
      <c r="G187" s="218" t="s">
        <v>3051</v>
      </c>
      <c r="H187" s="219">
        <v>1</v>
      </c>
      <c r="I187" s="220"/>
      <c r="J187" s="221">
        <f>ROUND(I187*H187,2)</f>
        <v>0</v>
      </c>
      <c r="K187" s="217" t="s">
        <v>400</v>
      </c>
      <c r="L187" s="46"/>
      <c r="M187" s="222" t="s">
        <v>28</v>
      </c>
      <c r="N187" s="223" t="s">
        <v>45</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1452</v>
      </c>
      <c r="AT187" s="226" t="s">
        <v>220</v>
      </c>
      <c r="AU187" s="226" t="s">
        <v>81</v>
      </c>
      <c r="AY187" s="19" t="s">
        <v>218</v>
      </c>
      <c r="BE187" s="227">
        <f>IF(N187="základní",J187,0)</f>
        <v>0</v>
      </c>
      <c r="BF187" s="227">
        <f>IF(N187="snížená",J187,0)</f>
        <v>0</v>
      </c>
      <c r="BG187" s="227">
        <f>IF(N187="zákl. přenesená",J187,0)</f>
        <v>0</v>
      </c>
      <c r="BH187" s="227">
        <f>IF(N187="sníž. přenesená",J187,0)</f>
        <v>0</v>
      </c>
      <c r="BI187" s="227">
        <f>IF(N187="nulová",J187,0)</f>
        <v>0</v>
      </c>
      <c r="BJ187" s="19" t="s">
        <v>81</v>
      </c>
      <c r="BK187" s="227">
        <f>ROUND(I187*H187,2)</f>
        <v>0</v>
      </c>
      <c r="BL187" s="19" t="s">
        <v>1452</v>
      </c>
      <c r="BM187" s="226" t="s">
        <v>4275</v>
      </c>
    </row>
    <row r="188" s="2" customFormat="1">
      <c r="A188" s="40"/>
      <c r="B188" s="41"/>
      <c r="C188" s="42"/>
      <c r="D188" s="228" t="s">
        <v>227</v>
      </c>
      <c r="E188" s="42"/>
      <c r="F188" s="229" t="s">
        <v>3879</v>
      </c>
      <c r="G188" s="42"/>
      <c r="H188" s="42"/>
      <c r="I188" s="230"/>
      <c r="J188" s="42"/>
      <c r="K188" s="42"/>
      <c r="L188" s="46"/>
      <c r="M188" s="231"/>
      <c r="N188" s="232"/>
      <c r="O188" s="86"/>
      <c r="P188" s="86"/>
      <c r="Q188" s="86"/>
      <c r="R188" s="86"/>
      <c r="S188" s="86"/>
      <c r="T188" s="87"/>
      <c r="U188" s="40"/>
      <c r="V188" s="40"/>
      <c r="W188" s="40"/>
      <c r="X188" s="40"/>
      <c r="Y188" s="40"/>
      <c r="Z188" s="40"/>
      <c r="AA188" s="40"/>
      <c r="AB188" s="40"/>
      <c r="AC188" s="40"/>
      <c r="AD188" s="40"/>
      <c r="AE188" s="40"/>
      <c r="AT188" s="19" t="s">
        <v>227</v>
      </c>
      <c r="AU188" s="19" t="s">
        <v>81</v>
      </c>
    </row>
    <row r="189" s="2" customFormat="1" ht="14.4" customHeight="1">
      <c r="A189" s="40"/>
      <c r="B189" s="41"/>
      <c r="C189" s="215" t="s">
        <v>392</v>
      </c>
      <c r="D189" s="215" t="s">
        <v>220</v>
      </c>
      <c r="E189" s="216" t="s">
        <v>4276</v>
      </c>
      <c r="F189" s="217" t="s">
        <v>4123</v>
      </c>
      <c r="G189" s="218" t="s">
        <v>2964</v>
      </c>
      <c r="H189" s="219">
        <v>2</v>
      </c>
      <c r="I189" s="220"/>
      <c r="J189" s="221">
        <f>ROUND(I189*H189,2)</f>
        <v>0</v>
      </c>
      <c r="K189" s="217" t="s">
        <v>400</v>
      </c>
      <c r="L189" s="46"/>
      <c r="M189" s="222" t="s">
        <v>28</v>
      </c>
      <c r="N189" s="223" t="s">
        <v>45</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1452</v>
      </c>
      <c r="AT189" s="226" t="s">
        <v>220</v>
      </c>
      <c r="AU189" s="226" t="s">
        <v>81</v>
      </c>
      <c r="AY189" s="19" t="s">
        <v>218</v>
      </c>
      <c r="BE189" s="227">
        <f>IF(N189="základní",J189,0)</f>
        <v>0</v>
      </c>
      <c r="BF189" s="227">
        <f>IF(N189="snížená",J189,0)</f>
        <v>0</v>
      </c>
      <c r="BG189" s="227">
        <f>IF(N189="zákl. přenesená",J189,0)</f>
        <v>0</v>
      </c>
      <c r="BH189" s="227">
        <f>IF(N189="sníž. přenesená",J189,0)</f>
        <v>0</v>
      </c>
      <c r="BI189" s="227">
        <f>IF(N189="nulová",J189,0)</f>
        <v>0</v>
      </c>
      <c r="BJ189" s="19" t="s">
        <v>81</v>
      </c>
      <c r="BK189" s="227">
        <f>ROUND(I189*H189,2)</f>
        <v>0</v>
      </c>
      <c r="BL189" s="19" t="s">
        <v>1452</v>
      </c>
      <c r="BM189" s="226" t="s">
        <v>4277</v>
      </c>
    </row>
    <row r="190" s="2" customFormat="1">
      <c r="A190" s="40"/>
      <c r="B190" s="41"/>
      <c r="C190" s="42"/>
      <c r="D190" s="228" t="s">
        <v>227</v>
      </c>
      <c r="E190" s="42"/>
      <c r="F190" s="229" t="s">
        <v>4123</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227</v>
      </c>
      <c r="AU190" s="19" t="s">
        <v>81</v>
      </c>
    </row>
    <row r="191" s="2" customFormat="1" ht="14.4" customHeight="1">
      <c r="A191" s="40"/>
      <c r="B191" s="41"/>
      <c r="C191" s="215" t="s">
        <v>397</v>
      </c>
      <c r="D191" s="215" t="s">
        <v>220</v>
      </c>
      <c r="E191" s="216" t="s">
        <v>4278</v>
      </c>
      <c r="F191" s="217" t="s">
        <v>3903</v>
      </c>
      <c r="G191" s="218" t="s">
        <v>2964</v>
      </c>
      <c r="H191" s="219">
        <v>4</v>
      </c>
      <c r="I191" s="220"/>
      <c r="J191" s="221">
        <f>ROUND(I191*H191,2)</f>
        <v>0</v>
      </c>
      <c r="K191" s="217" t="s">
        <v>400</v>
      </c>
      <c r="L191" s="46"/>
      <c r="M191" s="222" t="s">
        <v>28</v>
      </c>
      <c r="N191" s="223" t="s">
        <v>45</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1452</v>
      </c>
      <c r="AT191" s="226" t="s">
        <v>220</v>
      </c>
      <c r="AU191" s="226" t="s">
        <v>81</v>
      </c>
      <c r="AY191" s="19" t="s">
        <v>218</v>
      </c>
      <c r="BE191" s="227">
        <f>IF(N191="základní",J191,0)</f>
        <v>0</v>
      </c>
      <c r="BF191" s="227">
        <f>IF(N191="snížená",J191,0)</f>
        <v>0</v>
      </c>
      <c r="BG191" s="227">
        <f>IF(N191="zákl. přenesená",J191,0)</f>
        <v>0</v>
      </c>
      <c r="BH191" s="227">
        <f>IF(N191="sníž. přenesená",J191,0)</f>
        <v>0</v>
      </c>
      <c r="BI191" s="227">
        <f>IF(N191="nulová",J191,0)</f>
        <v>0</v>
      </c>
      <c r="BJ191" s="19" t="s">
        <v>81</v>
      </c>
      <c r="BK191" s="227">
        <f>ROUND(I191*H191,2)</f>
        <v>0</v>
      </c>
      <c r="BL191" s="19" t="s">
        <v>1452</v>
      </c>
      <c r="BM191" s="226" t="s">
        <v>4279</v>
      </c>
    </row>
    <row r="192" s="2" customFormat="1">
      <c r="A192" s="40"/>
      <c r="B192" s="41"/>
      <c r="C192" s="42"/>
      <c r="D192" s="228" t="s">
        <v>227</v>
      </c>
      <c r="E192" s="42"/>
      <c r="F192" s="229" t="s">
        <v>3903</v>
      </c>
      <c r="G192" s="42"/>
      <c r="H192" s="42"/>
      <c r="I192" s="230"/>
      <c r="J192" s="42"/>
      <c r="K192" s="42"/>
      <c r="L192" s="46"/>
      <c r="M192" s="231"/>
      <c r="N192" s="232"/>
      <c r="O192" s="86"/>
      <c r="P192" s="86"/>
      <c r="Q192" s="86"/>
      <c r="R192" s="86"/>
      <c r="S192" s="86"/>
      <c r="T192" s="87"/>
      <c r="U192" s="40"/>
      <c r="V192" s="40"/>
      <c r="W192" s="40"/>
      <c r="X192" s="40"/>
      <c r="Y192" s="40"/>
      <c r="Z192" s="40"/>
      <c r="AA192" s="40"/>
      <c r="AB192" s="40"/>
      <c r="AC192" s="40"/>
      <c r="AD192" s="40"/>
      <c r="AE192" s="40"/>
      <c r="AT192" s="19" t="s">
        <v>227</v>
      </c>
      <c r="AU192" s="19" t="s">
        <v>81</v>
      </c>
    </row>
    <row r="193" s="2" customFormat="1" ht="14.4" customHeight="1">
      <c r="A193" s="40"/>
      <c r="B193" s="41"/>
      <c r="C193" s="215" t="s">
        <v>406</v>
      </c>
      <c r="D193" s="215" t="s">
        <v>220</v>
      </c>
      <c r="E193" s="216" t="s">
        <v>4280</v>
      </c>
      <c r="F193" s="217" t="s">
        <v>3906</v>
      </c>
      <c r="G193" s="218" t="s">
        <v>2964</v>
      </c>
      <c r="H193" s="219">
        <v>1</v>
      </c>
      <c r="I193" s="220"/>
      <c r="J193" s="221">
        <f>ROUND(I193*H193,2)</f>
        <v>0</v>
      </c>
      <c r="K193" s="217" t="s">
        <v>400</v>
      </c>
      <c r="L193" s="46"/>
      <c r="M193" s="222" t="s">
        <v>28</v>
      </c>
      <c r="N193" s="223" t="s">
        <v>45</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1452</v>
      </c>
      <c r="AT193" s="226" t="s">
        <v>220</v>
      </c>
      <c r="AU193" s="226" t="s">
        <v>81</v>
      </c>
      <c r="AY193" s="19" t="s">
        <v>218</v>
      </c>
      <c r="BE193" s="227">
        <f>IF(N193="základní",J193,0)</f>
        <v>0</v>
      </c>
      <c r="BF193" s="227">
        <f>IF(N193="snížená",J193,0)</f>
        <v>0</v>
      </c>
      <c r="BG193" s="227">
        <f>IF(N193="zákl. přenesená",J193,0)</f>
        <v>0</v>
      </c>
      <c r="BH193" s="227">
        <f>IF(N193="sníž. přenesená",J193,0)</f>
        <v>0</v>
      </c>
      <c r="BI193" s="227">
        <f>IF(N193="nulová",J193,0)</f>
        <v>0</v>
      </c>
      <c r="BJ193" s="19" t="s">
        <v>81</v>
      </c>
      <c r="BK193" s="227">
        <f>ROUND(I193*H193,2)</f>
        <v>0</v>
      </c>
      <c r="BL193" s="19" t="s">
        <v>1452</v>
      </c>
      <c r="BM193" s="226" t="s">
        <v>4281</v>
      </c>
    </row>
    <row r="194" s="2" customFormat="1">
      <c r="A194" s="40"/>
      <c r="B194" s="41"/>
      <c r="C194" s="42"/>
      <c r="D194" s="228" t="s">
        <v>227</v>
      </c>
      <c r="E194" s="42"/>
      <c r="F194" s="229" t="s">
        <v>3906</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227</v>
      </c>
      <c r="AU194" s="19" t="s">
        <v>81</v>
      </c>
    </row>
    <row r="195" s="2" customFormat="1" ht="14.4" customHeight="1">
      <c r="A195" s="40"/>
      <c r="B195" s="41"/>
      <c r="C195" s="215" t="s">
        <v>411</v>
      </c>
      <c r="D195" s="215" t="s">
        <v>220</v>
      </c>
      <c r="E195" s="216" t="s">
        <v>4282</v>
      </c>
      <c r="F195" s="217" t="s">
        <v>3912</v>
      </c>
      <c r="G195" s="218" t="s">
        <v>2964</v>
      </c>
      <c r="H195" s="219">
        <v>1</v>
      </c>
      <c r="I195" s="220"/>
      <c r="J195" s="221">
        <f>ROUND(I195*H195,2)</f>
        <v>0</v>
      </c>
      <c r="K195" s="217" t="s">
        <v>400</v>
      </c>
      <c r="L195" s="46"/>
      <c r="M195" s="222" t="s">
        <v>28</v>
      </c>
      <c r="N195" s="223" t="s">
        <v>45</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1452</v>
      </c>
      <c r="AT195" s="226" t="s">
        <v>220</v>
      </c>
      <c r="AU195" s="226" t="s">
        <v>81</v>
      </c>
      <c r="AY195" s="19" t="s">
        <v>218</v>
      </c>
      <c r="BE195" s="227">
        <f>IF(N195="základní",J195,0)</f>
        <v>0</v>
      </c>
      <c r="BF195" s="227">
        <f>IF(N195="snížená",J195,0)</f>
        <v>0</v>
      </c>
      <c r="BG195" s="227">
        <f>IF(N195="zákl. přenesená",J195,0)</f>
        <v>0</v>
      </c>
      <c r="BH195" s="227">
        <f>IF(N195="sníž. přenesená",J195,0)</f>
        <v>0</v>
      </c>
      <c r="BI195" s="227">
        <f>IF(N195="nulová",J195,0)</f>
        <v>0</v>
      </c>
      <c r="BJ195" s="19" t="s">
        <v>81</v>
      </c>
      <c r="BK195" s="227">
        <f>ROUND(I195*H195,2)</f>
        <v>0</v>
      </c>
      <c r="BL195" s="19" t="s">
        <v>1452</v>
      </c>
      <c r="BM195" s="226" t="s">
        <v>4283</v>
      </c>
    </row>
    <row r="196" s="2" customFormat="1">
      <c r="A196" s="40"/>
      <c r="B196" s="41"/>
      <c r="C196" s="42"/>
      <c r="D196" s="228" t="s">
        <v>227</v>
      </c>
      <c r="E196" s="42"/>
      <c r="F196" s="229" t="s">
        <v>3912</v>
      </c>
      <c r="G196" s="42"/>
      <c r="H196" s="42"/>
      <c r="I196" s="230"/>
      <c r="J196" s="42"/>
      <c r="K196" s="42"/>
      <c r="L196" s="46"/>
      <c r="M196" s="231"/>
      <c r="N196" s="232"/>
      <c r="O196" s="86"/>
      <c r="P196" s="86"/>
      <c r="Q196" s="86"/>
      <c r="R196" s="86"/>
      <c r="S196" s="86"/>
      <c r="T196" s="87"/>
      <c r="U196" s="40"/>
      <c r="V196" s="40"/>
      <c r="W196" s="40"/>
      <c r="X196" s="40"/>
      <c r="Y196" s="40"/>
      <c r="Z196" s="40"/>
      <c r="AA196" s="40"/>
      <c r="AB196" s="40"/>
      <c r="AC196" s="40"/>
      <c r="AD196" s="40"/>
      <c r="AE196" s="40"/>
      <c r="AT196" s="19" t="s">
        <v>227</v>
      </c>
      <c r="AU196" s="19" t="s">
        <v>81</v>
      </c>
    </row>
    <row r="197" s="2" customFormat="1" ht="14.4" customHeight="1">
      <c r="A197" s="40"/>
      <c r="B197" s="41"/>
      <c r="C197" s="215" t="s">
        <v>416</v>
      </c>
      <c r="D197" s="215" t="s">
        <v>220</v>
      </c>
      <c r="E197" s="216" t="s">
        <v>4284</v>
      </c>
      <c r="F197" s="217" t="s">
        <v>3915</v>
      </c>
      <c r="G197" s="218" t="s">
        <v>2964</v>
      </c>
      <c r="H197" s="219">
        <v>2</v>
      </c>
      <c r="I197" s="220"/>
      <c r="J197" s="221">
        <f>ROUND(I197*H197,2)</f>
        <v>0</v>
      </c>
      <c r="K197" s="217" t="s">
        <v>400</v>
      </c>
      <c r="L197" s="46"/>
      <c r="M197" s="222" t="s">
        <v>28</v>
      </c>
      <c r="N197" s="223" t="s">
        <v>45</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1452</v>
      </c>
      <c r="AT197" s="226" t="s">
        <v>220</v>
      </c>
      <c r="AU197" s="226" t="s">
        <v>81</v>
      </c>
      <c r="AY197" s="19" t="s">
        <v>218</v>
      </c>
      <c r="BE197" s="227">
        <f>IF(N197="základní",J197,0)</f>
        <v>0</v>
      </c>
      <c r="BF197" s="227">
        <f>IF(N197="snížená",J197,0)</f>
        <v>0</v>
      </c>
      <c r="BG197" s="227">
        <f>IF(N197="zákl. přenesená",J197,0)</f>
        <v>0</v>
      </c>
      <c r="BH197" s="227">
        <f>IF(N197="sníž. přenesená",J197,0)</f>
        <v>0</v>
      </c>
      <c r="BI197" s="227">
        <f>IF(N197="nulová",J197,0)</f>
        <v>0</v>
      </c>
      <c r="BJ197" s="19" t="s">
        <v>81</v>
      </c>
      <c r="BK197" s="227">
        <f>ROUND(I197*H197,2)</f>
        <v>0</v>
      </c>
      <c r="BL197" s="19" t="s">
        <v>1452</v>
      </c>
      <c r="BM197" s="226" t="s">
        <v>4285</v>
      </c>
    </row>
    <row r="198" s="2" customFormat="1">
      <c r="A198" s="40"/>
      <c r="B198" s="41"/>
      <c r="C198" s="42"/>
      <c r="D198" s="228" t="s">
        <v>227</v>
      </c>
      <c r="E198" s="42"/>
      <c r="F198" s="229" t="s">
        <v>3915</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227</v>
      </c>
      <c r="AU198" s="19" t="s">
        <v>81</v>
      </c>
    </row>
    <row r="199" s="2" customFormat="1" ht="14.4" customHeight="1">
      <c r="A199" s="40"/>
      <c r="B199" s="41"/>
      <c r="C199" s="215" t="s">
        <v>422</v>
      </c>
      <c r="D199" s="215" t="s">
        <v>220</v>
      </c>
      <c r="E199" s="216" t="s">
        <v>4286</v>
      </c>
      <c r="F199" s="217" t="s">
        <v>3918</v>
      </c>
      <c r="G199" s="218" t="s">
        <v>2964</v>
      </c>
      <c r="H199" s="219">
        <v>1</v>
      </c>
      <c r="I199" s="220"/>
      <c r="J199" s="221">
        <f>ROUND(I199*H199,2)</f>
        <v>0</v>
      </c>
      <c r="K199" s="217" t="s">
        <v>400</v>
      </c>
      <c r="L199" s="46"/>
      <c r="M199" s="222" t="s">
        <v>28</v>
      </c>
      <c r="N199" s="223" t="s">
        <v>45</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1452</v>
      </c>
      <c r="AT199" s="226" t="s">
        <v>220</v>
      </c>
      <c r="AU199" s="226" t="s">
        <v>81</v>
      </c>
      <c r="AY199" s="19" t="s">
        <v>218</v>
      </c>
      <c r="BE199" s="227">
        <f>IF(N199="základní",J199,0)</f>
        <v>0</v>
      </c>
      <c r="BF199" s="227">
        <f>IF(N199="snížená",J199,0)</f>
        <v>0</v>
      </c>
      <c r="BG199" s="227">
        <f>IF(N199="zákl. přenesená",J199,0)</f>
        <v>0</v>
      </c>
      <c r="BH199" s="227">
        <f>IF(N199="sníž. přenesená",J199,0)</f>
        <v>0</v>
      </c>
      <c r="BI199" s="227">
        <f>IF(N199="nulová",J199,0)</f>
        <v>0</v>
      </c>
      <c r="BJ199" s="19" t="s">
        <v>81</v>
      </c>
      <c r="BK199" s="227">
        <f>ROUND(I199*H199,2)</f>
        <v>0</v>
      </c>
      <c r="BL199" s="19" t="s">
        <v>1452</v>
      </c>
      <c r="BM199" s="226" t="s">
        <v>4287</v>
      </c>
    </row>
    <row r="200" s="2" customFormat="1">
      <c r="A200" s="40"/>
      <c r="B200" s="41"/>
      <c r="C200" s="42"/>
      <c r="D200" s="228" t="s">
        <v>227</v>
      </c>
      <c r="E200" s="42"/>
      <c r="F200" s="229" t="s">
        <v>3918</v>
      </c>
      <c r="G200" s="42"/>
      <c r="H200" s="42"/>
      <c r="I200" s="230"/>
      <c r="J200" s="42"/>
      <c r="K200" s="42"/>
      <c r="L200" s="46"/>
      <c r="M200" s="231"/>
      <c r="N200" s="232"/>
      <c r="O200" s="86"/>
      <c r="P200" s="86"/>
      <c r="Q200" s="86"/>
      <c r="R200" s="86"/>
      <c r="S200" s="86"/>
      <c r="T200" s="87"/>
      <c r="U200" s="40"/>
      <c r="V200" s="40"/>
      <c r="W200" s="40"/>
      <c r="X200" s="40"/>
      <c r="Y200" s="40"/>
      <c r="Z200" s="40"/>
      <c r="AA200" s="40"/>
      <c r="AB200" s="40"/>
      <c r="AC200" s="40"/>
      <c r="AD200" s="40"/>
      <c r="AE200" s="40"/>
      <c r="AT200" s="19" t="s">
        <v>227</v>
      </c>
      <c r="AU200" s="19" t="s">
        <v>81</v>
      </c>
    </row>
    <row r="201" s="2" customFormat="1" ht="14.4" customHeight="1">
      <c r="A201" s="40"/>
      <c r="B201" s="41"/>
      <c r="C201" s="215" t="s">
        <v>426</v>
      </c>
      <c r="D201" s="215" t="s">
        <v>220</v>
      </c>
      <c r="E201" s="216" t="s">
        <v>4288</v>
      </c>
      <c r="F201" s="217" t="s">
        <v>4140</v>
      </c>
      <c r="G201" s="218" t="s">
        <v>2964</v>
      </c>
      <c r="H201" s="219">
        <v>1</v>
      </c>
      <c r="I201" s="220"/>
      <c r="J201" s="221">
        <f>ROUND(I201*H201,2)</f>
        <v>0</v>
      </c>
      <c r="K201" s="217" t="s">
        <v>400</v>
      </c>
      <c r="L201" s="46"/>
      <c r="M201" s="222" t="s">
        <v>28</v>
      </c>
      <c r="N201" s="223" t="s">
        <v>45</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1452</v>
      </c>
      <c r="AT201" s="226" t="s">
        <v>220</v>
      </c>
      <c r="AU201" s="226" t="s">
        <v>81</v>
      </c>
      <c r="AY201" s="19" t="s">
        <v>218</v>
      </c>
      <c r="BE201" s="227">
        <f>IF(N201="základní",J201,0)</f>
        <v>0</v>
      </c>
      <c r="BF201" s="227">
        <f>IF(N201="snížená",J201,0)</f>
        <v>0</v>
      </c>
      <c r="BG201" s="227">
        <f>IF(N201="zákl. přenesená",J201,0)</f>
        <v>0</v>
      </c>
      <c r="BH201" s="227">
        <f>IF(N201="sníž. přenesená",J201,0)</f>
        <v>0</v>
      </c>
      <c r="BI201" s="227">
        <f>IF(N201="nulová",J201,0)</f>
        <v>0</v>
      </c>
      <c r="BJ201" s="19" t="s">
        <v>81</v>
      </c>
      <c r="BK201" s="227">
        <f>ROUND(I201*H201,2)</f>
        <v>0</v>
      </c>
      <c r="BL201" s="19" t="s">
        <v>1452</v>
      </c>
      <c r="BM201" s="226" t="s">
        <v>4289</v>
      </c>
    </row>
    <row r="202" s="2" customFormat="1">
      <c r="A202" s="40"/>
      <c r="B202" s="41"/>
      <c r="C202" s="42"/>
      <c r="D202" s="228" t="s">
        <v>227</v>
      </c>
      <c r="E202" s="42"/>
      <c r="F202" s="229" t="s">
        <v>4140</v>
      </c>
      <c r="G202" s="42"/>
      <c r="H202" s="42"/>
      <c r="I202" s="230"/>
      <c r="J202" s="42"/>
      <c r="K202" s="42"/>
      <c r="L202" s="46"/>
      <c r="M202" s="231"/>
      <c r="N202" s="232"/>
      <c r="O202" s="86"/>
      <c r="P202" s="86"/>
      <c r="Q202" s="86"/>
      <c r="R202" s="86"/>
      <c r="S202" s="86"/>
      <c r="T202" s="87"/>
      <c r="U202" s="40"/>
      <c r="V202" s="40"/>
      <c r="W202" s="40"/>
      <c r="X202" s="40"/>
      <c r="Y202" s="40"/>
      <c r="Z202" s="40"/>
      <c r="AA202" s="40"/>
      <c r="AB202" s="40"/>
      <c r="AC202" s="40"/>
      <c r="AD202" s="40"/>
      <c r="AE202" s="40"/>
      <c r="AT202" s="19" t="s">
        <v>227</v>
      </c>
      <c r="AU202" s="19" t="s">
        <v>81</v>
      </c>
    </row>
    <row r="203" s="2" customFormat="1" ht="14.4" customHeight="1">
      <c r="A203" s="40"/>
      <c r="B203" s="41"/>
      <c r="C203" s="215" t="s">
        <v>430</v>
      </c>
      <c r="D203" s="215" t="s">
        <v>220</v>
      </c>
      <c r="E203" s="216" t="s">
        <v>4290</v>
      </c>
      <c r="F203" s="217" t="s">
        <v>3930</v>
      </c>
      <c r="G203" s="218" t="s">
        <v>2964</v>
      </c>
      <c r="H203" s="219">
        <v>13</v>
      </c>
      <c r="I203" s="220"/>
      <c r="J203" s="221">
        <f>ROUND(I203*H203,2)</f>
        <v>0</v>
      </c>
      <c r="K203" s="217" t="s">
        <v>400</v>
      </c>
      <c r="L203" s="46"/>
      <c r="M203" s="222" t="s">
        <v>28</v>
      </c>
      <c r="N203" s="223" t="s">
        <v>45</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1452</v>
      </c>
      <c r="AT203" s="226" t="s">
        <v>220</v>
      </c>
      <c r="AU203" s="226" t="s">
        <v>81</v>
      </c>
      <c r="AY203" s="19" t="s">
        <v>218</v>
      </c>
      <c r="BE203" s="227">
        <f>IF(N203="základní",J203,0)</f>
        <v>0</v>
      </c>
      <c r="BF203" s="227">
        <f>IF(N203="snížená",J203,0)</f>
        <v>0</v>
      </c>
      <c r="BG203" s="227">
        <f>IF(N203="zákl. přenesená",J203,0)</f>
        <v>0</v>
      </c>
      <c r="BH203" s="227">
        <f>IF(N203="sníž. přenesená",J203,0)</f>
        <v>0</v>
      </c>
      <c r="BI203" s="227">
        <f>IF(N203="nulová",J203,0)</f>
        <v>0</v>
      </c>
      <c r="BJ203" s="19" t="s">
        <v>81</v>
      </c>
      <c r="BK203" s="227">
        <f>ROUND(I203*H203,2)</f>
        <v>0</v>
      </c>
      <c r="BL203" s="19" t="s">
        <v>1452</v>
      </c>
      <c r="BM203" s="226" t="s">
        <v>4291</v>
      </c>
    </row>
    <row r="204" s="2" customFormat="1">
      <c r="A204" s="40"/>
      <c r="B204" s="41"/>
      <c r="C204" s="42"/>
      <c r="D204" s="228" t="s">
        <v>227</v>
      </c>
      <c r="E204" s="42"/>
      <c r="F204" s="229" t="s">
        <v>3930</v>
      </c>
      <c r="G204" s="42"/>
      <c r="H204" s="42"/>
      <c r="I204" s="230"/>
      <c r="J204" s="42"/>
      <c r="K204" s="42"/>
      <c r="L204" s="46"/>
      <c r="M204" s="231"/>
      <c r="N204" s="232"/>
      <c r="O204" s="86"/>
      <c r="P204" s="86"/>
      <c r="Q204" s="86"/>
      <c r="R204" s="86"/>
      <c r="S204" s="86"/>
      <c r="T204" s="87"/>
      <c r="U204" s="40"/>
      <c r="V204" s="40"/>
      <c r="W204" s="40"/>
      <c r="X204" s="40"/>
      <c r="Y204" s="40"/>
      <c r="Z204" s="40"/>
      <c r="AA204" s="40"/>
      <c r="AB204" s="40"/>
      <c r="AC204" s="40"/>
      <c r="AD204" s="40"/>
      <c r="AE204" s="40"/>
      <c r="AT204" s="19" t="s">
        <v>227</v>
      </c>
      <c r="AU204" s="19" t="s">
        <v>81</v>
      </c>
    </row>
    <row r="205" s="2" customFormat="1" ht="14.4" customHeight="1">
      <c r="A205" s="40"/>
      <c r="B205" s="41"/>
      <c r="C205" s="215" t="s">
        <v>436</v>
      </c>
      <c r="D205" s="215" t="s">
        <v>220</v>
      </c>
      <c r="E205" s="216" t="s">
        <v>4292</v>
      </c>
      <c r="F205" s="217" t="s">
        <v>3933</v>
      </c>
      <c r="G205" s="218" t="s">
        <v>2964</v>
      </c>
      <c r="H205" s="219">
        <v>26</v>
      </c>
      <c r="I205" s="220"/>
      <c r="J205" s="221">
        <f>ROUND(I205*H205,2)</f>
        <v>0</v>
      </c>
      <c r="K205" s="217" t="s">
        <v>400</v>
      </c>
      <c r="L205" s="46"/>
      <c r="M205" s="222" t="s">
        <v>28</v>
      </c>
      <c r="N205" s="223" t="s">
        <v>45</v>
      </c>
      <c r="O205" s="86"/>
      <c r="P205" s="224">
        <f>O205*H205</f>
        <v>0</v>
      </c>
      <c r="Q205" s="224">
        <v>0</v>
      </c>
      <c r="R205" s="224">
        <f>Q205*H205</f>
        <v>0</v>
      </c>
      <c r="S205" s="224">
        <v>0</v>
      </c>
      <c r="T205" s="225">
        <f>S205*H205</f>
        <v>0</v>
      </c>
      <c r="U205" s="40"/>
      <c r="V205" s="40"/>
      <c r="W205" s="40"/>
      <c r="X205" s="40"/>
      <c r="Y205" s="40"/>
      <c r="Z205" s="40"/>
      <c r="AA205" s="40"/>
      <c r="AB205" s="40"/>
      <c r="AC205" s="40"/>
      <c r="AD205" s="40"/>
      <c r="AE205" s="40"/>
      <c r="AR205" s="226" t="s">
        <v>1452</v>
      </c>
      <c r="AT205" s="226" t="s">
        <v>220</v>
      </c>
      <c r="AU205" s="226" t="s">
        <v>81</v>
      </c>
      <c r="AY205" s="19" t="s">
        <v>218</v>
      </c>
      <c r="BE205" s="227">
        <f>IF(N205="základní",J205,0)</f>
        <v>0</v>
      </c>
      <c r="BF205" s="227">
        <f>IF(N205="snížená",J205,0)</f>
        <v>0</v>
      </c>
      <c r="BG205" s="227">
        <f>IF(N205="zákl. přenesená",J205,0)</f>
        <v>0</v>
      </c>
      <c r="BH205" s="227">
        <f>IF(N205="sníž. přenesená",J205,0)</f>
        <v>0</v>
      </c>
      <c r="BI205" s="227">
        <f>IF(N205="nulová",J205,0)</f>
        <v>0</v>
      </c>
      <c r="BJ205" s="19" t="s">
        <v>81</v>
      </c>
      <c r="BK205" s="227">
        <f>ROUND(I205*H205,2)</f>
        <v>0</v>
      </c>
      <c r="BL205" s="19" t="s">
        <v>1452</v>
      </c>
      <c r="BM205" s="226" t="s">
        <v>4293</v>
      </c>
    </row>
    <row r="206" s="2" customFormat="1">
      <c r="A206" s="40"/>
      <c r="B206" s="41"/>
      <c r="C206" s="42"/>
      <c r="D206" s="228" t="s">
        <v>227</v>
      </c>
      <c r="E206" s="42"/>
      <c r="F206" s="229" t="s">
        <v>3933</v>
      </c>
      <c r="G206" s="42"/>
      <c r="H206" s="42"/>
      <c r="I206" s="230"/>
      <c r="J206" s="42"/>
      <c r="K206" s="42"/>
      <c r="L206" s="46"/>
      <c r="M206" s="231"/>
      <c r="N206" s="232"/>
      <c r="O206" s="86"/>
      <c r="P206" s="86"/>
      <c r="Q206" s="86"/>
      <c r="R206" s="86"/>
      <c r="S206" s="86"/>
      <c r="T206" s="87"/>
      <c r="U206" s="40"/>
      <c r="V206" s="40"/>
      <c r="W206" s="40"/>
      <c r="X206" s="40"/>
      <c r="Y206" s="40"/>
      <c r="Z206" s="40"/>
      <c r="AA206" s="40"/>
      <c r="AB206" s="40"/>
      <c r="AC206" s="40"/>
      <c r="AD206" s="40"/>
      <c r="AE206" s="40"/>
      <c r="AT206" s="19" t="s">
        <v>227</v>
      </c>
      <c r="AU206" s="19" t="s">
        <v>81</v>
      </c>
    </row>
    <row r="207" s="2" customFormat="1" ht="14.4" customHeight="1">
      <c r="A207" s="40"/>
      <c r="B207" s="41"/>
      <c r="C207" s="215" t="s">
        <v>441</v>
      </c>
      <c r="D207" s="215" t="s">
        <v>220</v>
      </c>
      <c r="E207" s="216" t="s">
        <v>4294</v>
      </c>
      <c r="F207" s="217" t="s">
        <v>3936</v>
      </c>
      <c r="G207" s="218" t="s">
        <v>2964</v>
      </c>
      <c r="H207" s="219">
        <v>13</v>
      </c>
      <c r="I207" s="220"/>
      <c r="J207" s="221">
        <f>ROUND(I207*H207,2)</f>
        <v>0</v>
      </c>
      <c r="K207" s="217" t="s">
        <v>400</v>
      </c>
      <c r="L207" s="46"/>
      <c r="M207" s="222" t="s">
        <v>28</v>
      </c>
      <c r="N207" s="223" t="s">
        <v>45</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1452</v>
      </c>
      <c r="AT207" s="226" t="s">
        <v>220</v>
      </c>
      <c r="AU207" s="226" t="s">
        <v>81</v>
      </c>
      <c r="AY207" s="19" t="s">
        <v>218</v>
      </c>
      <c r="BE207" s="227">
        <f>IF(N207="základní",J207,0)</f>
        <v>0</v>
      </c>
      <c r="BF207" s="227">
        <f>IF(N207="snížená",J207,0)</f>
        <v>0</v>
      </c>
      <c r="BG207" s="227">
        <f>IF(N207="zákl. přenesená",J207,0)</f>
        <v>0</v>
      </c>
      <c r="BH207" s="227">
        <f>IF(N207="sníž. přenesená",J207,0)</f>
        <v>0</v>
      </c>
      <c r="BI207" s="227">
        <f>IF(N207="nulová",J207,0)</f>
        <v>0</v>
      </c>
      <c r="BJ207" s="19" t="s">
        <v>81</v>
      </c>
      <c r="BK207" s="227">
        <f>ROUND(I207*H207,2)</f>
        <v>0</v>
      </c>
      <c r="BL207" s="19" t="s">
        <v>1452</v>
      </c>
      <c r="BM207" s="226" t="s">
        <v>4295</v>
      </c>
    </row>
    <row r="208" s="2" customFormat="1">
      <c r="A208" s="40"/>
      <c r="B208" s="41"/>
      <c r="C208" s="42"/>
      <c r="D208" s="228" t="s">
        <v>227</v>
      </c>
      <c r="E208" s="42"/>
      <c r="F208" s="229" t="s">
        <v>3936</v>
      </c>
      <c r="G208" s="42"/>
      <c r="H208" s="42"/>
      <c r="I208" s="230"/>
      <c r="J208" s="42"/>
      <c r="K208" s="42"/>
      <c r="L208" s="46"/>
      <c r="M208" s="231"/>
      <c r="N208" s="232"/>
      <c r="O208" s="86"/>
      <c r="P208" s="86"/>
      <c r="Q208" s="86"/>
      <c r="R208" s="86"/>
      <c r="S208" s="86"/>
      <c r="T208" s="87"/>
      <c r="U208" s="40"/>
      <c r="V208" s="40"/>
      <c r="W208" s="40"/>
      <c r="X208" s="40"/>
      <c r="Y208" s="40"/>
      <c r="Z208" s="40"/>
      <c r="AA208" s="40"/>
      <c r="AB208" s="40"/>
      <c r="AC208" s="40"/>
      <c r="AD208" s="40"/>
      <c r="AE208" s="40"/>
      <c r="AT208" s="19" t="s">
        <v>227</v>
      </c>
      <c r="AU208" s="19" t="s">
        <v>81</v>
      </c>
    </row>
    <row r="209" s="2" customFormat="1" ht="14.4" customHeight="1">
      <c r="A209" s="40"/>
      <c r="B209" s="41"/>
      <c r="C209" s="215" t="s">
        <v>445</v>
      </c>
      <c r="D209" s="215" t="s">
        <v>220</v>
      </c>
      <c r="E209" s="216" t="s">
        <v>4296</v>
      </c>
      <c r="F209" s="217" t="s">
        <v>4156</v>
      </c>
      <c r="G209" s="218" t="s">
        <v>2964</v>
      </c>
      <c r="H209" s="219">
        <v>13</v>
      </c>
      <c r="I209" s="220"/>
      <c r="J209" s="221">
        <f>ROUND(I209*H209,2)</f>
        <v>0</v>
      </c>
      <c r="K209" s="217" t="s">
        <v>400</v>
      </c>
      <c r="L209" s="46"/>
      <c r="M209" s="222" t="s">
        <v>28</v>
      </c>
      <c r="N209" s="223" t="s">
        <v>45</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1452</v>
      </c>
      <c r="AT209" s="226" t="s">
        <v>220</v>
      </c>
      <c r="AU209" s="226" t="s">
        <v>81</v>
      </c>
      <c r="AY209" s="19" t="s">
        <v>218</v>
      </c>
      <c r="BE209" s="227">
        <f>IF(N209="základní",J209,0)</f>
        <v>0</v>
      </c>
      <c r="BF209" s="227">
        <f>IF(N209="snížená",J209,0)</f>
        <v>0</v>
      </c>
      <c r="BG209" s="227">
        <f>IF(N209="zákl. přenesená",J209,0)</f>
        <v>0</v>
      </c>
      <c r="BH209" s="227">
        <f>IF(N209="sníž. přenesená",J209,0)</f>
        <v>0</v>
      </c>
      <c r="BI209" s="227">
        <f>IF(N209="nulová",J209,0)</f>
        <v>0</v>
      </c>
      <c r="BJ209" s="19" t="s">
        <v>81</v>
      </c>
      <c r="BK209" s="227">
        <f>ROUND(I209*H209,2)</f>
        <v>0</v>
      </c>
      <c r="BL209" s="19" t="s">
        <v>1452</v>
      </c>
      <c r="BM209" s="226" t="s">
        <v>4297</v>
      </c>
    </row>
    <row r="210" s="2" customFormat="1">
      <c r="A210" s="40"/>
      <c r="B210" s="41"/>
      <c r="C210" s="42"/>
      <c r="D210" s="228" t="s">
        <v>227</v>
      </c>
      <c r="E210" s="42"/>
      <c r="F210" s="229" t="s">
        <v>4156</v>
      </c>
      <c r="G210" s="42"/>
      <c r="H210" s="42"/>
      <c r="I210" s="230"/>
      <c r="J210" s="42"/>
      <c r="K210" s="42"/>
      <c r="L210" s="46"/>
      <c r="M210" s="231"/>
      <c r="N210" s="232"/>
      <c r="O210" s="86"/>
      <c r="P210" s="86"/>
      <c r="Q210" s="86"/>
      <c r="R210" s="86"/>
      <c r="S210" s="86"/>
      <c r="T210" s="87"/>
      <c r="U210" s="40"/>
      <c r="V210" s="40"/>
      <c r="W210" s="40"/>
      <c r="X210" s="40"/>
      <c r="Y210" s="40"/>
      <c r="Z210" s="40"/>
      <c r="AA210" s="40"/>
      <c r="AB210" s="40"/>
      <c r="AC210" s="40"/>
      <c r="AD210" s="40"/>
      <c r="AE210" s="40"/>
      <c r="AT210" s="19" t="s">
        <v>227</v>
      </c>
      <c r="AU210" s="19" t="s">
        <v>81</v>
      </c>
    </row>
    <row r="211" s="2" customFormat="1" ht="14.4" customHeight="1">
      <c r="A211" s="40"/>
      <c r="B211" s="41"/>
      <c r="C211" s="215" t="s">
        <v>449</v>
      </c>
      <c r="D211" s="215" t="s">
        <v>220</v>
      </c>
      <c r="E211" s="216" t="s">
        <v>4298</v>
      </c>
      <c r="F211" s="217" t="s">
        <v>3939</v>
      </c>
      <c r="G211" s="218" t="s">
        <v>2964</v>
      </c>
      <c r="H211" s="219">
        <v>12</v>
      </c>
      <c r="I211" s="220"/>
      <c r="J211" s="221">
        <f>ROUND(I211*H211,2)</f>
        <v>0</v>
      </c>
      <c r="K211" s="217" t="s">
        <v>400</v>
      </c>
      <c r="L211" s="46"/>
      <c r="M211" s="222" t="s">
        <v>28</v>
      </c>
      <c r="N211" s="223" t="s">
        <v>45</v>
      </c>
      <c r="O211" s="86"/>
      <c r="P211" s="224">
        <f>O211*H211</f>
        <v>0</v>
      </c>
      <c r="Q211" s="224">
        <v>0</v>
      </c>
      <c r="R211" s="224">
        <f>Q211*H211</f>
        <v>0</v>
      </c>
      <c r="S211" s="224">
        <v>0</v>
      </c>
      <c r="T211" s="225">
        <f>S211*H211</f>
        <v>0</v>
      </c>
      <c r="U211" s="40"/>
      <c r="V211" s="40"/>
      <c r="W211" s="40"/>
      <c r="X211" s="40"/>
      <c r="Y211" s="40"/>
      <c r="Z211" s="40"/>
      <c r="AA211" s="40"/>
      <c r="AB211" s="40"/>
      <c r="AC211" s="40"/>
      <c r="AD211" s="40"/>
      <c r="AE211" s="40"/>
      <c r="AR211" s="226" t="s">
        <v>1452</v>
      </c>
      <c r="AT211" s="226" t="s">
        <v>220</v>
      </c>
      <c r="AU211" s="226" t="s">
        <v>81</v>
      </c>
      <c r="AY211" s="19" t="s">
        <v>218</v>
      </c>
      <c r="BE211" s="227">
        <f>IF(N211="základní",J211,0)</f>
        <v>0</v>
      </c>
      <c r="BF211" s="227">
        <f>IF(N211="snížená",J211,0)</f>
        <v>0</v>
      </c>
      <c r="BG211" s="227">
        <f>IF(N211="zákl. přenesená",J211,0)</f>
        <v>0</v>
      </c>
      <c r="BH211" s="227">
        <f>IF(N211="sníž. přenesená",J211,0)</f>
        <v>0</v>
      </c>
      <c r="BI211" s="227">
        <f>IF(N211="nulová",J211,0)</f>
        <v>0</v>
      </c>
      <c r="BJ211" s="19" t="s">
        <v>81</v>
      </c>
      <c r="BK211" s="227">
        <f>ROUND(I211*H211,2)</f>
        <v>0</v>
      </c>
      <c r="BL211" s="19" t="s">
        <v>1452</v>
      </c>
      <c r="BM211" s="226" t="s">
        <v>4299</v>
      </c>
    </row>
    <row r="212" s="2" customFormat="1">
      <c r="A212" s="40"/>
      <c r="B212" s="41"/>
      <c r="C212" s="42"/>
      <c r="D212" s="228" t="s">
        <v>227</v>
      </c>
      <c r="E212" s="42"/>
      <c r="F212" s="229" t="s">
        <v>3939</v>
      </c>
      <c r="G212" s="42"/>
      <c r="H212" s="42"/>
      <c r="I212" s="230"/>
      <c r="J212" s="42"/>
      <c r="K212" s="42"/>
      <c r="L212" s="46"/>
      <c r="M212" s="231"/>
      <c r="N212" s="232"/>
      <c r="O212" s="86"/>
      <c r="P212" s="86"/>
      <c r="Q212" s="86"/>
      <c r="R212" s="86"/>
      <c r="S212" s="86"/>
      <c r="T212" s="87"/>
      <c r="U212" s="40"/>
      <c r="V212" s="40"/>
      <c r="W212" s="40"/>
      <c r="X212" s="40"/>
      <c r="Y212" s="40"/>
      <c r="Z212" s="40"/>
      <c r="AA212" s="40"/>
      <c r="AB212" s="40"/>
      <c r="AC212" s="40"/>
      <c r="AD212" s="40"/>
      <c r="AE212" s="40"/>
      <c r="AT212" s="19" t="s">
        <v>227</v>
      </c>
      <c r="AU212" s="19" t="s">
        <v>81</v>
      </c>
    </row>
    <row r="213" s="2" customFormat="1" ht="14.4" customHeight="1">
      <c r="A213" s="40"/>
      <c r="B213" s="41"/>
      <c r="C213" s="215" t="s">
        <v>455</v>
      </c>
      <c r="D213" s="215" t="s">
        <v>220</v>
      </c>
      <c r="E213" s="216" t="s">
        <v>4300</v>
      </c>
      <c r="F213" s="217" t="s">
        <v>3586</v>
      </c>
      <c r="G213" s="218" t="s">
        <v>2964</v>
      </c>
      <c r="H213" s="219">
        <v>1</v>
      </c>
      <c r="I213" s="220"/>
      <c r="J213" s="221">
        <f>ROUND(I213*H213,2)</f>
        <v>0</v>
      </c>
      <c r="K213" s="217" t="s">
        <v>400</v>
      </c>
      <c r="L213" s="46"/>
      <c r="M213" s="222" t="s">
        <v>28</v>
      </c>
      <c r="N213" s="223" t="s">
        <v>45</v>
      </c>
      <c r="O213" s="86"/>
      <c r="P213" s="224">
        <f>O213*H213</f>
        <v>0</v>
      </c>
      <c r="Q213" s="224">
        <v>0</v>
      </c>
      <c r="R213" s="224">
        <f>Q213*H213</f>
        <v>0</v>
      </c>
      <c r="S213" s="224">
        <v>0</v>
      </c>
      <c r="T213" s="225">
        <f>S213*H213</f>
        <v>0</v>
      </c>
      <c r="U213" s="40"/>
      <c r="V213" s="40"/>
      <c r="W213" s="40"/>
      <c r="X213" s="40"/>
      <c r="Y213" s="40"/>
      <c r="Z213" s="40"/>
      <c r="AA213" s="40"/>
      <c r="AB213" s="40"/>
      <c r="AC213" s="40"/>
      <c r="AD213" s="40"/>
      <c r="AE213" s="40"/>
      <c r="AR213" s="226" t="s">
        <v>1452</v>
      </c>
      <c r="AT213" s="226" t="s">
        <v>220</v>
      </c>
      <c r="AU213" s="226" t="s">
        <v>81</v>
      </c>
      <c r="AY213" s="19" t="s">
        <v>218</v>
      </c>
      <c r="BE213" s="227">
        <f>IF(N213="základní",J213,0)</f>
        <v>0</v>
      </c>
      <c r="BF213" s="227">
        <f>IF(N213="snížená",J213,0)</f>
        <v>0</v>
      </c>
      <c r="BG213" s="227">
        <f>IF(N213="zákl. přenesená",J213,0)</f>
        <v>0</v>
      </c>
      <c r="BH213" s="227">
        <f>IF(N213="sníž. přenesená",J213,0)</f>
        <v>0</v>
      </c>
      <c r="BI213" s="227">
        <f>IF(N213="nulová",J213,0)</f>
        <v>0</v>
      </c>
      <c r="BJ213" s="19" t="s">
        <v>81</v>
      </c>
      <c r="BK213" s="227">
        <f>ROUND(I213*H213,2)</f>
        <v>0</v>
      </c>
      <c r="BL213" s="19" t="s">
        <v>1452</v>
      </c>
      <c r="BM213" s="226" t="s">
        <v>4301</v>
      </c>
    </row>
    <row r="214" s="2" customFormat="1">
      <c r="A214" s="40"/>
      <c r="B214" s="41"/>
      <c r="C214" s="42"/>
      <c r="D214" s="228" t="s">
        <v>227</v>
      </c>
      <c r="E214" s="42"/>
      <c r="F214" s="229" t="s">
        <v>3586</v>
      </c>
      <c r="G214" s="42"/>
      <c r="H214" s="42"/>
      <c r="I214" s="230"/>
      <c r="J214" s="42"/>
      <c r="K214" s="42"/>
      <c r="L214" s="46"/>
      <c r="M214" s="231"/>
      <c r="N214" s="232"/>
      <c r="O214" s="86"/>
      <c r="P214" s="86"/>
      <c r="Q214" s="86"/>
      <c r="R214" s="86"/>
      <c r="S214" s="86"/>
      <c r="T214" s="87"/>
      <c r="U214" s="40"/>
      <c r="V214" s="40"/>
      <c r="W214" s="40"/>
      <c r="X214" s="40"/>
      <c r="Y214" s="40"/>
      <c r="Z214" s="40"/>
      <c r="AA214" s="40"/>
      <c r="AB214" s="40"/>
      <c r="AC214" s="40"/>
      <c r="AD214" s="40"/>
      <c r="AE214" s="40"/>
      <c r="AT214" s="19" t="s">
        <v>227</v>
      </c>
      <c r="AU214" s="19" t="s">
        <v>81</v>
      </c>
    </row>
    <row r="215" s="2" customFormat="1" ht="14.4" customHeight="1">
      <c r="A215" s="40"/>
      <c r="B215" s="41"/>
      <c r="C215" s="215" t="s">
        <v>459</v>
      </c>
      <c r="D215" s="215" t="s">
        <v>220</v>
      </c>
      <c r="E215" s="216" t="s">
        <v>4302</v>
      </c>
      <c r="F215" s="217" t="s">
        <v>4303</v>
      </c>
      <c r="G215" s="218" t="s">
        <v>2964</v>
      </c>
      <c r="H215" s="219">
        <v>1</v>
      </c>
      <c r="I215" s="220"/>
      <c r="J215" s="221">
        <f>ROUND(I215*H215,2)</f>
        <v>0</v>
      </c>
      <c r="K215" s="217" t="s">
        <v>400</v>
      </c>
      <c r="L215" s="46"/>
      <c r="M215" s="222" t="s">
        <v>28</v>
      </c>
      <c r="N215" s="223" t="s">
        <v>45</v>
      </c>
      <c r="O215" s="86"/>
      <c r="P215" s="224">
        <f>O215*H215</f>
        <v>0</v>
      </c>
      <c r="Q215" s="224">
        <v>0</v>
      </c>
      <c r="R215" s="224">
        <f>Q215*H215</f>
        <v>0</v>
      </c>
      <c r="S215" s="224">
        <v>0</v>
      </c>
      <c r="T215" s="225">
        <f>S215*H215</f>
        <v>0</v>
      </c>
      <c r="U215" s="40"/>
      <c r="V215" s="40"/>
      <c r="W215" s="40"/>
      <c r="X215" s="40"/>
      <c r="Y215" s="40"/>
      <c r="Z215" s="40"/>
      <c r="AA215" s="40"/>
      <c r="AB215" s="40"/>
      <c r="AC215" s="40"/>
      <c r="AD215" s="40"/>
      <c r="AE215" s="40"/>
      <c r="AR215" s="226" t="s">
        <v>1452</v>
      </c>
      <c r="AT215" s="226" t="s">
        <v>220</v>
      </c>
      <c r="AU215" s="226" t="s">
        <v>81</v>
      </c>
      <c r="AY215" s="19" t="s">
        <v>218</v>
      </c>
      <c r="BE215" s="227">
        <f>IF(N215="základní",J215,0)</f>
        <v>0</v>
      </c>
      <c r="BF215" s="227">
        <f>IF(N215="snížená",J215,0)</f>
        <v>0</v>
      </c>
      <c r="BG215" s="227">
        <f>IF(N215="zákl. přenesená",J215,0)</f>
        <v>0</v>
      </c>
      <c r="BH215" s="227">
        <f>IF(N215="sníž. přenesená",J215,0)</f>
        <v>0</v>
      </c>
      <c r="BI215" s="227">
        <f>IF(N215="nulová",J215,0)</f>
        <v>0</v>
      </c>
      <c r="BJ215" s="19" t="s">
        <v>81</v>
      </c>
      <c r="BK215" s="227">
        <f>ROUND(I215*H215,2)</f>
        <v>0</v>
      </c>
      <c r="BL215" s="19" t="s">
        <v>1452</v>
      </c>
      <c r="BM215" s="226" t="s">
        <v>4304</v>
      </c>
    </row>
    <row r="216" s="2" customFormat="1">
      <c r="A216" s="40"/>
      <c r="B216" s="41"/>
      <c r="C216" s="42"/>
      <c r="D216" s="228" t="s">
        <v>227</v>
      </c>
      <c r="E216" s="42"/>
      <c r="F216" s="229" t="s">
        <v>4303</v>
      </c>
      <c r="G216" s="42"/>
      <c r="H216" s="42"/>
      <c r="I216" s="230"/>
      <c r="J216" s="42"/>
      <c r="K216" s="42"/>
      <c r="L216" s="46"/>
      <c r="M216" s="231"/>
      <c r="N216" s="232"/>
      <c r="O216" s="86"/>
      <c r="P216" s="86"/>
      <c r="Q216" s="86"/>
      <c r="R216" s="86"/>
      <c r="S216" s="86"/>
      <c r="T216" s="87"/>
      <c r="U216" s="40"/>
      <c r="V216" s="40"/>
      <c r="W216" s="40"/>
      <c r="X216" s="40"/>
      <c r="Y216" s="40"/>
      <c r="Z216" s="40"/>
      <c r="AA216" s="40"/>
      <c r="AB216" s="40"/>
      <c r="AC216" s="40"/>
      <c r="AD216" s="40"/>
      <c r="AE216" s="40"/>
      <c r="AT216" s="19" t="s">
        <v>227</v>
      </c>
      <c r="AU216" s="19" t="s">
        <v>81</v>
      </c>
    </row>
    <row r="217" s="2" customFormat="1" ht="14.4" customHeight="1">
      <c r="A217" s="40"/>
      <c r="B217" s="41"/>
      <c r="C217" s="215" t="s">
        <v>464</v>
      </c>
      <c r="D217" s="215" t="s">
        <v>220</v>
      </c>
      <c r="E217" s="216" t="s">
        <v>4305</v>
      </c>
      <c r="F217" s="217" t="s">
        <v>4306</v>
      </c>
      <c r="G217" s="218" t="s">
        <v>2964</v>
      </c>
      <c r="H217" s="219">
        <v>1</v>
      </c>
      <c r="I217" s="220"/>
      <c r="J217" s="221">
        <f>ROUND(I217*H217,2)</f>
        <v>0</v>
      </c>
      <c r="K217" s="217" t="s">
        <v>400</v>
      </c>
      <c r="L217" s="46"/>
      <c r="M217" s="222" t="s">
        <v>28</v>
      </c>
      <c r="N217" s="223" t="s">
        <v>45</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1452</v>
      </c>
      <c r="AT217" s="226" t="s">
        <v>220</v>
      </c>
      <c r="AU217" s="226" t="s">
        <v>81</v>
      </c>
      <c r="AY217" s="19" t="s">
        <v>218</v>
      </c>
      <c r="BE217" s="227">
        <f>IF(N217="základní",J217,0)</f>
        <v>0</v>
      </c>
      <c r="BF217" s="227">
        <f>IF(N217="snížená",J217,0)</f>
        <v>0</v>
      </c>
      <c r="BG217" s="227">
        <f>IF(N217="zákl. přenesená",J217,0)</f>
        <v>0</v>
      </c>
      <c r="BH217" s="227">
        <f>IF(N217="sníž. přenesená",J217,0)</f>
        <v>0</v>
      </c>
      <c r="BI217" s="227">
        <f>IF(N217="nulová",J217,0)</f>
        <v>0</v>
      </c>
      <c r="BJ217" s="19" t="s">
        <v>81</v>
      </c>
      <c r="BK217" s="227">
        <f>ROUND(I217*H217,2)</f>
        <v>0</v>
      </c>
      <c r="BL217" s="19" t="s">
        <v>1452</v>
      </c>
      <c r="BM217" s="226" t="s">
        <v>4307</v>
      </c>
    </row>
    <row r="218" s="2" customFormat="1">
      <c r="A218" s="40"/>
      <c r="B218" s="41"/>
      <c r="C218" s="42"/>
      <c r="D218" s="228" t="s">
        <v>227</v>
      </c>
      <c r="E218" s="42"/>
      <c r="F218" s="229" t="s">
        <v>4306</v>
      </c>
      <c r="G218" s="42"/>
      <c r="H218" s="42"/>
      <c r="I218" s="230"/>
      <c r="J218" s="42"/>
      <c r="K218" s="42"/>
      <c r="L218" s="46"/>
      <c r="M218" s="231"/>
      <c r="N218" s="232"/>
      <c r="O218" s="86"/>
      <c r="P218" s="86"/>
      <c r="Q218" s="86"/>
      <c r="R218" s="86"/>
      <c r="S218" s="86"/>
      <c r="T218" s="87"/>
      <c r="U218" s="40"/>
      <c r="V218" s="40"/>
      <c r="W218" s="40"/>
      <c r="X218" s="40"/>
      <c r="Y218" s="40"/>
      <c r="Z218" s="40"/>
      <c r="AA218" s="40"/>
      <c r="AB218" s="40"/>
      <c r="AC218" s="40"/>
      <c r="AD218" s="40"/>
      <c r="AE218" s="40"/>
      <c r="AT218" s="19" t="s">
        <v>227</v>
      </c>
      <c r="AU218" s="19" t="s">
        <v>81</v>
      </c>
    </row>
    <row r="219" s="2" customFormat="1" ht="14.4" customHeight="1">
      <c r="A219" s="40"/>
      <c r="B219" s="41"/>
      <c r="C219" s="215" t="s">
        <v>469</v>
      </c>
      <c r="D219" s="215" t="s">
        <v>220</v>
      </c>
      <c r="E219" s="216" t="s">
        <v>4308</v>
      </c>
      <c r="F219" s="217" t="s">
        <v>4309</v>
      </c>
      <c r="G219" s="218" t="s">
        <v>2964</v>
      </c>
      <c r="H219" s="219">
        <v>40</v>
      </c>
      <c r="I219" s="220"/>
      <c r="J219" s="221">
        <f>ROUND(I219*H219,2)</f>
        <v>0</v>
      </c>
      <c r="K219" s="217" t="s">
        <v>400</v>
      </c>
      <c r="L219" s="46"/>
      <c r="M219" s="222" t="s">
        <v>28</v>
      </c>
      <c r="N219" s="223" t="s">
        <v>45</v>
      </c>
      <c r="O219" s="86"/>
      <c r="P219" s="224">
        <f>O219*H219</f>
        <v>0</v>
      </c>
      <c r="Q219" s="224">
        <v>0</v>
      </c>
      <c r="R219" s="224">
        <f>Q219*H219</f>
        <v>0</v>
      </c>
      <c r="S219" s="224">
        <v>0</v>
      </c>
      <c r="T219" s="225">
        <f>S219*H219</f>
        <v>0</v>
      </c>
      <c r="U219" s="40"/>
      <c r="V219" s="40"/>
      <c r="W219" s="40"/>
      <c r="X219" s="40"/>
      <c r="Y219" s="40"/>
      <c r="Z219" s="40"/>
      <c r="AA219" s="40"/>
      <c r="AB219" s="40"/>
      <c r="AC219" s="40"/>
      <c r="AD219" s="40"/>
      <c r="AE219" s="40"/>
      <c r="AR219" s="226" t="s">
        <v>1452</v>
      </c>
      <c r="AT219" s="226" t="s">
        <v>220</v>
      </c>
      <c r="AU219" s="226" t="s">
        <v>81</v>
      </c>
      <c r="AY219" s="19" t="s">
        <v>218</v>
      </c>
      <c r="BE219" s="227">
        <f>IF(N219="základní",J219,0)</f>
        <v>0</v>
      </c>
      <c r="BF219" s="227">
        <f>IF(N219="snížená",J219,0)</f>
        <v>0</v>
      </c>
      <c r="BG219" s="227">
        <f>IF(N219="zákl. přenesená",J219,0)</f>
        <v>0</v>
      </c>
      <c r="BH219" s="227">
        <f>IF(N219="sníž. přenesená",J219,0)</f>
        <v>0</v>
      </c>
      <c r="BI219" s="227">
        <f>IF(N219="nulová",J219,0)</f>
        <v>0</v>
      </c>
      <c r="BJ219" s="19" t="s">
        <v>81</v>
      </c>
      <c r="BK219" s="227">
        <f>ROUND(I219*H219,2)</f>
        <v>0</v>
      </c>
      <c r="BL219" s="19" t="s">
        <v>1452</v>
      </c>
      <c r="BM219" s="226" t="s">
        <v>4310</v>
      </c>
    </row>
    <row r="220" s="2" customFormat="1">
      <c r="A220" s="40"/>
      <c r="B220" s="41"/>
      <c r="C220" s="42"/>
      <c r="D220" s="228" t="s">
        <v>227</v>
      </c>
      <c r="E220" s="42"/>
      <c r="F220" s="229" t="s">
        <v>4309</v>
      </c>
      <c r="G220" s="42"/>
      <c r="H220" s="42"/>
      <c r="I220" s="230"/>
      <c r="J220" s="42"/>
      <c r="K220" s="42"/>
      <c r="L220" s="46"/>
      <c r="M220" s="231"/>
      <c r="N220" s="232"/>
      <c r="O220" s="86"/>
      <c r="P220" s="86"/>
      <c r="Q220" s="86"/>
      <c r="R220" s="86"/>
      <c r="S220" s="86"/>
      <c r="T220" s="87"/>
      <c r="U220" s="40"/>
      <c r="V220" s="40"/>
      <c r="W220" s="40"/>
      <c r="X220" s="40"/>
      <c r="Y220" s="40"/>
      <c r="Z220" s="40"/>
      <c r="AA220" s="40"/>
      <c r="AB220" s="40"/>
      <c r="AC220" s="40"/>
      <c r="AD220" s="40"/>
      <c r="AE220" s="40"/>
      <c r="AT220" s="19" t="s">
        <v>227</v>
      </c>
      <c r="AU220" s="19" t="s">
        <v>81</v>
      </c>
    </row>
    <row r="221" s="2" customFormat="1" ht="14.4" customHeight="1">
      <c r="A221" s="40"/>
      <c r="B221" s="41"/>
      <c r="C221" s="215" t="s">
        <v>473</v>
      </c>
      <c r="D221" s="215" t="s">
        <v>220</v>
      </c>
      <c r="E221" s="216" t="s">
        <v>4311</v>
      </c>
      <c r="F221" s="217" t="s">
        <v>3610</v>
      </c>
      <c r="G221" s="218" t="s">
        <v>351</v>
      </c>
      <c r="H221" s="219">
        <v>40</v>
      </c>
      <c r="I221" s="220"/>
      <c r="J221" s="221">
        <f>ROUND(I221*H221,2)</f>
        <v>0</v>
      </c>
      <c r="K221" s="217" t="s">
        <v>400</v>
      </c>
      <c r="L221" s="46"/>
      <c r="M221" s="222" t="s">
        <v>28</v>
      </c>
      <c r="N221" s="223" t="s">
        <v>45</v>
      </c>
      <c r="O221" s="86"/>
      <c r="P221" s="224">
        <f>O221*H221</f>
        <v>0</v>
      </c>
      <c r="Q221" s="224">
        <v>0</v>
      </c>
      <c r="R221" s="224">
        <f>Q221*H221</f>
        <v>0</v>
      </c>
      <c r="S221" s="224">
        <v>0</v>
      </c>
      <c r="T221" s="225">
        <f>S221*H221</f>
        <v>0</v>
      </c>
      <c r="U221" s="40"/>
      <c r="V221" s="40"/>
      <c r="W221" s="40"/>
      <c r="X221" s="40"/>
      <c r="Y221" s="40"/>
      <c r="Z221" s="40"/>
      <c r="AA221" s="40"/>
      <c r="AB221" s="40"/>
      <c r="AC221" s="40"/>
      <c r="AD221" s="40"/>
      <c r="AE221" s="40"/>
      <c r="AR221" s="226" t="s">
        <v>1452</v>
      </c>
      <c r="AT221" s="226" t="s">
        <v>220</v>
      </c>
      <c r="AU221" s="226" t="s">
        <v>81</v>
      </c>
      <c r="AY221" s="19" t="s">
        <v>218</v>
      </c>
      <c r="BE221" s="227">
        <f>IF(N221="základní",J221,0)</f>
        <v>0</v>
      </c>
      <c r="BF221" s="227">
        <f>IF(N221="snížená",J221,0)</f>
        <v>0</v>
      </c>
      <c r="BG221" s="227">
        <f>IF(N221="zákl. přenesená",J221,0)</f>
        <v>0</v>
      </c>
      <c r="BH221" s="227">
        <f>IF(N221="sníž. přenesená",J221,0)</f>
        <v>0</v>
      </c>
      <c r="BI221" s="227">
        <f>IF(N221="nulová",J221,0)</f>
        <v>0</v>
      </c>
      <c r="BJ221" s="19" t="s">
        <v>81</v>
      </c>
      <c r="BK221" s="227">
        <f>ROUND(I221*H221,2)</f>
        <v>0</v>
      </c>
      <c r="BL221" s="19" t="s">
        <v>1452</v>
      </c>
      <c r="BM221" s="226" t="s">
        <v>4312</v>
      </c>
    </row>
    <row r="222" s="2" customFormat="1">
      <c r="A222" s="40"/>
      <c r="B222" s="41"/>
      <c r="C222" s="42"/>
      <c r="D222" s="228" t="s">
        <v>227</v>
      </c>
      <c r="E222" s="42"/>
      <c r="F222" s="229" t="s">
        <v>3610</v>
      </c>
      <c r="G222" s="42"/>
      <c r="H222" s="42"/>
      <c r="I222" s="230"/>
      <c r="J222" s="42"/>
      <c r="K222" s="42"/>
      <c r="L222" s="46"/>
      <c r="M222" s="231"/>
      <c r="N222" s="232"/>
      <c r="O222" s="86"/>
      <c r="P222" s="86"/>
      <c r="Q222" s="86"/>
      <c r="R222" s="86"/>
      <c r="S222" s="86"/>
      <c r="T222" s="87"/>
      <c r="U222" s="40"/>
      <c r="V222" s="40"/>
      <c r="W222" s="40"/>
      <c r="X222" s="40"/>
      <c r="Y222" s="40"/>
      <c r="Z222" s="40"/>
      <c r="AA222" s="40"/>
      <c r="AB222" s="40"/>
      <c r="AC222" s="40"/>
      <c r="AD222" s="40"/>
      <c r="AE222" s="40"/>
      <c r="AT222" s="19" t="s">
        <v>227</v>
      </c>
      <c r="AU222" s="19" t="s">
        <v>81</v>
      </c>
    </row>
    <row r="223" s="2" customFormat="1" ht="14.4" customHeight="1">
      <c r="A223" s="40"/>
      <c r="B223" s="41"/>
      <c r="C223" s="215" t="s">
        <v>479</v>
      </c>
      <c r="D223" s="215" t="s">
        <v>220</v>
      </c>
      <c r="E223" s="216" t="s">
        <v>4313</v>
      </c>
      <c r="F223" s="217" t="s">
        <v>3613</v>
      </c>
      <c r="G223" s="218" t="s">
        <v>2215</v>
      </c>
      <c r="H223" s="219">
        <v>20</v>
      </c>
      <c r="I223" s="220"/>
      <c r="J223" s="221">
        <f>ROUND(I223*H223,2)</f>
        <v>0</v>
      </c>
      <c r="K223" s="217" t="s">
        <v>400</v>
      </c>
      <c r="L223" s="46"/>
      <c r="M223" s="222" t="s">
        <v>28</v>
      </c>
      <c r="N223" s="223" t="s">
        <v>45</v>
      </c>
      <c r="O223" s="86"/>
      <c r="P223" s="224">
        <f>O223*H223</f>
        <v>0</v>
      </c>
      <c r="Q223" s="224">
        <v>0</v>
      </c>
      <c r="R223" s="224">
        <f>Q223*H223</f>
        <v>0</v>
      </c>
      <c r="S223" s="224">
        <v>0</v>
      </c>
      <c r="T223" s="225">
        <f>S223*H223</f>
        <v>0</v>
      </c>
      <c r="U223" s="40"/>
      <c r="V223" s="40"/>
      <c r="W223" s="40"/>
      <c r="X223" s="40"/>
      <c r="Y223" s="40"/>
      <c r="Z223" s="40"/>
      <c r="AA223" s="40"/>
      <c r="AB223" s="40"/>
      <c r="AC223" s="40"/>
      <c r="AD223" s="40"/>
      <c r="AE223" s="40"/>
      <c r="AR223" s="226" t="s">
        <v>1452</v>
      </c>
      <c r="AT223" s="226" t="s">
        <v>220</v>
      </c>
      <c r="AU223" s="226" t="s">
        <v>81</v>
      </c>
      <c r="AY223" s="19" t="s">
        <v>218</v>
      </c>
      <c r="BE223" s="227">
        <f>IF(N223="základní",J223,0)</f>
        <v>0</v>
      </c>
      <c r="BF223" s="227">
        <f>IF(N223="snížená",J223,0)</f>
        <v>0</v>
      </c>
      <c r="BG223" s="227">
        <f>IF(N223="zákl. přenesená",J223,0)</f>
        <v>0</v>
      </c>
      <c r="BH223" s="227">
        <f>IF(N223="sníž. přenesená",J223,0)</f>
        <v>0</v>
      </c>
      <c r="BI223" s="227">
        <f>IF(N223="nulová",J223,0)</f>
        <v>0</v>
      </c>
      <c r="BJ223" s="19" t="s">
        <v>81</v>
      </c>
      <c r="BK223" s="227">
        <f>ROUND(I223*H223,2)</f>
        <v>0</v>
      </c>
      <c r="BL223" s="19" t="s">
        <v>1452</v>
      </c>
      <c r="BM223" s="226" t="s">
        <v>4314</v>
      </c>
    </row>
    <row r="224" s="2" customFormat="1">
      <c r="A224" s="40"/>
      <c r="B224" s="41"/>
      <c r="C224" s="42"/>
      <c r="D224" s="228" t="s">
        <v>227</v>
      </c>
      <c r="E224" s="42"/>
      <c r="F224" s="229" t="s">
        <v>3613</v>
      </c>
      <c r="G224" s="42"/>
      <c r="H224" s="42"/>
      <c r="I224" s="230"/>
      <c r="J224" s="42"/>
      <c r="K224" s="42"/>
      <c r="L224" s="46"/>
      <c r="M224" s="231"/>
      <c r="N224" s="232"/>
      <c r="O224" s="86"/>
      <c r="P224" s="86"/>
      <c r="Q224" s="86"/>
      <c r="R224" s="86"/>
      <c r="S224" s="86"/>
      <c r="T224" s="87"/>
      <c r="U224" s="40"/>
      <c r="V224" s="40"/>
      <c r="W224" s="40"/>
      <c r="X224" s="40"/>
      <c r="Y224" s="40"/>
      <c r="Z224" s="40"/>
      <c r="AA224" s="40"/>
      <c r="AB224" s="40"/>
      <c r="AC224" s="40"/>
      <c r="AD224" s="40"/>
      <c r="AE224" s="40"/>
      <c r="AT224" s="19" t="s">
        <v>227</v>
      </c>
      <c r="AU224" s="19" t="s">
        <v>81</v>
      </c>
    </row>
    <row r="225" s="2" customFormat="1" ht="14.4" customHeight="1">
      <c r="A225" s="40"/>
      <c r="B225" s="41"/>
      <c r="C225" s="215" t="s">
        <v>488</v>
      </c>
      <c r="D225" s="215" t="s">
        <v>220</v>
      </c>
      <c r="E225" s="216" t="s">
        <v>4315</v>
      </c>
      <c r="F225" s="217" t="s">
        <v>4316</v>
      </c>
      <c r="G225" s="218" t="s">
        <v>3051</v>
      </c>
      <c r="H225" s="219">
        <v>1</v>
      </c>
      <c r="I225" s="220"/>
      <c r="J225" s="221">
        <f>ROUND(I225*H225,2)</f>
        <v>0</v>
      </c>
      <c r="K225" s="217" t="s">
        <v>400</v>
      </c>
      <c r="L225" s="46"/>
      <c r="M225" s="222" t="s">
        <v>28</v>
      </c>
      <c r="N225" s="223" t="s">
        <v>45</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1452</v>
      </c>
      <c r="AT225" s="226" t="s">
        <v>220</v>
      </c>
      <c r="AU225" s="226" t="s">
        <v>81</v>
      </c>
      <c r="AY225" s="19" t="s">
        <v>218</v>
      </c>
      <c r="BE225" s="227">
        <f>IF(N225="základní",J225,0)</f>
        <v>0</v>
      </c>
      <c r="BF225" s="227">
        <f>IF(N225="snížená",J225,0)</f>
        <v>0</v>
      </c>
      <c r="BG225" s="227">
        <f>IF(N225="zákl. přenesená",J225,0)</f>
        <v>0</v>
      </c>
      <c r="BH225" s="227">
        <f>IF(N225="sníž. přenesená",J225,0)</f>
        <v>0</v>
      </c>
      <c r="BI225" s="227">
        <f>IF(N225="nulová",J225,0)</f>
        <v>0</v>
      </c>
      <c r="BJ225" s="19" t="s">
        <v>81</v>
      </c>
      <c r="BK225" s="227">
        <f>ROUND(I225*H225,2)</f>
        <v>0</v>
      </c>
      <c r="BL225" s="19" t="s">
        <v>1452</v>
      </c>
      <c r="BM225" s="226" t="s">
        <v>4317</v>
      </c>
    </row>
    <row r="226" s="2" customFormat="1">
      <c r="A226" s="40"/>
      <c r="B226" s="41"/>
      <c r="C226" s="42"/>
      <c r="D226" s="228" t="s">
        <v>227</v>
      </c>
      <c r="E226" s="42"/>
      <c r="F226" s="229" t="s">
        <v>4316</v>
      </c>
      <c r="G226" s="42"/>
      <c r="H226" s="42"/>
      <c r="I226" s="230"/>
      <c r="J226" s="42"/>
      <c r="K226" s="42"/>
      <c r="L226" s="46"/>
      <c r="M226" s="231"/>
      <c r="N226" s="232"/>
      <c r="O226" s="86"/>
      <c r="P226" s="86"/>
      <c r="Q226" s="86"/>
      <c r="R226" s="86"/>
      <c r="S226" s="86"/>
      <c r="T226" s="87"/>
      <c r="U226" s="40"/>
      <c r="V226" s="40"/>
      <c r="W226" s="40"/>
      <c r="X226" s="40"/>
      <c r="Y226" s="40"/>
      <c r="Z226" s="40"/>
      <c r="AA226" s="40"/>
      <c r="AB226" s="40"/>
      <c r="AC226" s="40"/>
      <c r="AD226" s="40"/>
      <c r="AE226" s="40"/>
      <c r="AT226" s="19" t="s">
        <v>227</v>
      </c>
      <c r="AU226" s="19" t="s">
        <v>81</v>
      </c>
    </row>
    <row r="227" s="2" customFormat="1" ht="14.4" customHeight="1">
      <c r="A227" s="40"/>
      <c r="B227" s="41"/>
      <c r="C227" s="215" t="s">
        <v>493</v>
      </c>
      <c r="D227" s="215" t="s">
        <v>220</v>
      </c>
      <c r="E227" s="216" t="s">
        <v>4318</v>
      </c>
      <c r="F227" s="217" t="s">
        <v>3623</v>
      </c>
      <c r="G227" s="218" t="s">
        <v>3624</v>
      </c>
      <c r="H227" s="219">
        <v>0.29999999999999999</v>
      </c>
      <c r="I227" s="220"/>
      <c r="J227" s="221">
        <f>ROUND(I227*H227,2)</f>
        <v>0</v>
      </c>
      <c r="K227" s="217" t="s">
        <v>400</v>
      </c>
      <c r="L227" s="46"/>
      <c r="M227" s="222" t="s">
        <v>28</v>
      </c>
      <c r="N227" s="223" t="s">
        <v>45</v>
      </c>
      <c r="O227" s="86"/>
      <c r="P227" s="224">
        <f>O227*H227</f>
        <v>0</v>
      </c>
      <c r="Q227" s="224">
        <v>0</v>
      </c>
      <c r="R227" s="224">
        <f>Q227*H227</f>
        <v>0</v>
      </c>
      <c r="S227" s="224">
        <v>0</v>
      </c>
      <c r="T227" s="225">
        <f>S227*H227</f>
        <v>0</v>
      </c>
      <c r="U227" s="40"/>
      <c r="V227" s="40"/>
      <c r="W227" s="40"/>
      <c r="X227" s="40"/>
      <c r="Y227" s="40"/>
      <c r="Z227" s="40"/>
      <c r="AA227" s="40"/>
      <c r="AB227" s="40"/>
      <c r="AC227" s="40"/>
      <c r="AD227" s="40"/>
      <c r="AE227" s="40"/>
      <c r="AR227" s="226" t="s">
        <v>1452</v>
      </c>
      <c r="AT227" s="226" t="s">
        <v>220</v>
      </c>
      <c r="AU227" s="226" t="s">
        <v>81</v>
      </c>
      <c r="AY227" s="19" t="s">
        <v>218</v>
      </c>
      <c r="BE227" s="227">
        <f>IF(N227="základní",J227,0)</f>
        <v>0</v>
      </c>
      <c r="BF227" s="227">
        <f>IF(N227="snížená",J227,0)</f>
        <v>0</v>
      </c>
      <c r="BG227" s="227">
        <f>IF(N227="zákl. přenesená",J227,0)</f>
        <v>0</v>
      </c>
      <c r="BH227" s="227">
        <f>IF(N227="sníž. přenesená",J227,0)</f>
        <v>0</v>
      </c>
      <c r="BI227" s="227">
        <f>IF(N227="nulová",J227,0)</f>
        <v>0</v>
      </c>
      <c r="BJ227" s="19" t="s">
        <v>81</v>
      </c>
      <c r="BK227" s="227">
        <f>ROUND(I227*H227,2)</f>
        <v>0</v>
      </c>
      <c r="BL227" s="19" t="s">
        <v>1452</v>
      </c>
      <c r="BM227" s="226" t="s">
        <v>4319</v>
      </c>
    </row>
    <row r="228" s="2" customFormat="1">
      <c r="A228" s="40"/>
      <c r="B228" s="41"/>
      <c r="C228" s="42"/>
      <c r="D228" s="228" t="s">
        <v>227</v>
      </c>
      <c r="E228" s="42"/>
      <c r="F228" s="229" t="s">
        <v>3623</v>
      </c>
      <c r="G228" s="42"/>
      <c r="H228" s="42"/>
      <c r="I228" s="230"/>
      <c r="J228" s="42"/>
      <c r="K228" s="42"/>
      <c r="L228" s="46"/>
      <c r="M228" s="231"/>
      <c r="N228" s="232"/>
      <c r="O228" s="86"/>
      <c r="P228" s="86"/>
      <c r="Q228" s="86"/>
      <c r="R228" s="86"/>
      <c r="S228" s="86"/>
      <c r="T228" s="87"/>
      <c r="U228" s="40"/>
      <c r="V228" s="40"/>
      <c r="W228" s="40"/>
      <c r="X228" s="40"/>
      <c r="Y228" s="40"/>
      <c r="Z228" s="40"/>
      <c r="AA228" s="40"/>
      <c r="AB228" s="40"/>
      <c r="AC228" s="40"/>
      <c r="AD228" s="40"/>
      <c r="AE228" s="40"/>
      <c r="AT228" s="19" t="s">
        <v>227</v>
      </c>
      <c r="AU228" s="19" t="s">
        <v>81</v>
      </c>
    </row>
    <row r="229" s="2" customFormat="1" ht="14.4" customHeight="1">
      <c r="A229" s="40"/>
      <c r="B229" s="41"/>
      <c r="C229" s="215" t="s">
        <v>498</v>
      </c>
      <c r="D229" s="215" t="s">
        <v>220</v>
      </c>
      <c r="E229" s="216" t="s">
        <v>4320</v>
      </c>
      <c r="F229" s="217" t="s">
        <v>3953</v>
      </c>
      <c r="G229" s="218" t="s">
        <v>1332</v>
      </c>
      <c r="H229" s="219">
        <v>10</v>
      </c>
      <c r="I229" s="220"/>
      <c r="J229" s="221">
        <f>ROUND(I229*H229,2)</f>
        <v>0</v>
      </c>
      <c r="K229" s="217" t="s">
        <v>400</v>
      </c>
      <c r="L229" s="46"/>
      <c r="M229" s="222" t="s">
        <v>28</v>
      </c>
      <c r="N229" s="223" t="s">
        <v>45</v>
      </c>
      <c r="O229" s="86"/>
      <c r="P229" s="224">
        <f>O229*H229</f>
        <v>0</v>
      </c>
      <c r="Q229" s="224">
        <v>0</v>
      </c>
      <c r="R229" s="224">
        <f>Q229*H229</f>
        <v>0</v>
      </c>
      <c r="S229" s="224">
        <v>0</v>
      </c>
      <c r="T229" s="225">
        <f>S229*H229</f>
        <v>0</v>
      </c>
      <c r="U229" s="40"/>
      <c r="V229" s="40"/>
      <c r="W229" s="40"/>
      <c r="X229" s="40"/>
      <c r="Y229" s="40"/>
      <c r="Z229" s="40"/>
      <c r="AA229" s="40"/>
      <c r="AB229" s="40"/>
      <c r="AC229" s="40"/>
      <c r="AD229" s="40"/>
      <c r="AE229" s="40"/>
      <c r="AR229" s="226" t="s">
        <v>1452</v>
      </c>
      <c r="AT229" s="226" t="s">
        <v>220</v>
      </c>
      <c r="AU229" s="226" t="s">
        <v>81</v>
      </c>
      <c r="AY229" s="19" t="s">
        <v>218</v>
      </c>
      <c r="BE229" s="227">
        <f>IF(N229="základní",J229,0)</f>
        <v>0</v>
      </c>
      <c r="BF229" s="227">
        <f>IF(N229="snížená",J229,0)</f>
        <v>0</v>
      </c>
      <c r="BG229" s="227">
        <f>IF(N229="zákl. přenesená",J229,0)</f>
        <v>0</v>
      </c>
      <c r="BH229" s="227">
        <f>IF(N229="sníž. přenesená",J229,0)</f>
        <v>0</v>
      </c>
      <c r="BI229" s="227">
        <f>IF(N229="nulová",J229,0)</f>
        <v>0</v>
      </c>
      <c r="BJ229" s="19" t="s">
        <v>81</v>
      </c>
      <c r="BK229" s="227">
        <f>ROUND(I229*H229,2)</f>
        <v>0</v>
      </c>
      <c r="BL229" s="19" t="s">
        <v>1452</v>
      </c>
      <c r="BM229" s="226" t="s">
        <v>4321</v>
      </c>
    </row>
    <row r="230" s="2" customFormat="1">
      <c r="A230" s="40"/>
      <c r="B230" s="41"/>
      <c r="C230" s="42"/>
      <c r="D230" s="228" t="s">
        <v>227</v>
      </c>
      <c r="E230" s="42"/>
      <c r="F230" s="229" t="s">
        <v>3953</v>
      </c>
      <c r="G230" s="42"/>
      <c r="H230" s="42"/>
      <c r="I230" s="230"/>
      <c r="J230" s="42"/>
      <c r="K230" s="42"/>
      <c r="L230" s="46"/>
      <c r="M230" s="287"/>
      <c r="N230" s="288"/>
      <c r="O230" s="289"/>
      <c r="P230" s="289"/>
      <c r="Q230" s="289"/>
      <c r="R230" s="289"/>
      <c r="S230" s="289"/>
      <c r="T230" s="290"/>
      <c r="U230" s="40"/>
      <c r="V230" s="40"/>
      <c r="W230" s="40"/>
      <c r="X230" s="40"/>
      <c r="Y230" s="40"/>
      <c r="Z230" s="40"/>
      <c r="AA230" s="40"/>
      <c r="AB230" s="40"/>
      <c r="AC230" s="40"/>
      <c r="AD230" s="40"/>
      <c r="AE230" s="40"/>
      <c r="AT230" s="19" t="s">
        <v>227</v>
      </c>
      <c r="AU230" s="19" t="s">
        <v>81</v>
      </c>
    </row>
    <row r="231" s="2" customFormat="1" ht="6.96" customHeight="1">
      <c r="A231" s="40"/>
      <c r="B231" s="61"/>
      <c r="C231" s="62"/>
      <c r="D231" s="62"/>
      <c r="E231" s="62"/>
      <c r="F231" s="62"/>
      <c r="G231" s="62"/>
      <c r="H231" s="62"/>
      <c r="I231" s="62"/>
      <c r="J231" s="62"/>
      <c r="K231" s="62"/>
      <c r="L231" s="46"/>
      <c r="M231" s="40"/>
      <c r="O231" s="40"/>
      <c r="P231" s="40"/>
      <c r="Q231" s="40"/>
      <c r="R231" s="40"/>
      <c r="S231" s="40"/>
      <c r="T231" s="40"/>
      <c r="U231" s="40"/>
      <c r="V231" s="40"/>
      <c r="W231" s="40"/>
      <c r="X231" s="40"/>
      <c r="Y231" s="40"/>
      <c r="Z231" s="40"/>
      <c r="AA231" s="40"/>
      <c r="AB231" s="40"/>
      <c r="AC231" s="40"/>
      <c r="AD231" s="40"/>
      <c r="AE231" s="40"/>
    </row>
  </sheetData>
  <sheetProtection sheet="1" autoFilter="0" formatColumns="0" formatRows="0" objects="1" scenarios="1" spinCount="100000" saltValue="nwwfDOEYOJ6YUr4lF74ywu5xHkTzH4Gm9jsdKqZikm4HMkaegwrFctGdfLKkwWnlD3nICZgUA39JLkz2i+DQWg==" hashValue="gxPEp5n9X0aafYRmNV4FOOMRjP+vm+yl6aW6/Ba9uX5oj9IZbmqlhFv7anuaiF2AP2ENJ7bXssLSaWvT8+VCgA==" algorithmName="SHA-512" password="CC35"/>
  <autoFilter ref="C92:K230"/>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120</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c r="B8" s="22"/>
      <c r="D8" s="145" t="s">
        <v>166</v>
      </c>
      <c r="L8" s="22"/>
    </row>
    <row r="9" s="1" customFormat="1" ht="16.5" customHeight="1">
      <c r="B9" s="22"/>
      <c r="E9" s="146" t="s">
        <v>167</v>
      </c>
      <c r="F9" s="1"/>
      <c r="G9" s="1"/>
      <c r="H9" s="1"/>
      <c r="L9" s="22"/>
    </row>
    <row r="10" s="1" customFormat="1" ht="12" customHeight="1">
      <c r="B10" s="22"/>
      <c r="D10" s="145" t="s">
        <v>2860</v>
      </c>
      <c r="L10" s="22"/>
    </row>
    <row r="11" s="2" customFormat="1" ht="16.5" customHeight="1">
      <c r="A11" s="40"/>
      <c r="B11" s="46"/>
      <c r="C11" s="40"/>
      <c r="D11" s="40"/>
      <c r="E11" s="158" t="s">
        <v>4322</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2944</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4323</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28</v>
      </c>
      <c r="G15" s="40"/>
      <c r="H15" s="40"/>
      <c r="I15" s="145" t="s">
        <v>20</v>
      </c>
      <c r="J15" s="135" t="s">
        <v>28</v>
      </c>
      <c r="K15" s="40"/>
      <c r="L15" s="147"/>
      <c r="S15" s="40"/>
      <c r="T15" s="40"/>
      <c r="U15" s="40"/>
      <c r="V15" s="40"/>
      <c r="W15" s="40"/>
      <c r="X15" s="40"/>
      <c r="Y15" s="40"/>
      <c r="Z15" s="40"/>
      <c r="AA15" s="40"/>
      <c r="AB15" s="40"/>
      <c r="AC15" s="40"/>
      <c r="AD15" s="40"/>
      <c r="AE15" s="40"/>
    </row>
    <row r="16" s="2" customFormat="1" ht="12" customHeight="1">
      <c r="A16" s="40"/>
      <c r="B16" s="46"/>
      <c r="C16" s="40"/>
      <c r="D16" s="145" t="s">
        <v>22</v>
      </c>
      <c r="E16" s="40"/>
      <c r="F16" s="135" t="s">
        <v>23</v>
      </c>
      <c r="G16" s="40"/>
      <c r="H16" s="40"/>
      <c r="I16" s="145" t="s">
        <v>24</v>
      </c>
      <c r="J16" s="149" t="str">
        <f>'Rekapitulace stavby'!AN8</f>
        <v>24. 11. 2020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26</v>
      </c>
      <c r="E18" s="40"/>
      <c r="F18" s="40"/>
      <c r="G18" s="40"/>
      <c r="H18" s="40"/>
      <c r="I18" s="145" t="s">
        <v>27</v>
      </c>
      <c r="J18" s="135" t="s">
        <v>28</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29</v>
      </c>
      <c r="F19" s="40"/>
      <c r="G19" s="40"/>
      <c r="H19" s="40"/>
      <c r="I19" s="145" t="s">
        <v>30</v>
      </c>
      <c r="J19" s="135" t="s">
        <v>28</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27</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30</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27</v>
      </c>
      <c r="J24" s="135" t="s">
        <v>28</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34</v>
      </c>
      <c r="F25" s="40"/>
      <c r="G25" s="40"/>
      <c r="H25" s="40"/>
      <c r="I25" s="145" t="s">
        <v>30</v>
      </c>
      <c r="J25" s="135" t="s">
        <v>28</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27</v>
      </c>
      <c r="J27" s="135" t="s">
        <v>28</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45" t="s">
        <v>30</v>
      </c>
      <c r="J28" s="135" t="s">
        <v>28</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7"/>
      <c r="S30" s="40"/>
      <c r="T30" s="40"/>
      <c r="U30" s="40"/>
      <c r="V30" s="40"/>
      <c r="W30" s="40"/>
      <c r="X30" s="40"/>
      <c r="Y30" s="40"/>
      <c r="Z30" s="40"/>
      <c r="AA30" s="40"/>
      <c r="AB30" s="40"/>
      <c r="AC30" s="40"/>
      <c r="AD30" s="40"/>
      <c r="AE30" s="40"/>
    </row>
    <row r="31" s="8" customFormat="1" ht="83.25" customHeight="1">
      <c r="A31" s="150"/>
      <c r="B31" s="151"/>
      <c r="C31" s="150"/>
      <c r="D31" s="150"/>
      <c r="E31" s="152" t="s">
        <v>39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40</v>
      </c>
      <c r="E34" s="40"/>
      <c r="F34" s="40"/>
      <c r="G34" s="40"/>
      <c r="H34" s="40"/>
      <c r="I34" s="40"/>
      <c r="J34" s="156">
        <f>ROUND(J99,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42</v>
      </c>
      <c r="G36" s="40"/>
      <c r="H36" s="40"/>
      <c r="I36" s="157" t="s">
        <v>41</v>
      </c>
      <c r="J36" s="157" t="s">
        <v>43</v>
      </c>
      <c r="K36" s="40"/>
      <c r="L36" s="147"/>
      <c r="S36" s="40"/>
      <c r="T36" s="40"/>
      <c r="U36" s="40"/>
      <c r="V36" s="40"/>
      <c r="W36" s="40"/>
      <c r="X36" s="40"/>
      <c r="Y36" s="40"/>
      <c r="Z36" s="40"/>
      <c r="AA36" s="40"/>
      <c r="AB36" s="40"/>
      <c r="AC36" s="40"/>
      <c r="AD36" s="40"/>
      <c r="AE36" s="40"/>
    </row>
    <row r="37" s="2" customFormat="1" ht="14.4" customHeight="1">
      <c r="A37" s="40"/>
      <c r="B37" s="46"/>
      <c r="C37" s="40"/>
      <c r="D37" s="158" t="s">
        <v>44</v>
      </c>
      <c r="E37" s="145" t="s">
        <v>45</v>
      </c>
      <c r="F37" s="159">
        <f>ROUND((SUM(BE99:BE341)),  2)</f>
        <v>0</v>
      </c>
      <c r="G37" s="40"/>
      <c r="H37" s="40"/>
      <c r="I37" s="160">
        <v>0.20999999999999999</v>
      </c>
      <c r="J37" s="159">
        <f>ROUND(((SUM(BE99:BE341))*I37),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ROUND((SUM(BF99:BF341)),  2)</f>
        <v>0</v>
      </c>
      <c r="G38" s="40"/>
      <c r="H38" s="40"/>
      <c r="I38" s="160">
        <v>0.14999999999999999</v>
      </c>
      <c r="J38" s="159">
        <f>ROUND(((SUM(BF99:BF341))*I38),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ROUND((SUM(BG99:BG341)),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ROUND((SUM(BH99:BH341)),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ROUND((SUM(BI99:BI341)),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168</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OPAVA ZÁPAD ON - REVITALIZACE</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166</v>
      </c>
      <c r="D53" s="24"/>
      <c r="E53" s="24"/>
      <c r="F53" s="24"/>
      <c r="G53" s="24"/>
      <c r="H53" s="24"/>
      <c r="I53" s="24"/>
      <c r="J53" s="24"/>
      <c r="K53" s="24"/>
      <c r="L53" s="22"/>
    </row>
    <row r="54" s="1" customFormat="1" ht="16.5" customHeight="1">
      <c r="B54" s="23"/>
      <c r="C54" s="24"/>
      <c r="D54" s="24"/>
      <c r="E54" s="172" t="s">
        <v>167</v>
      </c>
      <c r="F54" s="24"/>
      <c r="G54" s="24"/>
      <c r="H54" s="24"/>
      <c r="I54" s="24"/>
      <c r="J54" s="24"/>
      <c r="K54" s="24"/>
      <c r="L54" s="22"/>
    </row>
    <row r="55" s="1" customFormat="1" ht="12" customHeight="1">
      <c r="B55" s="23"/>
      <c r="C55" s="34" t="s">
        <v>2860</v>
      </c>
      <c r="D55" s="24"/>
      <c r="E55" s="24"/>
      <c r="F55" s="24"/>
      <c r="G55" s="24"/>
      <c r="H55" s="24"/>
      <c r="I55" s="24"/>
      <c r="J55" s="24"/>
      <c r="K55" s="24"/>
      <c r="L55" s="22"/>
    </row>
    <row r="56" s="2" customFormat="1" ht="16.5" customHeight="1">
      <c r="A56" s="40"/>
      <c r="B56" s="41"/>
      <c r="C56" s="42"/>
      <c r="D56" s="42"/>
      <c r="E56" s="291" t="s">
        <v>4322</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2944</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610A - PČR</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Opava</v>
      </c>
      <c r="G60" s="42"/>
      <c r="H60" s="42"/>
      <c r="I60" s="34" t="s">
        <v>24</v>
      </c>
      <c r="J60" s="74" t="str">
        <f>IF(J16="","",J16)</f>
        <v>24. 11. 2020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25.65" customHeight="1">
      <c r="A62" s="40"/>
      <c r="B62" s="41"/>
      <c r="C62" s="34" t="s">
        <v>26</v>
      </c>
      <c r="D62" s="42"/>
      <c r="E62" s="42"/>
      <c r="F62" s="29" t="str">
        <f>E19</f>
        <v xml:space="preserve">SPRÁVA ŽELEZNIČNÍ DOPRAVNÍ  CESTY, s.o.</v>
      </c>
      <c r="G62" s="42"/>
      <c r="H62" s="42"/>
      <c r="I62" s="34" t="s">
        <v>33</v>
      </c>
      <c r="J62" s="38" t="str">
        <f>E25</f>
        <v>KOHL Architekti,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36</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169</v>
      </c>
      <c r="D65" s="174"/>
      <c r="E65" s="174"/>
      <c r="F65" s="174"/>
      <c r="G65" s="174"/>
      <c r="H65" s="174"/>
      <c r="I65" s="174"/>
      <c r="J65" s="175" t="s">
        <v>170</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72</v>
      </c>
      <c r="D67" s="42"/>
      <c r="E67" s="42"/>
      <c r="F67" s="42"/>
      <c r="G67" s="42"/>
      <c r="H67" s="42"/>
      <c r="I67" s="42"/>
      <c r="J67" s="104">
        <f>J99</f>
        <v>0</v>
      </c>
      <c r="K67" s="42"/>
      <c r="L67" s="147"/>
      <c r="S67" s="40"/>
      <c r="T67" s="40"/>
      <c r="U67" s="40"/>
      <c r="V67" s="40"/>
      <c r="W67" s="40"/>
      <c r="X67" s="40"/>
      <c r="Y67" s="40"/>
      <c r="Z67" s="40"/>
      <c r="AA67" s="40"/>
      <c r="AB67" s="40"/>
      <c r="AC67" s="40"/>
      <c r="AD67" s="40"/>
      <c r="AE67" s="40"/>
      <c r="AU67" s="19" t="s">
        <v>171</v>
      </c>
    </row>
    <row r="68" s="9" customFormat="1" ht="24.96" customHeight="1">
      <c r="A68" s="9"/>
      <c r="B68" s="177"/>
      <c r="C68" s="178"/>
      <c r="D68" s="179" t="s">
        <v>4324</v>
      </c>
      <c r="E68" s="180"/>
      <c r="F68" s="180"/>
      <c r="G68" s="180"/>
      <c r="H68" s="180"/>
      <c r="I68" s="180"/>
      <c r="J68" s="181">
        <f>J100</f>
        <v>0</v>
      </c>
      <c r="K68" s="178"/>
      <c r="L68" s="182"/>
      <c r="S68" s="9"/>
      <c r="T68" s="9"/>
      <c r="U68" s="9"/>
      <c r="V68" s="9"/>
      <c r="W68" s="9"/>
      <c r="X68" s="9"/>
      <c r="Y68" s="9"/>
      <c r="Z68" s="9"/>
      <c r="AA68" s="9"/>
      <c r="AB68" s="9"/>
      <c r="AC68" s="9"/>
      <c r="AD68" s="9"/>
      <c r="AE68" s="9"/>
    </row>
    <row r="69" s="9" customFormat="1" ht="24.96" customHeight="1">
      <c r="A69" s="9"/>
      <c r="B69" s="177"/>
      <c r="C69" s="178"/>
      <c r="D69" s="179" t="s">
        <v>4325</v>
      </c>
      <c r="E69" s="180"/>
      <c r="F69" s="180"/>
      <c r="G69" s="180"/>
      <c r="H69" s="180"/>
      <c r="I69" s="180"/>
      <c r="J69" s="181">
        <f>J103</f>
        <v>0</v>
      </c>
      <c r="K69" s="178"/>
      <c r="L69" s="182"/>
      <c r="S69" s="9"/>
      <c r="T69" s="9"/>
      <c r="U69" s="9"/>
      <c r="V69" s="9"/>
      <c r="W69" s="9"/>
      <c r="X69" s="9"/>
      <c r="Y69" s="9"/>
      <c r="Z69" s="9"/>
      <c r="AA69" s="9"/>
      <c r="AB69" s="9"/>
      <c r="AC69" s="9"/>
      <c r="AD69" s="9"/>
      <c r="AE69" s="9"/>
    </row>
    <row r="70" s="9" customFormat="1" ht="24.96" customHeight="1">
      <c r="A70" s="9"/>
      <c r="B70" s="177"/>
      <c r="C70" s="178"/>
      <c r="D70" s="179" t="s">
        <v>4326</v>
      </c>
      <c r="E70" s="180"/>
      <c r="F70" s="180"/>
      <c r="G70" s="180"/>
      <c r="H70" s="180"/>
      <c r="I70" s="180"/>
      <c r="J70" s="181">
        <f>J134</f>
        <v>0</v>
      </c>
      <c r="K70" s="178"/>
      <c r="L70" s="182"/>
      <c r="S70" s="9"/>
      <c r="T70" s="9"/>
      <c r="U70" s="9"/>
      <c r="V70" s="9"/>
      <c r="W70" s="9"/>
      <c r="X70" s="9"/>
      <c r="Y70" s="9"/>
      <c r="Z70" s="9"/>
      <c r="AA70" s="9"/>
      <c r="AB70" s="9"/>
      <c r="AC70" s="9"/>
      <c r="AD70" s="9"/>
      <c r="AE70" s="9"/>
    </row>
    <row r="71" s="9" customFormat="1" ht="24.96" customHeight="1">
      <c r="A71" s="9"/>
      <c r="B71" s="177"/>
      <c r="C71" s="178"/>
      <c r="D71" s="179" t="s">
        <v>4327</v>
      </c>
      <c r="E71" s="180"/>
      <c r="F71" s="180"/>
      <c r="G71" s="180"/>
      <c r="H71" s="180"/>
      <c r="I71" s="180"/>
      <c r="J71" s="181">
        <f>J235</f>
        <v>0</v>
      </c>
      <c r="K71" s="178"/>
      <c r="L71" s="182"/>
      <c r="S71" s="9"/>
      <c r="T71" s="9"/>
      <c r="U71" s="9"/>
      <c r="V71" s="9"/>
      <c r="W71" s="9"/>
      <c r="X71" s="9"/>
      <c r="Y71" s="9"/>
      <c r="Z71" s="9"/>
      <c r="AA71" s="9"/>
      <c r="AB71" s="9"/>
      <c r="AC71" s="9"/>
      <c r="AD71" s="9"/>
      <c r="AE71" s="9"/>
    </row>
    <row r="72" s="9" customFormat="1" ht="24.96" customHeight="1">
      <c r="A72" s="9"/>
      <c r="B72" s="177"/>
      <c r="C72" s="178"/>
      <c r="D72" s="179" t="s">
        <v>4328</v>
      </c>
      <c r="E72" s="180"/>
      <c r="F72" s="180"/>
      <c r="G72" s="180"/>
      <c r="H72" s="180"/>
      <c r="I72" s="180"/>
      <c r="J72" s="181">
        <f>J268</f>
        <v>0</v>
      </c>
      <c r="K72" s="178"/>
      <c r="L72" s="182"/>
      <c r="S72" s="9"/>
      <c r="T72" s="9"/>
      <c r="U72" s="9"/>
      <c r="V72" s="9"/>
      <c r="W72" s="9"/>
      <c r="X72" s="9"/>
      <c r="Y72" s="9"/>
      <c r="Z72" s="9"/>
      <c r="AA72" s="9"/>
      <c r="AB72" s="9"/>
      <c r="AC72" s="9"/>
      <c r="AD72" s="9"/>
      <c r="AE72" s="9"/>
    </row>
    <row r="73" s="9" customFormat="1" ht="24.96" customHeight="1">
      <c r="A73" s="9"/>
      <c r="B73" s="177"/>
      <c r="C73" s="178"/>
      <c r="D73" s="179" t="s">
        <v>4329</v>
      </c>
      <c r="E73" s="180"/>
      <c r="F73" s="180"/>
      <c r="G73" s="180"/>
      <c r="H73" s="180"/>
      <c r="I73" s="180"/>
      <c r="J73" s="181">
        <f>J273</f>
        <v>0</v>
      </c>
      <c r="K73" s="178"/>
      <c r="L73" s="182"/>
      <c r="S73" s="9"/>
      <c r="T73" s="9"/>
      <c r="U73" s="9"/>
      <c r="V73" s="9"/>
      <c r="W73" s="9"/>
      <c r="X73" s="9"/>
      <c r="Y73" s="9"/>
      <c r="Z73" s="9"/>
      <c r="AA73" s="9"/>
      <c r="AB73" s="9"/>
      <c r="AC73" s="9"/>
      <c r="AD73" s="9"/>
      <c r="AE73" s="9"/>
    </row>
    <row r="74" s="9" customFormat="1" ht="24.96" customHeight="1">
      <c r="A74" s="9"/>
      <c r="B74" s="177"/>
      <c r="C74" s="178"/>
      <c r="D74" s="179" t="s">
        <v>4330</v>
      </c>
      <c r="E74" s="180"/>
      <c r="F74" s="180"/>
      <c r="G74" s="180"/>
      <c r="H74" s="180"/>
      <c r="I74" s="180"/>
      <c r="J74" s="181">
        <f>J318</f>
        <v>0</v>
      </c>
      <c r="K74" s="178"/>
      <c r="L74" s="182"/>
      <c r="S74" s="9"/>
      <c r="T74" s="9"/>
      <c r="U74" s="9"/>
      <c r="V74" s="9"/>
      <c r="W74" s="9"/>
      <c r="X74" s="9"/>
      <c r="Y74" s="9"/>
      <c r="Z74" s="9"/>
      <c r="AA74" s="9"/>
      <c r="AB74" s="9"/>
      <c r="AC74" s="9"/>
      <c r="AD74" s="9"/>
      <c r="AE74" s="9"/>
    </row>
    <row r="75" s="9" customFormat="1" ht="24.96" customHeight="1">
      <c r="A75" s="9"/>
      <c r="B75" s="177"/>
      <c r="C75" s="178"/>
      <c r="D75" s="179" t="s">
        <v>4331</v>
      </c>
      <c r="E75" s="180"/>
      <c r="F75" s="180"/>
      <c r="G75" s="180"/>
      <c r="H75" s="180"/>
      <c r="I75" s="180"/>
      <c r="J75" s="181">
        <f>J339</f>
        <v>0</v>
      </c>
      <c r="K75" s="178"/>
      <c r="L75" s="182"/>
      <c r="S75" s="9"/>
      <c r="T75" s="9"/>
      <c r="U75" s="9"/>
      <c r="V75" s="9"/>
      <c r="W75" s="9"/>
      <c r="X75" s="9"/>
      <c r="Y75" s="9"/>
      <c r="Z75" s="9"/>
      <c r="AA75" s="9"/>
      <c r="AB75" s="9"/>
      <c r="AC75" s="9"/>
      <c r="AD75" s="9"/>
      <c r="AE75" s="9"/>
    </row>
    <row r="76" s="2" customFormat="1" ht="21.84"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6.96" customHeight="1">
      <c r="A77" s="40"/>
      <c r="B77" s="61"/>
      <c r="C77" s="62"/>
      <c r="D77" s="62"/>
      <c r="E77" s="62"/>
      <c r="F77" s="62"/>
      <c r="G77" s="62"/>
      <c r="H77" s="62"/>
      <c r="I77" s="62"/>
      <c r="J77" s="62"/>
      <c r="K77" s="62"/>
      <c r="L77" s="147"/>
      <c r="S77" s="40"/>
      <c r="T77" s="40"/>
      <c r="U77" s="40"/>
      <c r="V77" s="40"/>
      <c r="W77" s="40"/>
      <c r="X77" s="40"/>
      <c r="Y77" s="40"/>
      <c r="Z77" s="40"/>
      <c r="AA77" s="40"/>
      <c r="AB77" s="40"/>
      <c r="AC77" s="40"/>
      <c r="AD77" s="40"/>
      <c r="AE77" s="40"/>
    </row>
    <row r="81" s="2" customFormat="1" ht="6.96" customHeight="1">
      <c r="A81" s="40"/>
      <c r="B81" s="63"/>
      <c r="C81" s="64"/>
      <c r="D81" s="64"/>
      <c r="E81" s="64"/>
      <c r="F81" s="64"/>
      <c r="G81" s="64"/>
      <c r="H81" s="64"/>
      <c r="I81" s="64"/>
      <c r="J81" s="64"/>
      <c r="K81" s="64"/>
      <c r="L81" s="147"/>
      <c r="S81" s="40"/>
      <c r="T81" s="40"/>
      <c r="U81" s="40"/>
      <c r="V81" s="40"/>
      <c r="W81" s="40"/>
      <c r="X81" s="40"/>
      <c r="Y81" s="40"/>
      <c r="Z81" s="40"/>
      <c r="AA81" s="40"/>
      <c r="AB81" s="40"/>
      <c r="AC81" s="40"/>
      <c r="AD81" s="40"/>
      <c r="AE81" s="40"/>
    </row>
    <row r="82" s="2" customFormat="1" ht="24.96" customHeight="1">
      <c r="A82" s="40"/>
      <c r="B82" s="41"/>
      <c r="C82" s="25" t="s">
        <v>203</v>
      </c>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2" customHeight="1">
      <c r="A84" s="40"/>
      <c r="B84" s="41"/>
      <c r="C84" s="34" t="s">
        <v>16</v>
      </c>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16.5" customHeight="1">
      <c r="A85" s="40"/>
      <c r="B85" s="41"/>
      <c r="C85" s="42"/>
      <c r="D85" s="42"/>
      <c r="E85" s="172" t="str">
        <f>E7</f>
        <v>OPAVA ZÁPAD ON - REVITALIZACE</v>
      </c>
      <c r="F85" s="34"/>
      <c r="G85" s="34"/>
      <c r="H85" s="34"/>
      <c r="I85" s="42"/>
      <c r="J85" s="42"/>
      <c r="K85" s="42"/>
      <c r="L85" s="147"/>
      <c r="S85" s="40"/>
      <c r="T85" s="40"/>
      <c r="U85" s="40"/>
      <c r="V85" s="40"/>
      <c r="W85" s="40"/>
      <c r="X85" s="40"/>
      <c r="Y85" s="40"/>
      <c r="Z85" s="40"/>
      <c r="AA85" s="40"/>
      <c r="AB85" s="40"/>
      <c r="AC85" s="40"/>
      <c r="AD85" s="40"/>
      <c r="AE85" s="40"/>
    </row>
    <row r="86" s="1" customFormat="1" ht="12" customHeight="1">
      <c r="B86" s="23"/>
      <c r="C86" s="34" t="s">
        <v>166</v>
      </c>
      <c r="D86" s="24"/>
      <c r="E86" s="24"/>
      <c r="F86" s="24"/>
      <c r="G86" s="24"/>
      <c r="H86" s="24"/>
      <c r="I86" s="24"/>
      <c r="J86" s="24"/>
      <c r="K86" s="24"/>
      <c r="L86" s="22"/>
    </row>
    <row r="87" s="1" customFormat="1" ht="16.5" customHeight="1">
      <c r="B87" s="23"/>
      <c r="C87" s="24"/>
      <c r="D87" s="24"/>
      <c r="E87" s="172" t="s">
        <v>167</v>
      </c>
      <c r="F87" s="24"/>
      <c r="G87" s="24"/>
      <c r="H87" s="24"/>
      <c r="I87" s="24"/>
      <c r="J87" s="24"/>
      <c r="K87" s="24"/>
      <c r="L87" s="22"/>
    </row>
    <row r="88" s="1" customFormat="1" ht="12" customHeight="1">
      <c r="B88" s="23"/>
      <c r="C88" s="34" t="s">
        <v>2860</v>
      </c>
      <c r="D88" s="24"/>
      <c r="E88" s="24"/>
      <c r="F88" s="24"/>
      <c r="G88" s="24"/>
      <c r="H88" s="24"/>
      <c r="I88" s="24"/>
      <c r="J88" s="24"/>
      <c r="K88" s="24"/>
      <c r="L88" s="22"/>
    </row>
    <row r="89" s="2" customFormat="1" ht="16.5" customHeight="1">
      <c r="A89" s="40"/>
      <c r="B89" s="41"/>
      <c r="C89" s="42"/>
      <c r="D89" s="42"/>
      <c r="E89" s="291" t="s">
        <v>4322</v>
      </c>
      <c r="F89" s="42"/>
      <c r="G89" s="42"/>
      <c r="H89" s="42"/>
      <c r="I89" s="42"/>
      <c r="J89" s="42"/>
      <c r="K89" s="42"/>
      <c r="L89" s="147"/>
      <c r="S89" s="40"/>
      <c r="T89" s="40"/>
      <c r="U89" s="40"/>
      <c r="V89" s="40"/>
      <c r="W89" s="40"/>
      <c r="X89" s="40"/>
      <c r="Y89" s="40"/>
      <c r="Z89" s="40"/>
      <c r="AA89" s="40"/>
      <c r="AB89" s="40"/>
      <c r="AC89" s="40"/>
      <c r="AD89" s="40"/>
      <c r="AE89" s="40"/>
    </row>
    <row r="90" s="2" customFormat="1" ht="12" customHeight="1">
      <c r="A90" s="40"/>
      <c r="B90" s="41"/>
      <c r="C90" s="34" t="s">
        <v>2944</v>
      </c>
      <c r="D90" s="42"/>
      <c r="E90" s="42"/>
      <c r="F90" s="42"/>
      <c r="G90" s="42"/>
      <c r="H90" s="42"/>
      <c r="I90" s="42"/>
      <c r="J90" s="42"/>
      <c r="K90" s="42"/>
      <c r="L90" s="147"/>
      <c r="S90" s="40"/>
      <c r="T90" s="40"/>
      <c r="U90" s="40"/>
      <c r="V90" s="40"/>
      <c r="W90" s="40"/>
      <c r="X90" s="40"/>
      <c r="Y90" s="40"/>
      <c r="Z90" s="40"/>
      <c r="AA90" s="40"/>
      <c r="AB90" s="40"/>
      <c r="AC90" s="40"/>
      <c r="AD90" s="40"/>
      <c r="AE90" s="40"/>
    </row>
    <row r="91" s="2" customFormat="1" ht="16.5" customHeight="1">
      <c r="A91" s="40"/>
      <c r="B91" s="41"/>
      <c r="C91" s="42"/>
      <c r="D91" s="42"/>
      <c r="E91" s="71" t="str">
        <f>E13</f>
        <v>610A - PČR</v>
      </c>
      <c r="F91" s="42"/>
      <c r="G91" s="42"/>
      <c r="H91" s="42"/>
      <c r="I91" s="42"/>
      <c r="J91" s="42"/>
      <c r="K91" s="42"/>
      <c r="L91" s="147"/>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7"/>
      <c r="S92" s="40"/>
      <c r="T92" s="40"/>
      <c r="U92" s="40"/>
      <c r="V92" s="40"/>
      <c r="W92" s="40"/>
      <c r="X92" s="40"/>
      <c r="Y92" s="40"/>
      <c r="Z92" s="40"/>
      <c r="AA92" s="40"/>
      <c r="AB92" s="40"/>
      <c r="AC92" s="40"/>
      <c r="AD92" s="40"/>
      <c r="AE92" s="40"/>
    </row>
    <row r="93" s="2" customFormat="1" ht="12" customHeight="1">
      <c r="A93" s="40"/>
      <c r="B93" s="41"/>
      <c r="C93" s="34" t="s">
        <v>22</v>
      </c>
      <c r="D93" s="42"/>
      <c r="E93" s="42"/>
      <c r="F93" s="29" t="str">
        <f>F16</f>
        <v>Opava</v>
      </c>
      <c r="G93" s="42"/>
      <c r="H93" s="42"/>
      <c r="I93" s="34" t="s">
        <v>24</v>
      </c>
      <c r="J93" s="74" t="str">
        <f>IF(J16="","",J16)</f>
        <v>24. 11. 2020</v>
      </c>
      <c r="K93" s="42"/>
      <c r="L93" s="147"/>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147"/>
      <c r="S94" s="40"/>
      <c r="T94" s="40"/>
      <c r="U94" s="40"/>
      <c r="V94" s="40"/>
      <c r="W94" s="40"/>
      <c r="X94" s="40"/>
      <c r="Y94" s="40"/>
      <c r="Z94" s="40"/>
      <c r="AA94" s="40"/>
      <c r="AB94" s="40"/>
      <c r="AC94" s="40"/>
      <c r="AD94" s="40"/>
      <c r="AE94" s="40"/>
    </row>
    <row r="95" s="2" customFormat="1" ht="25.65" customHeight="1">
      <c r="A95" s="40"/>
      <c r="B95" s="41"/>
      <c r="C95" s="34" t="s">
        <v>26</v>
      </c>
      <c r="D95" s="42"/>
      <c r="E95" s="42"/>
      <c r="F95" s="29" t="str">
        <f>E19</f>
        <v xml:space="preserve">SPRÁVA ŽELEZNIČNÍ DOPRAVNÍ  CESTY, s.o.</v>
      </c>
      <c r="G95" s="42"/>
      <c r="H95" s="42"/>
      <c r="I95" s="34" t="s">
        <v>33</v>
      </c>
      <c r="J95" s="38" t="str">
        <f>E25</f>
        <v>KOHL Architekti, s.r.o.</v>
      </c>
      <c r="K95" s="42"/>
      <c r="L95" s="147"/>
      <c r="S95" s="40"/>
      <c r="T95" s="40"/>
      <c r="U95" s="40"/>
      <c r="V95" s="40"/>
      <c r="W95" s="40"/>
      <c r="X95" s="40"/>
      <c r="Y95" s="40"/>
      <c r="Z95" s="40"/>
      <c r="AA95" s="40"/>
      <c r="AB95" s="40"/>
      <c r="AC95" s="40"/>
      <c r="AD95" s="40"/>
      <c r="AE95" s="40"/>
    </row>
    <row r="96" s="2" customFormat="1" ht="15.15" customHeight="1">
      <c r="A96" s="40"/>
      <c r="B96" s="41"/>
      <c r="C96" s="34" t="s">
        <v>31</v>
      </c>
      <c r="D96" s="42"/>
      <c r="E96" s="42"/>
      <c r="F96" s="29" t="str">
        <f>IF(E22="","",E22)</f>
        <v>Vyplň údaj</v>
      </c>
      <c r="G96" s="42"/>
      <c r="H96" s="42"/>
      <c r="I96" s="34" t="s">
        <v>36</v>
      </c>
      <c r="J96" s="38" t="str">
        <f>E28</f>
        <v xml:space="preserve"> </v>
      </c>
      <c r="K96" s="42"/>
      <c r="L96" s="147"/>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147"/>
      <c r="S97" s="40"/>
      <c r="T97" s="40"/>
      <c r="U97" s="40"/>
      <c r="V97" s="40"/>
      <c r="W97" s="40"/>
      <c r="X97" s="40"/>
      <c r="Y97" s="40"/>
      <c r="Z97" s="40"/>
      <c r="AA97" s="40"/>
      <c r="AB97" s="40"/>
      <c r="AC97" s="40"/>
      <c r="AD97" s="40"/>
      <c r="AE97" s="40"/>
    </row>
    <row r="98" s="11" customFormat="1" ht="29.28" customHeight="1">
      <c r="A98" s="188"/>
      <c r="B98" s="189"/>
      <c r="C98" s="190" t="s">
        <v>204</v>
      </c>
      <c r="D98" s="191" t="s">
        <v>59</v>
      </c>
      <c r="E98" s="191" t="s">
        <v>55</v>
      </c>
      <c r="F98" s="191" t="s">
        <v>56</v>
      </c>
      <c r="G98" s="191" t="s">
        <v>205</v>
      </c>
      <c r="H98" s="191" t="s">
        <v>206</v>
      </c>
      <c r="I98" s="191" t="s">
        <v>207</v>
      </c>
      <c r="J98" s="191" t="s">
        <v>170</v>
      </c>
      <c r="K98" s="192" t="s">
        <v>208</v>
      </c>
      <c r="L98" s="193"/>
      <c r="M98" s="94" t="s">
        <v>28</v>
      </c>
      <c r="N98" s="95" t="s">
        <v>44</v>
      </c>
      <c r="O98" s="95" t="s">
        <v>209</v>
      </c>
      <c r="P98" s="95" t="s">
        <v>210</v>
      </c>
      <c r="Q98" s="95" t="s">
        <v>211</v>
      </c>
      <c r="R98" s="95" t="s">
        <v>212</v>
      </c>
      <c r="S98" s="95" t="s">
        <v>213</v>
      </c>
      <c r="T98" s="96" t="s">
        <v>214</v>
      </c>
      <c r="U98" s="188"/>
      <c r="V98" s="188"/>
      <c r="W98" s="188"/>
      <c r="X98" s="188"/>
      <c r="Y98" s="188"/>
      <c r="Z98" s="188"/>
      <c r="AA98" s="188"/>
      <c r="AB98" s="188"/>
      <c r="AC98" s="188"/>
      <c r="AD98" s="188"/>
      <c r="AE98" s="188"/>
    </row>
    <row r="99" s="2" customFormat="1" ht="22.8" customHeight="1">
      <c r="A99" s="40"/>
      <c r="B99" s="41"/>
      <c r="C99" s="101" t="s">
        <v>215</v>
      </c>
      <c r="D99" s="42"/>
      <c r="E99" s="42"/>
      <c r="F99" s="42"/>
      <c r="G99" s="42"/>
      <c r="H99" s="42"/>
      <c r="I99" s="42"/>
      <c r="J99" s="194">
        <f>BK99</f>
        <v>0</v>
      </c>
      <c r="K99" s="42"/>
      <c r="L99" s="46"/>
      <c r="M99" s="97"/>
      <c r="N99" s="195"/>
      <c r="O99" s="98"/>
      <c r="P99" s="196">
        <f>P100+P103+P134+P235+P268+P273+P318+P339</f>
        <v>0</v>
      </c>
      <c r="Q99" s="98"/>
      <c r="R99" s="196">
        <f>R100+R103+R134+R235+R268+R273+R318+R339</f>
        <v>0</v>
      </c>
      <c r="S99" s="98"/>
      <c r="T99" s="197">
        <f>T100+T103+T134+T235+T268+T273+T318+T339</f>
        <v>0</v>
      </c>
      <c r="U99" s="40"/>
      <c r="V99" s="40"/>
      <c r="W99" s="40"/>
      <c r="X99" s="40"/>
      <c r="Y99" s="40"/>
      <c r="Z99" s="40"/>
      <c r="AA99" s="40"/>
      <c r="AB99" s="40"/>
      <c r="AC99" s="40"/>
      <c r="AD99" s="40"/>
      <c r="AE99" s="40"/>
      <c r="AT99" s="19" t="s">
        <v>73</v>
      </c>
      <c r="AU99" s="19" t="s">
        <v>171</v>
      </c>
      <c r="BK99" s="198">
        <f>BK100+BK103+BK134+BK235+BK268+BK273+BK318+BK339</f>
        <v>0</v>
      </c>
    </row>
    <row r="100" s="12" customFormat="1" ht="25.92" customHeight="1">
      <c r="A100" s="12"/>
      <c r="B100" s="199"/>
      <c r="C100" s="200"/>
      <c r="D100" s="201" t="s">
        <v>73</v>
      </c>
      <c r="E100" s="202" t="s">
        <v>8</v>
      </c>
      <c r="F100" s="202" t="s">
        <v>4332</v>
      </c>
      <c r="G100" s="200"/>
      <c r="H100" s="200"/>
      <c r="I100" s="203"/>
      <c r="J100" s="204">
        <f>BK100</f>
        <v>0</v>
      </c>
      <c r="K100" s="200"/>
      <c r="L100" s="205"/>
      <c r="M100" s="206"/>
      <c r="N100" s="207"/>
      <c r="O100" s="207"/>
      <c r="P100" s="208">
        <f>SUM(P101:P102)</f>
        <v>0</v>
      </c>
      <c r="Q100" s="207"/>
      <c r="R100" s="208">
        <f>SUM(R101:R102)</f>
        <v>0</v>
      </c>
      <c r="S100" s="207"/>
      <c r="T100" s="209">
        <f>SUM(T101:T102)</f>
        <v>0</v>
      </c>
      <c r="U100" s="12"/>
      <c r="V100" s="12"/>
      <c r="W100" s="12"/>
      <c r="X100" s="12"/>
      <c r="Y100" s="12"/>
      <c r="Z100" s="12"/>
      <c r="AA100" s="12"/>
      <c r="AB100" s="12"/>
      <c r="AC100" s="12"/>
      <c r="AD100" s="12"/>
      <c r="AE100" s="12"/>
      <c r="AR100" s="210" t="s">
        <v>81</v>
      </c>
      <c r="AT100" s="211" t="s">
        <v>73</v>
      </c>
      <c r="AU100" s="211" t="s">
        <v>74</v>
      </c>
      <c r="AY100" s="210" t="s">
        <v>218</v>
      </c>
      <c r="BK100" s="212">
        <f>SUM(BK101:BK102)</f>
        <v>0</v>
      </c>
    </row>
    <row r="101" s="2" customFormat="1" ht="37.8" customHeight="1">
      <c r="A101" s="40"/>
      <c r="B101" s="41"/>
      <c r="C101" s="215" t="s">
        <v>81</v>
      </c>
      <c r="D101" s="215" t="s">
        <v>220</v>
      </c>
      <c r="E101" s="216" t="s">
        <v>4333</v>
      </c>
      <c r="F101" s="217" t="s">
        <v>4334</v>
      </c>
      <c r="G101" s="218" t="s">
        <v>3624</v>
      </c>
      <c r="H101" s="219">
        <v>20</v>
      </c>
      <c r="I101" s="220"/>
      <c r="J101" s="221">
        <f>ROUND(I101*H101,2)</f>
        <v>0</v>
      </c>
      <c r="K101" s="217" t="s">
        <v>4335</v>
      </c>
      <c r="L101" s="46"/>
      <c r="M101" s="222" t="s">
        <v>28</v>
      </c>
      <c r="N101" s="223" t="s">
        <v>45</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225</v>
      </c>
      <c r="AT101" s="226" t="s">
        <v>220</v>
      </c>
      <c r="AU101" s="226" t="s">
        <v>81</v>
      </c>
      <c r="AY101" s="19" t="s">
        <v>218</v>
      </c>
      <c r="BE101" s="227">
        <f>IF(N101="základní",J101,0)</f>
        <v>0</v>
      </c>
      <c r="BF101" s="227">
        <f>IF(N101="snížená",J101,0)</f>
        <v>0</v>
      </c>
      <c r="BG101" s="227">
        <f>IF(N101="zákl. přenesená",J101,0)</f>
        <v>0</v>
      </c>
      <c r="BH101" s="227">
        <f>IF(N101="sníž. přenesená",J101,0)</f>
        <v>0</v>
      </c>
      <c r="BI101" s="227">
        <f>IF(N101="nulová",J101,0)</f>
        <v>0</v>
      </c>
      <c r="BJ101" s="19" t="s">
        <v>81</v>
      </c>
      <c r="BK101" s="227">
        <f>ROUND(I101*H101,2)</f>
        <v>0</v>
      </c>
      <c r="BL101" s="19" t="s">
        <v>225</v>
      </c>
      <c r="BM101" s="226" t="s">
        <v>4336</v>
      </c>
    </row>
    <row r="102" s="2" customFormat="1">
      <c r="A102" s="40"/>
      <c r="B102" s="41"/>
      <c r="C102" s="42"/>
      <c r="D102" s="228" t="s">
        <v>227</v>
      </c>
      <c r="E102" s="42"/>
      <c r="F102" s="229" t="s">
        <v>4334</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227</v>
      </c>
      <c r="AU102" s="19" t="s">
        <v>81</v>
      </c>
    </row>
    <row r="103" s="12" customFormat="1" ht="25.92" customHeight="1">
      <c r="A103" s="12"/>
      <c r="B103" s="199"/>
      <c r="C103" s="200"/>
      <c r="D103" s="201" t="s">
        <v>73</v>
      </c>
      <c r="E103" s="202" t="s">
        <v>543</v>
      </c>
      <c r="F103" s="202" t="s">
        <v>4337</v>
      </c>
      <c r="G103" s="200"/>
      <c r="H103" s="200"/>
      <c r="I103" s="203"/>
      <c r="J103" s="204">
        <f>BK103</f>
        <v>0</v>
      </c>
      <c r="K103" s="200"/>
      <c r="L103" s="205"/>
      <c r="M103" s="206"/>
      <c r="N103" s="207"/>
      <c r="O103" s="207"/>
      <c r="P103" s="208">
        <f>SUM(P104:P133)</f>
        <v>0</v>
      </c>
      <c r="Q103" s="207"/>
      <c r="R103" s="208">
        <f>SUM(R104:R133)</f>
        <v>0</v>
      </c>
      <c r="S103" s="207"/>
      <c r="T103" s="209">
        <f>SUM(T104:T133)</f>
        <v>0</v>
      </c>
      <c r="U103" s="12"/>
      <c r="V103" s="12"/>
      <c r="W103" s="12"/>
      <c r="X103" s="12"/>
      <c r="Y103" s="12"/>
      <c r="Z103" s="12"/>
      <c r="AA103" s="12"/>
      <c r="AB103" s="12"/>
      <c r="AC103" s="12"/>
      <c r="AD103" s="12"/>
      <c r="AE103" s="12"/>
      <c r="AR103" s="210" t="s">
        <v>81</v>
      </c>
      <c r="AT103" s="211" t="s">
        <v>73</v>
      </c>
      <c r="AU103" s="211" t="s">
        <v>74</v>
      </c>
      <c r="AY103" s="210" t="s">
        <v>218</v>
      </c>
      <c r="BK103" s="212">
        <f>SUM(BK104:BK133)</f>
        <v>0</v>
      </c>
    </row>
    <row r="104" s="2" customFormat="1" ht="24.15" customHeight="1">
      <c r="A104" s="40"/>
      <c r="B104" s="41"/>
      <c r="C104" s="215" t="s">
        <v>83</v>
      </c>
      <c r="D104" s="215" t="s">
        <v>220</v>
      </c>
      <c r="E104" s="216" t="s">
        <v>4338</v>
      </c>
      <c r="F104" s="217" t="s">
        <v>4339</v>
      </c>
      <c r="G104" s="218" t="s">
        <v>335</v>
      </c>
      <c r="H104" s="219">
        <v>120</v>
      </c>
      <c r="I104" s="220"/>
      <c r="J104" s="221">
        <f>ROUND(I104*H104,2)</f>
        <v>0</v>
      </c>
      <c r="K104" s="217" t="s">
        <v>4335</v>
      </c>
      <c r="L104" s="46"/>
      <c r="M104" s="222" t="s">
        <v>28</v>
      </c>
      <c r="N104" s="223" t="s">
        <v>45</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225</v>
      </c>
      <c r="AT104" s="226" t="s">
        <v>220</v>
      </c>
      <c r="AU104" s="226" t="s">
        <v>81</v>
      </c>
      <c r="AY104" s="19" t="s">
        <v>218</v>
      </c>
      <c r="BE104" s="227">
        <f>IF(N104="základní",J104,0)</f>
        <v>0</v>
      </c>
      <c r="BF104" s="227">
        <f>IF(N104="snížená",J104,0)</f>
        <v>0</v>
      </c>
      <c r="BG104" s="227">
        <f>IF(N104="zákl. přenesená",J104,0)</f>
        <v>0</v>
      </c>
      <c r="BH104" s="227">
        <f>IF(N104="sníž. přenesená",J104,0)</f>
        <v>0</v>
      </c>
      <c r="BI104" s="227">
        <f>IF(N104="nulová",J104,0)</f>
        <v>0</v>
      </c>
      <c r="BJ104" s="19" t="s">
        <v>81</v>
      </c>
      <c r="BK104" s="227">
        <f>ROUND(I104*H104,2)</f>
        <v>0</v>
      </c>
      <c r="BL104" s="19" t="s">
        <v>225</v>
      </c>
      <c r="BM104" s="226" t="s">
        <v>4340</v>
      </c>
    </row>
    <row r="105" s="2" customFormat="1">
      <c r="A105" s="40"/>
      <c r="B105" s="41"/>
      <c r="C105" s="42"/>
      <c r="D105" s="228" t="s">
        <v>227</v>
      </c>
      <c r="E105" s="42"/>
      <c r="F105" s="229" t="s">
        <v>4339</v>
      </c>
      <c r="G105" s="42"/>
      <c r="H105" s="42"/>
      <c r="I105" s="230"/>
      <c r="J105" s="42"/>
      <c r="K105" s="42"/>
      <c r="L105" s="46"/>
      <c r="M105" s="231"/>
      <c r="N105" s="232"/>
      <c r="O105" s="86"/>
      <c r="P105" s="86"/>
      <c r="Q105" s="86"/>
      <c r="R105" s="86"/>
      <c r="S105" s="86"/>
      <c r="T105" s="87"/>
      <c r="U105" s="40"/>
      <c r="V105" s="40"/>
      <c r="W105" s="40"/>
      <c r="X105" s="40"/>
      <c r="Y105" s="40"/>
      <c r="Z105" s="40"/>
      <c r="AA105" s="40"/>
      <c r="AB105" s="40"/>
      <c r="AC105" s="40"/>
      <c r="AD105" s="40"/>
      <c r="AE105" s="40"/>
      <c r="AT105" s="19" t="s">
        <v>227</v>
      </c>
      <c r="AU105" s="19" t="s">
        <v>81</v>
      </c>
    </row>
    <row r="106" s="2" customFormat="1" ht="24.15" customHeight="1">
      <c r="A106" s="40"/>
      <c r="B106" s="41"/>
      <c r="C106" s="215" t="s">
        <v>95</v>
      </c>
      <c r="D106" s="215" t="s">
        <v>220</v>
      </c>
      <c r="E106" s="216" t="s">
        <v>4341</v>
      </c>
      <c r="F106" s="217" t="s">
        <v>4342</v>
      </c>
      <c r="G106" s="218" t="s">
        <v>335</v>
      </c>
      <c r="H106" s="219">
        <v>60</v>
      </c>
      <c r="I106" s="220"/>
      <c r="J106" s="221">
        <f>ROUND(I106*H106,2)</f>
        <v>0</v>
      </c>
      <c r="K106" s="217" t="s">
        <v>4335</v>
      </c>
      <c r="L106" s="46"/>
      <c r="M106" s="222" t="s">
        <v>28</v>
      </c>
      <c r="N106" s="223" t="s">
        <v>45</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225</v>
      </c>
      <c r="AT106" s="226" t="s">
        <v>220</v>
      </c>
      <c r="AU106" s="226" t="s">
        <v>81</v>
      </c>
      <c r="AY106" s="19" t="s">
        <v>218</v>
      </c>
      <c r="BE106" s="227">
        <f>IF(N106="základní",J106,0)</f>
        <v>0</v>
      </c>
      <c r="BF106" s="227">
        <f>IF(N106="snížená",J106,0)</f>
        <v>0</v>
      </c>
      <c r="BG106" s="227">
        <f>IF(N106="zákl. přenesená",J106,0)</f>
        <v>0</v>
      </c>
      <c r="BH106" s="227">
        <f>IF(N106="sníž. přenesená",J106,0)</f>
        <v>0</v>
      </c>
      <c r="BI106" s="227">
        <f>IF(N106="nulová",J106,0)</f>
        <v>0</v>
      </c>
      <c r="BJ106" s="19" t="s">
        <v>81</v>
      </c>
      <c r="BK106" s="227">
        <f>ROUND(I106*H106,2)</f>
        <v>0</v>
      </c>
      <c r="BL106" s="19" t="s">
        <v>225</v>
      </c>
      <c r="BM106" s="226" t="s">
        <v>4343</v>
      </c>
    </row>
    <row r="107" s="2" customFormat="1">
      <c r="A107" s="40"/>
      <c r="B107" s="41"/>
      <c r="C107" s="42"/>
      <c r="D107" s="228" t="s">
        <v>227</v>
      </c>
      <c r="E107" s="42"/>
      <c r="F107" s="229" t="s">
        <v>4342</v>
      </c>
      <c r="G107" s="42"/>
      <c r="H107" s="42"/>
      <c r="I107" s="230"/>
      <c r="J107" s="42"/>
      <c r="K107" s="42"/>
      <c r="L107" s="46"/>
      <c r="M107" s="231"/>
      <c r="N107" s="232"/>
      <c r="O107" s="86"/>
      <c r="P107" s="86"/>
      <c r="Q107" s="86"/>
      <c r="R107" s="86"/>
      <c r="S107" s="86"/>
      <c r="T107" s="87"/>
      <c r="U107" s="40"/>
      <c r="V107" s="40"/>
      <c r="W107" s="40"/>
      <c r="X107" s="40"/>
      <c r="Y107" s="40"/>
      <c r="Z107" s="40"/>
      <c r="AA107" s="40"/>
      <c r="AB107" s="40"/>
      <c r="AC107" s="40"/>
      <c r="AD107" s="40"/>
      <c r="AE107" s="40"/>
      <c r="AT107" s="19" t="s">
        <v>227</v>
      </c>
      <c r="AU107" s="19" t="s">
        <v>81</v>
      </c>
    </row>
    <row r="108" s="2" customFormat="1" ht="24.15" customHeight="1">
      <c r="A108" s="40"/>
      <c r="B108" s="41"/>
      <c r="C108" s="215" t="s">
        <v>225</v>
      </c>
      <c r="D108" s="215" t="s">
        <v>220</v>
      </c>
      <c r="E108" s="216" t="s">
        <v>4344</v>
      </c>
      <c r="F108" s="217" t="s">
        <v>4345</v>
      </c>
      <c r="G108" s="218" t="s">
        <v>335</v>
      </c>
      <c r="H108" s="219">
        <v>40</v>
      </c>
      <c r="I108" s="220"/>
      <c r="J108" s="221">
        <f>ROUND(I108*H108,2)</f>
        <v>0</v>
      </c>
      <c r="K108" s="217" t="s">
        <v>4335</v>
      </c>
      <c r="L108" s="46"/>
      <c r="M108" s="222" t="s">
        <v>28</v>
      </c>
      <c r="N108" s="223" t="s">
        <v>45</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225</v>
      </c>
      <c r="AT108" s="226" t="s">
        <v>220</v>
      </c>
      <c r="AU108" s="226" t="s">
        <v>81</v>
      </c>
      <c r="AY108" s="19" t="s">
        <v>218</v>
      </c>
      <c r="BE108" s="227">
        <f>IF(N108="základní",J108,0)</f>
        <v>0</v>
      </c>
      <c r="BF108" s="227">
        <f>IF(N108="snížená",J108,0)</f>
        <v>0</v>
      </c>
      <c r="BG108" s="227">
        <f>IF(N108="zákl. přenesená",J108,0)</f>
        <v>0</v>
      </c>
      <c r="BH108" s="227">
        <f>IF(N108="sníž. přenesená",J108,0)</f>
        <v>0</v>
      </c>
      <c r="BI108" s="227">
        <f>IF(N108="nulová",J108,0)</f>
        <v>0</v>
      </c>
      <c r="BJ108" s="19" t="s">
        <v>81</v>
      </c>
      <c r="BK108" s="227">
        <f>ROUND(I108*H108,2)</f>
        <v>0</v>
      </c>
      <c r="BL108" s="19" t="s">
        <v>225</v>
      </c>
      <c r="BM108" s="226" t="s">
        <v>4346</v>
      </c>
    </row>
    <row r="109" s="2" customFormat="1">
      <c r="A109" s="40"/>
      <c r="B109" s="41"/>
      <c r="C109" s="42"/>
      <c r="D109" s="228" t="s">
        <v>227</v>
      </c>
      <c r="E109" s="42"/>
      <c r="F109" s="229" t="s">
        <v>4345</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227</v>
      </c>
      <c r="AU109" s="19" t="s">
        <v>81</v>
      </c>
    </row>
    <row r="110" s="2" customFormat="1" ht="37.8" customHeight="1">
      <c r="A110" s="40"/>
      <c r="B110" s="41"/>
      <c r="C110" s="215" t="s">
        <v>242</v>
      </c>
      <c r="D110" s="215" t="s">
        <v>220</v>
      </c>
      <c r="E110" s="216" t="s">
        <v>4347</v>
      </c>
      <c r="F110" s="217" t="s">
        <v>4348</v>
      </c>
      <c r="G110" s="218" t="s">
        <v>335</v>
      </c>
      <c r="H110" s="219">
        <v>450</v>
      </c>
      <c r="I110" s="220"/>
      <c r="J110" s="221">
        <f>ROUND(I110*H110,2)</f>
        <v>0</v>
      </c>
      <c r="K110" s="217" t="s">
        <v>4335</v>
      </c>
      <c r="L110" s="46"/>
      <c r="M110" s="222" t="s">
        <v>28</v>
      </c>
      <c r="N110" s="223" t="s">
        <v>45</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225</v>
      </c>
      <c r="AT110" s="226" t="s">
        <v>220</v>
      </c>
      <c r="AU110" s="226" t="s">
        <v>81</v>
      </c>
      <c r="AY110" s="19" t="s">
        <v>218</v>
      </c>
      <c r="BE110" s="227">
        <f>IF(N110="základní",J110,0)</f>
        <v>0</v>
      </c>
      <c r="BF110" s="227">
        <f>IF(N110="snížená",J110,0)</f>
        <v>0</v>
      </c>
      <c r="BG110" s="227">
        <f>IF(N110="zákl. přenesená",J110,0)</f>
        <v>0</v>
      </c>
      <c r="BH110" s="227">
        <f>IF(N110="sníž. přenesená",J110,0)</f>
        <v>0</v>
      </c>
      <c r="BI110" s="227">
        <f>IF(N110="nulová",J110,0)</f>
        <v>0</v>
      </c>
      <c r="BJ110" s="19" t="s">
        <v>81</v>
      </c>
      <c r="BK110" s="227">
        <f>ROUND(I110*H110,2)</f>
        <v>0</v>
      </c>
      <c r="BL110" s="19" t="s">
        <v>225</v>
      </c>
      <c r="BM110" s="226" t="s">
        <v>4349</v>
      </c>
    </row>
    <row r="111" s="2" customFormat="1">
      <c r="A111" s="40"/>
      <c r="B111" s="41"/>
      <c r="C111" s="42"/>
      <c r="D111" s="228" t="s">
        <v>227</v>
      </c>
      <c r="E111" s="42"/>
      <c r="F111" s="229" t="s">
        <v>4348</v>
      </c>
      <c r="G111" s="42"/>
      <c r="H111" s="42"/>
      <c r="I111" s="230"/>
      <c r="J111" s="42"/>
      <c r="K111" s="42"/>
      <c r="L111" s="46"/>
      <c r="M111" s="231"/>
      <c r="N111" s="232"/>
      <c r="O111" s="86"/>
      <c r="P111" s="86"/>
      <c r="Q111" s="86"/>
      <c r="R111" s="86"/>
      <c r="S111" s="86"/>
      <c r="T111" s="87"/>
      <c r="U111" s="40"/>
      <c r="V111" s="40"/>
      <c r="W111" s="40"/>
      <c r="X111" s="40"/>
      <c r="Y111" s="40"/>
      <c r="Z111" s="40"/>
      <c r="AA111" s="40"/>
      <c r="AB111" s="40"/>
      <c r="AC111" s="40"/>
      <c r="AD111" s="40"/>
      <c r="AE111" s="40"/>
      <c r="AT111" s="19" t="s">
        <v>227</v>
      </c>
      <c r="AU111" s="19" t="s">
        <v>81</v>
      </c>
    </row>
    <row r="112" s="2" customFormat="1" ht="37.8" customHeight="1">
      <c r="A112" s="40"/>
      <c r="B112" s="41"/>
      <c r="C112" s="215" t="s">
        <v>249</v>
      </c>
      <c r="D112" s="215" t="s">
        <v>220</v>
      </c>
      <c r="E112" s="216" t="s">
        <v>4350</v>
      </c>
      <c r="F112" s="217" t="s">
        <v>4351</v>
      </c>
      <c r="G112" s="218" t="s">
        <v>335</v>
      </c>
      <c r="H112" s="219">
        <v>140</v>
      </c>
      <c r="I112" s="220"/>
      <c r="J112" s="221">
        <f>ROUND(I112*H112,2)</f>
        <v>0</v>
      </c>
      <c r="K112" s="217" t="s">
        <v>4335</v>
      </c>
      <c r="L112" s="46"/>
      <c r="M112" s="222" t="s">
        <v>28</v>
      </c>
      <c r="N112" s="223" t="s">
        <v>45</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225</v>
      </c>
      <c r="AT112" s="226" t="s">
        <v>220</v>
      </c>
      <c r="AU112" s="226" t="s">
        <v>81</v>
      </c>
      <c r="AY112" s="19" t="s">
        <v>218</v>
      </c>
      <c r="BE112" s="227">
        <f>IF(N112="základní",J112,0)</f>
        <v>0</v>
      </c>
      <c r="BF112" s="227">
        <f>IF(N112="snížená",J112,0)</f>
        <v>0</v>
      </c>
      <c r="BG112" s="227">
        <f>IF(N112="zákl. přenesená",J112,0)</f>
        <v>0</v>
      </c>
      <c r="BH112" s="227">
        <f>IF(N112="sníž. přenesená",J112,0)</f>
        <v>0</v>
      </c>
      <c r="BI112" s="227">
        <f>IF(N112="nulová",J112,0)</f>
        <v>0</v>
      </c>
      <c r="BJ112" s="19" t="s">
        <v>81</v>
      </c>
      <c r="BK112" s="227">
        <f>ROUND(I112*H112,2)</f>
        <v>0</v>
      </c>
      <c r="BL112" s="19" t="s">
        <v>225</v>
      </c>
      <c r="BM112" s="226" t="s">
        <v>4352</v>
      </c>
    </row>
    <row r="113" s="2" customFormat="1">
      <c r="A113" s="40"/>
      <c r="B113" s="41"/>
      <c r="C113" s="42"/>
      <c r="D113" s="228" t="s">
        <v>227</v>
      </c>
      <c r="E113" s="42"/>
      <c r="F113" s="229" t="s">
        <v>4351</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227</v>
      </c>
      <c r="AU113" s="19" t="s">
        <v>81</v>
      </c>
    </row>
    <row r="114" s="2" customFormat="1" ht="37.8" customHeight="1">
      <c r="A114" s="40"/>
      <c r="B114" s="41"/>
      <c r="C114" s="215" t="s">
        <v>254</v>
      </c>
      <c r="D114" s="215" t="s">
        <v>220</v>
      </c>
      <c r="E114" s="216" t="s">
        <v>4353</v>
      </c>
      <c r="F114" s="217" t="s">
        <v>4354</v>
      </c>
      <c r="G114" s="218" t="s">
        <v>335</v>
      </c>
      <c r="H114" s="219">
        <v>250</v>
      </c>
      <c r="I114" s="220"/>
      <c r="J114" s="221">
        <f>ROUND(I114*H114,2)</f>
        <v>0</v>
      </c>
      <c r="K114" s="217" t="s">
        <v>4335</v>
      </c>
      <c r="L114" s="46"/>
      <c r="M114" s="222" t="s">
        <v>28</v>
      </c>
      <c r="N114" s="223" t="s">
        <v>45</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225</v>
      </c>
      <c r="AT114" s="226" t="s">
        <v>220</v>
      </c>
      <c r="AU114" s="226" t="s">
        <v>81</v>
      </c>
      <c r="AY114" s="19" t="s">
        <v>218</v>
      </c>
      <c r="BE114" s="227">
        <f>IF(N114="základní",J114,0)</f>
        <v>0</v>
      </c>
      <c r="BF114" s="227">
        <f>IF(N114="snížená",J114,0)</f>
        <v>0</v>
      </c>
      <c r="BG114" s="227">
        <f>IF(N114="zákl. přenesená",J114,0)</f>
        <v>0</v>
      </c>
      <c r="BH114" s="227">
        <f>IF(N114="sníž. přenesená",J114,0)</f>
        <v>0</v>
      </c>
      <c r="BI114" s="227">
        <f>IF(N114="nulová",J114,0)</f>
        <v>0</v>
      </c>
      <c r="BJ114" s="19" t="s">
        <v>81</v>
      </c>
      <c r="BK114" s="227">
        <f>ROUND(I114*H114,2)</f>
        <v>0</v>
      </c>
      <c r="BL114" s="19" t="s">
        <v>225</v>
      </c>
      <c r="BM114" s="226" t="s">
        <v>4355</v>
      </c>
    </row>
    <row r="115" s="2" customFormat="1">
      <c r="A115" s="40"/>
      <c r="B115" s="41"/>
      <c r="C115" s="42"/>
      <c r="D115" s="228" t="s">
        <v>227</v>
      </c>
      <c r="E115" s="42"/>
      <c r="F115" s="229" t="s">
        <v>4354</v>
      </c>
      <c r="G115" s="42"/>
      <c r="H115" s="42"/>
      <c r="I115" s="230"/>
      <c r="J115" s="42"/>
      <c r="K115" s="42"/>
      <c r="L115" s="46"/>
      <c r="M115" s="231"/>
      <c r="N115" s="232"/>
      <c r="O115" s="86"/>
      <c r="P115" s="86"/>
      <c r="Q115" s="86"/>
      <c r="R115" s="86"/>
      <c r="S115" s="86"/>
      <c r="T115" s="87"/>
      <c r="U115" s="40"/>
      <c r="V115" s="40"/>
      <c r="W115" s="40"/>
      <c r="X115" s="40"/>
      <c r="Y115" s="40"/>
      <c r="Z115" s="40"/>
      <c r="AA115" s="40"/>
      <c r="AB115" s="40"/>
      <c r="AC115" s="40"/>
      <c r="AD115" s="40"/>
      <c r="AE115" s="40"/>
      <c r="AT115" s="19" t="s">
        <v>227</v>
      </c>
      <c r="AU115" s="19" t="s">
        <v>81</v>
      </c>
    </row>
    <row r="116" s="2" customFormat="1" ht="24.15" customHeight="1">
      <c r="A116" s="40"/>
      <c r="B116" s="41"/>
      <c r="C116" s="215" t="s">
        <v>258</v>
      </c>
      <c r="D116" s="215" t="s">
        <v>220</v>
      </c>
      <c r="E116" s="216" t="s">
        <v>4356</v>
      </c>
      <c r="F116" s="217" t="s">
        <v>4357</v>
      </c>
      <c r="G116" s="218" t="s">
        <v>335</v>
      </c>
      <c r="H116" s="219">
        <v>200</v>
      </c>
      <c r="I116" s="220"/>
      <c r="J116" s="221">
        <f>ROUND(I116*H116,2)</f>
        <v>0</v>
      </c>
      <c r="K116" s="217" t="s">
        <v>4335</v>
      </c>
      <c r="L116" s="46"/>
      <c r="M116" s="222" t="s">
        <v>28</v>
      </c>
      <c r="N116" s="223" t="s">
        <v>45</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225</v>
      </c>
      <c r="AT116" s="226" t="s">
        <v>220</v>
      </c>
      <c r="AU116" s="226" t="s">
        <v>81</v>
      </c>
      <c r="AY116" s="19" t="s">
        <v>218</v>
      </c>
      <c r="BE116" s="227">
        <f>IF(N116="základní",J116,0)</f>
        <v>0</v>
      </c>
      <c r="BF116" s="227">
        <f>IF(N116="snížená",J116,0)</f>
        <v>0</v>
      </c>
      <c r="BG116" s="227">
        <f>IF(N116="zákl. přenesená",J116,0)</f>
        <v>0</v>
      </c>
      <c r="BH116" s="227">
        <f>IF(N116="sníž. přenesená",J116,0)</f>
        <v>0</v>
      </c>
      <c r="BI116" s="227">
        <f>IF(N116="nulová",J116,0)</f>
        <v>0</v>
      </c>
      <c r="BJ116" s="19" t="s">
        <v>81</v>
      </c>
      <c r="BK116" s="227">
        <f>ROUND(I116*H116,2)</f>
        <v>0</v>
      </c>
      <c r="BL116" s="19" t="s">
        <v>225</v>
      </c>
      <c r="BM116" s="226" t="s">
        <v>4358</v>
      </c>
    </row>
    <row r="117" s="2" customFormat="1">
      <c r="A117" s="40"/>
      <c r="B117" s="41"/>
      <c r="C117" s="42"/>
      <c r="D117" s="228" t="s">
        <v>227</v>
      </c>
      <c r="E117" s="42"/>
      <c r="F117" s="229" t="s">
        <v>4357</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227</v>
      </c>
      <c r="AU117" s="19" t="s">
        <v>81</v>
      </c>
    </row>
    <row r="118" s="2" customFormat="1" ht="14.4" customHeight="1">
      <c r="A118" s="40"/>
      <c r="B118" s="41"/>
      <c r="C118" s="215" t="s">
        <v>263</v>
      </c>
      <c r="D118" s="215" t="s">
        <v>220</v>
      </c>
      <c r="E118" s="216" t="s">
        <v>4359</v>
      </c>
      <c r="F118" s="217" t="s">
        <v>4360</v>
      </c>
      <c r="G118" s="218" t="s">
        <v>335</v>
      </c>
      <c r="H118" s="219">
        <v>300</v>
      </c>
      <c r="I118" s="220"/>
      <c r="J118" s="221">
        <f>ROUND(I118*H118,2)</f>
        <v>0</v>
      </c>
      <c r="K118" s="217" t="s">
        <v>4335</v>
      </c>
      <c r="L118" s="46"/>
      <c r="M118" s="222" t="s">
        <v>28</v>
      </c>
      <c r="N118" s="223" t="s">
        <v>45</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225</v>
      </c>
      <c r="AT118" s="226" t="s">
        <v>220</v>
      </c>
      <c r="AU118" s="226" t="s">
        <v>81</v>
      </c>
      <c r="AY118" s="19" t="s">
        <v>218</v>
      </c>
      <c r="BE118" s="227">
        <f>IF(N118="základní",J118,0)</f>
        <v>0</v>
      </c>
      <c r="BF118" s="227">
        <f>IF(N118="snížená",J118,0)</f>
        <v>0</v>
      </c>
      <c r="BG118" s="227">
        <f>IF(N118="zákl. přenesená",J118,0)</f>
        <v>0</v>
      </c>
      <c r="BH118" s="227">
        <f>IF(N118="sníž. přenesená",J118,0)</f>
        <v>0</v>
      </c>
      <c r="BI118" s="227">
        <f>IF(N118="nulová",J118,0)</f>
        <v>0</v>
      </c>
      <c r="BJ118" s="19" t="s">
        <v>81</v>
      </c>
      <c r="BK118" s="227">
        <f>ROUND(I118*H118,2)</f>
        <v>0</v>
      </c>
      <c r="BL118" s="19" t="s">
        <v>225</v>
      </c>
      <c r="BM118" s="226" t="s">
        <v>4361</v>
      </c>
    </row>
    <row r="119" s="2" customFormat="1">
      <c r="A119" s="40"/>
      <c r="B119" s="41"/>
      <c r="C119" s="42"/>
      <c r="D119" s="228" t="s">
        <v>227</v>
      </c>
      <c r="E119" s="42"/>
      <c r="F119" s="229" t="s">
        <v>4360</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227</v>
      </c>
      <c r="AU119" s="19" t="s">
        <v>81</v>
      </c>
    </row>
    <row r="120" s="2" customFormat="1" ht="24.15" customHeight="1">
      <c r="A120" s="40"/>
      <c r="B120" s="41"/>
      <c r="C120" s="215" t="s">
        <v>268</v>
      </c>
      <c r="D120" s="215" t="s">
        <v>220</v>
      </c>
      <c r="E120" s="216" t="s">
        <v>4362</v>
      </c>
      <c r="F120" s="217" t="s">
        <v>4363</v>
      </c>
      <c r="G120" s="218" t="s">
        <v>4364</v>
      </c>
      <c r="H120" s="219">
        <v>5</v>
      </c>
      <c r="I120" s="220"/>
      <c r="J120" s="221">
        <f>ROUND(I120*H120,2)</f>
        <v>0</v>
      </c>
      <c r="K120" s="217" t="s">
        <v>4335</v>
      </c>
      <c r="L120" s="46"/>
      <c r="M120" s="222" t="s">
        <v>28</v>
      </c>
      <c r="N120" s="223" t="s">
        <v>45</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225</v>
      </c>
      <c r="AT120" s="226" t="s">
        <v>220</v>
      </c>
      <c r="AU120" s="226" t="s">
        <v>81</v>
      </c>
      <c r="AY120" s="19" t="s">
        <v>218</v>
      </c>
      <c r="BE120" s="227">
        <f>IF(N120="základní",J120,0)</f>
        <v>0</v>
      </c>
      <c r="BF120" s="227">
        <f>IF(N120="snížená",J120,0)</f>
        <v>0</v>
      </c>
      <c r="BG120" s="227">
        <f>IF(N120="zákl. přenesená",J120,0)</f>
        <v>0</v>
      </c>
      <c r="BH120" s="227">
        <f>IF(N120="sníž. přenesená",J120,0)</f>
        <v>0</v>
      </c>
      <c r="BI120" s="227">
        <f>IF(N120="nulová",J120,0)</f>
        <v>0</v>
      </c>
      <c r="BJ120" s="19" t="s">
        <v>81</v>
      </c>
      <c r="BK120" s="227">
        <f>ROUND(I120*H120,2)</f>
        <v>0</v>
      </c>
      <c r="BL120" s="19" t="s">
        <v>225</v>
      </c>
      <c r="BM120" s="226" t="s">
        <v>4365</v>
      </c>
    </row>
    <row r="121" s="2" customFormat="1">
      <c r="A121" s="40"/>
      <c r="B121" s="41"/>
      <c r="C121" s="42"/>
      <c r="D121" s="228" t="s">
        <v>227</v>
      </c>
      <c r="E121" s="42"/>
      <c r="F121" s="229" t="s">
        <v>4363</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227</v>
      </c>
      <c r="AU121" s="19" t="s">
        <v>81</v>
      </c>
    </row>
    <row r="122" s="2" customFormat="1" ht="24.15" customHeight="1">
      <c r="A122" s="40"/>
      <c r="B122" s="41"/>
      <c r="C122" s="215" t="s">
        <v>273</v>
      </c>
      <c r="D122" s="215" t="s">
        <v>220</v>
      </c>
      <c r="E122" s="216" t="s">
        <v>4366</v>
      </c>
      <c r="F122" s="217" t="s">
        <v>4367</v>
      </c>
      <c r="G122" s="218" t="s">
        <v>4368</v>
      </c>
      <c r="H122" s="219">
        <v>2</v>
      </c>
      <c r="I122" s="220"/>
      <c r="J122" s="221">
        <f>ROUND(I122*H122,2)</f>
        <v>0</v>
      </c>
      <c r="K122" s="217" t="s">
        <v>4335</v>
      </c>
      <c r="L122" s="46"/>
      <c r="M122" s="222" t="s">
        <v>28</v>
      </c>
      <c r="N122" s="223" t="s">
        <v>45</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225</v>
      </c>
      <c r="AT122" s="226" t="s">
        <v>220</v>
      </c>
      <c r="AU122" s="226" t="s">
        <v>81</v>
      </c>
      <c r="AY122" s="19" t="s">
        <v>218</v>
      </c>
      <c r="BE122" s="227">
        <f>IF(N122="základní",J122,0)</f>
        <v>0</v>
      </c>
      <c r="BF122" s="227">
        <f>IF(N122="snížená",J122,0)</f>
        <v>0</v>
      </c>
      <c r="BG122" s="227">
        <f>IF(N122="zákl. přenesená",J122,0)</f>
        <v>0</v>
      </c>
      <c r="BH122" s="227">
        <f>IF(N122="sníž. přenesená",J122,0)</f>
        <v>0</v>
      </c>
      <c r="BI122" s="227">
        <f>IF(N122="nulová",J122,0)</f>
        <v>0</v>
      </c>
      <c r="BJ122" s="19" t="s">
        <v>81</v>
      </c>
      <c r="BK122" s="227">
        <f>ROUND(I122*H122,2)</f>
        <v>0</v>
      </c>
      <c r="BL122" s="19" t="s">
        <v>225</v>
      </c>
      <c r="BM122" s="226" t="s">
        <v>4369</v>
      </c>
    </row>
    <row r="123" s="2" customFormat="1">
      <c r="A123" s="40"/>
      <c r="B123" s="41"/>
      <c r="C123" s="42"/>
      <c r="D123" s="228" t="s">
        <v>227</v>
      </c>
      <c r="E123" s="42"/>
      <c r="F123" s="229" t="s">
        <v>4367</v>
      </c>
      <c r="G123" s="42"/>
      <c r="H123" s="42"/>
      <c r="I123" s="230"/>
      <c r="J123" s="42"/>
      <c r="K123" s="42"/>
      <c r="L123" s="46"/>
      <c r="M123" s="231"/>
      <c r="N123" s="232"/>
      <c r="O123" s="86"/>
      <c r="P123" s="86"/>
      <c r="Q123" s="86"/>
      <c r="R123" s="86"/>
      <c r="S123" s="86"/>
      <c r="T123" s="87"/>
      <c r="U123" s="40"/>
      <c r="V123" s="40"/>
      <c r="W123" s="40"/>
      <c r="X123" s="40"/>
      <c r="Y123" s="40"/>
      <c r="Z123" s="40"/>
      <c r="AA123" s="40"/>
      <c r="AB123" s="40"/>
      <c r="AC123" s="40"/>
      <c r="AD123" s="40"/>
      <c r="AE123" s="40"/>
      <c r="AT123" s="19" t="s">
        <v>227</v>
      </c>
      <c r="AU123" s="19" t="s">
        <v>81</v>
      </c>
    </row>
    <row r="124" s="2" customFormat="1" ht="24.15" customHeight="1">
      <c r="A124" s="40"/>
      <c r="B124" s="41"/>
      <c r="C124" s="215" t="s">
        <v>277</v>
      </c>
      <c r="D124" s="215" t="s">
        <v>220</v>
      </c>
      <c r="E124" s="216" t="s">
        <v>4370</v>
      </c>
      <c r="F124" s="217" t="s">
        <v>4371</v>
      </c>
      <c r="G124" s="218" t="s">
        <v>4368</v>
      </c>
      <c r="H124" s="219">
        <v>10</v>
      </c>
      <c r="I124" s="220"/>
      <c r="J124" s="221">
        <f>ROUND(I124*H124,2)</f>
        <v>0</v>
      </c>
      <c r="K124" s="217" t="s">
        <v>4335</v>
      </c>
      <c r="L124" s="46"/>
      <c r="M124" s="222" t="s">
        <v>28</v>
      </c>
      <c r="N124" s="223" t="s">
        <v>45</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225</v>
      </c>
      <c r="AT124" s="226" t="s">
        <v>220</v>
      </c>
      <c r="AU124" s="226" t="s">
        <v>81</v>
      </c>
      <c r="AY124" s="19" t="s">
        <v>218</v>
      </c>
      <c r="BE124" s="227">
        <f>IF(N124="základní",J124,0)</f>
        <v>0</v>
      </c>
      <c r="BF124" s="227">
        <f>IF(N124="snížená",J124,0)</f>
        <v>0</v>
      </c>
      <c r="BG124" s="227">
        <f>IF(N124="zákl. přenesená",J124,0)</f>
        <v>0</v>
      </c>
      <c r="BH124" s="227">
        <f>IF(N124="sníž. přenesená",J124,0)</f>
        <v>0</v>
      </c>
      <c r="BI124" s="227">
        <f>IF(N124="nulová",J124,0)</f>
        <v>0</v>
      </c>
      <c r="BJ124" s="19" t="s">
        <v>81</v>
      </c>
      <c r="BK124" s="227">
        <f>ROUND(I124*H124,2)</f>
        <v>0</v>
      </c>
      <c r="BL124" s="19" t="s">
        <v>225</v>
      </c>
      <c r="BM124" s="226" t="s">
        <v>4372</v>
      </c>
    </row>
    <row r="125" s="2" customFormat="1">
      <c r="A125" s="40"/>
      <c r="B125" s="41"/>
      <c r="C125" s="42"/>
      <c r="D125" s="228" t="s">
        <v>227</v>
      </c>
      <c r="E125" s="42"/>
      <c r="F125" s="229" t="s">
        <v>4371</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227</v>
      </c>
      <c r="AU125" s="19" t="s">
        <v>81</v>
      </c>
    </row>
    <row r="126" s="2" customFormat="1" ht="24.15" customHeight="1">
      <c r="A126" s="40"/>
      <c r="B126" s="41"/>
      <c r="C126" s="215" t="s">
        <v>283</v>
      </c>
      <c r="D126" s="215" t="s">
        <v>220</v>
      </c>
      <c r="E126" s="216" t="s">
        <v>4373</v>
      </c>
      <c r="F126" s="217" t="s">
        <v>4374</v>
      </c>
      <c r="G126" s="218" t="s">
        <v>335</v>
      </c>
      <c r="H126" s="219">
        <v>275</v>
      </c>
      <c r="I126" s="220"/>
      <c r="J126" s="221">
        <f>ROUND(I126*H126,2)</f>
        <v>0</v>
      </c>
      <c r="K126" s="217" t="s">
        <v>400</v>
      </c>
      <c r="L126" s="46"/>
      <c r="M126" s="222" t="s">
        <v>28</v>
      </c>
      <c r="N126" s="223" t="s">
        <v>45</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225</v>
      </c>
      <c r="AT126" s="226" t="s">
        <v>220</v>
      </c>
      <c r="AU126" s="226" t="s">
        <v>81</v>
      </c>
      <c r="AY126" s="19" t="s">
        <v>218</v>
      </c>
      <c r="BE126" s="227">
        <f>IF(N126="základní",J126,0)</f>
        <v>0</v>
      </c>
      <c r="BF126" s="227">
        <f>IF(N126="snížená",J126,0)</f>
        <v>0</v>
      </c>
      <c r="BG126" s="227">
        <f>IF(N126="zákl. přenesená",J126,0)</f>
        <v>0</v>
      </c>
      <c r="BH126" s="227">
        <f>IF(N126="sníž. přenesená",J126,0)</f>
        <v>0</v>
      </c>
      <c r="BI126" s="227">
        <f>IF(N126="nulová",J126,0)</f>
        <v>0</v>
      </c>
      <c r="BJ126" s="19" t="s">
        <v>81</v>
      </c>
      <c r="BK126" s="227">
        <f>ROUND(I126*H126,2)</f>
        <v>0</v>
      </c>
      <c r="BL126" s="19" t="s">
        <v>225</v>
      </c>
      <c r="BM126" s="226" t="s">
        <v>4375</v>
      </c>
    </row>
    <row r="127" s="2" customFormat="1">
      <c r="A127" s="40"/>
      <c r="B127" s="41"/>
      <c r="C127" s="42"/>
      <c r="D127" s="228" t="s">
        <v>227</v>
      </c>
      <c r="E127" s="42"/>
      <c r="F127" s="229" t="s">
        <v>4374</v>
      </c>
      <c r="G127" s="42"/>
      <c r="H127" s="42"/>
      <c r="I127" s="230"/>
      <c r="J127" s="42"/>
      <c r="K127" s="42"/>
      <c r="L127" s="46"/>
      <c r="M127" s="231"/>
      <c r="N127" s="232"/>
      <c r="O127" s="86"/>
      <c r="P127" s="86"/>
      <c r="Q127" s="86"/>
      <c r="R127" s="86"/>
      <c r="S127" s="86"/>
      <c r="T127" s="87"/>
      <c r="U127" s="40"/>
      <c r="V127" s="40"/>
      <c r="W127" s="40"/>
      <c r="X127" s="40"/>
      <c r="Y127" s="40"/>
      <c r="Z127" s="40"/>
      <c r="AA127" s="40"/>
      <c r="AB127" s="40"/>
      <c r="AC127" s="40"/>
      <c r="AD127" s="40"/>
      <c r="AE127" s="40"/>
      <c r="AT127" s="19" t="s">
        <v>227</v>
      </c>
      <c r="AU127" s="19" t="s">
        <v>81</v>
      </c>
    </row>
    <row r="128" s="2" customFormat="1" ht="14.4" customHeight="1">
      <c r="A128" s="40"/>
      <c r="B128" s="41"/>
      <c r="C128" s="215" t="s">
        <v>2901</v>
      </c>
      <c r="D128" s="215" t="s">
        <v>220</v>
      </c>
      <c r="E128" s="216" t="s">
        <v>4376</v>
      </c>
      <c r="F128" s="217" t="s">
        <v>4377</v>
      </c>
      <c r="G128" s="218" t="s">
        <v>4368</v>
      </c>
      <c r="H128" s="219">
        <v>11</v>
      </c>
      <c r="I128" s="220"/>
      <c r="J128" s="221">
        <f>ROUND(I128*H128,2)</f>
        <v>0</v>
      </c>
      <c r="K128" s="217" t="s">
        <v>4335</v>
      </c>
      <c r="L128" s="46"/>
      <c r="M128" s="222" t="s">
        <v>28</v>
      </c>
      <c r="N128" s="223" t="s">
        <v>45</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225</v>
      </c>
      <c r="AT128" s="226" t="s">
        <v>220</v>
      </c>
      <c r="AU128" s="226" t="s">
        <v>81</v>
      </c>
      <c r="AY128" s="19" t="s">
        <v>218</v>
      </c>
      <c r="BE128" s="227">
        <f>IF(N128="základní",J128,0)</f>
        <v>0</v>
      </c>
      <c r="BF128" s="227">
        <f>IF(N128="snížená",J128,0)</f>
        <v>0</v>
      </c>
      <c r="BG128" s="227">
        <f>IF(N128="zákl. přenesená",J128,0)</f>
        <v>0</v>
      </c>
      <c r="BH128" s="227">
        <f>IF(N128="sníž. přenesená",J128,0)</f>
        <v>0</v>
      </c>
      <c r="BI128" s="227">
        <f>IF(N128="nulová",J128,0)</f>
        <v>0</v>
      </c>
      <c r="BJ128" s="19" t="s">
        <v>81</v>
      </c>
      <c r="BK128" s="227">
        <f>ROUND(I128*H128,2)</f>
        <v>0</v>
      </c>
      <c r="BL128" s="19" t="s">
        <v>225</v>
      </c>
      <c r="BM128" s="226" t="s">
        <v>4378</v>
      </c>
    </row>
    <row r="129" s="2" customFormat="1">
      <c r="A129" s="40"/>
      <c r="B129" s="41"/>
      <c r="C129" s="42"/>
      <c r="D129" s="228" t="s">
        <v>227</v>
      </c>
      <c r="E129" s="42"/>
      <c r="F129" s="229" t="s">
        <v>4377</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227</v>
      </c>
      <c r="AU129" s="19" t="s">
        <v>81</v>
      </c>
    </row>
    <row r="130" s="2" customFormat="1" ht="24.15" customHeight="1">
      <c r="A130" s="40"/>
      <c r="B130" s="41"/>
      <c r="C130" s="215" t="s">
        <v>8</v>
      </c>
      <c r="D130" s="215" t="s">
        <v>220</v>
      </c>
      <c r="E130" s="216" t="s">
        <v>4379</v>
      </c>
      <c r="F130" s="217" t="s">
        <v>4380</v>
      </c>
      <c r="G130" s="218" t="s">
        <v>4368</v>
      </c>
      <c r="H130" s="219">
        <v>2</v>
      </c>
      <c r="I130" s="220"/>
      <c r="J130" s="221">
        <f>ROUND(I130*H130,2)</f>
        <v>0</v>
      </c>
      <c r="K130" s="217" t="s">
        <v>400</v>
      </c>
      <c r="L130" s="46"/>
      <c r="M130" s="222" t="s">
        <v>28</v>
      </c>
      <c r="N130" s="223" t="s">
        <v>45</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225</v>
      </c>
      <c r="AT130" s="226" t="s">
        <v>220</v>
      </c>
      <c r="AU130" s="226" t="s">
        <v>81</v>
      </c>
      <c r="AY130" s="19" t="s">
        <v>218</v>
      </c>
      <c r="BE130" s="227">
        <f>IF(N130="základní",J130,0)</f>
        <v>0</v>
      </c>
      <c r="BF130" s="227">
        <f>IF(N130="snížená",J130,0)</f>
        <v>0</v>
      </c>
      <c r="BG130" s="227">
        <f>IF(N130="zákl. přenesená",J130,0)</f>
        <v>0</v>
      </c>
      <c r="BH130" s="227">
        <f>IF(N130="sníž. přenesená",J130,0)</f>
        <v>0</v>
      </c>
      <c r="BI130" s="227">
        <f>IF(N130="nulová",J130,0)</f>
        <v>0</v>
      </c>
      <c r="BJ130" s="19" t="s">
        <v>81</v>
      </c>
      <c r="BK130" s="227">
        <f>ROUND(I130*H130,2)</f>
        <v>0</v>
      </c>
      <c r="BL130" s="19" t="s">
        <v>225</v>
      </c>
      <c r="BM130" s="226" t="s">
        <v>4381</v>
      </c>
    </row>
    <row r="131" s="2" customFormat="1">
      <c r="A131" s="40"/>
      <c r="B131" s="41"/>
      <c r="C131" s="42"/>
      <c r="D131" s="228" t="s">
        <v>227</v>
      </c>
      <c r="E131" s="42"/>
      <c r="F131" s="229" t="s">
        <v>4380</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227</v>
      </c>
      <c r="AU131" s="19" t="s">
        <v>81</v>
      </c>
    </row>
    <row r="132" s="2" customFormat="1" ht="37.8" customHeight="1">
      <c r="A132" s="40"/>
      <c r="B132" s="41"/>
      <c r="C132" s="215" t="s">
        <v>1452</v>
      </c>
      <c r="D132" s="215" t="s">
        <v>220</v>
      </c>
      <c r="E132" s="216" t="s">
        <v>4382</v>
      </c>
      <c r="F132" s="217" t="s">
        <v>4383</v>
      </c>
      <c r="G132" s="218" t="s">
        <v>4384</v>
      </c>
      <c r="H132" s="219">
        <v>350</v>
      </c>
      <c r="I132" s="220"/>
      <c r="J132" s="221">
        <f>ROUND(I132*H132,2)</f>
        <v>0</v>
      </c>
      <c r="K132" s="217" t="s">
        <v>4335</v>
      </c>
      <c r="L132" s="46"/>
      <c r="M132" s="222" t="s">
        <v>28</v>
      </c>
      <c r="N132" s="223" t="s">
        <v>45</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225</v>
      </c>
      <c r="AT132" s="226" t="s">
        <v>220</v>
      </c>
      <c r="AU132" s="226" t="s">
        <v>81</v>
      </c>
      <c r="AY132" s="19" t="s">
        <v>218</v>
      </c>
      <c r="BE132" s="227">
        <f>IF(N132="základní",J132,0)</f>
        <v>0</v>
      </c>
      <c r="BF132" s="227">
        <f>IF(N132="snížená",J132,0)</f>
        <v>0</v>
      </c>
      <c r="BG132" s="227">
        <f>IF(N132="zákl. přenesená",J132,0)</f>
        <v>0</v>
      </c>
      <c r="BH132" s="227">
        <f>IF(N132="sníž. přenesená",J132,0)</f>
        <v>0</v>
      </c>
      <c r="BI132" s="227">
        <f>IF(N132="nulová",J132,0)</f>
        <v>0</v>
      </c>
      <c r="BJ132" s="19" t="s">
        <v>81</v>
      </c>
      <c r="BK132" s="227">
        <f>ROUND(I132*H132,2)</f>
        <v>0</v>
      </c>
      <c r="BL132" s="19" t="s">
        <v>225</v>
      </c>
      <c r="BM132" s="226" t="s">
        <v>4385</v>
      </c>
    </row>
    <row r="133" s="2" customFormat="1">
      <c r="A133" s="40"/>
      <c r="B133" s="41"/>
      <c r="C133" s="42"/>
      <c r="D133" s="228" t="s">
        <v>227</v>
      </c>
      <c r="E133" s="42"/>
      <c r="F133" s="229" t="s">
        <v>4383</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227</v>
      </c>
      <c r="AU133" s="19" t="s">
        <v>81</v>
      </c>
    </row>
    <row r="134" s="12" customFormat="1" ht="25.92" customHeight="1">
      <c r="A134" s="12"/>
      <c r="B134" s="199"/>
      <c r="C134" s="200"/>
      <c r="D134" s="201" t="s">
        <v>73</v>
      </c>
      <c r="E134" s="202" t="s">
        <v>4386</v>
      </c>
      <c r="F134" s="202" t="s">
        <v>4387</v>
      </c>
      <c r="G134" s="200"/>
      <c r="H134" s="200"/>
      <c r="I134" s="203"/>
      <c r="J134" s="204">
        <f>BK134</f>
        <v>0</v>
      </c>
      <c r="K134" s="200"/>
      <c r="L134" s="205"/>
      <c r="M134" s="206"/>
      <c r="N134" s="207"/>
      <c r="O134" s="207"/>
      <c r="P134" s="208">
        <f>SUM(P135:P234)</f>
        <v>0</v>
      </c>
      <c r="Q134" s="207"/>
      <c r="R134" s="208">
        <f>SUM(R135:R234)</f>
        <v>0</v>
      </c>
      <c r="S134" s="207"/>
      <c r="T134" s="209">
        <f>SUM(T135:T234)</f>
        <v>0</v>
      </c>
      <c r="U134" s="12"/>
      <c r="V134" s="12"/>
      <c r="W134" s="12"/>
      <c r="X134" s="12"/>
      <c r="Y134" s="12"/>
      <c r="Z134" s="12"/>
      <c r="AA134" s="12"/>
      <c r="AB134" s="12"/>
      <c r="AC134" s="12"/>
      <c r="AD134" s="12"/>
      <c r="AE134" s="12"/>
      <c r="AR134" s="210" t="s">
        <v>81</v>
      </c>
      <c r="AT134" s="211" t="s">
        <v>73</v>
      </c>
      <c r="AU134" s="211" t="s">
        <v>74</v>
      </c>
      <c r="AY134" s="210" t="s">
        <v>218</v>
      </c>
      <c r="BK134" s="212">
        <f>SUM(BK135:BK234)</f>
        <v>0</v>
      </c>
    </row>
    <row r="135" s="2" customFormat="1" ht="24.15" customHeight="1">
      <c r="A135" s="40"/>
      <c r="B135" s="41"/>
      <c r="C135" s="215" t="s">
        <v>289</v>
      </c>
      <c r="D135" s="215" t="s">
        <v>220</v>
      </c>
      <c r="E135" s="216" t="s">
        <v>4388</v>
      </c>
      <c r="F135" s="217" t="s">
        <v>4389</v>
      </c>
      <c r="G135" s="218" t="s">
        <v>4368</v>
      </c>
      <c r="H135" s="219">
        <v>1174</v>
      </c>
      <c r="I135" s="220"/>
      <c r="J135" s="221">
        <f>ROUND(I135*H135,2)</f>
        <v>0</v>
      </c>
      <c r="K135" s="217" t="s">
        <v>4335</v>
      </c>
      <c r="L135" s="46"/>
      <c r="M135" s="222" t="s">
        <v>28</v>
      </c>
      <c r="N135" s="223" t="s">
        <v>45</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225</v>
      </c>
      <c r="AT135" s="226" t="s">
        <v>220</v>
      </c>
      <c r="AU135" s="226" t="s">
        <v>81</v>
      </c>
      <c r="AY135" s="19" t="s">
        <v>218</v>
      </c>
      <c r="BE135" s="227">
        <f>IF(N135="základní",J135,0)</f>
        <v>0</v>
      </c>
      <c r="BF135" s="227">
        <f>IF(N135="snížená",J135,0)</f>
        <v>0</v>
      </c>
      <c r="BG135" s="227">
        <f>IF(N135="zákl. přenesená",J135,0)</f>
        <v>0</v>
      </c>
      <c r="BH135" s="227">
        <f>IF(N135="sníž. přenesená",J135,0)</f>
        <v>0</v>
      </c>
      <c r="BI135" s="227">
        <f>IF(N135="nulová",J135,0)</f>
        <v>0</v>
      </c>
      <c r="BJ135" s="19" t="s">
        <v>81</v>
      </c>
      <c r="BK135" s="227">
        <f>ROUND(I135*H135,2)</f>
        <v>0</v>
      </c>
      <c r="BL135" s="19" t="s">
        <v>225</v>
      </c>
      <c r="BM135" s="226" t="s">
        <v>4390</v>
      </c>
    </row>
    <row r="136" s="2" customFormat="1">
      <c r="A136" s="40"/>
      <c r="B136" s="41"/>
      <c r="C136" s="42"/>
      <c r="D136" s="228" t="s">
        <v>227</v>
      </c>
      <c r="E136" s="42"/>
      <c r="F136" s="229" t="s">
        <v>4389</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227</v>
      </c>
      <c r="AU136" s="19" t="s">
        <v>81</v>
      </c>
    </row>
    <row r="137" s="2" customFormat="1" ht="24.15" customHeight="1">
      <c r="A137" s="40"/>
      <c r="B137" s="41"/>
      <c r="C137" s="215" t="s">
        <v>295</v>
      </c>
      <c r="D137" s="215" t="s">
        <v>220</v>
      </c>
      <c r="E137" s="216" t="s">
        <v>4391</v>
      </c>
      <c r="F137" s="217" t="s">
        <v>4392</v>
      </c>
      <c r="G137" s="218" t="s">
        <v>4368</v>
      </c>
      <c r="H137" s="219">
        <v>1150</v>
      </c>
      <c r="I137" s="220"/>
      <c r="J137" s="221">
        <f>ROUND(I137*H137,2)</f>
        <v>0</v>
      </c>
      <c r="K137" s="217" t="s">
        <v>4335</v>
      </c>
      <c r="L137" s="46"/>
      <c r="M137" s="222" t="s">
        <v>28</v>
      </c>
      <c r="N137" s="223" t="s">
        <v>45</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225</v>
      </c>
      <c r="AT137" s="226" t="s">
        <v>220</v>
      </c>
      <c r="AU137" s="226" t="s">
        <v>81</v>
      </c>
      <c r="AY137" s="19" t="s">
        <v>218</v>
      </c>
      <c r="BE137" s="227">
        <f>IF(N137="základní",J137,0)</f>
        <v>0</v>
      </c>
      <c r="BF137" s="227">
        <f>IF(N137="snížená",J137,0)</f>
        <v>0</v>
      </c>
      <c r="BG137" s="227">
        <f>IF(N137="zákl. přenesená",J137,0)</f>
        <v>0</v>
      </c>
      <c r="BH137" s="227">
        <f>IF(N137="sníž. přenesená",J137,0)</f>
        <v>0</v>
      </c>
      <c r="BI137" s="227">
        <f>IF(N137="nulová",J137,0)</f>
        <v>0</v>
      </c>
      <c r="BJ137" s="19" t="s">
        <v>81</v>
      </c>
      <c r="BK137" s="227">
        <f>ROUND(I137*H137,2)</f>
        <v>0</v>
      </c>
      <c r="BL137" s="19" t="s">
        <v>225</v>
      </c>
      <c r="BM137" s="226" t="s">
        <v>4393</v>
      </c>
    </row>
    <row r="138" s="2" customFormat="1">
      <c r="A138" s="40"/>
      <c r="B138" s="41"/>
      <c r="C138" s="42"/>
      <c r="D138" s="228" t="s">
        <v>227</v>
      </c>
      <c r="E138" s="42"/>
      <c r="F138" s="229" t="s">
        <v>4392</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227</v>
      </c>
      <c r="AU138" s="19" t="s">
        <v>81</v>
      </c>
    </row>
    <row r="139" s="2" customFormat="1" ht="37.8" customHeight="1">
      <c r="A139" s="40"/>
      <c r="B139" s="41"/>
      <c r="C139" s="215" t="s">
        <v>301</v>
      </c>
      <c r="D139" s="215" t="s">
        <v>220</v>
      </c>
      <c r="E139" s="216" t="s">
        <v>4394</v>
      </c>
      <c r="F139" s="217" t="s">
        <v>4395</v>
      </c>
      <c r="G139" s="218" t="s">
        <v>4368</v>
      </c>
      <c r="H139" s="219">
        <v>14</v>
      </c>
      <c r="I139" s="220"/>
      <c r="J139" s="221">
        <f>ROUND(I139*H139,2)</f>
        <v>0</v>
      </c>
      <c r="K139" s="217" t="s">
        <v>4335</v>
      </c>
      <c r="L139" s="46"/>
      <c r="M139" s="222" t="s">
        <v>28</v>
      </c>
      <c r="N139" s="223" t="s">
        <v>45</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225</v>
      </c>
      <c r="AT139" s="226" t="s">
        <v>220</v>
      </c>
      <c r="AU139" s="226" t="s">
        <v>81</v>
      </c>
      <c r="AY139" s="19" t="s">
        <v>218</v>
      </c>
      <c r="BE139" s="227">
        <f>IF(N139="základní",J139,0)</f>
        <v>0</v>
      </c>
      <c r="BF139" s="227">
        <f>IF(N139="snížená",J139,0)</f>
        <v>0</v>
      </c>
      <c r="BG139" s="227">
        <f>IF(N139="zákl. přenesená",J139,0)</f>
        <v>0</v>
      </c>
      <c r="BH139" s="227">
        <f>IF(N139="sníž. přenesená",J139,0)</f>
        <v>0</v>
      </c>
      <c r="BI139" s="227">
        <f>IF(N139="nulová",J139,0)</f>
        <v>0</v>
      </c>
      <c r="BJ139" s="19" t="s">
        <v>81</v>
      </c>
      <c r="BK139" s="227">
        <f>ROUND(I139*H139,2)</f>
        <v>0</v>
      </c>
      <c r="BL139" s="19" t="s">
        <v>225</v>
      </c>
      <c r="BM139" s="226" t="s">
        <v>4396</v>
      </c>
    </row>
    <row r="140" s="2" customFormat="1">
      <c r="A140" s="40"/>
      <c r="B140" s="41"/>
      <c r="C140" s="42"/>
      <c r="D140" s="228" t="s">
        <v>227</v>
      </c>
      <c r="E140" s="42"/>
      <c r="F140" s="229" t="s">
        <v>4395</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227</v>
      </c>
      <c r="AU140" s="19" t="s">
        <v>81</v>
      </c>
    </row>
    <row r="141" s="2" customFormat="1" ht="37.8" customHeight="1">
      <c r="A141" s="40"/>
      <c r="B141" s="41"/>
      <c r="C141" s="215" t="s">
        <v>307</v>
      </c>
      <c r="D141" s="215" t="s">
        <v>220</v>
      </c>
      <c r="E141" s="216" t="s">
        <v>4397</v>
      </c>
      <c r="F141" s="217" t="s">
        <v>4398</v>
      </c>
      <c r="G141" s="218" t="s">
        <v>4368</v>
      </c>
      <c r="H141" s="219">
        <v>110</v>
      </c>
      <c r="I141" s="220"/>
      <c r="J141" s="221">
        <f>ROUND(I141*H141,2)</f>
        <v>0</v>
      </c>
      <c r="K141" s="217" t="s">
        <v>4335</v>
      </c>
      <c r="L141" s="46"/>
      <c r="M141" s="222" t="s">
        <v>28</v>
      </c>
      <c r="N141" s="223" t="s">
        <v>45</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225</v>
      </c>
      <c r="AT141" s="226" t="s">
        <v>220</v>
      </c>
      <c r="AU141" s="226" t="s">
        <v>81</v>
      </c>
      <c r="AY141" s="19" t="s">
        <v>218</v>
      </c>
      <c r="BE141" s="227">
        <f>IF(N141="základní",J141,0)</f>
        <v>0</v>
      </c>
      <c r="BF141" s="227">
        <f>IF(N141="snížená",J141,0)</f>
        <v>0</v>
      </c>
      <c r="BG141" s="227">
        <f>IF(N141="zákl. přenesená",J141,0)</f>
        <v>0</v>
      </c>
      <c r="BH141" s="227">
        <f>IF(N141="sníž. přenesená",J141,0)</f>
        <v>0</v>
      </c>
      <c r="BI141" s="227">
        <f>IF(N141="nulová",J141,0)</f>
        <v>0</v>
      </c>
      <c r="BJ141" s="19" t="s">
        <v>81</v>
      </c>
      <c r="BK141" s="227">
        <f>ROUND(I141*H141,2)</f>
        <v>0</v>
      </c>
      <c r="BL141" s="19" t="s">
        <v>225</v>
      </c>
      <c r="BM141" s="226" t="s">
        <v>4399</v>
      </c>
    </row>
    <row r="142" s="2" customFormat="1">
      <c r="A142" s="40"/>
      <c r="B142" s="41"/>
      <c r="C142" s="42"/>
      <c r="D142" s="228" t="s">
        <v>227</v>
      </c>
      <c r="E142" s="42"/>
      <c r="F142" s="229" t="s">
        <v>4398</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227</v>
      </c>
      <c r="AU142" s="19" t="s">
        <v>81</v>
      </c>
    </row>
    <row r="143" s="2" customFormat="1" ht="24.15" customHeight="1">
      <c r="A143" s="40"/>
      <c r="B143" s="41"/>
      <c r="C143" s="215" t="s">
        <v>7</v>
      </c>
      <c r="D143" s="215" t="s">
        <v>220</v>
      </c>
      <c r="E143" s="216" t="s">
        <v>4400</v>
      </c>
      <c r="F143" s="217" t="s">
        <v>4401</v>
      </c>
      <c r="G143" s="218" t="s">
        <v>4368</v>
      </c>
      <c r="H143" s="219">
        <v>9</v>
      </c>
      <c r="I143" s="220"/>
      <c r="J143" s="221">
        <f>ROUND(I143*H143,2)</f>
        <v>0</v>
      </c>
      <c r="K143" s="217" t="s">
        <v>4335</v>
      </c>
      <c r="L143" s="46"/>
      <c r="M143" s="222" t="s">
        <v>28</v>
      </c>
      <c r="N143" s="223" t="s">
        <v>45</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225</v>
      </c>
      <c r="AT143" s="226" t="s">
        <v>220</v>
      </c>
      <c r="AU143" s="226" t="s">
        <v>81</v>
      </c>
      <c r="AY143" s="19" t="s">
        <v>218</v>
      </c>
      <c r="BE143" s="227">
        <f>IF(N143="základní",J143,0)</f>
        <v>0</v>
      </c>
      <c r="BF143" s="227">
        <f>IF(N143="snížená",J143,0)</f>
        <v>0</v>
      </c>
      <c r="BG143" s="227">
        <f>IF(N143="zákl. přenesená",J143,0)</f>
        <v>0</v>
      </c>
      <c r="BH143" s="227">
        <f>IF(N143="sníž. přenesená",J143,0)</f>
        <v>0</v>
      </c>
      <c r="BI143" s="227">
        <f>IF(N143="nulová",J143,0)</f>
        <v>0</v>
      </c>
      <c r="BJ143" s="19" t="s">
        <v>81</v>
      </c>
      <c r="BK143" s="227">
        <f>ROUND(I143*H143,2)</f>
        <v>0</v>
      </c>
      <c r="BL143" s="19" t="s">
        <v>225</v>
      </c>
      <c r="BM143" s="226" t="s">
        <v>4402</v>
      </c>
    </row>
    <row r="144" s="2" customFormat="1">
      <c r="A144" s="40"/>
      <c r="B144" s="41"/>
      <c r="C144" s="42"/>
      <c r="D144" s="228" t="s">
        <v>227</v>
      </c>
      <c r="E144" s="42"/>
      <c r="F144" s="229" t="s">
        <v>4401</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227</v>
      </c>
      <c r="AU144" s="19" t="s">
        <v>81</v>
      </c>
    </row>
    <row r="145" s="2" customFormat="1" ht="37.8" customHeight="1">
      <c r="A145" s="40"/>
      <c r="B145" s="41"/>
      <c r="C145" s="215" t="s">
        <v>316</v>
      </c>
      <c r="D145" s="215" t="s">
        <v>220</v>
      </c>
      <c r="E145" s="216" t="s">
        <v>4403</v>
      </c>
      <c r="F145" s="217" t="s">
        <v>4404</v>
      </c>
      <c r="G145" s="218" t="s">
        <v>4368</v>
      </c>
      <c r="H145" s="219">
        <v>17</v>
      </c>
      <c r="I145" s="220"/>
      <c r="J145" s="221">
        <f>ROUND(I145*H145,2)</f>
        <v>0</v>
      </c>
      <c r="K145" s="217" t="s">
        <v>4335</v>
      </c>
      <c r="L145" s="46"/>
      <c r="M145" s="222" t="s">
        <v>28</v>
      </c>
      <c r="N145" s="223" t="s">
        <v>45</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225</v>
      </c>
      <c r="AT145" s="226" t="s">
        <v>220</v>
      </c>
      <c r="AU145" s="226" t="s">
        <v>81</v>
      </c>
      <c r="AY145" s="19" t="s">
        <v>218</v>
      </c>
      <c r="BE145" s="227">
        <f>IF(N145="základní",J145,0)</f>
        <v>0</v>
      </c>
      <c r="BF145" s="227">
        <f>IF(N145="snížená",J145,0)</f>
        <v>0</v>
      </c>
      <c r="BG145" s="227">
        <f>IF(N145="zákl. přenesená",J145,0)</f>
        <v>0</v>
      </c>
      <c r="BH145" s="227">
        <f>IF(N145="sníž. přenesená",J145,0)</f>
        <v>0</v>
      </c>
      <c r="BI145" s="227">
        <f>IF(N145="nulová",J145,0)</f>
        <v>0</v>
      </c>
      <c r="BJ145" s="19" t="s">
        <v>81</v>
      </c>
      <c r="BK145" s="227">
        <f>ROUND(I145*H145,2)</f>
        <v>0</v>
      </c>
      <c r="BL145" s="19" t="s">
        <v>225</v>
      </c>
      <c r="BM145" s="226" t="s">
        <v>4405</v>
      </c>
    </row>
    <row r="146" s="2" customFormat="1">
      <c r="A146" s="40"/>
      <c r="B146" s="41"/>
      <c r="C146" s="42"/>
      <c r="D146" s="228" t="s">
        <v>227</v>
      </c>
      <c r="E146" s="42"/>
      <c r="F146" s="229" t="s">
        <v>4404</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227</v>
      </c>
      <c r="AU146" s="19" t="s">
        <v>81</v>
      </c>
    </row>
    <row r="147" s="2" customFormat="1" ht="24.15" customHeight="1">
      <c r="A147" s="40"/>
      <c r="B147" s="41"/>
      <c r="C147" s="215" t="s">
        <v>321</v>
      </c>
      <c r="D147" s="215" t="s">
        <v>220</v>
      </c>
      <c r="E147" s="216" t="s">
        <v>4406</v>
      </c>
      <c r="F147" s="217" t="s">
        <v>4407</v>
      </c>
      <c r="G147" s="218" t="s">
        <v>4368</v>
      </c>
      <c r="H147" s="219">
        <v>698</v>
      </c>
      <c r="I147" s="220"/>
      <c r="J147" s="221">
        <f>ROUND(I147*H147,2)</f>
        <v>0</v>
      </c>
      <c r="K147" s="217" t="s">
        <v>4335</v>
      </c>
      <c r="L147" s="46"/>
      <c r="M147" s="222" t="s">
        <v>28</v>
      </c>
      <c r="N147" s="223" t="s">
        <v>45</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225</v>
      </c>
      <c r="AT147" s="226" t="s">
        <v>220</v>
      </c>
      <c r="AU147" s="226" t="s">
        <v>81</v>
      </c>
      <c r="AY147" s="19" t="s">
        <v>218</v>
      </c>
      <c r="BE147" s="227">
        <f>IF(N147="základní",J147,0)</f>
        <v>0</v>
      </c>
      <c r="BF147" s="227">
        <f>IF(N147="snížená",J147,0)</f>
        <v>0</v>
      </c>
      <c r="BG147" s="227">
        <f>IF(N147="zákl. přenesená",J147,0)</f>
        <v>0</v>
      </c>
      <c r="BH147" s="227">
        <f>IF(N147="sníž. přenesená",J147,0)</f>
        <v>0</v>
      </c>
      <c r="BI147" s="227">
        <f>IF(N147="nulová",J147,0)</f>
        <v>0</v>
      </c>
      <c r="BJ147" s="19" t="s">
        <v>81</v>
      </c>
      <c r="BK147" s="227">
        <f>ROUND(I147*H147,2)</f>
        <v>0</v>
      </c>
      <c r="BL147" s="19" t="s">
        <v>225</v>
      </c>
      <c r="BM147" s="226" t="s">
        <v>4408</v>
      </c>
    </row>
    <row r="148" s="2" customFormat="1">
      <c r="A148" s="40"/>
      <c r="B148" s="41"/>
      <c r="C148" s="42"/>
      <c r="D148" s="228" t="s">
        <v>227</v>
      </c>
      <c r="E148" s="42"/>
      <c r="F148" s="229" t="s">
        <v>4407</v>
      </c>
      <c r="G148" s="42"/>
      <c r="H148" s="42"/>
      <c r="I148" s="230"/>
      <c r="J148" s="42"/>
      <c r="K148" s="42"/>
      <c r="L148" s="46"/>
      <c r="M148" s="231"/>
      <c r="N148" s="232"/>
      <c r="O148" s="86"/>
      <c r="P148" s="86"/>
      <c r="Q148" s="86"/>
      <c r="R148" s="86"/>
      <c r="S148" s="86"/>
      <c r="T148" s="87"/>
      <c r="U148" s="40"/>
      <c r="V148" s="40"/>
      <c r="W148" s="40"/>
      <c r="X148" s="40"/>
      <c r="Y148" s="40"/>
      <c r="Z148" s="40"/>
      <c r="AA148" s="40"/>
      <c r="AB148" s="40"/>
      <c r="AC148" s="40"/>
      <c r="AD148" s="40"/>
      <c r="AE148" s="40"/>
      <c r="AT148" s="19" t="s">
        <v>227</v>
      </c>
      <c r="AU148" s="19" t="s">
        <v>81</v>
      </c>
    </row>
    <row r="149" s="2" customFormat="1" ht="24.15" customHeight="1">
      <c r="A149" s="40"/>
      <c r="B149" s="41"/>
      <c r="C149" s="215" t="s">
        <v>325</v>
      </c>
      <c r="D149" s="215" t="s">
        <v>220</v>
      </c>
      <c r="E149" s="216" t="s">
        <v>4409</v>
      </c>
      <c r="F149" s="217" t="s">
        <v>4410</v>
      </c>
      <c r="G149" s="218" t="s">
        <v>4368</v>
      </c>
      <c r="H149" s="219">
        <v>15</v>
      </c>
      <c r="I149" s="220"/>
      <c r="J149" s="221">
        <f>ROUND(I149*H149,2)</f>
        <v>0</v>
      </c>
      <c r="K149" s="217" t="s">
        <v>4335</v>
      </c>
      <c r="L149" s="46"/>
      <c r="M149" s="222" t="s">
        <v>28</v>
      </c>
      <c r="N149" s="223" t="s">
        <v>45</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225</v>
      </c>
      <c r="AT149" s="226" t="s">
        <v>220</v>
      </c>
      <c r="AU149" s="226" t="s">
        <v>81</v>
      </c>
      <c r="AY149" s="19" t="s">
        <v>218</v>
      </c>
      <c r="BE149" s="227">
        <f>IF(N149="základní",J149,0)</f>
        <v>0</v>
      </c>
      <c r="BF149" s="227">
        <f>IF(N149="snížená",J149,0)</f>
        <v>0</v>
      </c>
      <c r="BG149" s="227">
        <f>IF(N149="zákl. přenesená",J149,0)</f>
        <v>0</v>
      </c>
      <c r="BH149" s="227">
        <f>IF(N149="sníž. přenesená",J149,0)</f>
        <v>0</v>
      </c>
      <c r="BI149" s="227">
        <f>IF(N149="nulová",J149,0)</f>
        <v>0</v>
      </c>
      <c r="BJ149" s="19" t="s">
        <v>81</v>
      </c>
      <c r="BK149" s="227">
        <f>ROUND(I149*H149,2)</f>
        <v>0</v>
      </c>
      <c r="BL149" s="19" t="s">
        <v>225</v>
      </c>
      <c r="BM149" s="226" t="s">
        <v>4411</v>
      </c>
    </row>
    <row r="150" s="2" customFormat="1">
      <c r="A150" s="40"/>
      <c r="B150" s="41"/>
      <c r="C150" s="42"/>
      <c r="D150" s="228" t="s">
        <v>227</v>
      </c>
      <c r="E150" s="42"/>
      <c r="F150" s="229" t="s">
        <v>4410</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227</v>
      </c>
      <c r="AU150" s="19" t="s">
        <v>81</v>
      </c>
    </row>
    <row r="151" s="2" customFormat="1" ht="24.15" customHeight="1">
      <c r="A151" s="40"/>
      <c r="B151" s="41"/>
      <c r="C151" s="215" t="s">
        <v>329</v>
      </c>
      <c r="D151" s="215" t="s">
        <v>220</v>
      </c>
      <c r="E151" s="216" t="s">
        <v>4412</v>
      </c>
      <c r="F151" s="217" t="s">
        <v>4413</v>
      </c>
      <c r="G151" s="218" t="s">
        <v>4368</v>
      </c>
      <c r="H151" s="219">
        <v>349</v>
      </c>
      <c r="I151" s="220"/>
      <c r="J151" s="221">
        <f>ROUND(I151*H151,2)</f>
        <v>0</v>
      </c>
      <c r="K151" s="217" t="s">
        <v>4335</v>
      </c>
      <c r="L151" s="46"/>
      <c r="M151" s="222" t="s">
        <v>28</v>
      </c>
      <c r="N151" s="223" t="s">
        <v>45</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225</v>
      </c>
      <c r="AT151" s="226" t="s">
        <v>220</v>
      </c>
      <c r="AU151" s="226" t="s">
        <v>81</v>
      </c>
      <c r="AY151" s="19" t="s">
        <v>218</v>
      </c>
      <c r="BE151" s="227">
        <f>IF(N151="základní",J151,0)</f>
        <v>0</v>
      </c>
      <c r="BF151" s="227">
        <f>IF(N151="snížená",J151,0)</f>
        <v>0</v>
      </c>
      <c r="BG151" s="227">
        <f>IF(N151="zákl. přenesená",J151,0)</f>
        <v>0</v>
      </c>
      <c r="BH151" s="227">
        <f>IF(N151="sníž. přenesená",J151,0)</f>
        <v>0</v>
      </c>
      <c r="BI151" s="227">
        <f>IF(N151="nulová",J151,0)</f>
        <v>0</v>
      </c>
      <c r="BJ151" s="19" t="s">
        <v>81</v>
      </c>
      <c r="BK151" s="227">
        <f>ROUND(I151*H151,2)</f>
        <v>0</v>
      </c>
      <c r="BL151" s="19" t="s">
        <v>225</v>
      </c>
      <c r="BM151" s="226" t="s">
        <v>4414</v>
      </c>
    </row>
    <row r="152" s="2" customFormat="1">
      <c r="A152" s="40"/>
      <c r="B152" s="41"/>
      <c r="C152" s="42"/>
      <c r="D152" s="228" t="s">
        <v>227</v>
      </c>
      <c r="E152" s="42"/>
      <c r="F152" s="229" t="s">
        <v>4413</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227</v>
      </c>
      <c r="AU152" s="19" t="s">
        <v>81</v>
      </c>
    </row>
    <row r="153" s="2" customFormat="1" ht="14.4" customHeight="1">
      <c r="A153" s="40"/>
      <c r="B153" s="41"/>
      <c r="C153" s="215" t="s">
        <v>334</v>
      </c>
      <c r="D153" s="215" t="s">
        <v>220</v>
      </c>
      <c r="E153" s="216" t="s">
        <v>4415</v>
      </c>
      <c r="F153" s="217" t="s">
        <v>4416</v>
      </c>
      <c r="G153" s="218" t="s">
        <v>4368</v>
      </c>
      <c r="H153" s="219">
        <v>13</v>
      </c>
      <c r="I153" s="220"/>
      <c r="J153" s="221">
        <f>ROUND(I153*H153,2)</f>
        <v>0</v>
      </c>
      <c r="K153" s="217" t="s">
        <v>4335</v>
      </c>
      <c r="L153" s="46"/>
      <c r="M153" s="222" t="s">
        <v>28</v>
      </c>
      <c r="N153" s="223" t="s">
        <v>45</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225</v>
      </c>
      <c r="AT153" s="226" t="s">
        <v>220</v>
      </c>
      <c r="AU153" s="226" t="s">
        <v>81</v>
      </c>
      <c r="AY153" s="19" t="s">
        <v>218</v>
      </c>
      <c r="BE153" s="227">
        <f>IF(N153="základní",J153,0)</f>
        <v>0</v>
      </c>
      <c r="BF153" s="227">
        <f>IF(N153="snížená",J153,0)</f>
        <v>0</v>
      </c>
      <c r="BG153" s="227">
        <f>IF(N153="zákl. přenesená",J153,0)</f>
        <v>0</v>
      </c>
      <c r="BH153" s="227">
        <f>IF(N153="sníž. přenesená",J153,0)</f>
        <v>0</v>
      </c>
      <c r="BI153" s="227">
        <f>IF(N153="nulová",J153,0)</f>
        <v>0</v>
      </c>
      <c r="BJ153" s="19" t="s">
        <v>81</v>
      </c>
      <c r="BK153" s="227">
        <f>ROUND(I153*H153,2)</f>
        <v>0</v>
      </c>
      <c r="BL153" s="19" t="s">
        <v>225</v>
      </c>
      <c r="BM153" s="226" t="s">
        <v>4417</v>
      </c>
    </row>
    <row r="154" s="2" customFormat="1">
      <c r="A154" s="40"/>
      <c r="B154" s="41"/>
      <c r="C154" s="42"/>
      <c r="D154" s="228" t="s">
        <v>227</v>
      </c>
      <c r="E154" s="42"/>
      <c r="F154" s="229" t="s">
        <v>4416</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227</v>
      </c>
      <c r="AU154" s="19" t="s">
        <v>81</v>
      </c>
    </row>
    <row r="155" s="2" customFormat="1" ht="14.4" customHeight="1">
      <c r="A155" s="40"/>
      <c r="B155" s="41"/>
      <c r="C155" s="215" t="s">
        <v>340</v>
      </c>
      <c r="D155" s="215" t="s">
        <v>220</v>
      </c>
      <c r="E155" s="216" t="s">
        <v>4418</v>
      </c>
      <c r="F155" s="217" t="s">
        <v>4419</v>
      </c>
      <c r="G155" s="218" t="s">
        <v>4368</v>
      </c>
      <c r="H155" s="219">
        <v>3</v>
      </c>
      <c r="I155" s="220"/>
      <c r="J155" s="221">
        <f>ROUND(I155*H155,2)</f>
        <v>0</v>
      </c>
      <c r="K155" s="217" t="s">
        <v>4335</v>
      </c>
      <c r="L155" s="46"/>
      <c r="M155" s="222" t="s">
        <v>28</v>
      </c>
      <c r="N155" s="223" t="s">
        <v>45</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225</v>
      </c>
      <c r="AT155" s="226" t="s">
        <v>220</v>
      </c>
      <c r="AU155" s="226" t="s">
        <v>81</v>
      </c>
      <c r="AY155" s="19" t="s">
        <v>218</v>
      </c>
      <c r="BE155" s="227">
        <f>IF(N155="základní",J155,0)</f>
        <v>0</v>
      </c>
      <c r="BF155" s="227">
        <f>IF(N155="snížená",J155,0)</f>
        <v>0</v>
      </c>
      <c r="BG155" s="227">
        <f>IF(N155="zákl. přenesená",J155,0)</f>
        <v>0</v>
      </c>
      <c r="BH155" s="227">
        <f>IF(N155="sníž. přenesená",J155,0)</f>
        <v>0</v>
      </c>
      <c r="BI155" s="227">
        <f>IF(N155="nulová",J155,0)</f>
        <v>0</v>
      </c>
      <c r="BJ155" s="19" t="s">
        <v>81</v>
      </c>
      <c r="BK155" s="227">
        <f>ROUND(I155*H155,2)</f>
        <v>0</v>
      </c>
      <c r="BL155" s="19" t="s">
        <v>225</v>
      </c>
      <c r="BM155" s="226" t="s">
        <v>4420</v>
      </c>
    </row>
    <row r="156" s="2" customFormat="1">
      <c r="A156" s="40"/>
      <c r="B156" s="41"/>
      <c r="C156" s="42"/>
      <c r="D156" s="228" t="s">
        <v>227</v>
      </c>
      <c r="E156" s="42"/>
      <c r="F156" s="229" t="s">
        <v>4419</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227</v>
      </c>
      <c r="AU156" s="19" t="s">
        <v>81</v>
      </c>
    </row>
    <row r="157" s="2" customFormat="1" ht="14.4" customHeight="1">
      <c r="A157" s="40"/>
      <c r="B157" s="41"/>
      <c r="C157" s="215" t="s">
        <v>344</v>
      </c>
      <c r="D157" s="215" t="s">
        <v>220</v>
      </c>
      <c r="E157" s="216" t="s">
        <v>4421</v>
      </c>
      <c r="F157" s="217" t="s">
        <v>4422</v>
      </c>
      <c r="G157" s="218" t="s">
        <v>4368</v>
      </c>
      <c r="H157" s="219">
        <v>1</v>
      </c>
      <c r="I157" s="220"/>
      <c r="J157" s="221">
        <f>ROUND(I157*H157,2)</f>
        <v>0</v>
      </c>
      <c r="K157" s="217" t="s">
        <v>4335</v>
      </c>
      <c r="L157" s="46"/>
      <c r="M157" s="222" t="s">
        <v>28</v>
      </c>
      <c r="N157" s="223" t="s">
        <v>45</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225</v>
      </c>
      <c r="AT157" s="226" t="s">
        <v>220</v>
      </c>
      <c r="AU157" s="226" t="s">
        <v>81</v>
      </c>
      <c r="AY157" s="19" t="s">
        <v>218</v>
      </c>
      <c r="BE157" s="227">
        <f>IF(N157="základní",J157,0)</f>
        <v>0</v>
      </c>
      <c r="BF157" s="227">
        <f>IF(N157="snížená",J157,0)</f>
        <v>0</v>
      </c>
      <c r="BG157" s="227">
        <f>IF(N157="zákl. přenesená",J157,0)</f>
        <v>0</v>
      </c>
      <c r="BH157" s="227">
        <f>IF(N157="sníž. přenesená",J157,0)</f>
        <v>0</v>
      </c>
      <c r="BI157" s="227">
        <f>IF(N157="nulová",J157,0)</f>
        <v>0</v>
      </c>
      <c r="BJ157" s="19" t="s">
        <v>81</v>
      </c>
      <c r="BK157" s="227">
        <f>ROUND(I157*H157,2)</f>
        <v>0</v>
      </c>
      <c r="BL157" s="19" t="s">
        <v>225</v>
      </c>
      <c r="BM157" s="226" t="s">
        <v>4423</v>
      </c>
    </row>
    <row r="158" s="2" customFormat="1">
      <c r="A158" s="40"/>
      <c r="B158" s="41"/>
      <c r="C158" s="42"/>
      <c r="D158" s="228" t="s">
        <v>227</v>
      </c>
      <c r="E158" s="42"/>
      <c r="F158" s="229" t="s">
        <v>4422</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227</v>
      </c>
      <c r="AU158" s="19" t="s">
        <v>81</v>
      </c>
    </row>
    <row r="159" s="2" customFormat="1" ht="14.4" customHeight="1">
      <c r="A159" s="40"/>
      <c r="B159" s="41"/>
      <c r="C159" s="215" t="s">
        <v>348</v>
      </c>
      <c r="D159" s="215" t="s">
        <v>220</v>
      </c>
      <c r="E159" s="216" t="s">
        <v>4424</v>
      </c>
      <c r="F159" s="217" t="s">
        <v>4425</v>
      </c>
      <c r="G159" s="218" t="s">
        <v>4368</v>
      </c>
      <c r="H159" s="219">
        <v>1</v>
      </c>
      <c r="I159" s="220"/>
      <c r="J159" s="221">
        <f>ROUND(I159*H159,2)</f>
        <v>0</v>
      </c>
      <c r="K159" s="217" t="s">
        <v>4335</v>
      </c>
      <c r="L159" s="46"/>
      <c r="M159" s="222" t="s">
        <v>28</v>
      </c>
      <c r="N159" s="223" t="s">
        <v>45</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225</v>
      </c>
      <c r="AT159" s="226" t="s">
        <v>220</v>
      </c>
      <c r="AU159" s="226" t="s">
        <v>81</v>
      </c>
      <c r="AY159" s="19" t="s">
        <v>218</v>
      </c>
      <c r="BE159" s="227">
        <f>IF(N159="základní",J159,0)</f>
        <v>0</v>
      </c>
      <c r="BF159" s="227">
        <f>IF(N159="snížená",J159,0)</f>
        <v>0</v>
      </c>
      <c r="BG159" s="227">
        <f>IF(N159="zákl. přenesená",J159,0)</f>
        <v>0</v>
      </c>
      <c r="BH159" s="227">
        <f>IF(N159="sníž. přenesená",J159,0)</f>
        <v>0</v>
      </c>
      <c r="BI159" s="227">
        <f>IF(N159="nulová",J159,0)</f>
        <v>0</v>
      </c>
      <c r="BJ159" s="19" t="s">
        <v>81</v>
      </c>
      <c r="BK159" s="227">
        <f>ROUND(I159*H159,2)</f>
        <v>0</v>
      </c>
      <c r="BL159" s="19" t="s">
        <v>225</v>
      </c>
      <c r="BM159" s="226" t="s">
        <v>4426</v>
      </c>
    </row>
    <row r="160" s="2" customFormat="1">
      <c r="A160" s="40"/>
      <c r="B160" s="41"/>
      <c r="C160" s="42"/>
      <c r="D160" s="228" t="s">
        <v>227</v>
      </c>
      <c r="E160" s="42"/>
      <c r="F160" s="229" t="s">
        <v>4425</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227</v>
      </c>
      <c r="AU160" s="19" t="s">
        <v>81</v>
      </c>
    </row>
    <row r="161" s="2" customFormat="1" ht="14.4" customHeight="1">
      <c r="A161" s="40"/>
      <c r="B161" s="41"/>
      <c r="C161" s="215" t="s">
        <v>3024</v>
      </c>
      <c r="D161" s="215" t="s">
        <v>220</v>
      </c>
      <c r="E161" s="216" t="s">
        <v>4427</v>
      </c>
      <c r="F161" s="217" t="s">
        <v>4428</v>
      </c>
      <c r="G161" s="218" t="s">
        <v>4368</v>
      </c>
      <c r="H161" s="219">
        <v>2</v>
      </c>
      <c r="I161" s="220"/>
      <c r="J161" s="221">
        <f>ROUND(I161*H161,2)</f>
        <v>0</v>
      </c>
      <c r="K161" s="217" t="s">
        <v>4335</v>
      </c>
      <c r="L161" s="46"/>
      <c r="M161" s="222" t="s">
        <v>28</v>
      </c>
      <c r="N161" s="223" t="s">
        <v>45</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225</v>
      </c>
      <c r="AT161" s="226" t="s">
        <v>220</v>
      </c>
      <c r="AU161" s="226" t="s">
        <v>81</v>
      </c>
      <c r="AY161" s="19" t="s">
        <v>218</v>
      </c>
      <c r="BE161" s="227">
        <f>IF(N161="základní",J161,0)</f>
        <v>0</v>
      </c>
      <c r="BF161" s="227">
        <f>IF(N161="snížená",J161,0)</f>
        <v>0</v>
      </c>
      <c r="BG161" s="227">
        <f>IF(N161="zákl. přenesená",J161,0)</f>
        <v>0</v>
      </c>
      <c r="BH161" s="227">
        <f>IF(N161="sníž. přenesená",J161,0)</f>
        <v>0</v>
      </c>
      <c r="BI161" s="227">
        <f>IF(N161="nulová",J161,0)</f>
        <v>0</v>
      </c>
      <c r="BJ161" s="19" t="s">
        <v>81</v>
      </c>
      <c r="BK161" s="227">
        <f>ROUND(I161*H161,2)</f>
        <v>0</v>
      </c>
      <c r="BL161" s="19" t="s">
        <v>225</v>
      </c>
      <c r="BM161" s="226" t="s">
        <v>4429</v>
      </c>
    </row>
    <row r="162" s="2" customFormat="1">
      <c r="A162" s="40"/>
      <c r="B162" s="41"/>
      <c r="C162" s="42"/>
      <c r="D162" s="228" t="s">
        <v>227</v>
      </c>
      <c r="E162" s="42"/>
      <c r="F162" s="229" t="s">
        <v>4428</v>
      </c>
      <c r="G162" s="42"/>
      <c r="H162" s="42"/>
      <c r="I162" s="230"/>
      <c r="J162" s="42"/>
      <c r="K162" s="42"/>
      <c r="L162" s="46"/>
      <c r="M162" s="231"/>
      <c r="N162" s="232"/>
      <c r="O162" s="86"/>
      <c r="P162" s="86"/>
      <c r="Q162" s="86"/>
      <c r="R162" s="86"/>
      <c r="S162" s="86"/>
      <c r="T162" s="87"/>
      <c r="U162" s="40"/>
      <c r="V162" s="40"/>
      <c r="W162" s="40"/>
      <c r="X162" s="40"/>
      <c r="Y162" s="40"/>
      <c r="Z162" s="40"/>
      <c r="AA162" s="40"/>
      <c r="AB162" s="40"/>
      <c r="AC162" s="40"/>
      <c r="AD162" s="40"/>
      <c r="AE162" s="40"/>
      <c r="AT162" s="19" t="s">
        <v>227</v>
      </c>
      <c r="AU162" s="19" t="s">
        <v>81</v>
      </c>
    </row>
    <row r="163" s="2" customFormat="1" ht="14.4" customHeight="1">
      <c r="A163" s="40"/>
      <c r="B163" s="41"/>
      <c r="C163" s="215" t="s">
        <v>3028</v>
      </c>
      <c r="D163" s="215" t="s">
        <v>220</v>
      </c>
      <c r="E163" s="216" t="s">
        <v>4430</v>
      </c>
      <c r="F163" s="217" t="s">
        <v>4431</v>
      </c>
      <c r="G163" s="218" t="s">
        <v>4368</v>
      </c>
      <c r="H163" s="219">
        <v>1</v>
      </c>
      <c r="I163" s="220"/>
      <c r="J163" s="221">
        <f>ROUND(I163*H163,2)</f>
        <v>0</v>
      </c>
      <c r="K163" s="217" t="s">
        <v>4335</v>
      </c>
      <c r="L163" s="46"/>
      <c r="M163" s="222" t="s">
        <v>28</v>
      </c>
      <c r="N163" s="223" t="s">
        <v>45</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225</v>
      </c>
      <c r="AT163" s="226" t="s">
        <v>220</v>
      </c>
      <c r="AU163" s="226" t="s">
        <v>81</v>
      </c>
      <c r="AY163" s="19" t="s">
        <v>218</v>
      </c>
      <c r="BE163" s="227">
        <f>IF(N163="základní",J163,0)</f>
        <v>0</v>
      </c>
      <c r="BF163" s="227">
        <f>IF(N163="snížená",J163,0)</f>
        <v>0</v>
      </c>
      <c r="BG163" s="227">
        <f>IF(N163="zákl. přenesená",J163,0)</f>
        <v>0</v>
      </c>
      <c r="BH163" s="227">
        <f>IF(N163="sníž. přenesená",J163,0)</f>
        <v>0</v>
      </c>
      <c r="BI163" s="227">
        <f>IF(N163="nulová",J163,0)</f>
        <v>0</v>
      </c>
      <c r="BJ163" s="19" t="s">
        <v>81</v>
      </c>
      <c r="BK163" s="227">
        <f>ROUND(I163*H163,2)</f>
        <v>0</v>
      </c>
      <c r="BL163" s="19" t="s">
        <v>225</v>
      </c>
      <c r="BM163" s="226" t="s">
        <v>4432</v>
      </c>
    </row>
    <row r="164" s="2" customFormat="1">
      <c r="A164" s="40"/>
      <c r="B164" s="41"/>
      <c r="C164" s="42"/>
      <c r="D164" s="228" t="s">
        <v>227</v>
      </c>
      <c r="E164" s="42"/>
      <c r="F164" s="229" t="s">
        <v>4431</v>
      </c>
      <c r="G164" s="42"/>
      <c r="H164" s="42"/>
      <c r="I164" s="230"/>
      <c r="J164" s="42"/>
      <c r="K164" s="42"/>
      <c r="L164" s="46"/>
      <c r="M164" s="231"/>
      <c r="N164" s="232"/>
      <c r="O164" s="86"/>
      <c r="P164" s="86"/>
      <c r="Q164" s="86"/>
      <c r="R164" s="86"/>
      <c r="S164" s="86"/>
      <c r="T164" s="87"/>
      <c r="U164" s="40"/>
      <c r="V164" s="40"/>
      <c r="W164" s="40"/>
      <c r="X164" s="40"/>
      <c r="Y164" s="40"/>
      <c r="Z164" s="40"/>
      <c r="AA164" s="40"/>
      <c r="AB164" s="40"/>
      <c r="AC164" s="40"/>
      <c r="AD164" s="40"/>
      <c r="AE164" s="40"/>
      <c r="AT164" s="19" t="s">
        <v>227</v>
      </c>
      <c r="AU164" s="19" t="s">
        <v>81</v>
      </c>
    </row>
    <row r="165" s="2" customFormat="1" ht="24.15" customHeight="1">
      <c r="A165" s="40"/>
      <c r="B165" s="41"/>
      <c r="C165" s="215" t="s">
        <v>1472</v>
      </c>
      <c r="D165" s="215" t="s">
        <v>220</v>
      </c>
      <c r="E165" s="216" t="s">
        <v>4433</v>
      </c>
      <c r="F165" s="217" t="s">
        <v>4434</v>
      </c>
      <c r="G165" s="218" t="s">
        <v>335</v>
      </c>
      <c r="H165" s="219">
        <v>45</v>
      </c>
      <c r="I165" s="220"/>
      <c r="J165" s="221">
        <f>ROUND(I165*H165,2)</f>
        <v>0</v>
      </c>
      <c r="K165" s="217" t="s">
        <v>4335</v>
      </c>
      <c r="L165" s="46"/>
      <c r="M165" s="222" t="s">
        <v>28</v>
      </c>
      <c r="N165" s="223" t="s">
        <v>45</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225</v>
      </c>
      <c r="AT165" s="226" t="s">
        <v>220</v>
      </c>
      <c r="AU165" s="226" t="s">
        <v>81</v>
      </c>
      <c r="AY165" s="19" t="s">
        <v>218</v>
      </c>
      <c r="BE165" s="227">
        <f>IF(N165="základní",J165,0)</f>
        <v>0</v>
      </c>
      <c r="BF165" s="227">
        <f>IF(N165="snížená",J165,0)</f>
        <v>0</v>
      </c>
      <c r="BG165" s="227">
        <f>IF(N165="zákl. přenesená",J165,0)</f>
        <v>0</v>
      </c>
      <c r="BH165" s="227">
        <f>IF(N165="sníž. přenesená",J165,0)</f>
        <v>0</v>
      </c>
      <c r="BI165" s="227">
        <f>IF(N165="nulová",J165,0)</f>
        <v>0</v>
      </c>
      <c r="BJ165" s="19" t="s">
        <v>81</v>
      </c>
      <c r="BK165" s="227">
        <f>ROUND(I165*H165,2)</f>
        <v>0</v>
      </c>
      <c r="BL165" s="19" t="s">
        <v>225</v>
      </c>
      <c r="BM165" s="226" t="s">
        <v>4435</v>
      </c>
    </row>
    <row r="166" s="2" customFormat="1">
      <c r="A166" s="40"/>
      <c r="B166" s="41"/>
      <c r="C166" s="42"/>
      <c r="D166" s="228" t="s">
        <v>227</v>
      </c>
      <c r="E166" s="42"/>
      <c r="F166" s="229" t="s">
        <v>4434</v>
      </c>
      <c r="G166" s="42"/>
      <c r="H166" s="42"/>
      <c r="I166" s="230"/>
      <c r="J166" s="42"/>
      <c r="K166" s="42"/>
      <c r="L166" s="46"/>
      <c r="M166" s="231"/>
      <c r="N166" s="232"/>
      <c r="O166" s="86"/>
      <c r="P166" s="86"/>
      <c r="Q166" s="86"/>
      <c r="R166" s="86"/>
      <c r="S166" s="86"/>
      <c r="T166" s="87"/>
      <c r="U166" s="40"/>
      <c r="V166" s="40"/>
      <c r="W166" s="40"/>
      <c r="X166" s="40"/>
      <c r="Y166" s="40"/>
      <c r="Z166" s="40"/>
      <c r="AA166" s="40"/>
      <c r="AB166" s="40"/>
      <c r="AC166" s="40"/>
      <c r="AD166" s="40"/>
      <c r="AE166" s="40"/>
      <c r="AT166" s="19" t="s">
        <v>227</v>
      </c>
      <c r="AU166" s="19" t="s">
        <v>81</v>
      </c>
    </row>
    <row r="167" s="2" customFormat="1" ht="14.4" customHeight="1">
      <c r="A167" s="40"/>
      <c r="B167" s="41"/>
      <c r="C167" s="215" t="s">
        <v>354</v>
      </c>
      <c r="D167" s="215" t="s">
        <v>220</v>
      </c>
      <c r="E167" s="216" t="s">
        <v>4436</v>
      </c>
      <c r="F167" s="217" t="s">
        <v>4437</v>
      </c>
      <c r="G167" s="218" t="s">
        <v>4368</v>
      </c>
      <c r="H167" s="219">
        <v>30</v>
      </c>
      <c r="I167" s="220"/>
      <c r="J167" s="221">
        <f>ROUND(I167*H167,2)</f>
        <v>0</v>
      </c>
      <c r="K167" s="217" t="s">
        <v>4335</v>
      </c>
      <c r="L167" s="46"/>
      <c r="M167" s="222" t="s">
        <v>28</v>
      </c>
      <c r="N167" s="223" t="s">
        <v>45</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225</v>
      </c>
      <c r="AT167" s="226" t="s">
        <v>220</v>
      </c>
      <c r="AU167" s="226" t="s">
        <v>81</v>
      </c>
      <c r="AY167" s="19" t="s">
        <v>218</v>
      </c>
      <c r="BE167" s="227">
        <f>IF(N167="základní",J167,0)</f>
        <v>0</v>
      </c>
      <c r="BF167" s="227">
        <f>IF(N167="snížená",J167,0)</f>
        <v>0</v>
      </c>
      <c r="BG167" s="227">
        <f>IF(N167="zákl. přenesená",J167,0)</f>
        <v>0</v>
      </c>
      <c r="BH167" s="227">
        <f>IF(N167="sníž. přenesená",J167,0)</f>
        <v>0</v>
      </c>
      <c r="BI167" s="227">
        <f>IF(N167="nulová",J167,0)</f>
        <v>0</v>
      </c>
      <c r="BJ167" s="19" t="s">
        <v>81</v>
      </c>
      <c r="BK167" s="227">
        <f>ROUND(I167*H167,2)</f>
        <v>0</v>
      </c>
      <c r="BL167" s="19" t="s">
        <v>225</v>
      </c>
      <c r="BM167" s="226" t="s">
        <v>4438</v>
      </c>
    </row>
    <row r="168" s="2" customFormat="1">
      <c r="A168" s="40"/>
      <c r="B168" s="41"/>
      <c r="C168" s="42"/>
      <c r="D168" s="228" t="s">
        <v>227</v>
      </c>
      <c r="E168" s="42"/>
      <c r="F168" s="229" t="s">
        <v>4437</v>
      </c>
      <c r="G168" s="42"/>
      <c r="H168" s="42"/>
      <c r="I168" s="230"/>
      <c r="J168" s="42"/>
      <c r="K168" s="42"/>
      <c r="L168" s="46"/>
      <c r="M168" s="231"/>
      <c r="N168" s="232"/>
      <c r="O168" s="86"/>
      <c r="P168" s="86"/>
      <c r="Q168" s="86"/>
      <c r="R168" s="86"/>
      <c r="S168" s="86"/>
      <c r="T168" s="87"/>
      <c r="U168" s="40"/>
      <c r="V168" s="40"/>
      <c r="W168" s="40"/>
      <c r="X168" s="40"/>
      <c r="Y168" s="40"/>
      <c r="Z168" s="40"/>
      <c r="AA168" s="40"/>
      <c r="AB168" s="40"/>
      <c r="AC168" s="40"/>
      <c r="AD168" s="40"/>
      <c r="AE168" s="40"/>
      <c r="AT168" s="19" t="s">
        <v>227</v>
      </c>
      <c r="AU168" s="19" t="s">
        <v>81</v>
      </c>
    </row>
    <row r="169" s="2" customFormat="1" ht="14.4" customHeight="1">
      <c r="A169" s="40"/>
      <c r="B169" s="41"/>
      <c r="C169" s="215" t="s">
        <v>3038</v>
      </c>
      <c r="D169" s="215" t="s">
        <v>220</v>
      </c>
      <c r="E169" s="216" t="s">
        <v>4439</v>
      </c>
      <c r="F169" s="217" t="s">
        <v>4440</v>
      </c>
      <c r="G169" s="218" t="s">
        <v>4368</v>
      </c>
      <c r="H169" s="219">
        <v>5</v>
      </c>
      <c r="I169" s="220"/>
      <c r="J169" s="221">
        <f>ROUND(I169*H169,2)</f>
        <v>0</v>
      </c>
      <c r="K169" s="217" t="s">
        <v>4335</v>
      </c>
      <c r="L169" s="46"/>
      <c r="M169" s="222" t="s">
        <v>28</v>
      </c>
      <c r="N169" s="223" t="s">
        <v>45</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225</v>
      </c>
      <c r="AT169" s="226" t="s">
        <v>220</v>
      </c>
      <c r="AU169" s="226" t="s">
        <v>81</v>
      </c>
      <c r="AY169" s="19" t="s">
        <v>218</v>
      </c>
      <c r="BE169" s="227">
        <f>IF(N169="základní",J169,0)</f>
        <v>0</v>
      </c>
      <c r="BF169" s="227">
        <f>IF(N169="snížená",J169,0)</f>
        <v>0</v>
      </c>
      <c r="BG169" s="227">
        <f>IF(N169="zákl. přenesená",J169,0)</f>
        <v>0</v>
      </c>
      <c r="BH169" s="227">
        <f>IF(N169="sníž. přenesená",J169,0)</f>
        <v>0</v>
      </c>
      <c r="BI169" s="227">
        <f>IF(N169="nulová",J169,0)</f>
        <v>0</v>
      </c>
      <c r="BJ169" s="19" t="s">
        <v>81</v>
      </c>
      <c r="BK169" s="227">
        <f>ROUND(I169*H169,2)</f>
        <v>0</v>
      </c>
      <c r="BL169" s="19" t="s">
        <v>225</v>
      </c>
      <c r="BM169" s="226" t="s">
        <v>4441</v>
      </c>
    </row>
    <row r="170" s="2" customFormat="1">
      <c r="A170" s="40"/>
      <c r="B170" s="41"/>
      <c r="C170" s="42"/>
      <c r="D170" s="228" t="s">
        <v>227</v>
      </c>
      <c r="E170" s="42"/>
      <c r="F170" s="229" t="s">
        <v>4440</v>
      </c>
      <c r="G170" s="42"/>
      <c r="H170" s="42"/>
      <c r="I170" s="230"/>
      <c r="J170" s="42"/>
      <c r="K170" s="42"/>
      <c r="L170" s="46"/>
      <c r="M170" s="231"/>
      <c r="N170" s="232"/>
      <c r="O170" s="86"/>
      <c r="P170" s="86"/>
      <c r="Q170" s="86"/>
      <c r="R170" s="86"/>
      <c r="S170" s="86"/>
      <c r="T170" s="87"/>
      <c r="U170" s="40"/>
      <c r="V170" s="40"/>
      <c r="W170" s="40"/>
      <c r="X170" s="40"/>
      <c r="Y170" s="40"/>
      <c r="Z170" s="40"/>
      <c r="AA170" s="40"/>
      <c r="AB170" s="40"/>
      <c r="AC170" s="40"/>
      <c r="AD170" s="40"/>
      <c r="AE170" s="40"/>
      <c r="AT170" s="19" t="s">
        <v>227</v>
      </c>
      <c r="AU170" s="19" t="s">
        <v>81</v>
      </c>
    </row>
    <row r="171" s="2" customFormat="1" ht="24.15" customHeight="1">
      <c r="A171" s="40"/>
      <c r="B171" s="41"/>
      <c r="C171" s="215" t="s">
        <v>3042</v>
      </c>
      <c r="D171" s="215" t="s">
        <v>220</v>
      </c>
      <c r="E171" s="216" t="s">
        <v>4442</v>
      </c>
      <c r="F171" s="217" t="s">
        <v>4443</v>
      </c>
      <c r="G171" s="218" t="s">
        <v>4368</v>
      </c>
      <c r="H171" s="219">
        <v>100</v>
      </c>
      <c r="I171" s="220"/>
      <c r="J171" s="221">
        <f>ROUND(I171*H171,2)</f>
        <v>0</v>
      </c>
      <c r="K171" s="217" t="s">
        <v>4335</v>
      </c>
      <c r="L171" s="46"/>
      <c r="M171" s="222" t="s">
        <v>28</v>
      </c>
      <c r="N171" s="223" t="s">
        <v>45</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225</v>
      </c>
      <c r="AT171" s="226" t="s">
        <v>220</v>
      </c>
      <c r="AU171" s="226" t="s">
        <v>81</v>
      </c>
      <c r="AY171" s="19" t="s">
        <v>218</v>
      </c>
      <c r="BE171" s="227">
        <f>IF(N171="základní",J171,0)</f>
        <v>0</v>
      </c>
      <c r="BF171" s="227">
        <f>IF(N171="snížená",J171,0)</f>
        <v>0</v>
      </c>
      <c r="BG171" s="227">
        <f>IF(N171="zákl. přenesená",J171,0)</f>
        <v>0</v>
      </c>
      <c r="BH171" s="227">
        <f>IF(N171="sníž. přenesená",J171,0)</f>
        <v>0</v>
      </c>
      <c r="BI171" s="227">
        <f>IF(N171="nulová",J171,0)</f>
        <v>0</v>
      </c>
      <c r="BJ171" s="19" t="s">
        <v>81</v>
      </c>
      <c r="BK171" s="227">
        <f>ROUND(I171*H171,2)</f>
        <v>0</v>
      </c>
      <c r="BL171" s="19" t="s">
        <v>225</v>
      </c>
      <c r="BM171" s="226" t="s">
        <v>4444</v>
      </c>
    </row>
    <row r="172" s="2" customFormat="1">
      <c r="A172" s="40"/>
      <c r="B172" s="41"/>
      <c r="C172" s="42"/>
      <c r="D172" s="228" t="s">
        <v>227</v>
      </c>
      <c r="E172" s="42"/>
      <c r="F172" s="229" t="s">
        <v>4443</v>
      </c>
      <c r="G172" s="42"/>
      <c r="H172" s="42"/>
      <c r="I172" s="230"/>
      <c r="J172" s="42"/>
      <c r="K172" s="42"/>
      <c r="L172" s="46"/>
      <c r="M172" s="231"/>
      <c r="N172" s="232"/>
      <c r="O172" s="86"/>
      <c r="P172" s="86"/>
      <c r="Q172" s="86"/>
      <c r="R172" s="86"/>
      <c r="S172" s="86"/>
      <c r="T172" s="87"/>
      <c r="U172" s="40"/>
      <c r="V172" s="40"/>
      <c r="W172" s="40"/>
      <c r="X172" s="40"/>
      <c r="Y172" s="40"/>
      <c r="Z172" s="40"/>
      <c r="AA172" s="40"/>
      <c r="AB172" s="40"/>
      <c r="AC172" s="40"/>
      <c r="AD172" s="40"/>
      <c r="AE172" s="40"/>
      <c r="AT172" s="19" t="s">
        <v>227</v>
      </c>
      <c r="AU172" s="19" t="s">
        <v>81</v>
      </c>
    </row>
    <row r="173" s="2" customFormat="1" ht="14.4" customHeight="1">
      <c r="A173" s="40"/>
      <c r="B173" s="41"/>
      <c r="C173" s="215" t="s">
        <v>359</v>
      </c>
      <c r="D173" s="215" t="s">
        <v>220</v>
      </c>
      <c r="E173" s="216" t="s">
        <v>4445</v>
      </c>
      <c r="F173" s="217" t="s">
        <v>4446</v>
      </c>
      <c r="G173" s="218" t="s">
        <v>4368</v>
      </c>
      <c r="H173" s="219">
        <v>10</v>
      </c>
      <c r="I173" s="220"/>
      <c r="J173" s="221">
        <f>ROUND(I173*H173,2)</f>
        <v>0</v>
      </c>
      <c r="K173" s="217" t="s">
        <v>4335</v>
      </c>
      <c r="L173" s="46"/>
      <c r="M173" s="222" t="s">
        <v>28</v>
      </c>
      <c r="N173" s="223" t="s">
        <v>45</v>
      </c>
      <c r="O173" s="86"/>
      <c r="P173" s="224">
        <f>O173*H173</f>
        <v>0</v>
      </c>
      <c r="Q173" s="224">
        <v>0</v>
      </c>
      <c r="R173" s="224">
        <f>Q173*H173</f>
        <v>0</v>
      </c>
      <c r="S173" s="224">
        <v>0</v>
      </c>
      <c r="T173" s="225">
        <f>S173*H173</f>
        <v>0</v>
      </c>
      <c r="U173" s="40"/>
      <c r="V173" s="40"/>
      <c r="W173" s="40"/>
      <c r="X173" s="40"/>
      <c r="Y173" s="40"/>
      <c r="Z173" s="40"/>
      <c r="AA173" s="40"/>
      <c r="AB173" s="40"/>
      <c r="AC173" s="40"/>
      <c r="AD173" s="40"/>
      <c r="AE173" s="40"/>
      <c r="AR173" s="226" t="s">
        <v>225</v>
      </c>
      <c r="AT173" s="226" t="s">
        <v>220</v>
      </c>
      <c r="AU173" s="226" t="s">
        <v>81</v>
      </c>
      <c r="AY173" s="19" t="s">
        <v>218</v>
      </c>
      <c r="BE173" s="227">
        <f>IF(N173="základní",J173,0)</f>
        <v>0</v>
      </c>
      <c r="BF173" s="227">
        <f>IF(N173="snížená",J173,0)</f>
        <v>0</v>
      </c>
      <c r="BG173" s="227">
        <f>IF(N173="zákl. přenesená",J173,0)</f>
        <v>0</v>
      </c>
      <c r="BH173" s="227">
        <f>IF(N173="sníž. přenesená",J173,0)</f>
        <v>0</v>
      </c>
      <c r="BI173" s="227">
        <f>IF(N173="nulová",J173,0)</f>
        <v>0</v>
      </c>
      <c r="BJ173" s="19" t="s">
        <v>81</v>
      </c>
      <c r="BK173" s="227">
        <f>ROUND(I173*H173,2)</f>
        <v>0</v>
      </c>
      <c r="BL173" s="19" t="s">
        <v>225</v>
      </c>
      <c r="BM173" s="226" t="s">
        <v>4447</v>
      </c>
    </row>
    <row r="174" s="2" customFormat="1">
      <c r="A174" s="40"/>
      <c r="B174" s="41"/>
      <c r="C174" s="42"/>
      <c r="D174" s="228" t="s">
        <v>227</v>
      </c>
      <c r="E174" s="42"/>
      <c r="F174" s="229" t="s">
        <v>4446</v>
      </c>
      <c r="G174" s="42"/>
      <c r="H174" s="42"/>
      <c r="I174" s="230"/>
      <c r="J174" s="42"/>
      <c r="K174" s="42"/>
      <c r="L174" s="46"/>
      <c r="M174" s="231"/>
      <c r="N174" s="232"/>
      <c r="O174" s="86"/>
      <c r="P174" s="86"/>
      <c r="Q174" s="86"/>
      <c r="R174" s="86"/>
      <c r="S174" s="86"/>
      <c r="T174" s="87"/>
      <c r="U174" s="40"/>
      <c r="V174" s="40"/>
      <c r="W174" s="40"/>
      <c r="X174" s="40"/>
      <c r="Y174" s="40"/>
      <c r="Z174" s="40"/>
      <c r="AA174" s="40"/>
      <c r="AB174" s="40"/>
      <c r="AC174" s="40"/>
      <c r="AD174" s="40"/>
      <c r="AE174" s="40"/>
      <c r="AT174" s="19" t="s">
        <v>227</v>
      </c>
      <c r="AU174" s="19" t="s">
        <v>81</v>
      </c>
    </row>
    <row r="175" s="2" customFormat="1" ht="24.15" customHeight="1">
      <c r="A175" s="40"/>
      <c r="B175" s="41"/>
      <c r="C175" s="215" t="s">
        <v>364</v>
      </c>
      <c r="D175" s="215" t="s">
        <v>220</v>
      </c>
      <c r="E175" s="216" t="s">
        <v>4448</v>
      </c>
      <c r="F175" s="217" t="s">
        <v>4449</v>
      </c>
      <c r="G175" s="218" t="s">
        <v>4368</v>
      </c>
      <c r="H175" s="219">
        <v>10</v>
      </c>
      <c r="I175" s="220"/>
      <c r="J175" s="221">
        <f>ROUND(I175*H175,2)</f>
        <v>0</v>
      </c>
      <c r="K175" s="217" t="s">
        <v>4335</v>
      </c>
      <c r="L175" s="46"/>
      <c r="M175" s="222" t="s">
        <v>28</v>
      </c>
      <c r="N175" s="223" t="s">
        <v>45</v>
      </c>
      <c r="O175" s="86"/>
      <c r="P175" s="224">
        <f>O175*H175</f>
        <v>0</v>
      </c>
      <c r="Q175" s="224">
        <v>0</v>
      </c>
      <c r="R175" s="224">
        <f>Q175*H175</f>
        <v>0</v>
      </c>
      <c r="S175" s="224">
        <v>0</v>
      </c>
      <c r="T175" s="225">
        <f>S175*H175</f>
        <v>0</v>
      </c>
      <c r="U175" s="40"/>
      <c r="V175" s="40"/>
      <c r="W175" s="40"/>
      <c r="X175" s="40"/>
      <c r="Y175" s="40"/>
      <c r="Z175" s="40"/>
      <c r="AA175" s="40"/>
      <c r="AB175" s="40"/>
      <c r="AC175" s="40"/>
      <c r="AD175" s="40"/>
      <c r="AE175" s="40"/>
      <c r="AR175" s="226" t="s">
        <v>225</v>
      </c>
      <c r="AT175" s="226" t="s">
        <v>220</v>
      </c>
      <c r="AU175" s="226" t="s">
        <v>81</v>
      </c>
      <c r="AY175" s="19" t="s">
        <v>218</v>
      </c>
      <c r="BE175" s="227">
        <f>IF(N175="základní",J175,0)</f>
        <v>0</v>
      </c>
      <c r="BF175" s="227">
        <f>IF(N175="snížená",J175,0)</f>
        <v>0</v>
      </c>
      <c r="BG175" s="227">
        <f>IF(N175="zákl. přenesená",J175,0)</f>
        <v>0</v>
      </c>
      <c r="BH175" s="227">
        <f>IF(N175="sníž. přenesená",J175,0)</f>
        <v>0</v>
      </c>
      <c r="BI175" s="227">
        <f>IF(N175="nulová",J175,0)</f>
        <v>0</v>
      </c>
      <c r="BJ175" s="19" t="s">
        <v>81</v>
      </c>
      <c r="BK175" s="227">
        <f>ROUND(I175*H175,2)</f>
        <v>0</v>
      </c>
      <c r="BL175" s="19" t="s">
        <v>225</v>
      </c>
      <c r="BM175" s="226" t="s">
        <v>4450</v>
      </c>
    </row>
    <row r="176" s="2" customFormat="1">
      <c r="A176" s="40"/>
      <c r="B176" s="41"/>
      <c r="C176" s="42"/>
      <c r="D176" s="228" t="s">
        <v>227</v>
      </c>
      <c r="E176" s="42"/>
      <c r="F176" s="229" t="s">
        <v>4449</v>
      </c>
      <c r="G176" s="42"/>
      <c r="H176" s="42"/>
      <c r="I176" s="230"/>
      <c r="J176" s="42"/>
      <c r="K176" s="42"/>
      <c r="L176" s="46"/>
      <c r="M176" s="231"/>
      <c r="N176" s="232"/>
      <c r="O176" s="86"/>
      <c r="P176" s="86"/>
      <c r="Q176" s="86"/>
      <c r="R176" s="86"/>
      <c r="S176" s="86"/>
      <c r="T176" s="87"/>
      <c r="U176" s="40"/>
      <c r="V176" s="40"/>
      <c r="W176" s="40"/>
      <c r="X176" s="40"/>
      <c r="Y176" s="40"/>
      <c r="Z176" s="40"/>
      <c r="AA176" s="40"/>
      <c r="AB176" s="40"/>
      <c r="AC176" s="40"/>
      <c r="AD176" s="40"/>
      <c r="AE176" s="40"/>
      <c r="AT176" s="19" t="s">
        <v>227</v>
      </c>
      <c r="AU176" s="19" t="s">
        <v>81</v>
      </c>
    </row>
    <row r="177" s="2" customFormat="1" ht="14.4" customHeight="1">
      <c r="A177" s="40"/>
      <c r="B177" s="41"/>
      <c r="C177" s="215" t="s">
        <v>3053</v>
      </c>
      <c r="D177" s="215" t="s">
        <v>220</v>
      </c>
      <c r="E177" s="216" t="s">
        <v>4451</v>
      </c>
      <c r="F177" s="217" t="s">
        <v>4452</v>
      </c>
      <c r="G177" s="218" t="s">
        <v>4368</v>
      </c>
      <c r="H177" s="219">
        <v>144</v>
      </c>
      <c r="I177" s="220"/>
      <c r="J177" s="221">
        <f>ROUND(I177*H177,2)</f>
        <v>0</v>
      </c>
      <c r="K177" s="217" t="s">
        <v>400</v>
      </c>
      <c r="L177" s="46"/>
      <c r="M177" s="222" t="s">
        <v>28</v>
      </c>
      <c r="N177" s="223" t="s">
        <v>45</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225</v>
      </c>
      <c r="AT177" s="226" t="s">
        <v>220</v>
      </c>
      <c r="AU177" s="226" t="s">
        <v>81</v>
      </c>
      <c r="AY177" s="19" t="s">
        <v>218</v>
      </c>
      <c r="BE177" s="227">
        <f>IF(N177="základní",J177,0)</f>
        <v>0</v>
      </c>
      <c r="BF177" s="227">
        <f>IF(N177="snížená",J177,0)</f>
        <v>0</v>
      </c>
      <c r="BG177" s="227">
        <f>IF(N177="zákl. přenesená",J177,0)</f>
        <v>0</v>
      </c>
      <c r="BH177" s="227">
        <f>IF(N177="sníž. přenesená",J177,0)</f>
        <v>0</v>
      </c>
      <c r="BI177" s="227">
        <f>IF(N177="nulová",J177,0)</f>
        <v>0</v>
      </c>
      <c r="BJ177" s="19" t="s">
        <v>81</v>
      </c>
      <c r="BK177" s="227">
        <f>ROUND(I177*H177,2)</f>
        <v>0</v>
      </c>
      <c r="BL177" s="19" t="s">
        <v>225</v>
      </c>
      <c r="BM177" s="226" t="s">
        <v>4453</v>
      </c>
    </row>
    <row r="178" s="2" customFormat="1">
      <c r="A178" s="40"/>
      <c r="B178" s="41"/>
      <c r="C178" s="42"/>
      <c r="D178" s="228" t="s">
        <v>227</v>
      </c>
      <c r="E178" s="42"/>
      <c r="F178" s="229" t="s">
        <v>4452</v>
      </c>
      <c r="G178" s="42"/>
      <c r="H178" s="42"/>
      <c r="I178" s="230"/>
      <c r="J178" s="42"/>
      <c r="K178" s="42"/>
      <c r="L178" s="46"/>
      <c r="M178" s="231"/>
      <c r="N178" s="232"/>
      <c r="O178" s="86"/>
      <c r="P178" s="86"/>
      <c r="Q178" s="86"/>
      <c r="R178" s="86"/>
      <c r="S178" s="86"/>
      <c r="T178" s="87"/>
      <c r="U178" s="40"/>
      <c r="V178" s="40"/>
      <c r="W178" s="40"/>
      <c r="X178" s="40"/>
      <c r="Y178" s="40"/>
      <c r="Z178" s="40"/>
      <c r="AA178" s="40"/>
      <c r="AB178" s="40"/>
      <c r="AC178" s="40"/>
      <c r="AD178" s="40"/>
      <c r="AE178" s="40"/>
      <c r="AT178" s="19" t="s">
        <v>227</v>
      </c>
      <c r="AU178" s="19" t="s">
        <v>81</v>
      </c>
    </row>
    <row r="179" s="2" customFormat="1" ht="24.15" customHeight="1">
      <c r="A179" s="40"/>
      <c r="B179" s="41"/>
      <c r="C179" s="215" t="s">
        <v>375</v>
      </c>
      <c r="D179" s="215" t="s">
        <v>220</v>
      </c>
      <c r="E179" s="216" t="s">
        <v>4454</v>
      </c>
      <c r="F179" s="217" t="s">
        <v>4455</v>
      </c>
      <c r="G179" s="218" t="s">
        <v>4368</v>
      </c>
      <c r="H179" s="219">
        <v>6</v>
      </c>
      <c r="I179" s="220"/>
      <c r="J179" s="221">
        <f>ROUND(I179*H179,2)</f>
        <v>0</v>
      </c>
      <c r="K179" s="217" t="s">
        <v>400</v>
      </c>
      <c r="L179" s="46"/>
      <c r="M179" s="222" t="s">
        <v>28</v>
      </c>
      <c r="N179" s="223" t="s">
        <v>45</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225</v>
      </c>
      <c r="AT179" s="226" t="s">
        <v>220</v>
      </c>
      <c r="AU179" s="226" t="s">
        <v>81</v>
      </c>
      <c r="AY179" s="19" t="s">
        <v>218</v>
      </c>
      <c r="BE179" s="227">
        <f>IF(N179="základní",J179,0)</f>
        <v>0</v>
      </c>
      <c r="BF179" s="227">
        <f>IF(N179="snížená",J179,0)</f>
        <v>0</v>
      </c>
      <c r="BG179" s="227">
        <f>IF(N179="zákl. přenesená",J179,0)</f>
        <v>0</v>
      </c>
      <c r="BH179" s="227">
        <f>IF(N179="sníž. přenesená",J179,0)</f>
        <v>0</v>
      </c>
      <c r="BI179" s="227">
        <f>IF(N179="nulová",J179,0)</f>
        <v>0</v>
      </c>
      <c r="BJ179" s="19" t="s">
        <v>81</v>
      </c>
      <c r="BK179" s="227">
        <f>ROUND(I179*H179,2)</f>
        <v>0</v>
      </c>
      <c r="BL179" s="19" t="s">
        <v>225</v>
      </c>
      <c r="BM179" s="226" t="s">
        <v>4456</v>
      </c>
    </row>
    <row r="180" s="2" customFormat="1">
      <c r="A180" s="40"/>
      <c r="B180" s="41"/>
      <c r="C180" s="42"/>
      <c r="D180" s="228" t="s">
        <v>227</v>
      </c>
      <c r="E180" s="42"/>
      <c r="F180" s="229" t="s">
        <v>4455</v>
      </c>
      <c r="G180" s="42"/>
      <c r="H180" s="42"/>
      <c r="I180" s="230"/>
      <c r="J180" s="42"/>
      <c r="K180" s="42"/>
      <c r="L180" s="46"/>
      <c r="M180" s="231"/>
      <c r="N180" s="232"/>
      <c r="O180" s="86"/>
      <c r="P180" s="86"/>
      <c r="Q180" s="86"/>
      <c r="R180" s="86"/>
      <c r="S180" s="86"/>
      <c r="T180" s="87"/>
      <c r="U180" s="40"/>
      <c r="V180" s="40"/>
      <c r="W180" s="40"/>
      <c r="X180" s="40"/>
      <c r="Y180" s="40"/>
      <c r="Z180" s="40"/>
      <c r="AA180" s="40"/>
      <c r="AB180" s="40"/>
      <c r="AC180" s="40"/>
      <c r="AD180" s="40"/>
      <c r="AE180" s="40"/>
      <c r="AT180" s="19" t="s">
        <v>227</v>
      </c>
      <c r="AU180" s="19" t="s">
        <v>81</v>
      </c>
    </row>
    <row r="181" s="2" customFormat="1" ht="24.15" customHeight="1">
      <c r="A181" s="40"/>
      <c r="B181" s="41"/>
      <c r="C181" s="215" t="s">
        <v>382</v>
      </c>
      <c r="D181" s="215" t="s">
        <v>220</v>
      </c>
      <c r="E181" s="216" t="s">
        <v>4457</v>
      </c>
      <c r="F181" s="217" t="s">
        <v>4458</v>
      </c>
      <c r="G181" s="218" t="s">
        <v>4368</v>
      </c>
      <c r="H181" s="219">
        <v>9</v>
      </c>
      <c r="I181" s="220"/>
      <c r="J181" s="221">
        <f>ROUND(I181*H181,2)</f>
        <v>0</v>
      </c>
      <c r="K181" s="217" t="s">
        <v>400</v>
      </c>
      <c r="L181" s="46"/>
      <c r="M181" s="222" t="s">
        <v>28</v>
      </c>
      <c r="N181" s="223" t="s">
        <v>45</v>
      </c>
      <c r="O181" s="86"/>
      <c r="P181" s="224">
        <f>O181*H181</f>
        <v>0</v>
      </c>
      <c r="Q181" s="224">
        <v>0</v>
      </c>
      <c r="R181" s="224">
        <f>Q181*H181</f>
        <v>0</v>
      </c>
      <c r="S181" s="224">
        <v>0</v>
      </c>
      <c r="T181" s="225">
        <f>S181*H181</f>
        <v>0</v>
      </c>
      <c r="U181" s="40"/>
      <c r="V181" s="40"/>
      <c r="W181" s="40"/>
      <c r="X181" s="40"/>
      <c r="Y181" s="40"/>
      <c r="Z181" s="40"/>
      <c r="AA181" s="40"/>
      <c r="AB181" s="40"/>
      <c r="AC181" s="40"/>
      <c r="AD181" s="40"/>
      <c r="AE181" s="40"/>
      <c r="AR181" s="226" t="s">
        <v>225</v>
      </c>
      <c r="AT181" s="226" t="s">
        <v>220</v>
      </c>
      <c r="AU181" s="226" t="s">
        <v>81</v>
      </c>
      <c r="AY181" s="19" t="s">
        <v>218</v>
      </c>
      <c r="BE181" s="227">
        <f>IF(N181="základní",J181,0)</f>
        <v>0</v>
      </c>
      <c r="BF181" s="227">
        <f>IF(N181="snížená",J181,0)</f>
        <v>0</v>
      </c>
      <c r="BG181" s="227">
        <f>IF(N181="zákl. přenesená",J181,0)</f>
        <v>0</v>
      </c>
      <c r="BH181" s="227">
        <f>IF(N181="sníž. přenesená",J181,0)</f>
        <v>0</v>
      </c>
      <c r="BI181" s="227">
        <f>IF(N181="nulová",J181,0)</f>
        <v>0</v>
      </c>
      <c r="BJ181" s="19" t="s">
        <v>81</v>
      </c>
      <c r="BK181" s="227">
        <f>ROUND(I181*H181,2)</f>
        <v>0</v>
      </c>
      <c r="BL181" s="19" t="s">
        <v>225</v>
      </c>
      <c r="BM181" s="226" t="s">
        <v>4459</v>
      </c>
    </row>
    <row r="182" s="2" customFormat="1">
      <c r="A182" s="40"/>
      <c r="B182" s="41"/>
      <c r="C182" s="42"/>
      <c r="D182" s="228" t="s">
        <v>227</v>
      </c>
      <c r="E182" s="42"/>
      <c r="F182" s="229" t="s">
        <v>4458</v>
      </c>
      <c r="G182" s="42"/>
      <c r="H182" s="42"/>
      <c r="I182" s="230"/>
      <c r="J182" s="42"/>
      <c r="K182" s="42"/>
      <c r="L182" s="46"/>
      <c r="M182" s="231"/>
      <c r="N182" s="232"/>
      <c r="O182" s="86"/>
      <c r="P182" s="86"/>
      <c r="Q182" s="86"/>
      <c r="R182" s="86"/>
      <c r="S182" s="86"/>
      <c r="T182" s="87"/>
      <c r="U182" s="40"/>
      <c r="V182" s="40"/>
      <c r="W182" s="40"/>
      <c r="X182" s="40"/>
      <c r="Y182" s="40"/>
      <c r="Z182" s="40"/>
      <c r="AA182" s="40"/>
      <c r="AB182" s="40"/>
      <c r="AC182" s="40"/>
      <c r="AD182" s="40"/>
      <c r="AE182" s="40"/>
      <c r="AT182" s="19" t="s">
        <v>227</v>
      </c>
      <c r="AU182" s="19" t="s">
        <v>81</v>
      </c>
    </row>
    <row r="183" s="2" customFormat="1" ht="37.8" customHeight="1">
      <c r="A183" s="40"/>
      <c r="B183" s="41"/>
      <c r="C183" s="215" t="s">
        <v>388</v>
      </c>
      <c r="D183" s="215" t="s">
        <v>220</v>
      </c>
      <c r="E183" s="216" t="s">
        <v>4460</v>
      </c>
      <c r="F183" s="217" t="s">
        <v>4461</v>
      </c>
      <c r="G183" s="218" t="s">
        <v>4368</v>
      </c>
      <c r="H183" s="219">
        <v>8</v>
      </c>
      <c r="I183" s="220"/>
      <c r="J183" s="221">
        <f>ROUND(I183*H183,2)</f>
        <v>0</v>
      </c>
      <c r="K183" s="217" t="s">
        <v>400</v>
      </c>
      <c r="L183" s="46"/>
      <c r="M183" s="222" t="s">
        <v>28</v>
      </c>
      <c r="N183" s="223" t="s">
        <v>45</v>
      </c>
      <c r="O183" s="86"/>
      <c r="P183" s="224">
        <f>O183*H183</f>
        <v>0</v>
      </c>
      <c r="Q183" s="224">
        <v>0</v>
      </c>
      <c r="R183" s="224">
        <f>Q183*H183</f>
        <v>0</v>
      </c>
      <c r="S183" s="224">
        <v>0</v>
      </c>
      <c r="T183" s="225">
        <f>S183*H183</f>
        <v>0</v>
      </c>
      <c r="U183" s="40"/>
      <c r="V183" s="40"/>
      <c r="W183" s="40"/>
      <c r="X183" s="40"/>
      <c r="Y183" s="40"/>
      <c r="Z183" s="40"/>
      <c r="AA183" s="40"/>
      <c r="AB183" s="40"/>
      <c r="AC183" s="40"/>
      <c r="AD183" s="40"/>
      <c r="AE183" s="40"/>
      <c r="AR183" s="226" t="s">
        <v>225</v>
      </c>
      <c r="AT183" s="226" t="s">
        <v>220</v>
      </c>
      <c r="AU183" s="226" t="s">
        <v>81</v>
      </c>
      <c r="AY183" s="19" t="s">
        <v>218</v>
      </c>
      <c r="BE183" s="227">
        <f>IF(N183="základní",J183,0)</f>
        <v>0</v>
      </c>
      <c r="BF183" s="227">
        <f>IF(N183="snížená",J183,0)</f>
        <v>0</v>
      </c>
      <c r="BG183" s="227">
        <f>IF(N183="zákl. přenesená",J183,0)</f>
        <v>0</v>
      </c>
      <c r="BH183" s="227">
        <f>IF(N183="sníž. přenesená",J183,0)</f>
        <v>0</v>
      </c>
      <c r="BI183" s="227">
        <f>IF(N183="nulová",J183,0)</f>
        <v>0</v>
      </c>
      <c r="BJ183" s="19" t="s">
        <v>81</v>
      </c>
      <c r="BK183" s="227">
        <f>ROUND(I183*H183,2)</f>
        <v>0</v>
      </c>
      <c r="BL183" s="19" t="s">
        <v>225</v>
      </c>
      <c r="BM183" s="226" t="s">
        <v>4462</v>
      </c>
    </row>
    <row r="184" s="2" customFormat="1">
      <c r="A184" s="40"/>
      <c r="B184" s="41"/>
      <c r="C184" s="42"/>
      <c r="D184" s="228" t="s">
        <v>227</v>
      </c>
      <c r="E184" s="42"/>
      <c r="F184" s="229" t="s">
        <v>4461</v>
      </c>
      <c r="G184" s="42"/>
      <c r="H184" s="42"/>
      <c r="I184" s="230"/>
      <c r="J184" s="42"/>
      <c r="K184" s="42"/>
      <c r="L184" s="46"/>
      <c r="M184" s="231"/>
      <c r="N184" s="232"/>
      <c r="O184" s="86"/>
      <c r="P184" s="86"/>
      <c r="Q184" s="86"/>
      <c r="R184" s="86"/>
      <c r="S184" s="86"/>
      <c r="T184" s="87"/>
      <c r="U184" s="40"/>
      <c r="V184" s="40"/>
      <c r="W184" s="40"/>
      <c r="X184" s="40"/>
      <c r="Y184" s="40"/>
      <c r="Z184" s="40"/>
      <c r="AA184" s="40"/>
      <c r="AB184" s="40"/>
      <c r="AC184" s="40"/>
      <c r="AD184" s="40"/>
      <c r="AE184" s="40"/>
      <c r="AT184" s="19" t="s">
        <v>227</v>
      </c>
      <c r="AU184" s="19" t="s">
        <v>81</v>
      </c>
    </row>
    <row r="185" s="2" customFormat="1" ht="37.8" customHeight="1">
      <c r="A185" s="40"/>
      <c r="B185" s="41"/>
      <c r="C185" s="215" t="s">
        <v>392</v>
      </c>
      <c r="D185" s="215" t="s">
        <v>220</v>
      </c>
      <c r="E185" s="216" t="s">
        <v>4463</v>
      </c>
      <c r="F185" s="217" t="s">
        <v>4464</v>
      </c>
      <c r="G185" s="218" t="s">
        <v>4368</v>
      </c>
      <c r="H185" s="219">
        <v>4</v>
      </c>
      <c r="I185" s="220"/>
      <c r="J185" s="221">
        <f>ROUND(I185*H185,2)</f>
        <v>0</v>
      </c>
      <c r="K185" s="217" t="s">
        <v>400</v>
      </c>
      <c r="L185" s="46"/>
      <c r="M185" s="222" t="s">
        <v>28</v>
      </c>
      <c r="N185" s="223" t="s">
        <v>45</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225</v>
      </c>
      <c r="AT185" s="226" t="s">
        <v>220</v>
      </c>
      <c r="AU185" s="226" t="s">
        <v>81</v>
      </c>
      <c r="AY185" s="19" t="s">
        <v>218</v>
      </c>
      <c r="BE185" s="227">
        <f>IF(N185="základní",J185,0)</f>
        <v>0</v>
      </c>
      <c r="BF185" s="227">
        <f>IF(N185="snížená",J185,0)</f>
        <v>0</v>
      </c>
      <c r="BG185" s="227">
        <f>IF(N185="zákl. přenesená",J185,0)</f>
        <v>0</v>
      </c>
      <c r="BH185" s="227">
        <f>IF(N185="sníž. přenesená",J185,0)</f>
        <v>0</v>
      </c>
      <c r="BI185" s="227">
        <f>IF(N185="nulová",J185,0)</f>
        <v>0</v>
      </c>
      <c r="BJ185" s="19" t="s">
        <v>81</v>
      </c>
      <c r="BK185" s="227">
        <f>ROUND(I185*H185,2)</f>
        <v>0</v>
      </c>
      <c r="BL185" s="19" t="s">
        <v>225</v>
      </c>
      <c r="BM185" s="226" t="s">
        <v>4465</v>
      </c>
    </row>
    <row r="186" s="2" customFormat="1">
      <c r="A186" s="40"/>
      <c r="B186" s="41"/>
      <c r="C186" s="42"/>
      <c r="D186" s="228" t="s">
        <v>227</v>
      </c>
      <c r="E186" s="42"/>
      <c r="F186" s="229" t="s">
        <v>4464</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227</v>
      </c>
      <c r="AU186" s="19" t="s">
        <v>81</v>
      </c>
    </row>
    <row r="187" s="2" customFormat="1" ht="14.4" customHeight="1">
      <c r="A187" s="40"/>
      <c r="B187" s="41"/>
      <c r="C187" s="215" t="s">
        <v>397</v>
      </c>
      <c r="D187" s="215" t="s">
        <v>220</v>
      </c>
      <c r="E187" s="216" t="s">
        <v>4466</v>
      </c>
      <c r="F187" s="217" t="s">
        <v>4467</v>
      </c>
      <c r="G187" s="218" t="s">
        <v>4368</v>
      </c>
      <c r="H187" s="219">
        <v>6</v>
      </c>
      <c r="I187" s="220"/>
      <c r="J187" s="221">
        <f>ROUND(I187*H187,2)</f>
        <v>0</v>
      </c>
      <c r="K187" s="217" t="s">
        <v>400</v>
      </c>
      <c r="L187" s="46"/>
      <c r="M187" s="222" t="s">
        <v>28</v>
      </c>
      <c r="N187" s="223" t="s">
        <v>45</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225</v>
      </c>
      <c r="AT187" s="226" t="s">
        <v>220</v>
      </c>
      <c r="AU187" s="226" t="s">
        <v>81</v>
      </c>
      <c r="AY187" s="19" t="s">
        <v>218</v>
      </c>
      <c r="BE187" s="227">
        <f>IF(N187="základní",J187,0)</f>
        <v>0</v>
      </c>
      <c r="BF187" s="227">
        <f>IF(N187="snížená",J187,0)</f>
        <v>0</v>
      </c>
      <c r="BG187" s="227">
        <f>IF(N187="zákl. přenesená",J187,0)</f>
        <v>0</v>
      </c>
      <c r="BH187" s="227">
        <f>IF(N187="sníž. přenesená",J187,0)</f>
        <v>0</v>
      </c>
      <c r="BI187" s="227">
        <f>IF(N187="nulová",J187,0)</f>
        <v>0</v>
      </c>
      <c r="BJ187" s="19" t="s">
        <v>81</v>
      </c>
      <c r="BK187" s="227">
        <f>ROUND(I187*H187,2)</f>
        <v>0</v>
      </c>
      <c r="BL187" s="19" t="s">
        <v>225</v>
      </c>
      <c r="BM187" s="226" t="s">
        <v>4468</v>
      </c>
    </row>
    <row r="188" s="2" customFormat="1">
      <c r="A188" s="40"/>
      <c r="B188" s="41"/>
      <c r="C188" s="42"/>
      <c r="D188" s="228" t="s">
        <v>227</v>
      </c>
      <c r="E188" s="42"/>
      <c r="F188" s="229" t="s">
        <v>4467</v>
      </c>
      <c r="G188" s="42"/>
      <c r="H188" s="42"/>
      <c r="I188" s="230"/>
      <c r="J188" s="42"/>
      <c r="K188" s="42"/>
      <c r="L188" s="46"/>
      <c r="M188" s="231"/>
      <c r="N188" s="232"/>
      <c r="O188" s="86"/>
      <c r="P188" s="86"/>
      <c r="Q188" s="86"/>
      <c r="R188" s="86"/>
      <c r="S188" s="86"/>
      <c r="T188" s="87"/>
      <c r="U188" s="40"/>
      <c r="V188" s="40"/>
      <c r="W188" s="40"/>
      <c r="X188" s="40"/>
      <c r="Y188" s="40"/>
      <c r="Z188" s="40"/>
      <c r="AA188" s="40"/>
      <c r="AB188" s="40"/>
      <c r="AC188" s="40"/>
      <c r="AD188" s="40"/>
      <c r="AE188" s="40"/>
      <c r="AT188" s="19" t="s">
        <v>227</v>
      </c>
      <c r="AU188" s="19" t="s">
        <v>81</v>
      </c>
    </row>
    <row r="189" s="2" customFormat="1" ht="24.15" customHeight="1">
      <c r="A189" s="40"/>
      <c r="B189" s="41"/>
      <c r="C189" s="215" t="s">
        <v>406</v>
      </c>
      <c r="D189" s="215" t="s">
        <v>220</v>
      </c>
      <c r="E189" s="216" t="s">
        <v>4469</v>
      </c>
      <c r="F189" s="217" t="s">
        <v>4470</v>
      </c>
      <c r="G189" s="218" t="s">
        <v>4368</v>
      </c>
      <c r="H189" s="219">
        <v>46</v>
      </c>
      <c r="I189" s="220"/>
      <c r="J189" s="221">
        <f>ROUND(I189*H189,2)</f>
        <v>0</v>
      </c>
      <c r="K189" s="217" t="s">
        <v>400</v>
      </c>
      <c r="L189" s="46"/>
      <c r="M189" s="222" t="s">
        <v>28</v>
      </c>
      <c r="N189" s="223" t="s">
        <v>45</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225</v>
      </c>
      <c r="AT189" s="226" t="s">
        <v>220</v>
      </c>
      <c r="AU189" s="226" t="s">
        <v>81</v>
      </c>
      <c r="AY189" s="19" t="s">
        <v>218</v>
      </c>
      <c r="BE189" s="227">
        <f>IF(N189="základní",J189,0)</f>
        <v>0</v>
      </c>
      <c r="BF189" s="227">
        <f>IF(N189="snížená",J189,0)</f>
        <v>0</v>
      </c>
      <c r="BG189" s="227">
        <f>IF(N189="zákl. přenesená",J189,0)</f>
        <v>0</v>
      </c>
      <c r="BH189" s="227">
        <f>IF(N189="sníž. přenesená",J189,0)</f>
        <v>0</v>
      </c>
      <c r="BI189" s="227">
        <f>IF(N189="nulová",J189,0)</f>
        <v>0</v>
      </c>
      <c r="BJ189" s="19" t="s">
        <v>81</v>
      </c>
      <c r="BK189" s="227">
        <f>ROUND(I189*H189,2)</f>
        <v>0</v>
      </c>
      <c r="BL189" s="19" t="s">
        <v>225</v>
      </c>
      <c r="BM189" s="226" t="s">
        <v>4471</v>
      </c>
    </row>
    <row r="190" s="2" customFormat="1">
      <c r="A190" s="40"/>
      <c r="B190" s="41"/>
      <c r="C190" s="42"/>
      <c r="D190" s="228" t="s">
        <v>227</v>
      </c>
      <c r="E190" s="42"/>
      <c r="F190" s="229" t="s">
        <v>4470</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227</v>
      </c>
      <c r="AU190" s="19" t="s">
        <v>81</v>
      </c>
    </row>
    <row r="191" s="2" customFormat="1" ht="14.4" customHeight="1">
      <c r="A191" s="40"/>
      <c r="B191" s="41"/>
      <c r="C191" s="215" t="s">
        <v>411</v>
      </c>
      <c r="D191" s="215" t="s">
        <v>220</v>
      </c>
      <c r="E191" s="216" t="s">
        <v>4472</v>
      </c>
      <c r="F191" s="217" t="s">
        <v>4473</v>
      </c>
      <c r="G191" s="218" t="s">
        <v>4368</v>
      </c>
      <c r="H191" s="219">
        <v>4</v>
      </c>
      <c r="I191" s="220"/>
      <c r="J191" s="221">
        <f>ROUND(I191*H191,2)</f>
        <v>0</v>
      </c>
      <c r="K191" s="217" t="s">
        <v>400</v>
      </c>
      <c r="L191" s="46"/>
      <c r="M191" s="222" t="s">
        <v>28</v>
      </c>
      <c r="N191" s="223" t="s">
        <v>45</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225</v>
      </c>
      <c r="AT191" s="226" t="s">
        <v>220</v>
      </c>
      <c r="AU191" s="226" t="s">
        <v>81</v>
      </c>
      <c r="AY191" s="19" t="s">
        <v>218</v>
      </c>
      <c r="BE191" s="227">
        <f>IF(N191="základní",J191,0)</f>
        <v>0</v>
      </c>
      <c r="BF191" s="227">
        <f>IF(N191="snížená",J191,0)</f>
        <v>0</v>
      </c>
      <c r="BG191" s="227">
        <f>IF(N191="zákl. přenesená",J191,0)</f>
        <v>0</v>
      </c>
      <c r="BH191" s="227">
        <f>IF(N191="sníž. přenesená",J191,0)</f>
        <v>0</v>
      </c>
      <c r="BI191" s="227">
        <f>IF(N191="nulová",J191,0)</f>
        <v>0</v>
      </c>
      <c r="BJ191" s="19" t="s">
        <v>81</v>
      </c>
      <c r="BK191" s="227">
        <f>ROUND(I191*H191,2)</f>
        <v>0</v>
      </c>
      <c r="BL191" s="19" t="s">
        <v>225</v>
      </c>
      <c r="BM191" s="226" t="s">
        <v>4474</v>
      </c>
    </row>
    <row r="192" s="2" customFormat="1">
      <c r="A192" s="40"/>
      <c r="B192" s="41"/>
      <c r="C192" s="42"/>
      <c r="D192" s="228" t="s">
        <v>227</v>
      </c>
      <c r="E192" s="42"/>
      <c r="F192" s="229" t="s">
        <v>4473</v>
      </c>
      <c r="G192" s="42"/>
      <c r="H192" s="42"/>
      <c r="I192" s="230"/>
      <c r="J192" s="42"/>
      <c r="K192" s="42"/>
      <c r="L192" s="46"/>
      <c r="M192" s="231"/>
      <c r="N192" s="232"/>
      <c r="O192" s="86"/>
      <c r="P192" s="86"/>
      <c r="Q192" s="86"/>
      <c r="R192" s="86"/>
      <c r="S192" s="86"/>
      <c r="T192" s="87"/>
      <c r="U192" s="40"/>
      <c r="V192" s="40"/>
      <c r="W192" s="40"/>
      <c r="X192" s="40"/>
      <c r="Y192" s="40"/>
      <c r="Z192" s="40"/>
      <c r="AA192" s="40"/>
      <c r="AB192" s="40"/>
      <c r="AC192" s="40"/>
      <c r="AD192" s="40"/>
      <c r="AE192" s="40"/>
      <c r="AT192" s="19" t="s">
        <v>227</v>
      </c>
      <c r="AU192" s="19" t="s">
        <v>81</v>
      </c>
    </row>
    <row r="193" s="2" customFormat="1" ht="24.15" customHeight="1">
      <c r="A193" s="40"/>
      <c r="B193" s="41"/>
      <c r="C193" s="215" t="s">
        <v>416</v>
      </c>
      <c r="D193" s="215" t="s">
        <v>220</v>
      </c>
      <c r="E193" s="216" t="s">
        <v>4475</v>
      </c>
      <c r="F193" s="217" t="s">
        <v>4476</v>
      </c>
      <c r="G193" s="218" t="s">
        <v>4368</v>
      </c>
      <c r="H193" s="219">
        <v>12</v>
      </c>
      <c r="I193" s="220"/>
      <c r="J193" s="221">
        <f>ROUND(I193*H193,2)</f>
        <v>0</v>
      </c>
      <c r="K193" s="217" t="s">
        <v>400</v>
      </c>
      <c r="L193" s="46"/>
      <c r="M193" s="222" t="s">
        <v>28</v>
      </c>
      <c r="N193" s="223" t="s">
        <v>45</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225</v>
      </c>
      <c r="AT193" s="226" t="s">
        <v>220</v>
      </c>
      <c r="AU193" s="226" t="s">
        <v>81</v>
      </c>
      <c r="AY193" s="19" t="s">
        <v>218</v>
      </c>
      <c r="BE193" s="227">
        <f>IF(N193="základní",J193,0)</f>
        <v>0</v>
      </c>
      <c r="BF193" s="227">
        <f>IF(N193="snížená",J193,0)</f>
        <v>0</v>
      </c>
      <c r="BG193" s="227">
        <f>IF(N193="zákl. přenesená",J193,0)</f>
        <v>0</v>
      </c>
      <c r="BH193" s="227">
        <f>IF(N193="sníž. přenesená",J193,0)</f>
        <v>0</v>
      </c>
      <c r="BI193" s="227">
        <f>IF(N193="nulová",J193,0)</f>
        <v>0</v>
      </c>
      <c r="BJ193" s="19" t="s">
        <v>81</v>
      </c>
      <c r="BK193" s="227">
        <f>ROUND(I193*H193,2)</f>
        <v>0</v>
      </c>
      <c r="BL193" s="19" t="s">
        <v>225</v>
      </c>
      <c r="BM193" s="226" t="s">
        <v>4477</v>
      </c>
    </row>
    <row r="194" s="2" customFormat="1">
      <c r="A194" s="40"/>
      <c r="B194" s="41"/>
      <c r="C194" s="42"/>
      <c r="D194" s="228" t="s">
        <v>227</v>
      </c>
      <c r="E194" s="42"/>
      <c r="F194" s="229" t="s">
        <v>4476</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227</v>
      </c>
      <c r="AU194" s="19" t="s">
        <v>81</v>
      </c>
    </row>
    <row r="195" s="2" customFormat="1" ht="24.15" customHeight="1">
      <c r="A195" s="40"/>
      <c r="B195" s="41"/>
      <c r="C195" s="215" t="s">
        <v>422</v>
      </c>
      <c r="D195" s="215" t="s">
        <v>220</v>
      </c>
      <c r="E195" s="216" t="s">
        <v>4478</v>
      </c>
      <c r="F195" s="217" t="s">
        <v>4479</v>
      </c>
      <c r="G195" s="218" t="s">
        <v>4368</v>
      </c>
      <c r="H195" s="219">
        <v>18</v>
      </c>
      <c r="I195" s="220"/>
      <c r="J195" s="221">
        <f>ROUND(I195*H195,2)</f>
        <v>0</v>
      </c>
      <c r="K195" s="217" t="s">
        <v>400</v>
      </c>
      <c r="L195" s="46"/>
      <c r="M195" s="222" t="s">
        <v>28</v>
      </c>
      <c r="N195" s="223" t="s">
        <v>45</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225</v>
      </c>
      <c r="AT195" s="226" t="s">
        <v>220</v>
      </c>
      <c r="AU195" s="226" t="s">
        <v>81</v>
      </c>
      <c r="AY195" s="19" t="s">
        <v>218</v>
      </c>
      <c r="BE195" s="227">
        <f>IF(N195="základní",J195,0)</f>
        <v>0</v>
      </c>
      <c r="BF195" s="227">
        <f>IF(N195="snížená",J195,0)</f>
        <v>0</v>
      </c>
      <c r="BG195" s="227">
        <f>IF(N195="zákl. přenesená",J195,0)</f>
        <v>0</v>
      </c>
      <c r="BH195" s="227">
        <f>IF(N195="sníž. přenesená",J195,0)</f>
        <v>0</v>
      </c>
      <c r="BI195" s="227">
        <f>IF(N195="nulová",J195,0)</f>
        <v>0</v>
      </c>
      <c r="BJ195" s="19" t="s">
        <v>81</v>
      </c>
      <c r="BK195" s="227">
        <f>ROUND(I195*H195,2)</f>
        <v>0</v>
      </c>
      <c r="BL195" s="19" t="s">
        <v>225</v>
      </c>
      <c r="BM195" s="226" t="s">
        <v>4480</v>
      </c>
    </row>
    <row r="196" s="2" customFormat="1">
      <c r="A196" s="40"/>
      <c r="B196" s="41"/>
      <c r="C196" s="42"/>
      <c r="D196" s="228" t="s">
        <v>227</v>
      </c>
      <c r="E196" s="42"/>
      <c r="F196" s="229" t="s">
        <v>4479</v>
      </c>
      <c r="G196" s="42"/>
      <c r="H196" s="42"/>
      <c r="I196" s="230"/>
      <c r="J196" s="42"/>
      <c r="K196" s="42"/>
      <c r="L196" s="46"/>
      <c r="M196" s="231"/>
      <c r="N196" s="232"/>
      <c r="O196" s="86"/>
      <c r="P196" s="86"/>
      <c r="Q196" s="86"/>
      <c r="R196" s="86"/>
      <c r="S196" s="86"/>
      <c r="T196" s="87"/>
      <c r="U196" s="40"/>
      <c r="V196" s="40"/>
      <c r="W196" s="40"/>
      <c r="X196" s="40"/>
      <c r="Y196" s="40"/>
      <c r="Z196" s="40"/>
      <c r="AA196" s="40"/>
      <c r="AB196" s="40"/>
      <c r="AC196" s="40"/>
      <c r="AD196" s="40"/>
      <c r="AE196" s="40"/>
      <c r="AT196" s="19" t="s">
        <v>227</v>
      </c>
      <c r="AU196" s="19" t="s">
        <v>81</v>
      </c>
    </row>
    <row r="197" s="2" customFormat="1" ht="24.15" customHeight="1">
      <c r="A197" s="40"/>
      <c r="B197" s="41"/>
      <c r="C197" s="215" t="s">
        <v>426</v>
      </c>
      <c r="D197" s="215" t="s">
        <v>220</v>
      </c>
      <c r="E197" s="216" t="s">
        <v>4481</v>
      </c>
      <c r="F197" s="217" t="s">
        <v>4482</v>
      </c>
      <c r="G197" s="218" t="s">
        <v>4368</v>
      </c>
      <c r="H197" s="219">
        <v>19</v>
      </c>
      <c r="I197" s="220"/>
      <c r="J197" s="221">
        <f>ROUND(I197*H197,2)</f>
        <v>0</v>
      </c>
      <c r="K197" s="217" t="s">
        <v>400</v>
      </c>
      <c r="L197" s="46"/>
      <c r="M197" s="222" t="s">
        <v>28</v>
      </c>
      <c r="N197" s="223" t="s">
        <v>45</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225</v>
      </c>
      <c r="AT197" s="226" t="s">
        <v>220</v>
      </c>
      <c r="AU197" s="226" t="s">
        <v>81</v>
      </c>
      <c r="AY197" s="19" t="s">
        <v>218</v>
      </c>
      <c r="BE197" s="227">
        <f>IF(N197="základní",J197,0)</f>
        <v>0</v>
      </c>
      <c r="BF197" s="227">
        <f>IF(N197="snížená",J197,0)</f>
        <v>0</v>
      </c>
      <c r="BG197" s="227">
        <f>IF(N197="zákl. přenesená",J197,0)</f>
        <v>0</v>
      </c>
      <c r="BH197" s="227">
        <f>IF(N197="sníž. přenesená",J197,0)</f>
        <v>0</v>
      </c>
      <c r="BI197" s="227">
        <f>IF(N197="nulová",J197,0)</f>
        <v>0</v>
      </c>
      <c r="BJ197" s="19" t="s">
        <v>81</v>
      </c>
      <c r="BK197" s="227">
        <f>ROUND(I197*H197,2)</f>
        <v>0</v>
      </c>
      <c r="BL197" s="19" t="s">
        <v>225</v>
      </c>
      <c r="BM197" s="226" t="s">
        <v>4483</v>
      </c>
    </row>
    <row r="198" s="2" customFormat="1">
      <c r="A198" s="40"/>
      <c r="B198" s="41"/>
      <c r="C198" s="42"/>
      <c r="D198" s="228" t="s">
        <v>227</v>
      </c>
      <c r="E198" s="42"/>
      <c r="F198" s="229" t="s">
        <v>4482</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227</v>
      </c>
      <c r="AU198" s="19" t="s">
        <v>81</v>
      </c>
    </row>
    <row r="199" s="2" customFormat="1" ht="24.15" customHeight="1">
      <c r="A199" s="40"/>
      <c r="B199" s="41"/>
      <c r="C199" s="215" t="s">
        <v>430</v>
      </c>
      <c r="D199" s="215" t="s">
        <v>220</v>
      </c>
      <c r="E199" s="216" t="s">
        <v>4484</v>
      </c>
      <c r="F199" s="217" t="s">
        <v>4485</v>
      </c>
      <c r="G199" s="218" t="s">
        <v>4368</v>
      </c>
      <c r="H199" s="219">
        <v>1</v>
      </c>
      <c r="I199" s="220"/>
      <c r="J199" s="221">
        <f>ROUND(I199*H199,2)</f>
        <v>0</v>
      </c>
      <c r="K199" s="217" t="s">
        <v>400</v>
      </c>
      <c r="L199" s="46"/>
      <c r="M199" s="222" t="s">
        <v>28</v>
      </c>
      <c r="N199" s="223" t="s">
        <v>45</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225</v>
      </c>
      <c r="AT199" s="226" t="s">
        <v>220</v>
      </c>
      <c r="AU199" s="226" t="s">
        <v>81</v>
      </c>
      <c r="AY199" s="19" t="s">
        <v>218</v>
      </c>
      <c r="BE199" s="227">
        <f>IF(N199="základní",J199,0)</f>
        <v>0</v>
      </c>
      <c r="BF199" s="227">
        <f>IF(N199="snížená",J199,0)</f>
        <v>0</v>
      </c>
      <c r="BG199" s="227">
        <f>IF(N199="zákl. přenesená",J199,0)</f>
        <v>0</v>
      </c>
      <c r="BH199" s="227">
        <f>IF(N199="sníž. přenesená",J199,0)</f>
        <v>0</v>
      </c>
      <c r="BI199" s="227">
        <f>IF(N199="nulová",J199,0)</f>
        <v>0</v>
      </c>
      <c r="BJ199" s="19" t="s">
        <v>81</v>
      </c>
      <c r="BK199" s="227">
        <f>ROUND(I199*H199,2)</f>
        <v>0</v>
      </c>
      <c r="BL199" s="19" t="s">
        <v>225</v>
      </c>
      <c r="BM199" s="226" t="s">
        <v>4486</v>
      </c>
    </row>
    <row r="200" s="2" customFormat="1">
      <c r="A200" s="40"/>
      <c r="B200" s="41"/>
      <c r="C200" s="42"/>
      <c r="D200" s="228" t="s">
        <v>227</v>
      </c>
      <c r="E200" s="42"/>
      <c r="F200" s="229" t="s">
        <v>4485</v>
      </c>
      <c r="G200" s="42"/>
      <c r="H200" s="42"/>
      <c r="I200" s="230"/>
      <c r="J200" s="42"/>
      <c r="K200" s="42"/>
      <c r="L200" s="46"/>
      <c r="M200" s="231"/>
      <c r="N200" s="232"/>
      <c r="O200" s="86"/>
      <c r="P200" s="86"/>
      <c r="Q200" s="86"/>
      <c r="R200" s="86"/>
      <c r="S200" s="86"/>
      <c r="T200" s="87"/>
      <c r="U200" s="40"/>
      <c r="V200" s="40"/>
      <c r="W200" s="40"/>
      <c r="X200" s="40"/>
      <c r="Y200" s="40"/>
      <c r="Z200" s="40"/>
      <c r="AA200" s="40"/>
      <c r="AB200" s="40"/>
      <c r="AC200" s="40"/>
      <c r="AD200" s="40"/>
      <c r="AE200" s="40"/>
      <c r="AT200" s="19" t="s">
        <v>227</v>
      </c>
      <c r="AU200" s="19" t="s">
        <v>81</v>
      </c>
    </row>
    <row r="201" s="2" customFormat="1" ht="24.15" customHeight="1">
      <c r="A201" s="40"/>
      <c r="B201" s="41"/>
      <c r="C201" s="215" t="s">
        <v>436</v>
      </c>
      <c r="D201" s="215" t="s">
        <v>220</v>
      </c>
      <c r="E201" s="216" t="s">
        <v>4487</v>
      </c>
      <c r="F201" s="217" t="s">
        <v>4488</v>
      </c>
      <c r="G201" s="218" t="s">
        <v>4368</v>
      </c>
      <c r="H201" s="219">
        <v>135</v>
      </c>
      <c r="I201" s="220"/>
      <c r="J201" s="221">
        <f>ROUND(I201*H201,2)</f>
        <v>0</v>
      </c>
      <c r="K201" s="217" t="s">
        <v>400</v>
      </c>
      <c r="L201" s="46"/>
      <c r="M201" s="222" t="s">
        <v>28</v>
      </c>
      <c r="N201" s="223" t="s">
        <v>45</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225</v>
      </c>
      <c r="AT201" s="226" t="s">
        <v>220</v>
      </c>
      <c r="AU201" s="226" t="s">
        <v>81</v>
      </c>
      <c r="AY201" s="19" t="s">
        <v>218</v>
      </c>
      <c r="BE201" s="227">
        <f>IF(N201="základní",J201,0)</f>
        <v>0</v>
      </c>
      <c r="BF201" s="227">
        <f>IF(N201="snížená",J201,0)</f>
        <v>0</v>
      </c>
      <c r="BG201" s="227">
        <f>IF(N201="zákl. přenesená",J201,0)</f>
        <v>0</v>
      </c>
      <c r="BH201" s="227">
        <f>IF(N201="sníž. přenesená",J201,0)</f>
        <v>0</v>
      </c>
      <c r="BI201" s="227">
        <f>IF(N201="nulová",J201,0)</f>
        <v>0</v>
      </c>
      <c r="BJ201" s="19" t="s">
        <v>81</v>
      </c>
      <c r="BK201" s="227">
        <f>ROUND(I201*H201,2)</f>
        <v>0</v>
      </c>
      <c r="BL201" s="19" t="s">
        <v>225</v>
      </c>
      <c r="BM201" s="226" t="s">
        <v>4489</v>
      </c>
    </row>
    <row r="202" s="2" customFormat="1">
      <c r="A202" s="40"/>
      <c r="B202" s="41"/>
      <c r="C202" s="42"/>
      <c r="D202" s="228" t="s">
        <v>227</v>
      </c>
      <c r="E202" s="42"/>
      <c r="F202" s="229" t="s">
        <v>4488</v>
      </c>
      <c r="G202" s="42"/>
      <c r="H202" s="42"/>
      <c r="I202" s="230"/>
      <c r="J202" s="42"/>
      <c r="K202" s="42"/>
      <c r="L202" s="46"/>
      <c r="M202" s="231"/>
      <c r="N202" s="232"/>
      <c r="O202" s="86"/>
      <c r="P202" s="86"/>
      <c r="Q202" s="86"/>
      <c r="R202" s="86"/>
      <c r="S202" s="86"/>
      <c r="T202" s="87"/>
      <c r="U202" s="40"/>
      <c r="V202" s="40"/>
      <c r="W202" s="40"/>
      <c r="X202" s="40"/>
      <c r="Y202" s="40"/>
      <c r="Z202" s="40"/>
      <c r="AA202" s="40"/>
      <c r="AB202" s="40"/>
      <c r="AC202" s="40"/>
      <c r="AD202" s="40"/>
      <c r="AE202" s="40"/>
      <c r="AT202" s="19" t="s">
        <v>227</v>
      </c>
      <c r="AU202" s="19" t="s">
        <v>81</v>
      </c>
    </row>
    <row r="203" s="2" customFormat="1" ht="24.15" customHeight="1">
      <c r="A203" s="40"/>
      <c r="B203" s="41"/>
      <c r="C203" s="215" t="s">
        <v>441</v>
      </c>
      <c r="D203" s="215" t="s">
        <v>220</v>
      </c>
      <c r="E203" s="216" t="s">
        <v>4490</v>
      </c>
      <c r="F203" s="217" t="s">
        <v>4491</v>
      </c>
      <c r="G203" s="218" t="s">
        <v>4368</v>
      </c>
      <c r="H203" s="219">
        <v>1</v>
      </c>
      <c r="I203" s="220"/>
      <c r="J203" s="221">
        <f>ROUND(I203*H203,2)</f>
        <v>0</v>
      </c>
      <c r="K203" s="217" t="s">
        <v>400</v>
      </c>
      <c r="L203" s="46"/>
      <c r="M203" s="222" t="s">
        <v>28</v>
      </c>
      <c r="N203" s="223" t="s">
        <v>45</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225</v>
      </c>
      <c r="AT203" s="226" t="s">
        <v>220</v>
      </c>
      <c r="AU203" s="226" t="s">
        <v>81</v>
      </c>
      <c r="AY203" s="19" t="s">
        <v>218</v>
      </c>
      <c r="BE203" s="227">
        <f>IF(N203="základní",J203,0)</f>
        <v>0</v>
      </c>
      <c r="BF203" s="227">
        <f>IF(N203="snížená",J203,0)</f>
        <v>0</v>
      </c>
      <c r="BG203" s="227">
        <f>IF(N203="zákl. přenesená",J203,0)</f>
        <v>0</v>
      </c>
      <c r="BH203" s="227">
        <f>IF(N203="sníž. přenesená",J203,0)</f>
        <v>0</v>
      </c>
      <c r="BI203" s="227">
        <f>IF(N203="nulová",J203,0)</f>
        <v>0</v>
      </c>
      <c r="BJ203" s="19" t="s">
        <v>81</v>
      </c>
      <c r="BK203" s="227">
        <f>ROUND(I203*H203,2)</f>
        <v>0</v>
      </c>
      <c r="BL203" s="19" t="s">
        <v>225</v>
      </c>
      <c r="BM203" s="226" t="s">
        <v>4492</v>
      </c>
    </row>
    <row r="204" s="2" customFormat="1">
      <c r="A204" s="40"/>
      <c r="B204" s="41"/>
      <c r="C204" s="42"/>
      <c r="D204" s="228" t="s">
        <v>227</v>
      </c>
      <c r="E204" s="42"/>
      <c r="F204" s="229" t="s">
        <v>4491</v>
      </c>
      <c r="G204" s="42"/>
      <c r="H204" s="42"/>
      <c r="I204" s="230"/>
      <c r="J204" s="42"/>
      <c r="K204" s="42"/>
      <c r="L204" s="46"/>
      <c r="M204" s="231"/>
      <c r="N204" s="232"/>
      <c r="O204" s="86"/>
      <c r="P204" s="86"/>
      <c r="Q204" s="86"/>
      <c r="R204" s="86"/>
      <c r="S204" s="86"/>
      <c r="T204" s="87"/>
      <c r="U204" s="40"/>
      <c r="V204" s="40"/>
      <c r="W204" s="40"/>
      <c r="X204" s="40"/>
      <c r="Y204" s="40"/>
      <c r="Z204" s="40"/>
      <c r="AA204" s="40"/>
      <c r="AB204" s="40"/>
      <c r="AC204" s="40"/>
      <c r="AD204" s="40"/>
      <c r="AE204" s="40"/>
      <c r="AT204" s="19" t="s">
        <v>227</v>
      </c>
      <c r="AU204" s="19" t="s">
        <v>81</v>
      </c>
    </row>
    <row r="205" s="2" customFormat="1" ht="24.15" customHeight="1">
      <c r="A205" s="40"/>
      <c r="B205" s="41"/>
      <c r="C205" s="215" t="s">
        <v>445</v>
      </c>
      <c r="D205" s="215" t="s">
        <v>220</v>
      </c>
      <c r="E205" s="216" t="s">
        <v>4493</v>
      </c>
      <c r="F205" s="217" t="s">
        <v>4494</v>
      </c>
      <c r="G205" s="218" t="s">
        <v>4368</v>
      </c>
      <c r="H205" s="219">
        <v>7</v>
      </c>
      <c r="I205" s="220"/>
      <c r="J205" s="221">
        <f>ROUND(I205*H205,2)</f>
        <v>0</v>
      </c>
      <c r="K205" s="217" t="s">
        <v>400</v>
      </c>
      <c r="L205" s="46"/>
      <c r="M205" s="222" t="s">
        <v>28</v>
      </c>
      <c r="N205" s="223" t="s">
        <v>45</v>
      </c>
      <c r="O205" s="86"/>
      <c r="P205" s="224">
        <f>O205*H205</f>
        <v>0</v>
      </c>
      <c r="Q205" s="224">
        <v>0</v>
      </c>
      <c r="R205" s="224">
        <f>Q205*H205</f>
        <v>0</v>
      </c>
      <c r="S205" s="224">
        <v>0</v>
      </c>
      <c r="T205" s="225">
        <f>S205*H205</f>
        <v>0</v>
      </c>
      <c r="U205" s="40"/>
      <c r="V205" s="40"/>
      <c r="W205" s="40"/>
      <c r="X205" s="40"/>
      <c r="Y205" s="40"/>
      <c r="Z205" s="40"/>
      <c r="AA205" s="40"/>
      <c r="AB205" s="40"/>
      <c r="AC205" s="40"/>
      <c r="AD205" s="40"/>
      <c r="AE205" s="40"/>
      <c r="AR205" s="226" t="s">
        <v>225</v>
      </c>
      <c r="AT205" s="226" t="s">
        <v>220</v>
      </c>
      <c r="AU205" s="226" t="s">
        <v>81</v>
      </c>
      <c r="AY205" s="19" t="s">
        <v>218</v>
      </c>
      <c r="BE205" s="227">
        <f>IF(N205="základní",J205,0)</f>
        <v>0</v>
      </c>
      <c r="BF205" s="227">
        <f>IF(N205="snížená",J205,0)</f>
        <v>0</v>
      </c>
      <c r="BG205" s="227">
        <f>IF(N205="zákl. přenesená",J205,0)</f>
        <v>0</v>
      </c>
      <c r="BH205" s="227">
        <f>IF(N205="sníž. přenesená",J205,0)</f>
        <v>0</v>
      </c>
      <c r="BI205" s="227">
        <f>IF(N205="nulová",J205,0)</f>
        <v>0</v>
      </c>
      <c r="BJ205" s="19" t="s">
        <v>81</v>
      </c>
      <c r="BK205" s="227">
        <f>ROUND(I205*H205,2)</f>
        <v>0</v>
      </c>
      <c r="BL205" s="19" t="s">
        <v>225</v>
      </c>
      <c r="BM205" s="226" t="s">
        <v>4495</v>
      </c>
    </row>
    <row r="206" s="2" customFormat="1">
      <c r="A206" s="40"/>
      <c r="B206" s="41"/>
      <c r="C206" s="42"/>
      <c r="D206" s="228" t="s">
        <v>227</v>
      </c>
      <c r="E206" s="42"/>
      <c r="F206" s="229" t="s">
        <v>4494</v>
      </c>
      <c r="G206" s="42"/>
      <c r="H206" s="42"/>
      <c r="I206" s="230"/>
      <c r="J206" s="42"/>
      <c r="K206" s="42"/>
      <c r="L206" s="46"/>
      <c r="M206" s="231"/>
      <c r="N206" s="232"/>
      <c r="O206" s="86"/>
      <c r="P206" s="86"/>
      <c r="Q206" s="86"/>
      <c r="R206" s="86"/>
      <c r="S206" s="86"/>
      <c r="T206" s="87"/>
      <c r="U206" s="40"/>
      <c r="V206" s="40"/>
      <c r="W206" s="40"/>
      <c r="X206" s="40"/>
      <c r="Y206" s="40"/>
      <c r="Z206" s="40"/>
      <c r="AA206" s="40"/>
      <c r="AB206" s="40"/>
      <c r="AC206" s="40"/>
      <c r="AD206" s="40"/>
      <c r="AE206" s="40"/>
      <c r="AT206" s="19" t="s">
        <v>227</v>
      </c>
      <c r="AU206" s="19" t="s">
        <v>81</v>
      </c>
    </row>
    <row r="207" s="2" customFormat="1" ht="24.15" customHeight="1">
      <c r="A207" s="40"/>
      <c r="B207" s="41"/>
      <c r="C207" s="215" t="s">
        <v>449</v>
      </c>
      <c r="D207" s="215" t="s">
        <v>220</v>
      </c>
      <c r="E207" s="216" t="s">
        <v>4496</v>
      </c>
      <c r="F207" s="217" t="s">
        <v>4497</v>
      </c>
      <c r="G207" s="218" t="s">
        <v>4368</v>
      </c>
      <c r="H207" s="219">
        <v>4</v>
      </c>
      <c r="I207" s="220"/>
      <c r="J207" s="221">
        <f>ROUND(I207*H207,2)</f>
        <v>0</v>
      </c>
      <c r="K207" s="217" t="s">
        <v>400</v>
      </c>
      <c r="L207" s="46"/>
      <c r="M207" s="222" t="s">
        <v>28</v>
      </c>
      <c r="N207" s="223" t="s">
        <v>45</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225</v>
      </c>
      <c r="AT207" s="226" t="s">
        <v>220</v>
      </c>
      <c r="AU207" s="226" t="s">
        <v>81</v>
      </c>
      <c r="AY207" s="19" t="s">
        <v>218</v>
      </c>
      <c r="BE207" s="227">
        <f>IF(N207="základní",J207,0)</f>
        <v>0</v>
      </c>
      <c r="BF207" s="227">
        <f>IF(N207="snížená",J207,0)</f>
        <v>0</v>
      </c>
      <c r="BG207" s="227">
        <f>IF(N207="zákl. přenesená",J207,0)</f>
        <v>0</v>
      </c>
      <c r="BH207" s="227">
        <f>IF(N207="sníž. přenesená",J207,0)</f>
        <v>0</v>
      </c>
      <c r="BI207" s="227">
        <f>IF(N207="nulová",J207,0)</f>
        <v>0</v>
      </c>
      <c r="BJ207" s="19" t="s">
        <v>81</v>
      </c>
      <c r="BK207" s="227">
        <f>ROUND(I207*H207,2)</f>
        <v>0</v>
      </c>
      <c r="BL207" s="19" t="s">
        <v>225</v>
      </c>
      <c r="BM207" s="226" t="s">
        <v>4498</v>
      </c>
    </row>
    <row r="208" s="2" customFormat="1">
      <c r="A208" s="40"/>
      <c r="B208" s="41"/>
      <c r="C208" s="42"/>
      <c r="D208" s="228" t="s">
        <v>227</v>
      </c>
      <c r="E208" s="42"/>
      <c r="F208" s="229" t="s">
        <v>4497</v>
      </c>
      <c r="G208" s="42"/>
      <c r="H208" s="42"/>
      <c r="I208" s="230"/>
      <c r="J208" s="42"/>
      <c r="K208" s="42"/>
      <c r="L208" s="46"/>
      <c r="M208" s="231"/>
      <c r="N208" s="232"/>
      <c r="O208" s="86"/>
      <c r="P208" s="86"/>
      <c r="Q208" s="86"/>
      <c r="R208" s="86"/>
      <c r="S208" s="86"/>
      <c r="T208" s="87"/>
      <c r="U208" s="40"/>
      <c r="V208" s="40"/>
      <c r="W208" s="40"/>
      <c r="X208" s="40"/>
      <c r="Y208" s="40"/>
      <c r="Z208" s="40"/>
      <c r="AA208" s="40"/>
      <c r="AB208" s="40"/>
      <c r="AC208" s="40"/>
      <c r="AD208" s="40"/>
      <c r="AE208" s="40"/>
      <c r="AT208" s="19" t="s">
        <v>227</v>
      </c>
      <c r="AU208" s="19" t="s">
        <v>81</v>
      </c>
    </row>
    <row r="209" s="2" customFormat="1" ht="24.15" customHeight="1">
      <c r="A209" s="40"/>
      <c r="B209" s="41"/>
      <c r="C209" s="215" t="s">
        <v>455</v>
      </c>
      <c r="D209" s="215" t="s">
        <v>220</v>
      </c>
      <c r="E209" s="216" t="s">
        <v>4499</v>
      </c>
      <c r="F209" s="217" t="s">
        <v>4500</v>
      </c>
      <c r="G209" s="218" t="s">
        <v>4368</v>
      </c>
      <c r="H209" s="219">
        <v>16</v>
      </c>
      <c r="I209" s="220"/>
      <c r="J209" s="221">
        <f>ROUND(I209*H209,2)</f>
        <v>0</v>
      </c>
      <c r="K209" s="217" t="s">
        <v>400</v>
      </c>
      <c r="L209" s="46"/>
      <c r="M209" s="222" t="s">
        <v>28</v>
      </c>
      <c r="N209" s="223" t="s">
        <v>45</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225</v>
      </c>
      <c r="AT209" s="226" t="s">
        <v>220</v>
      </c>
      <c r="AU209" s="226" t="s">
        <v>81</v>
      </c>
      <c r="AY209" s="19" t="s">
        <v>218</v>
      </c>
      <c r="BE209" s="227">
        <f>IF(N209="základní",J209,0)</f>
        <v>0</v>
      </c>
      <c r="BF209" s="227">
        <f>IF(N209="snížená",J209,0)</f>
        <v>0</v>
      </c>
      <c r="BG209" s="227">
        <f>IF(N209="zákl. přenesená",J209,0)</f>
        <v>0</v>
      </c>
      <c r="BH209" s="227">
        <f>IF(N209="sníž. přenesená",J209,0)</f>
        <v>0</v>
      </c>
      <c r="BI209" s="227">
        <f>IF(N209="nulová",J209,0)</f>
        <v>0</v>
      </c>
      <c r="BJ209" s="19" t="s">
        <v>81</v>
      </c>
      <c r="BK209" s="227">
        <f>ROUND(I209*H209,2)</f>
        <v>0</v>
      </c>
      <c r="BL209" s="19" t="s">
        <v>225</v>
      </c>
      <c r="BM209" s="226" t="s">
        <v>4501</v>
      </c>
    </row>
    <row r="210" s="2" customFormat="1">
      <c r="A210" s="40"/>
      <c r="B210" s="41"/>
      <c r="C210" s="42"/>
      <c r="D210" s="228" t="s">
        <v>227</v>
      </c>
      <c r="E210" s="42"/>
      <c r="F210" s="229" t="s">
        <v>4500</v>
      </c>
      <c r="G210" s="42"/>
      <c r="H210" s="42"/>
      <c r="I210" s="230"/>
      <c r="J210" s="42"/>
      <c r="K210" s="42"/>
      <c r="L210" s="46"/>
      <c r="M210" s="231"/>
      <c r="N210" s="232"/>
      <c r="O210" s="86"/>
      <c r="P210" s="86"/>
      <c r="Q210" s="86"/>
      <c r="R210" s="86"/>
      <c r="S210" s="86"/>
      <c r="T210" s="87"/>
      <c r="U210" s="40"/>
      <c r="V210" s="40"/>
      <c r="W210" s="40"/>
      <c r="X210" s="40"/>
      <c r="Y210" s="40"/>
      <c r="Z210" s="40"/>
      <c r="AA210" s="40"/>
      <c r="AB210" s="40"/>
      <c r="AC210" s="40"/>
      <c r="AD210" s="40"/>
      <c r="AE210" s="40"/>
      <c r="AT210" s="19" t="s">
        <v>227</v>
      </c>
      <c r="AU210" s="19" t="s">
        <v>81</v>
      </c>
    </row>
    <row r="211" s="2" customFormat="1" ht="24.15" customHeight="1">
      <c r="A211" s="40"/>
      <c r="B211" s="41"/>
      <c r="C211" s="215" t="s">
        <v>459</v>
      </c>
      <c r="D211" s="215" t="s">
        <v>220</v>
      </c>
      <c r="E211" s="216" t="s">
        <v>4502</v>
      </c>
      <c r="F211" s="217" t="s">
        <v>4503</v>
      </c>
      <c r="G211" s="218" t="s">
        <v>4368</v>
      </c>
      <c r="H211" s="219">
        <v>14</v>
      </c>
      <c r="I211" s="220"/>
      <c r="J211" s="221">
        <f>ROUND(I211*H211,2)</f>
        <v>0</v>
      </c>
      <c r="K211" s="217" t="s">
        <v>400</v>
      </c>
      <c r="L211" s="46"/>
      <c r="M211" s="222" t="s">
        <v>28</v>
      </c>
      <c r="N211" s="223" t="s">
        <v>45</v>
      </c>
      <c r="O211" s="86"/>
      <c r="P211" s="224">
        <f>O211*H211</f>
        <v>0</v>
      </c>
      <c r="Q211" s="224">
        <v>0</v>
      </c>
      <c r="R211" s="224">
        <f>Q211*H211</f>
        <v>0</v>
      </c>
      <c r="S211" s="224">
        <v>0</v>
      </c>
      <c r="T211" s="225">
        <f>S211*H211</f>
        <v>0</v>
      </c>
      <c r="U211" s="40"/>
      <c r="V211" s="40"/>
      <c r="W211" s="40"/>
      <c r="X211" s="40"/>
      <c r="Y211" s="40"/>
      <c r="Z211" s="40"/>
      <c r="AA211" s="40"/>
      <c r="AB211" s="40"/>
      <c r="AC211" s="40"/>
      <c r="AD211" s="40"/>
      <c r="AE211" s="40"/>
      <c r="AR211" s="226" t="s">
        <v>225</v>
      </c>
      <c r="AT211" s="226" t="s">
        <v>220</v>
      </c>
      <c r="AU211" s="226" t="s">
        <v>81</v>
      </c>
      <c r="AY211" s="19" t="s">
        <v>218</v>
      </c>
      <c r="BE211" s="227">
        <f>IF(N211="základní",J211,0)</f>
        <v>0</v>
      </c>
      <c r="BF211" s="227">
        <f>IF(N211="snížená",J211,0)</f>
        <v>0</v>
      </c>
      <c r="BG211" s="227">
        <f>IF(N211="zákl. přenesená",J211,0)</f>
        <v>0</v>
      </c>
      <c r="BH211" s="227">
        <f>IF(N211="sníž. přenesená",J211,0)</f>
        <v>0</v>
      </c>
      <c r="BI211" s="227">
        <f>IF(N211="nulová",J211,0)</f>
        <v>0</v>
      </c>
      <c r="BJ211" s="19" t="s">
        <v>81</v>
      </c>
      <c r="BK211" s="227">
        <f>ROUND(I211*H211,2)</f>
        <v>0</v>
      </c>
      <c r="BL211" s="19" t="s">
        <v>225</v>
      </c>
      <c r="BM211" s="226" t="s">
        <v>4504</v>
      </c>
    </row>
    <row r="212" s="2" customFormat="1">
      <c r="A212" s="40"/>
      <c r="B212" s="41"/>
      <c r="C212" s="42"/>
      <c r="D212" s="228" t="s">
        <v>227</v>
      </c>
      <c r="E212" s="42"/>
      <c r="F212" s="229" t="s">
        <v>4503</v>
      </c>
      <c r="G212" s="42"/>
      <c r="H212" s="42"/>
      <c r="I212" s="230"/>
      <c r="J212" s="42"/>
      <c r="K212" s="42"/>
      <c r="L212" s="46"/>
      <c r="M212" s="231"/>
      <c r="N212" s="232"/>
      <c r="O212" s="86"/>
      <c r="P212" s="86"/>
      <c r="Q212" s="86"/>
      <c r="R212" s="86"/>
      <c r="S212" s="86"/>
      <c r="T212" s="87"/>
      <c r="U212" s="40"/>
      <c r="V212" s="40"/>
      <c r="W212" s="40"/>
      <c r="X212" s="40"/>
      <c r="Y212" s="40"/>
      <c r="Z212" s="40"/>
      <c r="AA212" s="40"/>
      <c r="AB212" s="40"/>
      <c r="AC212" s="40"/>
      <c r="AD212" s="40"/>
      <c r="AE212" s="40"/>
      <c r="AT212" s="19" t="s">
        <v>227</v>
      </c>
      <c r="AU212" s="19" t="s">
        <v>81</v>
      </c>
    </row>
    <row r="213" s="2" customFormat="1" ht="24.15" customHeight="1">
      <c r="A213" s="40"/>
      <c r="B213" s="41"/>
      <c r="C213" s="215" t="s">
        <v>464</v>
      </c>
      <c r="D213" s="215" t="s">
        <v>220</v>
      </c>
      <c r="E213" s="216" t="s">
        <v>4505</v>
      </c>
      <c r="F213" s="217" t="s">
        <v>4506</v>
      </c>
      <c r="G213" s="218" t="s">
        <v>4368</v>
      </c>
      <c r="H213" s="219">
        <v>8</v>
      </c>
      <c r="I213" s="220"/>
      <c r="J213" s="221">
        <f>ROUND(I213*H213,2)</f>
        <v>0</v>
      </c>
      <c r="K213" s="217" t="s">
        <v>400</v>
      </c>
      <c r="L213" s="46"/>
      <c r="M213" s="222" t="s">
        <v>28</v>
      </c>
      <c r="N213" s="223" t="s">
        <v>45</v>
      </c>
      <c r="O213" s="86"/>
      <c r="P213" s="224">
        <f>O213*H213</f>
        <v>0</v>
      </c>
      <c r="Q213" s="224">
        <v>0</v>
      </c>
      <c r="R213" s="224">
        <f>Q213*H213</f>
        <v>0</v>
      </c>
      <c r="S213" s="224">
        <v>0</v>
      </c>
      <c r="T213" s="225">
        <f>S213*H213</f>
        <v>0</v>
      </c>
      <c r="U213" s="40"/>
      <c r="V213" s="40"/>
      <c r="W213" s="40"/>
      <c r="X213" s="40"/>
      <c r="Y213" s="40"/>
      <c r="Z213" s="40"/>
      <c r="AA213" s="40"/>
      <c r="AB213" s="40"/>
      <c r="AC213" s="40"/>
      <c r="AD213" s="40"/>
      <c r="AE213" s="40"/>
      <c r="AR213" s="226" t="s">
        <v>225</v>
      </c>
      <c r="AT213" s="226" t="s">
        <v>220</v>
      </c>
      <c r="AU213" s="226" t="s">
        <v>81</v>
      </c>
      <c r="AY213" s="19" t="s">
        <v>218</v>
      </c>
      <c r="BE213" s="227">
        <f>IF(N213="základní",J213,0)</f>
        <v>0</v>
      </c>
      <c r="BF213" s="227">
        <f>IF(N213="snížená",J213,0)</f>
        <v>0</v>
      </c>
      <c r="BG213" s="227">
        <f>IF(N213="zákl. přenesená",J213,0)</f>
        <v>0</v>
      </c>
      <c r="BH213" s="227">
        <f>IF(N213="sníž. přenesená",J213,0)</f>
        <v>0</v>
      </c>
      <c r="BI213" s="227">
        <f>IF(N213="nulová",J213,0)</f>
        <v>0</v>
      </c>
      <c r="BJ213" s="19" t="s">
        <v>81</v>
      </c>
      <c r="BK213" s="227">
        <f>ROUND(I213*H213,2)</f>
        <v>0</v>
      </c>
      <c r="BL213" s="19" t="s">
        <v>225</v>
      </c>
      <c r="BM213" s="226" t="s">
        <v>4507</v>
      </c>
    </row>
    <row r="214" s="2" customFormat="1">
      <c r="A214" s="40"/>
      <c r="B214" s="41"/>
      <c r="C214" s="42"/>
      <c r="D214" s="228" t="s">
        <v>227</v>
      </c>
      <c r="E214" s="42"/>
      <c r="F214" s="229" t="s">
        <v>4506</v>
      </c>
      <c r="G214" s="42"/>
      <c r="H214" s="42"/>
      <c r="I214" s="230"/>
      <c r="J214" s="42"/>
      <c r="K214" s="42"/>
      <c r="L214" s="46"/>
      <c r="M214" s="231"/>
      <c r="N214" s="232"/>
      <c r="O214" s="86"/>
      <c r="P214" s="86"/>
      <c r="Q214" s="86"/>
      <c r="R214" s="86"/>
      <c r="S214" s="86"/>
      <c r="T214" s="87"/>
      <c r="U214" s="40"/>
      <c r="V214" s="40"/>
      <c r="W214" s="40"/>
      <c r="X214" s="40"/>
      <c r="Y214" s="40"/>
      <c r="Z214" s="40"/>
      <c r="AA214" s="40"/>
      <c r="AB214" s="40"/>
      <c r="AC214" s="40"/>
      <c r="AD214" s="40"/>
      <c r="AE214" s="40"/>
      <c r="AT214" s="19" t="s">
        <v>227</v>
      </c>
      <c r="AU214" s="19" t="s">
        <v>81</v>
      </c>
    </row>
    <row r="215" s="2" customFormat="1" ht="24.15" customHeight="1">
      <c r="A215" s="40"/>
      <c r="B215" s="41"/>
      <c r="C215" s="215" t="s">
        <v>469</v>
      </c>
      <c r="D215" s="215" t="s">
        <v>220</v>
      </c>
      <c r="E215" s="216" t="s">
        <v>4508</v>
      </c>
      <c r="F215" s="217" t="s">
        <v>4509</v>
      </c>
      <c r="G215" s="218" t="s">
        <v>4368</v>
      </c>
      <c r="H215" s="219">
        <v>7</v>
      </c>
      <c r="I215" s="220"/>
      <c r="J215" s="221">
        <f>ROUND(I215*H215,2)</f>
        <v>0</v>
      </c>
      <c r="K215" s="217" t="s">
        <v>400</v>
      </c>
      <c r="L215" s="46"/>
      <c r="M215" s="222" t="s">
        <v>28</v>
      </c>
      <c r="N215" s="223" t="s">
        <v>45</v>
      </c>
      <c r="O215" s="86"/>
      <c r="P215" s="224">
        <f>O215*H215</f>
        <v>0</v>
      </c>
      <c r="Q215" s="224">
        <v>0</v>
      </c>
      <c r="R215" s="224">
        <f>Q215*H215</f>
        <v>0</v>
      </c>
      <c r="S215" s="224">
        <v>0</v>
      </c>
      <c r="T215" s="225">
        <f>S215*H215</f>
        <v>0</v>
      </c>
      <c r="U215" s="40"/>
      <c r="V215" s="40"/>
      <c r="W215" s="40"/>
      <c r="X215" s="40"/>
      <c r="Y215" s="40"/>
      <c r="Z215" s="40"/>
      <c r="AA215" s="40"/>
      <c r="AB215" s="40"/>
      <c r="AC215" s="40"/>
      <c r="AD215" s="40"/>
      <c r="AE215" s="40"/>
      <c r="AR215" s="226" t="s">
        <v>225</v>
      </c>
      <c r="AT215" s="226" t="s">
        <v>220</v>
      </c>
      <c r="AU215" s="226" t="s">
        <v>81</v>
      </c>
      <c r="AY215" s="19" t="s">
        <v>218</v>
      </c>
      <c r="BE215" s="227">
        <f>IF(N215="základní",J215,0)</f>
        <v>0</v>
      </c>
      <c r="BF215" s="227">
        <f>IF(N215="snížená",J215,0)</f>
        <v>0</v>
      </c>
      <c r="BG215" s="227">
        <f>IF(N215="zákl. přenesená",J215,0)</f>
        <v>0</v>
      </c>
      <c r="BH215" s="227">
        <f>IF(N215="sníž. přenesená",J215,0)</f>
        <v>0</v>
      </c>
      <c r="BI215" s="227">
        <f>IF(N215="nulová",J215,0)</f>
        <v>0</v>
      </c>
      <c r="BJ215" s="19" t="s">
        <v>81</v>
      </c>
      <c r="BK215" s="227">
        <f>ROUND(I215*H215,2)</f>
        <v>0</v>
      </c>
      <c r="BL215" s="19" t="s">
        <v>225</v>
      </c>
      <c r="BM215" s="226" t="s">
        <v>4510</v>
      </c>
    </row>
    <row r="216" s="2" customFormat="1">
      <c r="A216" s="40"/>
      <c r="B216" s="41"/>
      <c r="C216" s="42"/>
      <c r="D216" s="228" t="s">
        <v>227</v>
      </c>
      <c r="E216" s="42"/>
      <c r="F216" s="229" t="s">
        <v>4509</v>
      </c>
      <c r="G216" s="42"/>
      <c r="H216" s="42"/>
      <c r="I216" s="230"/>
      <c r="J216" s="42"/>
      <c r="K216" s="42"/>
      <c r="L216" s="46"/>
      <c r="M216" s="231"/>
      <c r="N216" s="232"/>
      <c r="O216" s="86"/>
      <c r="P216" s="86"/>
      <c r="Q216" s="86"/>
      <c r="R216" s="86"/>
      <c r="S216" s="86"/>
      <c r="T216" s="87"/>
      <c r="U216" s="40"/>
      <c r="V216" s="40"/>
      <c r="W216" s="40"/>
      <c r="X216" s="40"/>
      <c r="Y216" s="40"/>
      <c r="Z216" s="40"/>
      <c r="AA216" s="40"/>
      <c r="AB216" s="40"/>
      <c r="AC216" s="40"/>
      <c r="AD216" s="40"/>
      <c r="AE216" s="40"/>
      <c r="AT216" s="19" t="s">
        <v>227</v>
      </c>
      <c r="AU216" s="19" t="s">
        <v>81</v>
      </c>
    </row>
    <row r="217" s="2" customFormat="1" ht="24.15" customHeight="1">
      <c r="A217" s="40"/>
      <c r="B217" s="41"/>
      <c r="C217" s="215" t="s">
        <v>473</v>
      </c>
      <c r="D217" s="215" t="s">
        <v>220</v>
      </c>
      <c r="E217" s="216" t="s">
        <v>4511</v>
      </c>
      <c r="F217" s="217" t="s">
        <v>4512</v>
      </c>
      <c r="G217" s="218" t="s">
        <v>4368</v>
      </c>
      <c r="H217" s="219">
        <v>8</v>
      </c>
      <c r="I217" s="220"/>
      <c r="J217" s="221">
        <f>ROUND(I217*H217,2)</f>
        <v>0</v>
      </c>
      <c r="K217" s="217" t="s">
        <v>400</v>
      </c>
      <c r="L217" s="46"/>
      <c r="M217" s="222" t="s">
        <v>28</v>
      </c>
      <c r="N217" s="223" t="s">
        <v>45</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225</v>
      </c>
      <c r="AT217" s="226" t="s">
        <v>220</v>
      </c>
      <c r="AU217" s="226" t="s">
        <v>81</v>
      </c>
      <c r="AY217" s="19" t="s">
        <v>218</v>
      </c>
      <c r="BE217" s="227">
        <f>IF(N217="základní",J217,0)</f>
        <v>0</v>
      </c>
      <c r="BF217" s="227">
        <f>IF(N217="snížená",J217,0)</f>
        <v>0</v>
      </c>
      <c r="BG217" s="227">
        <f>IF(N217="zákl. přenesená",J217,0)</f>
        <v>0</v>
      </c>
      <c r="BH217" s="227">
        <f>IF(N217="sníž. přenesená",J217,0)</f>
        <v>0</v>
      </c>
      <c r="BI217" s="227">
        <f>IF(N217="nulová",J217,0)</f>
        <v>0</v>
      </c>
      <c r="BJ217" s="19" t="s">
        <v>81</v>
      </c>
      <c r="BK217" s="227">
        <f>ROUND(I217*H217,2)</f>
        <v>0</v>
      </c>
      <c r="BL217" s="19" t="s">
        <v>225</v>
      </c>
      <c r="BM217" s="226" t="s">
        <v>4513</v>
      </c>
    </row>
    <row r="218" s="2" customFormat="1">
      <c r="A218" s="40"/>
      <c r="B218" s="41"/>
      <c r="C218" s="42"/>
      <c r="D218" s="228" t="s">
        <v>227</v>
      </c>
      <c r="E218" s="42"/>
      <c r="F218" s="229" t="s">
        <v>4512</v>
      </c>
      <c r="G218" s="42"/>
      <c r="H218" s="42"/>
      <c r="I218" s="230"/>
      <c r="J218" s="42"/>
      <c r="K218" s="42"/>
      <c r="L218" s="46"/>
      <c r="M218" s="231"/>
      <c r="N218" s="232"/>
      <c r="O218" s="86"/>
      <c r="P218" s="86"/>
      <c r="Q218" s="86"/>
      <c r="R218" s="86"/>
      <c r="S218" s="86"/>
      <c r="T218" s="87"/>
      <c r="U218" s="40"/>
      <c r="V218" s="40"/>
      <c r="W218" s="40"/>
      <c r="X218" s="40"/>
      <c r="Y218" s="40"/>
      <c r="Z218" s="40"/>
      <c r="AA218" s="40"/>
      <c r="AB218" s="40"/>
      <c r="AC218" s="40"/>
      <c r="AD218" s="40"/>
      <c r="AE218" s="40"/>
      <c r="AT218" s="19" t="s">
        <v>227</v>
      </c>
      <c r="AU218" s="19" t="s">
        <v>81</v>
      </c>
    </row>
    <row r="219" s="2" customFormat="1" ht="14.4" customHeight="1">
      <c r="A219" s="40"/>
      <c r="B219" s="41"/>
      <c r="C219" s="215" t="s">
        <v>479</v>
      </c>
      <c r="D219" s="215" t="s">
        <v>220</v>
      </c>
      <c r="E219" s="216" t="s">
        <v>4514</v>
      </c>
      <c r="F219" s="217" t="s">
        <v>4515</v>
      </c>
      <c r="G219" s="218" t="s">
        <v>4368</v>
      </c>
      <c r="H219" s="219">
        <v>13</v>
      </c>
      <c r="I219" s="220"/>
      <c r="J219" s="221">
        <f>ROUND(I219*H219,2)</f>
        <v>0</v>
      </c>
      <c r="K219" s="217" t="s">
        <v>400</v>
      </c>
      <c r="L219" s="46"/>
      <c r="M219" s="222" t="s">
        <v>28</v>
      </c>
      <c r="N219" s="223" t="s">
        <v>45</v>
      </c>
      <c r="O219" s="86"/>
      <c r="P219" s="224">
        <f>O219*H219</f>
        <v>0</v>
      </c>
      <c r="Q219" s="224">
        <v>0</v>
      </c>
      <c r="R219" s="224">
        <f>Q219*H219</f>
        <v>0</v>
      </c>
      <c r="S219" s="224">
        <v>0</v>
      </c>
      <c r="T219" s="225">
        <f>S219*H219</f>
        <v>0</v>
      </c>
      <c r="U219" s="40"/>
      <c r="V219" s="40"/>
      <c r="W219" s="40"/>
      <c r="X219" s="40"/>
      <c r="Y219" s="40"/>
      <c r="Z219" s="40"/>
      <c r="AA219" s="40"/>
      <c r="AB219" s="40"/>
      <c r="AC219" s="40"/>
      <c r="AD219" s="40"/>
      <c r="AE219" s="40"/>
      <c r="AR219" s="226" t="s">
        <v>225</v>
      </c>
      <c r="AT219" s="226" t="s">
        <v>220</v>
      </c>
      <c r="AU219" s="226" t="s">
        <v>81</v>
      </c>
      <c r="AY219" s="19" t="s">
        <v>218</v>
      </c>
      <c r="BE219" s="227">
        <f>IF(N219="základní",J219,0)</f>
        <v>0</v>
      </c>
      <c r="BF219" s="227">
        <f>IF(N219="snížená",J219,0)</f>
        <v>0</v>
      </c>
      <c r="BG219" s="227">
        <f>IF(N219="zákl. přenesená",J219,0)</f>
        <v>0</v>
      </c>
      <c r="BH219" s="227">
        <f>IF(N219="sníž. přenesená",J219,0)</f>
        <v>0</v>
      </c>
      <c r="BI219" s="227">
        <f>IF(N219="nulová",J219,0)</f>
        <v>0</v>
      </c>
      <c r="BJ219" s="19" t="s">
        <v>81</v>
      </c>
      <c r="BK219" s="227">
        <f>ROUND(I219*H219,2)</f>
        <v>0</v>
      </c>
      <c r="BL219" s="19" t="s">
        <v>225</v>
      </c>
      <c r="BM219" s="226" t="s">
        <v>4516</v>
      </c>
    </row>
    <row r="220" s="2" customFormat="1">
      <c r="A220" s="40"/>
      <c r="B220" s="41"/>
      <c r="C220" s="42"/>
      <c r="D220" s="228" t="s">
        <v>227</v>
      </c>
      <c r="E220" s="42"/>
      <c r="F220" s="229" t="s">
        <v>4515</v>
      </c>
      <c r="G220" s="42"/>
      <c r="H220" s="42"/>
      <c r="I220" s="230"/>
      <c r="J220" s="42"/>
      <c r="K220" s="42"/>
      <c r="L220" s="46"/>
      <c r="M220" s="231"/>
      <c r="N220" s="232"/>
      <c r="O220" s="86"/>
      <c r="P220" s="86"/>
      <c r="Q220" s="86"/>
      <c r="R220" s="86"/>
      <c r="S220" s="86"/>
      <c r="T220" s="87"/>
      <c r="U220" s="40"/>
      <c r="V220" s="40"/>
      <c r="W220" s="40"/>
      <c r="X220" s="40"/>
      <c r="Y220" s="40"/>
      <c r="Z220" s="40"/>
      <c r="AA220" s="40"/>
      <c r="AB220" s="40"/>
      <c r="AC220" s="40"/>
      <c r="AD220" s="40"/>
      <c r="AE220" s="40"/>
      <c r="AT220" s="19" t="s">
        <v>227</v>
      </c>
      <c r="AU220" s="19" t="s">
        <v>81</v>
      </c>
    </row>
    <row r="221" s="2" customFormat="1" ht="24.15" customHeight="1">
      <c r="A221" s="40"/>
      <c r="B221" s="41"/>
      <c r="C221" s="215" t="s">
        <v>488</v>
      </c>
      <c r="D221" s="215" t="s">
        <v>220</v>
      </c>
      <c r="E221" s="216" t="s">
        <v>4517</v>
      </c>
      <c r="F221" s="217" t="s">
        <v>4518</v>
      </c>
      <c r="G221" s="218" t="s">
        <v>4368</v>
      </c>
      <c r="H221" s="219">
        <v>37</v>
      </c>
      <c r="I221" s="220"/>
      <c r="J221" s="221">
        <f>ROUND(I221*H221,2)</f>
        <v>0</v>
      </c>
      <c r="K221" s="217" t="s">
        <v>400</v>
      </c>
      <c r="L221" s="46"/>
      <c r="M221" s="222" t="s">
        <v>28</v>
      </c>
      <c r="N221" s="223" t="s">
        <v>45</v>
      </c>
      <c r="O221" s="86"/>
      <c r="P221" s="224">
        <f>O221*H221</f>
        <v>0</v>
      </c>
      <c r="Q221" s="224">
        <v>0</v>
      </c>
      <c r="R221" s="224">
        <f>Q221*H221</f>
        <v>0</v>
      </c>
      <c r="S221" s="224">
        <v>0</v>
      </c>
      <c r="T221" s="225">
        <f>S221*H221</f>
        <v>0</v>
      </c>
      <c r="U221" s="40"/>
      <c r="V221" s="40"/>
      <c r="W221" s="40"/>
      <c r="X221" s="40"/>
      <c r="Y221" s="40"/>
      <c r="Z221" s="40"/>
      <c r="AA221" s="40"/>
      <c r="AB221" s="40"/>
      <c r="AC221" s="40"/>
      <c r="AD221" s="40"/>
      <c r="AE221" s="40"/>
      <c r="AR221" s="226" t="s">
        <v>225</v>
      </c>
      <c r="AT221" s="226" t="s">
        <v>220</v>
      </c>
      <c r="AU221" s="226" t="s">
        <v>81</v>
      </c>
      <c r="AY221" s="19" t="s">
        <v>218</v>
      </c>
      <c r="BE221" s="227">
        <f>IF(N221="základní",J221,0)</f>
        <v>0</v>
      </c>
      <c r="BF221" s="227">
        <f>IF(N221="snížená",J221,0)</f>
        <v>0</v>
      </c>
      <c r="BG221" s="227">
        <f>IF(N221="zákl. přenesená",J221,0)</f>
        <v>0</v>
      </c>
      <c r="BH221" s="227">
        <f>IF(N221="sníž. přenesená",J221,0)</f>
        <v>0</v>
      </c>
      <c r="BI221" s="227">
        <f>IF(N221="nulová",J221,0)</f>
        <v>0</v>
      </c>
      <c r="BJ221" s="19" t="s">
        <v>81</v>
      </c>
      <c r="BK221" s="227">
        <f>ROUND(I221*H221,2)</f>
        <v>0</v>
      </c>
      <c r="BL221" s="19" t="s">
        <v>225</v>
      </c>
      <c r="BM221" s="226" t="s">
        <v>4519</v>
      </c>
    </row>
    <row r="222" s="2" customFormat="1">
      <c r="A222" s="40"/>
      <c r="B222" s="41"/>
      <c r="C222" s="42"/>
      <c r="D222" s="228" t="s">
        <v>227</v>
      </c>
      <c r="E222" s="42"/>
      <c r="F222" s="229" t="s">
        <v>4518</v>
      </c>
      <c r="G222" s="42"/>
      <c r="H222" s="42"/>
      <c r="I222" s="230"/>
      <c r="J222" s="42"/>
      <c r="K222" s="42"/>
      <c r="L222" s="46"/>
      <c r="M222" s="231"/>
      <c r="N222" s="232"/>
      <c r="O222" s="86"/>
      <c r="P222" s="86"/>
      <c r="Q222" s="86"/>
      <c r="R222" s="86"/>
      <c r="S222" s="86"/>
      <c r="T222" s="87"/>
      <c r="U222" s="40"/>
      <c r="V222" s="40"/>
      <c r="W222" s="40"/>
      <c r="X222" s="40"/>
      <c r="Y222" s="40"/>
      <c r="Z222" s="40"/>
      <c r="AA222" s="40"/>
      <c r="AB222" s="40"/>
      <c r="AC222" s="40"/>
      <c r="AD222" s="40"/>
      <c r="AE222" s="40"/>
      <c r="AT222" s="19" t="s">
        <v>227</v>
      </c>
      <c r="AU222" s="19" t="s">
        <v>81</v>
      </c>
    </row>
    <row r="223" s="2" customFormat="1" ht="24.15" customHeight="1">
      <c r="A223" s="40"/>
      <c r="B223" s="41"/>
      <c r="C223" s="215" t="s">
        <v>493</v>
      </c>
      <c r="D223" s="215" t="s">
        <v>220</v>
      </c>
      <c r="E223" s="216" t="s">
        <v>4520</v>
      </c>
      <c r="F223" s="217" t="s">
        <v>4521</v>
      </c>
      <c r="G223" s="218" t="s">
        <v>4368</v>
      </c>
      <c r="H223" s="219">
        <v>6</v>
      </c>
      <c r="I223" s="220"/>
      <c r="J223" s="221">
        <f>ROUND(I223*H223,2)</f>
        <v>0</v>
      </c>
      <c r="K223" s="217" t="s">
        <v>400</v>
      </c>
      <c r="L223" s="46"/>
      <c r="M223" s="222" t="s">
        <v>28</v>
      </c>
      <c r="N223" s="223" t="s">
        <v>45</v>
      </c>
      <c r="O223" s="86"/>
      <c r="P223" s="224">
        <f>O223*H223</f>
        <v>0</v>
      </c>
      <c r="Q223" s="224">
        <v>0</v>
      </c>
      <c r="R223" s="224">
        <f>Q223*H223</f>
        <v>0</v>
      </c>
      <c r="S223" s="224">
        <v>0</v>
      </c>
      <c r="T223" s="225">
        <f>S223*H223</f>
        <v>0</v>
      </c>
      <c r="U223" s="40"/>
      <c r="V223" s="40"/>
      <c r="W223" s="40"/>
      <c r="X223" s="40"/>
      <c r="Y223" s="40"/>
      <c r="Z223" s="40"/>
      <c r="AA223" s="40"/>
      <c r="AB223" s="40"/>
      <c r="AC223" s="40"/>
      <c r="AD223" s="40"/>
      <c r="AE223" s="40"/>
      <c r="AR223" s="226" t="s">
        <v>225</v>
      </c>
      <c r="AT223" s="226" t="s">
        <v>220</v>
      </c>
      <c r="AU223" s="226" t="s">
        <v>81</v>
      </c>
      <c r="AY223" s="19" t="s">
        <v>218</v>
      </c>
      <c r="BE223" s="227">
        <f>IF(N223="základní",J223,0)</f>
        <v>0</v>
      </c>
      <c r="BF223" s="227">
        <f>IF(N223="snížená",J223,0)</f>
        <v>0</v>
      </c>
      <c r="BG223" s="227">
        <f>IF(N223="zákl. přenesená",J223,0)</f>
        <v>0</v>
      </c>
      <c r="BH223" s="227">
        <f>IF(N223="sníž. přenesená",J223,0)</f>
        <v>0</v>
      </c>
      <c r="BI223" s="227">
        <f>IF(N223="nulová",J223,0)</f>
        <v>0</v>
      </c>
      <c r="BJ223" s="19" t="s">
        <v>81</v>
      </c>
      <c r="BK223" s="227">
        <f>ROUND(I223*H223,2)</f>
        <v>0</v>
      </c>
      <c r="BL223" s="19" t="s">
        <v>225</v>
      </c>
      <c r="BM223" s="226" t="s">
        <v>4522</v>
      </c>
    </row>
    <row r="224" s="2" customFormat="1">
      <c r="A224" s="40"/>
      <c r="B224" s="41"/>
      <c r="C224" s="42"/>
      <c r="D224" s="228" t="s">
        <v>227</v>
      </c>
      <c r="E224" s="42"/>
      <c r="F224" s="229" t="s">
        <v>4521</v>
      </c>
      <c r="G224" s="42"/>
      <c r="H224" s="42"/>
      <c r="I224" s="230"/>
      <c r="J224" s="42"/>
      <c r="K224" s="42"/>
      <c r="L224" s="46"/>
      <c r="M224" s="231"/>
      <c r="N224" s="232"/>
      <c r="O224" s="86"/>
      <c r="P224" s="86"/>
      <c r="Q224" s="86"/>
      <c r="R224" s="86"/>
      <c r="S224" s="86"/>
      <c r="T224" s="87"/>
      <c r="U224" s="40"/>
      <c r="V224" s="40"/>
      <c r="W224" s="40"/>
      <c r="X224" s="40"/>
      <c r="Y224" s="40"/>
      <c r="Z224" s="40"/>
      <c r="AA224" s="40"/>
      <c r="AB224" s="40"/>
      <c r="AC224" s="40"/>
      <c r="AD224" s="40"/>
      <c r="AE224" s="40"/>
      <c r="AT224" s="19" t="s">
        <v>227</v>
      </c>
      <c r="AU224" s="19" t="s">
        <v>81</v>
      </c>
    </row>
    <row r="225" s="2" customFormat="1" ht="24.15" customHeight="1">
      <c r="A225" s="40"/>
      <c r="B225" s="41"/>
      <c r="C225" s="215" t="s">
        <v>498</v>
      </c>
      <c r="D225" s="215" t="s">
        <v>220</v>
      </c>
      <c r="E225" s="216" t="s">
        <v>4523</v>
      </c>
      <c r="F225" s="217" t="s">
        <v>4524</v>
      </c>
      <c r="G225" s="218" t="s">
        <v>4368</v>
      </c>
      <c r="H225" s="219">
        <v>3</v>
      </c>
      <c r="I225" s="220"/>
      <c r="J225" s="221">
        <f>ROUND(I225*H225,2)</f>
        <v>0</v>
      </c>
      <c r="K225" s="217" t="s">
        <v>400</v>
      </c>
      <c r="L225" s="46"/>
      <c r="M225" s="222" t="s">
        <v>28</v>
      </c>
      <c r="N225" s="223" t="s">
        <v>45</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225</v>
      </c>
      <c r="AT225" s="226" t="s">
        <v>220</v>
      </c>
      <c r="AU225" s="226" t="s">
        <v>81</v>
      </c>
      <c r="AY225" s="19" t="s">
        <v>218</v>
      </c>
      <c r="BE225" s="227">
        <f>IF(N225="základní",J225,0)</f>
        <v>0</v>
      </c>
      <c r="BF225" s="227">
        <f>IF(N225="snížená",J225,0)</f>
        <v>0</v>
      </c>
      <c r="BG225" s="227">
        <f>IF(N225="zákl. přenesená",J225,0)</f>
        <v>0</v>
      </c>
      <c r="BH225" s="227">
        <f>IF(N225="sníž. přenesená",J225,0)</f>
        <v>0</v>
      </c>
      <c r="BI225" s="227">
        <f>IF(N225="nulová",J225,0)</f>
        <v>0</v>
      </c>
      <c r="BJ225" s="19" t="s">
        <v>81</v>
      </c>
      <c r="BK225" s="227">
        <f>ROUND(I225*H225,2)</f>
        <v>0</v>
      </c>
      <c r="BL225" s="19" t="s">
        <v>225</v>
      </c>
      <c r="BM225" s="226" t="s">
        <v>4525</v>
      </c>
    </row>
    <row r="226" s="2" customFormat="1">
      <c r="A226" s="40"/>
      <c r="B226" s="41"/>
      <c r="C226" s="42"/>
      <c r="D226" s="228" t="s">
        <v>227</v>
      </c>
      <c r="E226" s="42"/>
      <c r="F226" s="229" t="s">
        <v>4524</v>
      </c>
      <c r="G226" s="42"/>
      <c r="H226" s="42"/>
      <c r="I226" s="230"/>
      <c r="J226" s="42"/>
      <c r="K226" s="42"/>
      <c r="L226" s="46"/>
      <c r="M226" s="231"/>
      <c r="N226" s="232"/>
      <c r="O226" s="86"/>
      <c r="P226" s="86"/>
      <c r="Q226" s="86"/>
      <c r="R226" s="86"/>
      <c r="S226" s="86"/>
      <c r="T226" s="87"/>
      <c r="U226" s="40"/>
      <c r="V226" s="40"/>
      <c r="W226" s="40"/>
      <c r="X226" s="40"/>
      <c r="Y226" s="40"/>
      <c r="Z226" s="40"/>
      <c r="AA226" s="40"/>
      <c r="AB226" s="40"/>
      <c r="AC226" s="40"/>
      <c r="AD226" s="40"/>
      <c r="AE226" s="40"/>
      <c r="AT226" s="19" t="s">
        <v>227</v>
      </c>
      <c r="AU226" s="19" t="s">
        <v>81</v>
      </c>
    </row>
    <row r="227" s="2" customFormat="1" ht="24.15" customHeight="1">
      <c r="A227" s="40"/>
      <c r="B227" s="41"/>
      <c r="C227" s="215" t="s">
        <v>503</v>
      </c>
      <c r="D227" s="215" t="s">
        <v>220</v>
      </c>
      <c r="E227" s="216" t="s">
        <v>4526</v>
      </c>
      <c r="F227" s="217" t="s">
        <v>4527</v>
      </c>
      <c r="G227" s="218" t="s">
        <v>4368</v>
      </c>
      <c r="H227" s="219">
        <v>1</v>
      </c>
      <c r="I227" s="220"/>
      <c r="J227" s="221">
        <f>ROUND(I227*H227,2)</f>
        <v>0</v>
      </c>
      <c r="K227" s="217" t="s">
        <v>400</v>
      </c>
      <c r="L227" s="46"/>
      <c r="M227" s="222" t="s">
        <v>28</v>
      </c>
      <c r="N227" s="223" t="s">
        <v>45</v>
      </c>
      <c r="O227" s="86"/>
      <c r="P227" s="224">
        <f>O227*H227</f>
        <v>0</v>
      </c>
      <c r="Q227" s="224">
        <v>0</v>
      </c>
      <c r="R227" s="224">
        <f>Q227*H227</f>
        <v>0</v>
      </c>
      <c r="S227" s="224">
        <v>0</v>
      </c>
      <c r="T227" s="225">
        <f>S227*H227</f>
        <v>0</v>
      </c>
      <c r="U227" s="40"/>
      <c r="V227" s="40"/>
      <c r="W227" s="40"/>
      <c r="X227" s="40"/>
      <c r="Y227" s="40"/>
      <c r="Z227" s="40"/>
      <c r="AA227" s="40"/>
      <c r="AB227" s="40"/>
      <c r="AC227" s="40"/>
      <c r="AD227" s="40"/>
      <c r="AE227" s="40"/>
      <c r="AR227" s="226" t="s">
        <v>225</v>
      </c>
      <c r="AT227" s="226" t="s">
        <v>220</v>
      </c>
      <c r="AU227" s="226" t="s">
        <v>81</v>
      </c>
      <c r="AY227" s="19" t="s">
        <v>218</v>
      </c>
      <c r="BE227" s="227">
        <f>IF(N227="základní",J227,0)</f>
        <v>0</v>
      </c>
      <c r="BF227" s="227">
        <f>IF(N227="snížená",J227,0)</f>
        <v>0</v>
      </c>
      <c r="BG227" s="227">
        <f>IF(N227="zákl. přenesená",J227,0)</f>
        <v>0</v>
      </c>
      <c r="BH227" s="227">
        <f>IF(N227="sníž. přenesená",J227,0)</f>
        <v>0</v>
      </c>
      <c r="BI227" s="227">
        <f>IF(N227="nulová",J227,0)</f>
        <v>0</v>
      </c>
      <c r="BJ227" s="19" t="s">
        <v>81</v>
      </c>
      <c r="BK227" s="227">
        <f>ROUND(I227*H227,2)</f>
        <v>0</v>
      </c>
      <c r="BL227" s="19" t="s">
        <v>225</v>
      </c>
      <c r="BM227" s="226" t="s">
        <v>4528</v>
      </c>
    </row>
    <row r="228" s="2" customFormat="1">
      <c r="A228" s="40"/>
      <c r="B228" s="41"/>
      <c r="C228" s="42"/>
      <c r="D228" s="228" t="s">
        <v>227</v>
      </c>
      <c r="E228" s="42"/>
      <c r="F228" s="229" t="s">
        <v>4527</v>
      </c>
      <c r="G228" s="42"/>
      <c r="H228" s="42"/>
      <c r="I228" s="230"/>
      <c r="J228" s="42"/>
      <c r="K228" s="42"/>
      <c r="L228" s="46"/>
      <c r="M228" s="231"/>
      <c r="N228" s="232"/>
      <c r="O228" s="86"/>
      <c r="P228" s="86"/>
      <c r="Q228" s="86"/>
      <c r="R228" s="86"/>
      <c r="S228" s="86"/>
      <c r="T228" s="87"/>
      <c r="U228" s="40"/>
      <c r="V228" s="40"/>
      <c r="W228" s="40"/>
      <c r="X228" s="40"/>
      <c r="Y228" s="40"/>
      <c r="Z228" s="40"/>
      <c r="AA228" s="40"/>
      <c r="AB228" s="40"/>
      <c r="AC228" s="40"/>
      <c r="AD228" s="40"/>
      <c r="AE228" s="40"/>
      <c r="AT228" s="19" t="s">
        <v>227</v>
      </c>
      <c r="AU228" s="19" t="s">
        <v>81</v>
      </c>
    </row>
    <row r="229" s="2" customFormat="1" ht="24.15" customHeight="1">
      <c r="A229" s="40"/>
      <c r="B229" s="41"/>
      <c r="C229" s="215" t="s">
        <v>508</v>
      </c>
      <c r="D229" s="215" t="s">
        <v>220</v>
      </c>
      <c r="E229" s="216" t="s">
        <v>4529</v>
      </c>
      <c r="F229" s="217" t="s">
        <v>4530</v>
      </c>
      <c r="G229" s="218" t="s">
        <v>4368</v>
      </c>
      <c r="H229" s="219">
        <v>1</v>
      </c>
      <c r="I229" s="220"/>
      <c r="J229" s="221">
        <f>ROUND(I229*H229,2)</f>
        <v>0</v>
      </c>
      <c r="K229" s="217" t="s">
        <v>400</v>
      </c>
      <c r="L229" s="46"/>
      <c r="M229" s="222" t="s">
        <v>28</v>
      </c>
      <c r="N229" s="223" t="s">
        <v>45</v>
      </c>
      <c r="O229" s="86"/>
      <c r="P229" s="224">
        <f>O229*H229</f>
        <v>0</v>
      </c>
      <c r="Q229" s="224">
        <v>0</v>
      </c>
      <c r="R229" s="224">
        <f>Q229*H229</f>
        <v>0</v>
      </c>
      <c r="S229" s="224">
        <v>0</v>
      </c>
      <c r="T229" s="225">
        <f>S229*H229</f>
        <v>0</v>
      </c>
      <c r="U229" s="40"/>
      <c r="V229" s="40"/>
      <c r="W229" s="40"/>
      <c r="X229" s="40"/>
      <c r="Y229" s="40"/>
      <c r="Z229" s="40"/>
      <c r="AA229" s="40"/>
      <c r="AB229" s="40"/>
      <c r="AC229" s="40"/>
      <c r="AD229" s="40"/>
      <c r="AE229" s="40"/>
      <c r="AR229" s="226" t="s">
        <v>225</v>
      </c>
      <c r="AT229" s="226" t="s">
        <v>220</v>
      </c>
      <c r="AU229" s="226" t="s">
        <v>81</v>
      </c>
      <c r="AY229" s="19" t="s">
        <v>218</v>
      </c>
      <c r="BE229" s="227">
        <f>IF(N229="základní",J229,0)</f>
        <v>0</v>
      </c>
      <c r="BF229" s="227">
        <f>IF(N229="snížená",J229,0)</f>
        <v>0</v>
      </c>
      <c r="BG229" s="227">
        <f>IF(N229="zákl. přenesená",J229,0)</f>
        <v>0</v>
      </c>
      <c r="BH229" s="227">
        <f>IF(N229="sníž. přenesená",J229,0)</f>
        <v>0</v>
      </c>
      <c r="BI229" s="227">
        <f>IF(N229="nulová",J229,0)</f>
        <v>0</v>
      </c>
      <c r="BJ229" s="19" t="s">
        <v>81</v>
      </c>
      <c r="BK229" s="227">
        <f>ROUND(I229*H229,2)</f>
        <v>0</v>
      </c>
      <c r="BL229" s="19" t="s">
        <v>225</v>
      </c>
      <c r="BM229" s="226" t="s">
        <v>4531</v>
      </c>
    </row>
    <row r="230" s="2" customFormat="1">
      <c r="A230" s="40"/>
      <c r="B230" s="41"/>
      <c r="C230" s="42"/>
      <c r="D230" s="228" t="s">
        <v>227</v>
      </c>
      <c r="E230" s="42"/>
      <c r="F230" s="229" t="s">
        <v>4530</v>
      </c>
      <c r="G230" s="42"/>
      <c r="H230" s="42"/>
      <c r="I230" s="230"/>
      <c r="J230" s="42"/>
      <c r="K230" s="42"/>
      <c r="L230" s="46"/>
      <c r="M230" s="231"/>
      <c r="N230" s="232"/>
      <c r="O230" s="86"/>
      <c r="P230" s="86"/>
      <c r="Q230" s="86"/>
      <c r="R230" s="86"/>
      <c r="S230" s="86"/>
      <c r="T230" s="87"/>
      <c r="U230" s="40"/>
      <c r="V230" s="40"/>
      <c r="W230" s="40"/>
      <c r="X230" s="40"/>
      <c r="Y230" s="40"/>
      <c r="Z230" s="40"/>
      <c r="AA230" s="40"/>
      <c r="AB230" s="40"/>
      <c r="AC230" s="40"/>
      <c r="AD230" s="40"/>
      <c r="AE230" s="40"/>
      <c r="AT230" s="19" t="s">
        <v>227</v>
      </c>
      <c r="AU230" s="19" t="s">
        <v>81</v>
      </c>
    </row>
    <row r="231" s="2" customFormat="1" ht="37.8" customHeight="1">
      <c r="A231" s="40"/>
      <c r="B231" s="41"/>
      <c r="C231" s="215" t="s">
        <v>513</v>
      </c>
      <c r="D231" s="215" t="s">
        <v>220</v>
      </c>
      <c r="E231" s="216" t="s">
        <v>4532</v>
      </c>
      <c r="F231" s="217" t="s">
        <v>4533</v>
      </c>
      <c r="G231" s="218" t="s">
        <v>4364</v>
      </c>
      <c r="H231" s="219">
        <v>2500</v>
      </c>
      <c r="I231" s="220"/>
      <c r="J231" s="221">
        <f>ROUND(I231*H231,2)</f>
        <v>0</v>
      </c>
      <c r="K231" s="217" t="s">
        <v>4335</v>
      </c>
      <c r="L231" s="46"/>
      <c r="M231" s="222" t="s">
        <v>28</v>
      </c>
      <c r="N231" s="223" t="s">
        <v>45</v>
      </c>
      <c r="O231" s="86"/>
      <c r="P231" s="224">
        <f>O231*H231</f>
        <v>0</v>
      </c>
      <c r="Q231" s="224">
        <v>0</v>
      </c>
      <c r="R231" s="224">
        <f>Q231*H231</f>
        <v>0</v>
      </c>
      <c r="S231" s="224">
        <v>0</v>
      </c>
      <c r="T231" s="225">
        <f>S231*H231</f>
        <v>0</v>
      </c>
      <c r="U231" s="40"/>
      <c r="V231" s="40"/>
      <c r="W231" s="40"/>
      <c r="X231" s="40"/>
      <c r="Y231" s="40"/>
      <c r="Z231" s="40"/>
      <c r="AA231" s="40"/>
      <c r="AB231" s="40"/>
      <c r="AC231" s="40"/>
      <c r="AD231" s="40"/>
      <c r="AE231" s="40"/>
      <c r="AR231" s="226" t="s">
        <v>225</v>
      </c>
      <c r="AT231" s="226" t="s">
        <v>220</v>
      </c>
      <c r="AU231" s="226" t="s">
        <v>81</v>
      </c>
      <c r="AY231" s="19" t="s">
        <v>218</v>
      </c>
      <c r="BE231" s="227">
        <f>IF(N231="základní",J231,0)</f>
        <v>0</v>
      </c>
      <c r="BF231" s="227">
        <f>IF(N231="snížená",J231,0)</f>
        <v>0</v>
      </c>
      <c r="BG231" s="227">
        <f>IF(N231="zákl. přenesená",J231,0)</f>
        <v>0</v>
      </c>
      <c r="BH231" s="227">
        <f>IF(N231="sníž. přenesená",J231,0)</f>
        <v>0</v>
      </c>
      <c r="BI231" s="227">
        <f>IF(N231="nulová",J231,0)</f>
        <v>0</v>
      </c>
      <c r="BJ231" s="19" t="s">
        <v>81</v>
      </c>
      <c r="BK231" s="227">
        <f>ROUND(I231*H231,2)</f>
        <v>0</v>
      </c>
      <c r="BL231" s="19" t="s">
        <v>225</v>
      </c>
      <c r="BM231" s="226" t="s">
        <v>4534</v>
      </c>
    </row>
    <row r="232" s="2" customFormat="1">
      <c r="A232" s="40"/>
      <c r="B232" s="41"/>
      <c r="C232" s="42"/>
      <c r="D232" s="228" t="s">
        <v>227</v>
      </c>
      <c r="E232" s="42"/>
      <c r="F232" s="229" t="s">
        <v>4533</v>
      </c>
      <c r="G232" s="42"/>
      <c r="H232" s="42"/>
      <c r="I232" s="230"/>
      <c r="J232" s="42"/>
      <c r="K232" s="42"/>
      <c r="L232" s="46"/>
      <c r="M232" s="231"/>
      <c r="N232" s="232"/>
      <c r="O232" s="86"/>
      <c r="P232" s="86"/>
      <c r="Q232" s="86"/>
      <c r="R232" s="86"/>
      <c r="S232" s="86"/>
      <c r="T232" s="87"/>
      <c r="U232" s="40"/>
      <c r="V232" s="40"/>
      <c r="W232" s="40"/>
      <c r="X232" s="40"/>
      <c r="Y232" s="40"/>
      <c r="Z232" s="40"/>
      <c r="AA232" s="40"/>
      <c r="AB232" s="40"/>
      <c r="AC232" s="40"/>
      <c r="AD232" s="40"/>
      <c r="AE232" s="40"/>
      <c r="AT232" s="19" t="s">
        <v>227</v>
      </c>
      <c r="AU232" s="19" t="s">
        <v>81</v>
      </c>
    </row>
    <row r="233" s="2" customFormat="1" ht="24.15" customHeight="1">
      <c r="A233" s="40"/>
      <c r="B233" s="41"/>
      <c r="C233" s="215" t="s">
        <v>522</v>
      </c>
      <c r="D233" s="215" t="s">
        <v>220</v>
      </c>
      <c r="E233" s="216" t="s">
        <v>4535</v>
      </c>
      <c r="F233" s="217" t="s">
        <v>4536</v>
      </c>
      <c r="G233" s="218" t="s">
        <v>4537</v>
      </c>
      <c r="H233" s="219">
        <v>600</v>
      </c>
      <c r="I233" s="220"/>
      <c r="J233" s="221">
        <f>ROUND(I233*H233,2)</f>
        <v>0</v>
      </c>
      <c r="K233" s="217" t="s">
        <v>4335</v>
      </c>
      <c r="L233" s="46"/>
      <c r="M233" s="222" t="s">
        <v>28</v>
      </c>
      <c r="N233" s="223" t="s">
        <v>45</v>
      </c>
      <c r="O233" s="86"/>
      <c r="P233" s="224">
        <f>O233*H233</f>
        <v>0</v>
      </c>
      <c r="Q233" s="224">
        <v>0</v>
      </c>
      <c r="R233" s="224">
        <f>Q233*H233</f>
        <v>0</v>
      </c>
      <c r="S233" s="224">
        <v>0</v>
      </c>
      <c r="T233" s="225">
        <f>S233*H233</f>
        <v>0</v>
      </c>
      <c r="U233" s="40"/>
      <c r="V233" s="40"/>
      <c r="W233" s="40"/>
      <c r="X233" s="40"/>
      <c r="Y233" s="40"/>
      <c r="Z233" s="40"/>
      <c r="AA233" s="40"/>
      <c r="AB233" s="40"/>
      <c r="AC233" s="40"/>
      <c r="AD233" s="40"/>
      <c r="AE233" s="40"/>
      <c r="AR233" s="226" t="s">
        <v>225</v>
      </c>
      <c r="AT233" s="226" t="s">
        <v>220</v>
      </c>
      <c r="AU233" s="226" t="s">
        <v>81</v>
      </c>
      <c r="AY233" s="19" t="s">
        <v>218</v>
      </c>
      <c r="BE233" s="227">
        <f>IF(N233="základní",J233,0)</f>
        <v>0</v>
      </c>
      <c r="BF233" s="227">
        <f>IF(N233="snížená",J233,0)</f>
        <v>0</v>
      </c>
      <c r="BG233" s="227">
        <f>IF(N233="zákl. přenesená",J233,0)</f>
        <v>0</v>
      </c>
      <c r="BH233" s="227">
        <f>IF(N233="sníž. přenesená",J233,0)</f>
        <v>0</v>
      </c>
      <c r="BI233" s="227">
        <f>IF(N233="nulová",J233,0)</f>
        <v>0</v>
      </c>
      <c r="BJ233" s="19" t="s">
        <v>81</v>
      </c>
      <c r="BK233" s="227">
        <f>ROUND(I233*H233,2)</f>
        <v>0</v>
      </c>
      <c r="BL233" s="19" t="s">
        <v>225</v>
      </c>
      <c r="BM233" s="226" t="s">
        <v>4538</v>
      </c>
    </row>
    <row r="234" s="2" customFormat="1">
      <c r="A234" s="40"/>
      <c r="B234" s="41"/>
      <c r="C234" s="42"/>
      <c r="D234" s="228" t="s">
        <v>227</v>
      </c>
      <c r="E234" s="42"/>
      <c r="F234" s="229" t="s">
        <v>4536</v>
      </c>
      <c r="G234" s="42"/>
      <c r="H234" s="42"/>
      <c r="I234" s="230"/>
      <c r="J234" s="42"/>
      <c r="K234" s="42"/>
      <c r="L234" s="46"/>
      <c r="M234" s="231"/>
      <c r="N234" s="232"/>
      <c r="O234" s="86"/>
      <c r="P234" s="86"/>
      <c r="Q234" s="86"/>
      <c r="R234" s="86"/>
      <c r="S234" s="86"/>
      <c r="T234" s="87"/>
      <c r="U234" s="40"/>
      <c r="V234" s="40"/>
      <c r="W234" s="40"/>
      <c r="X234" s="40"/>
      <c r="Y234" s="40"/>
      <c r="Z234" s="40"/>
      <c r="AA234" s="40"/>
      <c r="AB234" s="40"/>
      <c r="AC234" s="40"/>
      <c r="AD234" s="40"/>
      <c r="AE234" s="40"/>
      <c r="AT234" s="19" t="s">
        <v>227</v>
      </c>
      <c r="AU234" s="19" t="s">
        <v>81</v>
      </c>
    </row>
    <row r="235" s="12" customFormat="1" ht="25.92" customHeight="1">
      <c r="A235" s="12"/>
      <c r="B235" s="199"/>
      <c r="C235" s="200"/>
      <c r="D235" s="201" t="s">
        <v>73</v>
      </c>
      <c r="E235" s="202" t="s">
        <v>4539</v>
      </c>
      <c r="F235" s="202" t="s">
        <v>4540</v>
      </c>
      <c r="G235" s="200"/>
      <c r="H235" s="200"/>
      <c r="I235" s="203"/>
      <c r="J235" s="204">
        <f>BK235</f>
        <v>0</v>
      </c>
      <c r="K235" s="200"/>
      <c r="L235" s="205"/>
      <c r="M235" s="206"/>
      <c r="N235" s="207"/>
      <c r="O235" s="207"/>
      <c r="P235" s="208">
        <f>SUM(P236:P267)</f>
        <v>0</v>
      </c>
      <c r="Q235" s="207"/>
      <c r="R235" s="208">
        <f>SUM(R236:R267)</f>
        <v>0</v>
      </c>
      <c r="S235" s="207"/>
      <c r="T235" s="209">
        <f>SUM(T236:T267)</f>
        <v>0</v>
      </c>
      <c r="U235" s="12"/>
      <c r="V235" s="12"/>
      <c r="W235" s="12"/>
      <c r="X235" s="12"/>
      <c r="Y235" s="12"/>
      <c r="Z235" s="12"/>
      <c r="AA235" s="12"/>
      <c r="AB235" s="12"/>
      <c r="AC235" s="12"/>
      <c r="AD235" s="12"/>
      <c r="AE235" s="12"/>
      <c r="AR235" s="210" t="s">
        <v>81</v>
      </c>
      <c r="AT235" s="211" t="s">
        <v>73</v>
      </c>
      <c r="AU235" s="211" t="s">
        <v>74</v>
      </c>
      <c r="AY235" s="210" t="s">
        <v>218</v>
      </c>
      <c r="BK235" s="212">
        <f>SUM(BK236:BK267)</f>
        <v>0</v>
      </c>
    </row>
    <row r="236" s="2" customFormat="1" ht="24.15" customHeight="1">
      <c r="A236" s="40"/>
      <c r="B236" s="41"/>
      <c r="C236" s="215" t="s">
        <v>528</v>
      </c>
      <c r="D236" s="215" t="s">
        <v>220</v>
      </c>
      <c r="E236" s="216" t="s">
        <v>4541</v>
      </c>
      <c r="F236" s="217" t="s">
        <v>4542</v>
      </c>
      <c r="G236" s="218" t="s">
        <v>335</v>
      </c>
      <c r="H236" s="219">
        <v>50</v>
      </c>
      <c r="I236" s="220"/>
      <c r="J236" s="221">
        <f>ROUND(I236*H236,2)</f>
        <v>0</v>
      </c>
      <c r="K236" s="217" t="s">
        <v>4335</v>
      </c>
      <c r="L236" s="46"/>
      <c r="M236" s="222" t="s">
        <v>28</v>
      </c>
      <c r="N236" s="223" t="s">
        <v>45</v>
      </c>
      <c r="O236" s="86"/>
      <c r="P236" s="224">
        <f>O236*H236</f>
        <v>0</v>
      </c>
      <c r="Q236" s="224">
        <v>0</v>
      </c>
      <c r="R236" s="224">
        <f>Q236*H236</f>
        <v>0</v>
      </c>
      <c r="S236" s="224">
        <v>0</v>
      </c>
      <c r="T236" s="225">
        <f>S236*H236</f>
        <v>0</v>
      </c>
      <c r="U236" s="40"/>
      <c r="V236" s="40"/>
      <c r="W236" s="40"/>
      <c r="X236" s="40"/>
      <c r="Y236" s="40"/>
      <c r="Z236" s="40"/>
      <c r="AA236" s="40"/>
      <c r="AB236" s="40"/>
      <c r="AC236" s="40"/>
      <c r="AD236" s="40"/>
      <c r="AE236" s="40"/>
      <c r="AR236" s="226" t="s">
        <v>225</v>
      </c>
      <c r="AT236" s="226" t="s">
        <v>220</v>
      </c>
      <c r="AU236" s="226" t="s">
        <v>81</v>
      </c>
      <c r="AY236" s="19" t="s">
        <v>218</v>
      </c>
      <c r="BE236" s="227">
        <f>IF(N236="základní",J236,0)</f>
        <v>0</v>
      </c>
      <c r="BF236" s="227">
        <f>IF(N236="snížená",J236,0)</f>
        <v>0</v>
      </c>
      <c r="BG236" s="227">
        <f>IF(N236="zákl. přenesená",J236,0)</f>
        <v>0</v>
      </c>
      <c r="BH236" s="227">
        <f>IF(N236="sníž. přenesená",J236,0)</f>
        <v>0</v>
      </c>
      <c r="BI236" s="227">
        <f>IF(N236="nulová",J236,0)</f>
        <v>0</v>
      </c>
      <c r="BJ236" s="19" t="s">
        <v>81</v>
      </c>
      <c r="BK236" s="227">
        <f>ROUND(I236*H236,2)</f>
        <v>0</v>
      </c>
      <c r="BL236" s="19" t="s">
        <v>225</v>
      </c>
      <c r="BM236" s="226" t="s">
        <v>4543</v>
      </c>
    </row>
    <row r="237" s="2" customFormat="1">
      <c r="A237" s="40"/>
      <c r="B237" s="41"/>
      <c r="C237" s="42"/>
      <c r="D237" s="228" t="s">
        <v>227</v>
      </c>
      <c r="E237" s="42"/>
      <c r="F237" s="229" t="s">
        <v>4542</v>
      </c>
      <c r="G237" s="42"/>
      <c r="H237" s="42"/>
      <c r="I237" s="230"/>
      <c r="J237" s="42"/>
      <c r="K237" s="42"/>
      <c r="L237" s="46"/>
      <c r="M237" s="231"/>
      <c r="N237" s="232"/>
      <c r="O237" s="86"/>
      <c r="P237" s="86"/>
      <c r="Q237" s="86"/>
      <c r="R237" s="86"/>
      <c r="S237" s="86"/>
      <c r="T237" s="87"/>
      <c r="U237" s="40"/>
      <c r="V237" s="40"/>
      <c r="W237" s="40"/>
      <c r="X237" s="40"/>
      <c r="Y237" s="40"/>
      <c r="Z237" s="40"/>
      <c r="AA237" s="40"/>
      <c r="AB237" s="40"/>
      <c r="AC237" s="40"/>
      <c r="AD237" s="40"/>
      <c r="AE237" s="40"/>
      <c r="AT237" s="19" t="s">
        <v>227</v>
      </c>
      <c r="AU237" s="19" t="s">
        <v>81</v>
      </c>
    </row>
    <row r="238" s="2" customFormat="1" ht="37.8" customHeight="1">
      <c r="A238" s="40"/>
      <c r="B238" s="41"/>
      <c r="C238" s="215" t="s">
        <v>533</v>
      </c>
      <c r="D238" s="215" t="s">
        <v>220</v>
      </c>
      <c r="E238" s="216" t="s">
        <v>4544</v>
      </c>
      <c r="F238" s="217" t="s">
        <v>4545</v>
      </c>
      <c r="G238" s="218" t="s">
        <v>335</v>
      </c>
      <c r="H238" s="219">
        <v>1800</v>
      </c>
      <c r="I238" s="220"/>
      <c r="J238" s="221">
        <f>ROUND(I238*H238,2)</f>
        <v>0</v>
      </c>
      <c r="K238" s="217" t="s">
        <v>4335</v>
      </c>
      <c r="L238" s="46"/>
      <c r="M238" s="222" t="s">
        <v>28</v>
      </c>
      <c r="N238" s="223" t="s">
        <v>45</v>
      </c>
      <c r="O238" s="86"/>
      <c r="P238" s="224">
        <f>O238*H238</f>
        <v>0</v>
      </c>
      <c r="Q238" s="224">
        <v>0</v>
      </c>
      <c r="R238" s="224">
        <f>Q238*H238</f>
        <v>0</v>
      </c>
      <c r="S238" s="224">
        <v>0</v>
      </c>
      <c r="T238" s="225">
        <f>S238*H238</f>
        <v>0</v>
      </c>
      <c r="U238" s="40"/>
      <c r="V238" s="40"/>
      <c r="W238" s="40"/>
      <c r="X238" s="40"/>
      <c r="Y238" s="40"/>
      <c r="Z238" s="40"/>
      <c r="AA238" s="40"/>
      <c r="AB238" s="40"/>
      <c r="AC238" s="40"/>
      <c r="AD238" s="40"/>
      <c r="AE238" s="40"/>
      <c r="AR238" s="226" t="s">
        <v>225</v>
      </c>
      <c r="AT238" s="226" t="s">
        <v>220</v>
      </c>
      <c r="AU238" s="226" t="s">
        <v>81</v>
      </c>
      <c r="AY238" s="19" t="s">
        <v>218</v>
      </c>
      <c r="BE238" s="227">
        <f>IF(N238="základní",J238,0)</f>
        <v>0</v>
      </c>
      <c r="BF238" s="227">
        <f>IF(N238="snížená",J238,0)</f>
        <v>0</v>
      </c>
      <c r="BG238" s="227">
        <f>IF(N238="zákl. přenesená",J238,0)</f>
        <v>0</v>
      </c>
      <c r="BH238" s="227">
        <f>IF(N238="sníž. přenesená",J238,0)</f>
        <v>0</v>
      </c>
      <c r="BI238" s="227">
        <f>IF(N238="nulová",J238,0)</f>
        <v>0</v>
      </c>
      <c r="BJ238" s="19" t="s">
        <v>81</v>
      </c>
      <c r="BK238" s="227">
        <f>ROUND(I238*H238,2)</f>
        <v>0</v>
      </c>
      <c r="BL238" s="19" t="s">
        <v>225</v>
      </c>
      <c r="BM238" s="226" t="s">
        <v>4546</v>
      </c>
    </row>
    <row r="239" s="2" customFormat="1">
      <c r="A239" s="40"/>
      <c r="B239" s="41"/>
      <c r="C239" s="42"/>
      <c r="D239" s="228" t="s">
        <v>227</v>
      </c>
      <c r="E239" s="42"/>
      <c r="F239" s="229" t="s">
        <v>4545</v>
      </c>
      <c r="G239" s="42"/>
      <c r="H239" s="42"/>
      <c r="I239" s="230"/>
      <c r="J239" s="42"/>
      <c r="K239" s="42"/>
      <c r="L239" s="46"/>
      <c r="M239" s="231"/>
      <c r="N239" s="232"/>
      <c r="O239" s="86"/>
      <c r="P239" s="86"/>
      <c r="Q239" s="86"/>
      <c r="R239" s="86"/>
      <c r="S239" s="86"/>
      <c r="T239" s="87"/>
      <c r="U239" s="40"/>
      <c r="V239" s="40"/>
      <c r="W239" s="40"/>
      <c r="X239" s="40"/>
      <c r="Y239" s="40"/>
      <c r="Z239" s="40"/>
      <c r="AA239" s="40"/>
      <c r="AB239" s="40"/>
      <c r="AC239" s="40"/>
      <c r="AD239" s="40"/>
      <c r="AE239" s="40"/>
      <c r="AT239" s="19" t="s">
        <v>227</v>
      </c>
      <c r="AU239" s="19" t="s">
        <v>81</v>
      </c>
    </row>
    <row r="240" s="2" customFormat="1" ht="37.8" customHeight="1">
      <c r="A240" s="40"/>
      <c r="B240" s="41"/>
      <c r="C240" s="215" t="s">
        <v>538</v>
      </c>
      <c r="D240" s="215" t="s">
        <v>220</v>
      </c>
      <c r="E240" s="216" t="s">
        <v>4547</v>
      </c>
      <c r="F240" s="217" t="s">
        <v>4548</v>
      </c>
      <c r="G240" s="218" t="s">
        <v>335</v>
      </c>
      <c r="H240" s="219">
        <v>800</v>
      </c>
      <c r="I240" s="220"/>
      <c r="J240" s="221">
        <f>ROUND(I240*H240,2)</f>
        <v>0</v>
      </c>
      <c r="K240" s="217" t="s">
        <v>4335</v>
      </c>
      <c r="L240" s="46"/>
      <c r="M240" s="222" t="s">
        <v>28</v>
      </c>
      <c r="N240" s="223" t="s">
        <v>45</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225</v>
      </c>
      <c r="AT240" s="226" t="s">
        <v>220</v>
      </c>
      <c r="AU240" s="226" t="s">
        <v>81</v>
      </c>
      <c r="AY240" s="19" t="s">
        <v>218</v>
      </c>
      <c r="BE240" s="227">
        <f>IF(N240="základní",J240,0)</f>
        <v>0</v>
      </c>
      <c r="BF240" s="227">
        <f>IF(N240="snížená",J240,0)</f>
        <v>0</v>
      </c>
      <c r="BG240" s="227">
        <f>IF(N240="zákl. přenesená",J240,0)</f>
        <v>0</v>
      </c>
      <c r="BH240" s="227">
        <f>IF(N240="sníž. přenesená",J240,0)</f>
        <v>0</v>
      </c>
      <c r="BI240" s="227">
        <f>IF(N240="nulová",J240,0)</f>
        <v>0</v>
      </c>
      <c r="BJ240" s="19" t="s">
        <v>81</v>
      </c>
      <c r="BK240" s="227">
        <f>ROUND(I240*H240,2)</f>
        <v>0</v>
      </c>
      <c r="BL240" s="19" t="s">
        <v>225</v>
      </c>
      <c r="BM240" s="226" t="s">
        <v>4549</v>
      </c>
    </row>
    <row r="241" s="2" customFormat="1">
      <c r="A241" s="40"/>
      <c r="B241" s="41"/>
      <c r="C241" s="42"/>
      <c r="D241" s="228" t="s">
        <v>227</v>
      </c>
      <c r="E241" s="42"/>
      <c r="F241" s="229" t="s">
        <v>4548</v>
      </c>
      <c r="G241" s="42"/>
      <c r="H241" s="42"/>
      <c r="I241" s="230"/>
      <c r="J241" s="42"/>
      <c r="K241" s="42"/>
      <c r="L241" s="46"/>
      <c r="M241" s="231"/>
      <c r="N241" s="232"/>
      <c r="O241" s="86"/>
      <c r="P241" s="86"/>
      <c r="Q241" s="86"/>
      <c r="R241" s="86"/>
      <c r="S241" s="86"/>
      <c r="T241" s="87"/>
      <c r="U241" s="40"/>
      <c r="V241" s="40"/>
      <c r="W241" s="40"/>
      <c r="X241" s="40"/>
      <c r="Y241" s="40"/>
      <c r="Z241" s="40"/>
      <c r="AA241" s="40"/>
      <c r="AB241" s="40"/>
      <c r="AC241" s="40"/>
      <c r="AD241" s="40"/>
      <c r="AE241" s="40"/>
      <c r="AT241" s="19" t="s">
        <v>227</v>
      </c>
      <c r="AU241" s="19" t="s">
        <v>81</v>
      </c>
    </row>
    <row r="242" s="2" customFormat="1" ht="24.15" customHeight="1">
      <c r="A242" s="40"/>
      <c r="B242" s="41"/>
      <c r="C242" s="215" t="s">
        <v>543</v>
      </c>
      <c r="D242" s="215" t="s">
        <v>220</v>
      </c>
      <c r="E242" s="216" t="s">
        <v>4550</v>
      </c>
      <c r="F242" s="217" t="s">
        <v>4551</v>
      </c>
      <c r="G242" s="218" t="s">
        <v>335</v>
      </c>
      <c r="H242" s="219">
        <v>20120</v>
      </c>
      <c r="I242" s="220"/>
      <c r="J242" s="221">
        <f>ROUND(I242*H242,2)</f>
        <v>0</v>
      </c>
      <c r="K242" s="217" t="s">
        <v>4335</v>
      </c>
      <c r="L242" s="46"/>
      <c r="M242" s="222" t="s">
        <v>28</v>
      </c>
      <c r="N242" s="223" t="s">
        <v>45</v>
      </c>
      <c r="O242" s="86"/>
      <c r="P242" s="224">
        <f>O242*H242</f>
        <v>0</v>
      </c>
      <c r="Q242" s="224">
        <v>0</v>
      </c>
      <c r="R242" s="224">
        <f>Q242*H242</f>
        <v>0</v>
      </c>
      <c r="S242" s="224">
        <v>0</v>
      </c>
      <c r="T242" s="225">
        <f>S242*H242</f>
        <v>0</v>
      </c>
      <c r="U242" s="40"/>
      <c r="V242" s="40"/>
      <c r="W242" s="40"/>
      <c r="X242" s="40"/>
      <c r="Y242" s="40"/>
      <c r="Z242" s="40"/>
      <c r="AA242" s="40"/>
      <c r="AB242" s="40"/>
      <c r="AC242" s="40"/>
      <c r="AD242" s="40"/>
      <c r="AE242" s="40"/>
      <c r="AR242" s="226" t="s">
        <v>225</v>
      </c>
      <c r="AT242" s="226" t="s">
        <v>220</v>
      </c>
      <c r="AU242" s="226" t="s">
        <v>81</v>
      </c>
      <c r="AY242" s="19" t="s">
        <v>218</v>
      </c>
      <c r="BE242" s="227">
        <f>IF(N242="základní",J242,0)</f>
        <v>0</v>
      </c>
      <c r="BF242" s="227">
        <f>IF(N242="snížená",J242,0)</f>
        <v>0</v>
      </c>
      <c r="BG242" s="227">
        <f>IF(N242="zákl. přenesená",J242,0)</f>
        <v>0</v>
      </c>
      <c r="BH242" s="227">
        <f>IF(N242="sníž. přenesená",J242,0)</f>
        <v>0</v>
      </c>
      <c r="BI242" s="227">
        <f>IF(N242="nulová",J242,0)</f>
        <v>0</v>
      </c>
      <c r="BJ242" s="19" t="s">
        <v>81</v>
      </c>
      <c r="BK242" s="227">
        <f>ROUND(I242*H242,2)</f>
        <v>0</v>
      </c>
      <c r="BL242" s="19" t="s">
        <v>225</v>
      </c>
      <c r="BM242" s="226" t="s">
        <v>4552</v>
      </c>
    </row>
    <row r="243" s="2" customFormat="1">
      <c r="A243" s="40"/>
      <c r="B243" s="41"/>
      <c r="C243" s="42"/>
      <c r="D243" s="228" t="s">
        <v>227</v>
      </c>
      <c r="E243" s="42"/>
      <c r="F243" s="229" t="s">
        <v>4551</v>
      </c>
      <c r="G243" s="42"/>
      <c r="H243" s="42"/>
      <c r="I243" s="230"/>
      <c r="J243" s="42"/>
      <c r="K243" s="42"/>
      <c r="L243" s="46"/>
      <c r="M243" s="231"/>
      <c r="N243" s="232"/>
      <c r="O243" s="86"/>
      <c r="P243" s="86"/>
      <c r="Q243" s="86"/>
      <c r="R243" s="86"/>
      <c r="S243" s="86"/>
      <c r="T243" s="87"/>
      <c r="U243" s="40"/>
      <c r="V243" s="40"/>
      <c r="W243" s="40"/>
      <c r="X243" s="40"/>
      <c r="Y243" s="40"/>
      <c r="Z243" s="40"/>
      <c r="AA243" s="40"/>
      <c r="AB243" s="40"/>
      <c r="AC243" s="40"/>
      <c r="AD243" s="40"/>
      <c r="AE243" s="40"/>
      <c r="AT243" s="19" t="s">
        <v>227</v>
      </c>
      <c r="AU243" s="19" t="s">
        <v>81</v>
      </c>
    </row>
    <row r="244" s="2" customFormat="1" ht="24.15" customHeight="1">
      <c r="A244" s="40"/>
      <c r="B244" s="41"/>
      <c r="C244" s="215" t="s">
        <v>550</v>
      </c>
      <c r="D244" s="215" t="s">
        <v>220</v>
      </c>
      <c r="E244" s="216" t="s">
        <v>4553</v>
      </c>
      <c r="F244" s="217" t="s">
        <v>4554</v>
      </c>
      <c r="G244" s="218" t="s">
        <v>335</v>
      </c>
      <c r="H244" s="219">
        <v>60</v>
      </c>
      <c r="I244" s="220"/>
      <c r="J244" s="221">
        <f>ROUND(I244*H244,2)</f>
        <v>0</v>
      </c>
      <c r="K244" s="217" t="s">
        <v>4335</v>
      </c>
      <c r="L244" s="46"/>
      <c r="M244" s="222" t="s">
        <v>28</v>
      </c>
      <c r="N244" s="223" t="s">
        <v>45</v>
      </c>
      <c r="O244" s="86"/>
      <c r="P244" s="224">
        <f>O244*H244</f>
        <v>0</v>
      </c>
      <c r="Q244" s="224">
        <v>0</v>
      </c>
      <c r="R244" s="224">
        <f>Q244*H244</f>
        <v>0</v>
      </c>
      <c r="S244" s="224">
        <v>0</v>
      </c>
      <c r="T244" s="225">
        <f>S244*H244</f>
        <v>0</v>
      </c>
      <c r="U244" s="40"/>
      <c r="V244" s="40"/>
      <c r="W244" s="40"/>
      <c r="X244" s="40"/>
      <c r="Y244" s="40"/>
      <c r="Z244" s="40"/>
      <c r="AA244" s="40"/>
      <c r="AB244" s="40"/>
      <c r="AC244" s="40"/>
      <c r="AD244" s="40"/>
      <c r="AE244" s="40"/>
      <c r="AR244" s="226" t="s">
        <v>225</v>
      </c>
      <c r="AT244" s="226" t="s">
        <v>220</v>
      </c>
      <c r="AU244" s="226" t="s">
        <v>81</v>
      </c>
      <c r="AY244" s="19" t="s">
        <v>218</v>
      </c>
      <c r="BE244" s="227">
        <f>IF(N244="základní",J244,0)</f>
        <v>0</v>
      </c>
      <c r="BF244" s="227">
        <f>IF(N244="snížená",J244,0)</f>
        <v>0</v>
      </c>
      <c r="BG244" s="227">
        <f>IF(N244="zákl. přenesená",J244,0)</f>
        <v>0</v>
      </c>
      <c r="BH244" s="227">
        <f>IF(N244="sníž. přenesená",J244,0)</f>
        <v>0</v>
      </c>
      <c r="BI244" s="227">
        <f>IF(N244="nulová",J244,0)</f>
        <v>0</v>
      </c>
      <c r="BJ244" s="19" t="s">
        <v>81</v>
      </c>
      <c r="BK244" s="227">
        <f>ROUND(I244*H244,2)</f>
        <v>0</v>
      </c>
      <c r="BL244" s="19" t="s">
        <v>225</v>
      </c>
      <c r="BM244" s="226" t="s">
        <v>4555</v>
      </c>
    </row>
    <row r="245" s="2" customFormat="1">
      <c r="A245" s="40"/>
      <c r="B245" s="41"/>
      <c r="C245" s="42"/>
      <c r="D245" s="228" t="s">
        <v>227</v>
      </c>
      <c r="E245" s="42"/>
      <c r="F245" s="229" t="s">
        <v>4554</v>
      </c>
      <c r="G245" s="42"/>
      <c r="H245" s="42"/>
      <c r="I245" s="230"/>
      <c r="J245" s="42"/>
      <c r="K245" s="42"/>
      <c r="L245" s="46"/>
      <c r="M245" s="231"/>
      <c r="N245" s="232"/>
      <c r="O245" s="86"/>
      <c r="P245" s="86"/>
      <c r="Q245" s="86"/>
      <c r="R245" s="86"/>
      <c r="S245" s="86"/>
      <c r="T245" s="87"/>
      <c r="U245" s="40"/>
      <c r="V245" s="40"/>
      <c r="W245" s="40"/>
      <c r="X245" s="40"/>
      <c r="Y245" s="40"/>
      <c r="Z245" s="40"/>
      <c r="AA245" s="40"/>
      <c r="AB245" s="40"/>
      <c r="AC245" s="40"/>
      <c r="AD245" s="40"/>
      <c r="AE245" s="40"/>
      <c r="AT245" s="19" t="s">
        <v>227</v>
      </c>
      <c r="AU245" s="19" t="s">
        <v>81</v>
      </c>
    </row>
    <row r="246" s="2" customFormat="1" ht="24.15" customHeight="1">
      <c r="A246" s="40"/>
      <c r="B246" s="41"/>
      <c r="C246" s="215" t="s">
        <v>555</v>
      </c>
      <c r="D246" s="215" t="s">
        <v>220</v>
      </c>
      <c r="E246" s="216" t="s">
        <v>4556</v>
      </c>
      <c r="F246" s="217" t="s">
        <v>4557</v>
      </c>
      <c r="G246" s="218" t="s">
        <v>335</v>
      </c>
      <c r="H246" s="219">
        <v>610</v>
      </c>
      <c r="I246" s="220"/>
      <c r="J246" s="221">
        <f>ROUND(I246*H246,2)</f>
        <v>0</v>
      </c>
      <c r="K246" s="217" t="s">
        <v>4335</v>
      </c>
      <c r="L246" s="46"/>
      <c r="M246" s="222" t="s">
        <v>28</v>
      </c>
      <c r="N246" s="223" t="s">
        <v>45</v>
      </c>
      <c r="O246" s="86"/>
      <c r="P246" s="224">
        <f>O246*H246</f>
        <v>0</v>
      </c>
      <c r="Q246" s="224">
        <v>0</v>
      </c>
      <c r="R246" s="224">
        <f>Q246*H246</f>
        <v>0</v>
      </c>
      <c r="S246" s="224">
        <v>0</v>
      </c>
      <c r="T246" s="225">
        <f>S246*H246</f>
        <v>0</v>
      </c>
      <c r="U246" s="40"/>
      <c r="V246" s="40"/>
      <c r="W246" s="40"/>
      <c r="X246" s="40"/>
      <c r="Y246" s="40"/>
      <c r="Z246" s="40"/>
      <c r="AA246" s="40"/>
      <c r="AB246" s="40"/>
      <c r="AC246" s="40"/>
      <c r="AD246" s="40"/>
      <c r="AE246" s="40"/>
      <c r="AR246" s="226" t="s">
        <v>225</v>
      </c>
      <c r="AT246" s="226" t="s">
        <v>220</v>
      </c>
      <c r="AU246" s="226" t="s">
        <v>81</v>
      </c>
      <c r="AY246" s="19" t="s">
        <v>218</v>
      </c>
      <c r="BE246" s="227">
        <f>IF(N246="základní",J246,0)</f>
        <v>0</v>
      </c>
      <c r="BF246" s="227">
        <f>IF(N246="snížená",J246,0)</f>
        <v>0</v>
      </c>
      <c r="BG246" s="227">
        <f>IF(N246="zákl. přenesená",J246,0)</f>
        <v>0</v>
      </c>
      <c r="BH246" s="227">
        <f>IF(N246="sníž. přenesená",J246,0)</f>
        <v>0</v>
      </c>
      <c r="BI246" s="227">
        <f>IF(N246="nulová",J246,0)</f>
        <v>0</v>
      </c>
      <c r="BJ246" s="19" t="s">
        <v>81</v>
      </c>
      <c r="BK246" s="227">
        <f>ROUND(I246*H246,2)</f>
        <v>0</v>
      </c>
      <c r="BL246" s="19" t="s">
        <v>225</v>
      </c>
      <c r="BM246" s="226" t="s">
        <v>4558</v>
      </c>
    </row>
    <row r="247" s="2" customFormat="1">
      <c r="A247" s="40"/>
      <c r="B247" s="41"/>
      <c r="C247" s="42"/>
      <c r="D247" s="228" t="s">
        <v>227</v>
      </c>
      <c r="E247" s="42"/>
      <c r="F247" s="229" t="s">
        <v>4557</v>
      </c>
      <c r="G247" s="42"/>
      <c r="H247" s="42"/>
      <c r="I247" s="230"/>
      <c r="J247" s="42"/>
      <c r="K247" s="42"/>
      <c r="L247" s="46"/>
      <c r="M247" s="231"/>
      <c r="N247" s="232"/>
      <c r="O247" s="86"/>
      <c r="P247" s="86"/>
      <c r="Q247" s="86"/>
      <c r="R247" s="86"/>
      <c r="S247" s="86"/>
      <c r="T247" s="87"/>
      <c r="U247" s="40"/>
      <c r="V247" s="40"/>
      <c r="W247" s="40"/>
      <c r="X247" s="40"/>
      <c r="Y247" s="40"/>
      <c r="Z247" s="40"/>
      <c r="AA247" s="40"/>
      <c r="AB247" s="40"/>
      <c r="AC247" s="40"/>
      <c r="AD247" s="40"/>
      <c r="AE247" s="40"/>
      <c r="AT247" s="19" t="s">
        <v>227</v>
      </c>
      <c r="AU247" s="19" t="s">
        <v>81</v>
      </c>
    </row>
    <row r="248" s="2" customFormat="1" ht="37.8" customHeight="1">
      <c r="A248" s="40"/>
      <c r="B248" s="41"/>
      <c r="C248" s="215" t="s">
        <v>560</v>
      </c>
      <c r="D248" s="215" t="s">
        <v>220</v>
      </c>
      <c r="E248" s="216" t="s">
        <v>4559</v>
      </c>
      <c r="F248" s="217" t="s">
        <v>4560</v>
      </c>
      <c r="G248" s="218" t="s">
        <v>335</v>
      </c>
      <c r="H248" s="219">
        <v>1485</v>
      </c>
      <c r="I248" s="220"/>
      <c r="J248" s="221">
        <f>ROUND(I248*H248,2)</f>
        <v>0</v>
      </c>
      <c r="K248" s="217" t="s">
        <v>4335</v>
      </c>
      <c r="L248" s="46"/>
      <c r="M248" s="222" t="s">
        <v>28</v>
      </c>
      <c r="N248" s="223" t="s">
        <v>45</v>
      </c>
      <c r="O248" s="86"/>
      <c r="P248" s="224">
        <f>O248*H248</f>
        <v>0</v>
      </c>
      <c r="Q248" s="224">
        <v>0</v>
      </c>
      <c r="R248" s="224">
        <f>Q248*H248</f>
        <v>0</v>
      </c>
      <c r="S248" s="224">
        <v>0</v>
      </c>
      <c r="T248" s="225">
        <f>S248*H248</f>
        <v>0</v>
      </c>
      <c r="U248" s="40"/>
      <c r="V248" s="40"/>
      <c r="W248" s="40"/>
      <c r="X248" s="40"/>
      <c r="Y248" s="40"/>
      <c r="Z248" s="40"/>
      <c r="AA248" s="40"/>
      <c r="AB248" s="40"/>
      <c r="AC248" s="40"/>
      <c r="AD248" s="40"/>
      <c r="AE248" s="40"/>
      <c r="AR248" s="226" t="s">
        <v>225</v>
      </c>
      <c r="AT248" s="226" t="s">
        <v>220</v>
      </c>
      <c r="AU248" s="226" t="s">
        <v>81</v>
      </c>
      <c r="AY248" s="19" t="s">
        <v>218</v>
      </c>
      <c r="BE248" s="227">
        <f>IF(N248="základní",J248,0)</f>
        <v>0</v>
      </c>
      <c r="BF248" s="227">
        <f>IF(N248="snížená",J248,0)</f>
        <v>0</v>
      </c>
      <c r="BG248" s="227">
        <f>IF(N248="zákl. přenesená",J248,0)</f>
        <v>0</v>
      </c>
      <c r="BH248" s="227">
        <f>IF(N248="sníž. přenesená",J248,0)</f>
        <v>0</v>
      </c>
      <c r="BI248" s="227">
        <f>IF(N248="nulová",J248,0)</f>
        <v>0</v>
      </c>
      <c r="BJ248" s="19" t="s">
        <v>81</v>
      </c>
      <c r="BK248" s="227">
        <f>ROUND(I248*H248,2)</f>
        <v>0</v>
      </c>
      <c r="BL248" s="19" t="s">
        <v>225</v>
      </c>
      <c r="BM248" s="226" t="s">
        <v>4561</v>
      </c>
    </row>
    <row r="249" s="2" customFormat="1">
      <c r="A249" s="40"/>
      <c r="B249" s="41"/>
      <c r="C249" s="42"/>
      <c r="D249" s="228" t="s">
        <v>227</v>
      </c>
      <c r="E249" s="42"/>
      <c r="F249" s="229" t="s">
        <v>4560</v>
      </c>
      <c r="G249" s="42"/>
      <c r="H249" s="42"/>
      <c r="I249" s="230"/>
      <c r="J249" s="42"/>
      <c r="K249" s="42"/>
      <c r="L249" s="46"/>
      <c r="M249" s="231"/>
      <c r="N249" s="232"/>
      <c r="O249" s="86"/>
      <c r="P249" s="86"/>
      <c r="Q249" s="86"/>
      <c r="R249" s="86"/>
      <c r="S249" s="86"/>
      <c r="T249" s="87"/>
      <c r="U249" s="40"/>
      <c r="V249" s="40"/>
      <c r="W249" s="40"/>
      <c r="X249" s="40"/>
      <c r="Y249" s="40"/>
      <c r="Z249" s="40"/>
      <c r="AA249" s="40"/>
      <c r="AB249" s="40"/>
      <c r="AC249" s="40"/>
      <c r="AD249" s="40"/>
      <c r="AE249" s="40"/>
      <c r="AT249" s="19" t="s">
        <v>227</v>
      </c>
      <c r="AU249" s="19" t="s">
        <v>81</v>
      </c>
    </row>
    <row r="250" s="2" customFormat="1" ht="37.8" customHeight="1">
      <c r="A250" s="40"/>
      <c r="B250" s="41"/>
      <c r="C250" s="215" t="s">
        <v>564</v>
      </c>
      <c r="D250" s="215" t="s">
        <v>220</v>
      </c>
      <c r="E250" s="216" t="s">
        <v>4562</v>
      </c>
      <c r="F250" s="217" t="s">
        <v>4563</v>
      </c>
      <c r="G250" s="218" t="s">
        <v>335</v>
      </c>
      <c r="H250" s="219">
        <v>2700</v>
      </c>
      <c r="I250" s="220"/>
      <c r="J250" s="221">
        <f>ROUND(I250*H250,2)</f>
        <v>0</v>
      </c>
      <c r="K250" s="217" t="s">
        <v>4335</v>
      </c>
      <c r="L250" s="46"/>
      <c r="M250" s="222" t="s">
        <v>28</v>
      </c>
      <c r="N250" s="223" t="s">
        <v>45</v>
      </c>
      <c r="O250" s="86"/>
      <c r="P250" s="224">
        <f>O250*H250</f>
        <v>0</v>
      </c>
      <c r="Q250" s="224">
        <v>0</v>
      </c>
      <c r="R250" s="224">
        <f>Q250*H250</f>
        <v>0</v>
      </c>
      <c r="S250" s="224">
        <v>0</v>
      </c>
      <c r="T250" s="225">
        <f>S250*H250</f>
        <v>0</v>
      </c>
      <c r="U250" s="40"/>
      <c r="V250" s="40"/>
      <c r="W250" s="40"/>
      <c r="X250" s="40"/>
      <c r="Y250" s="40"/>
      <c r="Z250" s="40"/>
      <c r="AA250" s="40"/>
      <c r="AB250" s="40"/>
      <c r="AC250" s="40"/>
      <c r="AD250" s="40"/>
      <c r="AE250" s="40"/>
      <c r="AR250" s="226" t="s">
        <v>225</v>
      </c>
      <c r="AT250" s="226" t="s">
        <v>220</v>
      </c>
      <c r="AU250" s="226" t="s">
        <v>81</v>
      </c>
      <c r="AY250" s="19" t="s">
        <v>218</v>
      </c>
      <c r="BE250" s="227">
        <f>IF(N250="základní",J250,0)</f>
        <v>0</v>
      </c>
      <c r="BF250" s="227">
        <f>IF(N250="snížená",J250,0)</f>
        <v>0</v>
      </c>
      <c r="BG250" s="227">
        <f>IF(N250="zákl. přenesená",J250,0)</f>
        <v>0</v>
      </c>
      <c r="BH250" s="227">
        <f>IF(N250="sníž. přenesená",J250,0)</f>
        <v>0</v>
      </c>
      <c r="BI250" s="227">
        <f>IF(N250="nulová",J250,0)</f>
        <v>0</v>
      </c>
      <c r="BJ250" s="19" t="s">
        <v>81</v>
      </c>
      <c r="BK250" s="227">
        <f>ROUND(I250*H250,2)</f>
        <v>0</v>
      </c>
      <c r="BL250" s="19" t="s">
        <v>225</v>
      </c>
      <c r="BM250" s="226" t="s">
        <v>4564</v>
      </c>
    </row>
    <row r="251" s="2" customFormat="1">
      <c r="A251" s="40"/>
      <c r="B251" s="41"/>
      <c r="C251" s="42"/>
      <c r="D251" s="228" t="s">
        <v>227</v>
      </c>
      <c r="E251" s="42"/>
      <c r="F251" s="229" t="s">
        <v>4563</v>
      </c>
      <c r="G251" s="42"/>
      <c r="H251" s="42"/>
      <c r="I251" s="230"/>
      <c r="J251" s="42"/>
      <c r="K251" s="42"/>
      <c r="L251" s="46"/>
      <c r="M251" s="231"/>
      <c r="N251" s="232"/>
      <c r="O251" s="86"/>
      <c r="P251" s="86"/>
      <c r="Q251" s="86"/>
      <c r="R251" s="86"/>
      <c r="S251" s="86"/>
      <c r="T251" s="87"/>
      <c r="U251" s="40"/>
      <c r="V251" s="40"/>
      <c r="W251" s="40"/>
      <c r="X251" s="40"/>
      <c r="Y251" s="40"/>
      <c r="Z251" s="40"/>
      <c r="AA251" s="40"/>
      <c r="AB251" s="40"/>
      <c r="AC251" s="40"/>
      <c r="AD251" s="40"/>
      <c r="AE251" s="40"/>
      <c r="AT251" s="19" t="s">
        <v>227</v>
      </c>
      <c r="AU251" s="19" t="s">
        <v>81</v>
      </c>
    </row>
    <row r="252" s="2" customFormat="1" ht="24.15" customHeight="1">
      <c r="A252" s="40"/>
      <c r="B252" s="41"/>
      <c r="C252" s="215" t="s">
        <v>568</v>
      </c>
      <c r="D252" s="215" t="s">
        <v>220</v>
      </c>
      <c r="E252" s="216" t="s">
        <v>4565</v>
      </c>
      <c r="F252" s="217" t="s">
        <v>4566</v>
      </c>
      <c r="G252" s="218" t="s">
        <v>4368</v>
      </c>
      <c r="H252" s="219">
        <v>300</v>
      </c>
      <c r="I252" s="220"/>
      <c r="J252" s="221">
        <f>ROUND(I252*H252,2)</f>
        <v>0</v>
      </c>
      <c r="K252" s="217" t="s">
        <v>4335</v>
      </c>
      <c r="L252" s="46"/>
      <c r="M252" s="222" t="s">
        <v>28</v>
      </c>
      <c r="N252" s="223" t="s">
        <v>45</v>
      </c>
      <c r="O252" s="86"/>
      <c r="P252" s="224">
        <f>O252*H252</f>
        <v>0</v>
      </c>
      <c r="Q252" s="224">
        <v>0</v>
      </c>
      <c r="R252" s="224">
        <f>Q252*H252</f>
        <v>0</v>
      </c>
      <c r="S252" s="224">
        <v>0</v>
      </c>
      <c r="T252" s="225">
        <f>S252*H252</f>
        <v>0</v>
      </c>
      <c r="U252" s="40"/>
      <c r="V252" s="40"/>
      <c r="W252" s="40"/>
      <c r="X252" s="40"/>
      <c r="Y252" s="40"/>
      <c r="Z252" s="40"/>
      <c r="AA252" s="40"/>
      <c r="AB252" s="40"/>
      <c r="AC252" s="40"/>
      <c r="AD252" s="40"/>
      <c r="AE252" s="40"/>
      <c r="AR252" s="226" t="s">
        <v>225</v>
      </c>
      <c r="AT252" s="226" t="s">
        <v>220</v>
      </c>
      <c r="AU252" s="226" t="s">
        <v>81</v>
      </c>
      <c r="AY252" s="19" t="s">
        <v>218</v>
      </c>
      <c r="BE252" s="227">
        <f>IF(N252="základní",J252,0)</f>
        <v>0</v>
      </c>
      <c r="BF252" s="227">
        <f>IF(N252="snížená",J252,0)</f>
        <v>0</v>
      </c>
      <c r="BG252" s="227">
        <f>IF(N252="zákl. přenesená",J252,0)</f>
        <v>0</v>
      </c>
      <c r="BH252" s="227">
        <f>IF(N252="sníž. přenesená",J252,0)</f>
        <v>0</v>
      </c>
      <c r="BI252" s="227">
        <f>IF(N252="nulová",J252,0)</f>
        <v>0</v>
      </c>
      <c r="BJ252" s="19" t="s">
        <v>81</v>
      </c>
      <c r="BK252" s="227">
        <f>ROUND(I252*H252,2)</f>
        <v>0</v>
      </c>
      <c r="BL252" s="19" t="s">
        <v>225</v>
      </c>
      <c r="BM252" s="226" t="s">
        <v>4567</v>
      </c>
    </row>
    <row r="253" s="2" customFormat="1">
      <c r="A253" s="40"/>
      <c r="B253" s="41"/>
      <c r="C253" s="42"/>
      <c r="D253" s="228" t="s">
        <v>227</v>
      </c>
      <c r="E253" s="42"/>
      <c r="F253" s="229" t="s">
        <v>4566</v>
      </c>
      <c r="G253" s="42"/>
      <c r="H253" s="42"/>
      <c r="I253" s="230"/>
      <c r="J253" s="42"/>
      <c r="K253" s="42"/>
      <c r="L253" s="46"/>
      <c r="M253" s="231"/>
      <c r="N253" s="232"/>
      <c r="O253" s="86"/>
      <c r="P253" s="86"/>
      <c r="Q253" s="86"/>
      <c r="R253" s="86"/>
      <c r="S253" s="86"/>
      <c r="T253" s="87"/>
      <c r="U253" s="40"/>
      <c r="V253" s="40"/>
      <c r="W253" s="40"/>
      <c r="X253" s="40"/>
      <c r="Y253" s="40"/>
      <c r="Z253" s="40"/>
      <c r="AA253" s="40"/>
      <c r="AB253" s="40"/>
      <c r="AC253" s="40"/>
      <c r="AD253" s="40"/>
      <c r="AE253" s="40"/>
      <c r="AT253" s="19" t="s">
        <v>227</v>
      </c>
      <c r="AU253" s="19" t="s">
        <v>81</v>
      </c>
    </row>
    <row r="254" s="2" customFormat="1" ht="24.15" customHeight="1">
      <c r="A254" s="40"/>
      <c r="B254" s="41"/>
      <c r="C254" s="215" t="s">
        <v>572</v>
      </c>
      <c r="D254" s="215" t="s">
        <v>220</v>
      </c>
      <c r="E254" s="216" t="s">
        <v>4568</v>
      </c>
      <c r="F254" s="217" t="s">
        <v>4569</v>
      </c>
      <c r="G254" s="218" t="s">
        <v>4368</v>
      </c>
      <c r="H254" s="219">
        <v>50</v>
      </c>
      <c r="I254" s="220"/>
      <c r="J254" s="221">
        <f>ROUND(I254*H254,2)</f>
        <v>0</v>
      </c>
      <c r="K254" s="217" t="s">
        <v>4335</v>
      </c>
      <c r="L254" s="46"/>
      <c r="M254" s="222" t="s">
        <v>28</v>
      </c>
      <c r="N254" s="223" t="s">
        <v>45</v>
      </c>
      <c r="O254" s="86"/>
      <c r="P254" s="224">
        <f>O254*H254</f>
        <v>0</v>
      </c>
      <c r="Q254" s="224">
        <v>0</v>
      </c>
      <c r="R254" s="224">
        <f>Q254*H254</f>
        <v>0</v>
      </c>
      <c r="S254" s="224">
        <v>0</v>
      </c>
      <c r="T254" s="225">
        <f>S254*H254</f>
        <v>0</v>
      </c>
      <c r="U254" s="40"/>
      <c r="V254" s="40"/>
      <c r="W254" s="40"/>
      <c r="X254" s="40"/>
      <c r="Y254" s="40"/>
      <c r="Z254" s="40"/>
      <c r="AA254" s="40"/>
      <c r="AB254" s="40"/>
      <c r="AC254" s="40"/>
      <c r="AD254" s="40"/>
      <c r="AE254" s="40"/>
      <c r="AR254" s="226" t="s">
        <v>225</v>
      </c>
      <c r="AT254" s="226" t="s">
        <v>220</v>
      </c>
      <c r="AU254" s="226" t="s">
        <v>81</v>
      </c>
      <c r="AY254" s="19" t="s">
        <v>218</v>
      </c>
      <c r="BE254" s="227">
        <f>IF(N254="základní",J254,0)</f>
        <v>0</v>
      </c>
      <c r="BF254" s="227">
        <f>IF(N254="snížená",J254,0)</f>
        <v>0</v>
      </c>
      <c r="BG254" s="227">
        <f>IF(N254="zákl. přenesená",J254,0)</f>
        <v>0</v>
      </c>
      <c r="BH254" s="227">
        <f>IF(N254="sníž. přenesená",J254,0)</f>
        <v>0</v>
      </c>
      <c r="BI254" s="227">
        <f>IF(N254="nulová",J254,0)</f>
        <v>0</v>
      </c>
      <c r="BJ254" s="19" t="s">
        <v>81</v>
      </c>
      <c r="BK254" s="227">
        <f>ROUND(I254*H254,2)</f>
        <v>0</v>
      </c>
      <c r="BL254" s="19" t="s">
        <v>225</v>
      </c>
      <c r="BM254" s="226" t="s">
        <v>4570</v>
      </c>
    </row>
    <row r="255" s="2" customFormat="1">
      <c r="A255" s="40"/>
      <c r="B255" s="41"/>
      <c r="C255" s="42"/>
      <c r="D255" s="228" t="s">
        <v>227</v>
      </c>
      <c r="E255" s="42"/>
      <c r="F255" s="229" t="s">
        <v>4569</v>
      </c>
      <c r="G255" s="42"/>
      <c r="H255" s="42"/>
      <c r="I255" s="230"/>
      <c r="J255" s="42"/>
      <c r="K255" s="42"/>
      <c r="L255" s="46"/>
      <c r="M255" s="231"/>
      <c r="N255" s="232"/>
      <c r="O255" s="86"/>
      <c r="P255" s="86"/>
      <c r="Q255" s="86"/>
      <c r="R255" s="86"/>
      <c r="S255" s="86"/>
      <c r="T255" s="87"/>
      <c r="U255" s="40"/>
      <c r="V255" s="40"/>
      <c r="W255" s="40"/>
      <c r="X255" s="40"/>
      <c r="Y255" s="40"/>
      <c r="Z255" s="40"/>
      <c r="AA255" s="40"/>
      <c r="AB255" s="40"/>
      <c r="AC255" s="40"/>
      <c r="AD255" s="40"/>
      <c r="AE255" s="40"/>
      <c r="AT255" s="19" t="s">
        <v>227</v>
      </c>
      <c r="AU255" s="19" t="s">
        <v>81</v>
      </c>
    </row>
    <row r="256" s="2" customFormat="1" ht="24.15" customHeight="1">
      <c r="A256" s="40"/>
      <c r="B256" s="41"/>
      <c r="C256" s="215" t="s">
        <v>576</v>
      </c>
      <c r="D256" s="215" t="s">
        <v>220</v>
      </c>
      <c r="E256" s="216" t="s">
        <v>4571</v>
      </c>
      <c r="F256" s="217" t="s">
        <v>4572</v>
      </c>
      <c r="G256" s="218" t="s">
        <v>4368</v>
      </c>
      <c r="H256" s="219">
        <v>4</v>
      </c>
      <c r="I256" s="220"/>
      <c r="J256" s="221">
        <f>ROUND(I256*H256,2)</f>
        <v>0</v>
      </c>
      <c r="K256" s="217" t="s">
        <v>4335</v>
      </c>
      <c r="L256" s="46"/>
      <c r="M256" s="222" t="s">
        <v>28</v>
      </c>
      <c r="N256" s="223" t="s">
        <v>45</v>
      </c>
      <c r="O256" s="86"/>
      <c r="P256" s="224">
        <f>O256*H256</f>
        <v>0</v>
      </c>
      <c r="Q256" s="224">
        <v>0</v>
      </c>
      <c r="R256" s="224">
        <f>Q256*H256</f>
        <v>0</v>
      </c>
      <c r="S256" s="224">
        <v>0</v>
      </c>
      <c r="T256" s="225">
        <f>S256*H256</f>
        <v>0</v>
      </c>
      <c r="U256" s="40"/>
      <c r="V256" s="40"/>
      <c r="W256" s="40"/>
      <c r="X256" s="40"/>
      <c r="Y256" s="40"/>
      <c r="Z256" s="40"/>
      <c r="AA256" s="40"/>
      <c r="AB256" s="40"/>
      <c r="AC256" s="40"/>
      <c r="AD256" s="40"/>
      <c r="AE256" s="40"/>
      <c r="AR256" s="226" t="s">
        <v>225</v>
      </c>
      <c r="AT256" s="226" t="s">
        <v>220</v>
      </c>
      <c r="AU256" s="226" t="s">
        <v>81</v>
      </c>
      <c r="AY256" s="19" t="s">
        <v>218</v>
      </c>
      <c r="BE256" s="227">
        <f>IF(N256="základní",J256,0)</f>
        <v>0</v>
      </c>
      <c r="BF256" s="227">
        <f>IF(N256="snížená",J256,0)</f>
        <v>0</v>
      </c>
      <c r="BG256" s="227">
        <f>IF(N256="zákl. přenesená",J256,0)</f>
        <v>0</v>
      </c>
      <c r="BH256" s="227">
        <f>IF(N256="sníž. přenesená",J256,0)</f>
        <v>0</v>
      </c>
      <c r="BI256" s="227">
        <f>IF(N256="nulová",J256,0)</f>
        <v>0</v>
      </c>
      <c r="BJ256" s="19" t="s">
        <v>81</v>
      </c>
      <c r="BK256" s="227">
        <f>ROUND(I256*H256,2)</f>
        <v>0</v>
      </c>
      <c r="BL256" s="19" t="s">
        <v>225</v>
      </c>
      <c r="BM256" s="226" t="s">
        <v>4573</v>
      </c>
    </row>
    <row r="257" s="2" customFormat="1">
      <c r="A257" s="40"/>
      <c r="B257" s="41"/>
      <c r="C257" s="42"/>
      <c r="D257" s="228" t="s">
        <v>227</v>
      </c>
      <c r="E257" s="42"/>
      <c r="F257" s="229" t="s">
        <v>4572</v>
      </c>
      <c r="G257" s="42"/>
      <c r="H257" s="42"/>
      <c r="I257" s="230"/>
      <c r="J257" s="42"/>
      <c r="K257" s="42"/>
      <c r="L257" s="46"/>
      <c r="M257" s="231"/>
      <c r="N257" s="232"/>
      <c r="O257" s="86"/>
      <c r="P257" s="86"/>
      <c r="Q257" s="86"/>
      <c r="R257" s="86"/>
      <c r="S257" s="86"/>
      <c r="T257" s="87"/>
      <c r="U257" s="40"/>
      <c r="V257" s="40"/>
      <c r="W257" s="40"/>
      <c r="X257" s="40"/>
      <c r="Y257" s="40"/>
      <c r="Z257" s="40"/>
      <c r="AA257" s="40"/>
      <c r="AB257" s="40"/>
      <c r="AC257" s="40"/>
      <c r="AD257" s="40"/>
      <c r="AE257" s="40"/>
      <c r="AT257" s="19" t="s">
        <v>227</v>
      </c>
      <c r="AU257" s="19" t="s">
        <v>81</v>
      </c>
    </row>
    <row r="258" s="2" customFormat="1" ht="24.15" customHeight="1">
      <c r="A258" s="40"/>
      <c r="B258" s="41"/>
      <c r="C258" s="215" t="s">
        <v>581</v>
      </c>
      <c r="D258" s="215" t="s">
        <v>220</v>
      </c>
      <c r="E258" s="216" t="s">
        <v>4574</v>
      </c>
      <c r="F258" s="217" t="s">
        <v>4575</v>
      </c>
      <c r="G258" s="218" t="s">
        <v>4368</v>
      </c>
      <c r="H258" s="219">
        <v>2868</v>
      </c>
      <c r="I258" s="220"/>
      <c r="J258" s="221">
        <f>ROUND(I258*H258,2)</f>
        <v>0</v>
      </c>
      <c r="K258" s="217" t="s">
        <v>4335</v>
      </c>
      <c r="L258" s="46"/>
      <c r="M258" s="222" t="s">
        <v>28</v>
      </c>
      <c r="N258" s="223" t="s">
        <v>45</v>
      </c>
      <c r="O258" s="86"/>
      <c r="P258" s="224">
        <f>O258*H258</f>
        <v>0</v>
      </c>
      <c r="Q258" s="224">
        <v>0</v>
      </c>
      <c r="R258" s="224">
        <f>Q258*H258</f>
        <v>0</v>
      </c>
      <c r="S258" s="224">
        <v>0</v>
      </c>
      <c r="T258" s="225">
        <f>S258*H258</f>
        <v>0</v>
      </c>
      <c r="U258" s="40"/>
      <c r="V258" s="40"/>
      <c r="W258" s="40"/>
      <c r="X258" s="40"/>
      <c r="Y258" s="40"/>
      <c r="Z258" s="40"/>
      <c r="AA258" s="40"/>
      <c r="AB258" s="40"/>
      <c r="AC258" s="40"/>
      <c r="AD258" s="40"/>
      <c r="AE258" s="40"/>
      <c r="AR258" s="226" t="s">
        <v>225</v>
      </c>
      <c r="AT258" s="226" t="s">
        <v>220</v>
      </c>
      <c r="AU258" s="226" t="s">
        <v>81</v>
      </c>
      <c r="AY258" s="19" t="s">
        <v>218</v>
      </c>
      <c r="BE258" s="227">
        <f>IF(N258="základní",J258,0)</f>
        <v>0</v>
      </c>
      <c r="BF258" s="227">
        <f>IF(N258="snížená",J258,0)</f>
        <v>0</v>
      </c>
      <c r="BG258" s="227">
        <f>IF(N258="zákl. přenesená",J258,0)</f>
        <v>0</v>
      </c>
      <c r="BH258" s="227">
        <f>IF(N258="sníž. přenesená",J258,0)</f>
        <v>0</v>
      </c>
      <c r="BI258" s="227">
        <f>IF(N258="nulová",J258,0)</f>
        <v>0</v>
      </c>
      <c r="BJ258" s="19" t="s">
        <v>81</v>
      </c>
      <c r="BK258" s="227">
        <f>ROUND(I258*H258,2)</f>
        <v>0</v>
      </c>
      <c r="BL258" s="19" t="s">
        <v>225</v>
      </c>
      <c r="BM258" s="226" t="s">
        <v>4576</v>
      </c>
    </row>
    <row r="259" s="2" customFormat="1">
      <c r="A259" s="40"/>
      <c r="B259" s="41"/>
      <c r="C259" s="42"/>
      <c r="D259" s="228" t="s">
        <v>227</v>
      </c>
      <c r="E259" s="42"/>
      <c r="F259" s="229" t="s">
        <v>4575</v>
      </c>
      <c r="G259" s="42"/>
      <c r="H259" s="42"/>
      <c r="I259" s="230"/>
      <c r="J259" s="42"/>
      <c r="K259" s="42"/>
      <c r="L259" s="46"/>
      <c r="M259" s="231"/>
      <c r="N259" s="232"/>
      <c r="O259" s="86"/>
      <c r="P259" s="86"/>
      <c r="Q259" s="86"/>
      <c r="R259" s="86"/>
      <c r="S259" s="86"/>
      <c r="T259" s="87"/>
      <c r="U259" s="40"/>
      <c r="V259" s="40"/>
      <c r="W259" s="40"/>
      <c r="X259" s="40"/>
      <c r="Y259" s="40"/>
      <c r="Z259" s="40"/>
      <c r="AA259" s="40"/>
      <c r="AB259" s="40"/>
      <c r="AC259" s="40"/>
      <c r="AD259" s="40"/>
      <c r="AE259" s="40"/>
      <c r="AT259" s="19" t="s">
        <v>227</v>
      </c>
      <c r="AU259" s="19" t="s">
        <v>81</v>
      </c>
    </row>
    <row r="260" s="2" customFormat="1" ht="24.15" customHeight="1">
      <c r="A260" s="40"/>
      <c r="B260" s="41"/>
      <c r="C260" s="215" t="s">
        <v>585</v>
      </c>
      <c r="D260" s="215" t="s">
        <v>220</v>
      </c>
      <c r="E260" s="216" t="s">
        <v>4577</v>
      </c>
      <c r="F260" s="217" t="s">
        <v>4578</v>
      </c>
      <c r="G260" s="218" t="s">
        <v>4368</v>
      </c>
      <c r="H260" s="219">
        <v>40</v>
      </c>
      <c r="I260" s="220"/>
      <c r="J260" s="221">
        <f>ROUND(I260*H260,2)</f>
        <v>0</v>
      </c>
      <c r="K260" s="217" t="s">
        <v>4335</v>
      </c>
      <c r="L260" s="46"/>
      <c r="M260" s="222" t="s">
        <v>28</v>
      </c>
      <c r="N260" s="223" t="s">
        <v>45</v>
      </c>
      <c r="O260" s="86"/>
      <c r="P260" s="224">
        <f>O260*H260</f>
        <v>0</v>
      </c>
      <c r="Q260" s="224">
        <v>0</v>
      </c>
      <c r="R260" s="224">
        <f>Q260*H260</f>
        <v>0</v>
      </c>
      <c r="S260" s="224">
        <v>0</v>
      </c>
      <c r="T260" s="225">
        <f>S260*H260</f>
        <v>0</v>
      </c>
      <c r="U260" s="40"/>
      <c r="V260" s="40"/>
      <c r="W260" s="40"/>
      <c r="X260" s="40"/>
      <c r="Y260" s="40"/>
      <c r="Z260" s="40"/>
      <c r="AA260" s="40"/>
      <c r="AB260" s="40"/>
      <c r="AC260" s="40"/>
      <c r="AD260" s="40"/>
      <c r="AE260" s="40"/>
      <c r="AR260" s="226" t="s">
        <v>225</v>
      </c>
      <c r="AT260" s="226" t="s">
        <v>220</v>
      </c>
      <c r="AU260" s="226" t="s">
        <v>81</v>
      </c>
      <c r="AY260" s="19" t="s">
        <v>218</v>
      </c>
      <c r="BE260" s="227">
        <f>IF(N260="základní",J260,0)</f>
        <v>0</v>
      </c>
      <c r="BF260" s="227">
        <f>IF(N260="snížená",J260,0)</f>
        <v>0</v>
      </c>
      <c r="BG260" s="227">
        <f>IF(N260="zákl. přenesená",J260,0)</f>
        <v>0</v>
      </c>
      <c r="BH260" s="227">
        <f>IF(N260="sníž. přenesená",J260,0)</f>
        <v>0</v>
      </c>
      <c r="BI260" s="227">
        <f>IF(N260="nulová",J260,0)</f>
        <v>0</v>
      </c>
      <c r="BJ260" s="19" t="s">
        <v>81</v>
      </c>
      <c r="BK260" s="227">
        <f>ROUND(I260*H260,2)</f>
        <v>0</v>
      </c>
      <c r="BL260" s="19" t="s">
        <v>225</v>
      </c>
      <c r="BM260" s="226" t="s">
        <v>4579</v>
      </c>
    </row>
    <row r="261" s="2" customFormat="1">
      <c r="A261" s="40"/>
      <c r="B261" s="41"/>
      <c r="C261" s="42"/>
      <c r="D261" s="228" t="s">
        <v>227</v>
      </c>
      <c r="E261" s="42"/>
      <c r="F261" s="229" t="s">
        <v>4578</v>
      </c>
      <c r="G261" s="42"/>
      <c r="H261" s="42"/>
      <c r="I261" s="230"/>
      <c r="J261" s="42"/>
      <c r="K261" s="42"/>
      <c r="L261" s="46"/>
      <c r="M261" s="231"/>
      <c r="N261" s="232"/>
      <c r="O261" s="86"/>
      <c r="P261" s="86"/>
      <c r="Q261" s="86"/>
      <c r="R261" s="86"/>
      <c r="S261" s="86"/>
      <c r="T261" s="87"/>
      <c r="U261" s="40"/>
      <c r="V261" s="40"/>
      <c r="W261" s="40"/>
      <c r="X261" s="40"/>
      <c r="Y261" s="40"/>
      <c r="Z261" s="40"/>
      <c r="AA261" s="40"/>
      <c r="AB261" s="40"/>
      <c r="AC261" s="40"/>
      <c r="AD261" s="40"/>
      <c r="AE261" s="40"/>
      <c r="AT261" s="19" t="s">
        <v>227</v>
      </c>
      <c r="AU261" s="19" t="s">
        <v>81</v>
      </c>
    </row>
    <row r="262" s="2" customFormat="1" ht="37.8" customHeight="1">
      <c r="A262" s="40"/>
      <c r="B262" s="41"/>
      <c r="C262" s="215" t="s">
        <v>590</v>
      </c>
      <c r="D262" s="215" t="s">
        <v>220</v>
      </c>
      <c r="E262" s="216" t="s">
        <v>4580</v>
      </c>
      <c r="F262" s="217" t="s">
        <v>4581</v>
      </c>
      <c r="G262" s="218" t="s">
        <v>4368</v>
      </c>
      <c r="H262" s="219">
        <v>4</v>
      </c>
      <c r="I262" s="220"/>
      <c r="J262" s="221">
        <f>ROUND(I262*H262,2)</f>
        <v>0</v>
      </c>
      <c r="K262" s="217" t="s">
        <v>4335</v>
      </c>
      <c r="L262" s="46"/>
      <c r="M262" s="222" t="s">
        <v>28</v>
      </c>
      <c r="N262" s="223" t="s">
        <v>45</v>
      </c>
      <c r="O262" s="86"/>
      <c r="P262" s="224">
        <f>O262*H262</f>
        <v>0</v>
      </c>
      <c r="Q262" s="224">
        <v>0</v>
      </c>
      <c r="R262" s="224">
        <f>Q262*H262</f>
        <v>0</v>
      </c>
      <c r="S262" s="224">
        <v>0</v>
      </c>
      <c r="T262" s="225">
        <f>S262*H262</f>
        <v>0</v>
      </c>
      <c r="U262" s="40"/>
      <c r="V262" s="40"/>
      <c r="W262" s="40"/>
      <c r="X262" s="40"/>
      <c r="Y262" s="40"/>
      <c r="Z262" s="40"/>
      <c r="AA262" s="40"/>
      <c r="AB262" s="40"/>
      <c r="AC262" s="40"/>
      <c r="AD262" s="40"/>
      <c r="AE262" s="40"/>
      <c r="AR262" s="226" t="s">
        <v>225</v>
      </c>
      <c r="AT262" s="226" t="s">
        <v>220</v>
      </c>
      <c r="AU262" s="226" t="s">
        <v>81</v>
      </c>
      <c r="AY262" s="19" t="s">
        <v>218</v>
      </c>
      <c r="BE262" s="227">
        <f>IF(N262="základní",J262,0)</f>
        <v>0</v>
      </c>
      <c r="BF262" s="227">
        <f>IF(N262="snížená",J262,0)</f>
        <v>0</v>
      </c>
      <c r="BG262" s="227">
        <f>IF(N262="zákl. přenesená",J262,0)</f>
        <v>0</v>
      </c>
      <c r="BH262" s="227">
        <f>IF(N262="sníž. přenesená",J262,0)</f>
        <v>0</v>
      </c>
      <c r="BI262" s="227">
        <f>IF(N262="nulová",J262,0)</f>
        <v>0</v>
      </c>
      <c r="BJ262" s="19" t="s">
        <v>81</v>
      </c>
      <c r="BK262" s="227">
        <f>ROUND(I262*H262,2)</f>
        <v>0</v>
      </c>
      <c r="BL262" s="19" t="s">
        <v>225</v>
      </c>
      <c r="BM262" s="226" t="s">
        <v>4582</v>
      </c>
    </row>
    <row r="263" s="2" customFormat="1">
      <c r="A263" s="40"/>
      <c r="B263" s="41"/>
      <c r="C263" s="42"/>
      <c r="D263" s="228" t="s">
        <v>227</v>
      </c>
      <c r="E263" s="42"/>
      <c r="F263" s="229" t="s">
        <v>4581</v>
      </c>
      <c r="G263" s="42"/>
      <c r="H263" s="42"/>
      <c r="I263" s="230"/>
      <c r="J263" s="42"/>
      <c r="K263" s="42"/>
      <c r="L263" s="46"/>
      <c r="M263" s="231"/>
      <c r="N263" s="232"/>
      <c r="O263" s="86"/>
      <c r="P263" s="86"/>
      <c r="Q263" s="86"/>
      <c r="R263" s="86"/>
      <c r="S263" s="86"/>
      <c r="T263" s="87"/>
      <c r="U263" s="40"/>
      <c r="V263" s="40"/>
      <c r="W263" s="40"/>
      <c r="X263" s="40"/>
      <c r="Y263" s="40"/>
      <c r="Z263" s="40"/>
      <c r="AA263" s="40"/>
      <c r="AB263" s="40"/>
      <c r="AC263" s="40"/>
      <c r="AD263" s="40"/>
      <c r="AE263" s="40"/>
      <c r="AT263" s="19" t="s">
        <v>227</v>
      </c>
      <c r="AU263" s="19" t="s">
        <v>81</v>
      </c>
    </row>
    <row r="264" s="2" customFormat="1" ht="24.15" customHeight="1">
      <c r="A264" s="40"/>
      <c r="B264" s="41"/>
      <c r="C264" s="215" t="s">
        <v>601</v>
      </c>
      <c r="D264" s="215" t="s">
        <v>220</v>
      </c>
      <c r="E264" s="216" t="s">
        <v>4583</v>
      </c>
      <c r="F264" s="217" t="s">
        <v>4584</v>
      </c>
      <c r="G264" s="218" t="s">
        <v>335</v>
      </c>
      <c r="H264" s="219">
        <v>200</v>
      </c>
      <c r="I264" s="220"/>
      <c r="J264" s="221">
        <f>ROUND(I264*H264,2)</f>
        <v>0</v>
      </c>
      <c r="K264" s="217" t="s">
        <v>4335</v>
      </c>
      <c r="L264" s="46"/>
      <c r="M264" s="222" t="s">
        <v>28</v>
      </c>
      <c r="N264" s="223" t="s">
        <v>45</v>
      </c>
      <c r="O264" s="86"/>
      <c r="P264" s="224">
        <f>O264*H264</f>
        <v>0</v>
      </c>
      <c r="Q264" s="224">
        <v>0</v>
      </c>
      <c r="R264" s="224">
        <f>Q264*H264</f>
        <v>0</v>
      </c>
      <c r="S264" s="224">
        <v>0</v>
      </c>
      <c r="T264" s="225">
        <f>S264*H264</f>
        <v>0</v>
      </c>
      <c r="U264" s="40"/>
      <c r="V264" s="40"/>
      <c r="W264" s="40"/>
      <c r="X264" s="40"/>
      <c r="Y264" s="40"/>
      <c r="Z264" s="40"/>
      <c r="AA264" s="40"/>
      <c r="AB264" s="40"/>
      <c r="AC264" s="40"/>
      <c r="AD264" s="40"/>
      <c r="AE264" s="40"/>
      <c r="AR264" s="226" t="s">
        <v>225</v>
      </c>
      <c r="AT264" s="226" t="s">
        <v>220</v>
      </c>
      <c r="AU264" s="226" t="s">
        <v>81</v>
      </c>
      <c r="AY264" s="19" t="s">
        <v>218</v>
      </c>
      <c r="BE264" s="227">
        <f>IF(N264="základní",J264,0)</f>
        <v>0</v>
      </c>
      <c r="BF264" s="227">
        <f>IF(N264="snížená",J264,0)</f>
        <v>0</v>
      </c>
      <c r="BG264" s="227">
        <f>IF(N264="zákl. přenesená",J264,0)</f>
        <v>0</v>
      </c>
      <c r="BH264" s="227">
        <f>IF(N264="sníž. přenesená",J264,0)</f>
        <v>0</v>
      </c>
      <c r="BI264" s="227">
        <f>IF(N264="nulová",J264,0)</f>
        <v>0</v>
      </c>
      <c r="BJ264" s="19" t="s">
        <v>81</v>
      </c>
      <c r="BK264" s="227">
        <f>ROUND(I264*H264,2)</f>
        <v>0</v>
      </c>
      <c r="BL264" s="19" t="s">
        <v>225</v>
      </c>
      <c r="BM264" s="226" t="s">
        <v>4585</v>
      </c>
    </row>
    <row r="265" s="2" customFormat="1">
      <c r="A265" s="40"/>
      <c r="B265" s="41"/>
      <c r="C265" s="42"/>
      <c r="D265" s="228" t="s">
        <v>227</v>
      </c>
      <c r="E265" s="42"/>
      <c r="F265" s="229" t="s">
        <v>4584</v>
      </c>
      <c r="G265" s="42"/>
      <c r="H265" s="42"/>
      <c r="I265" s="230"/>
      <c r="J265" s="42"/>
      <c r="K265" s="42"/>
      <c r="L265" s="46"/>
      <c r="M265" s="231"/>
      <c r="N265" s="232"/>
      <c r="O265" s="86"/>
      <c r="P265" s="86"/>
      <c r="Q265" s="86"/>
      <c r="R265" s="86"/>
      <c r="S265" s="86"/>
      <c r="T265" s="87"/>
      <c r="U265" s="40"/>
      <c r="V265" s="40"/>
      <c r="W265" s="40"/>
      <c r="X265" s="40"/>
      <c r="Y265" s="40"/>
      <c r="Z265" s="40"/>
      <c r="AA265" s="40"/>
      <c r="AB265" s="40"/>
      <c r="AC265" s="40"/>
      <c r="AD265" s="40"/>
      <c r="AE265" s="40"/>
      <c r="AT265" s="19" t="s">
        <v>227</v>
      </c>
      <c r="AU265" s="19" t="s">
        <v>81</v>
      </c>
    </row>
    <row r="266" s="2" customFormat="1" ht="14.4" customHeight="1">
      <c r="A266" s="40"/>
      <c r="B266" s="41"/>
      <c r="C266" s="215" t="s">
        <v>606</v>
      </c>
      <c r="D266" s="215" t="s">
        <v>220</v>
      </c>
      <c r="E266" s="216" t="s">
        <v>4586</v>
      </c>
      <c r="F266" s="217" t="s">
        <v>4587</v>
      </c>
      <c r="G266" s="218" t="s">
        <v>4368</v>
      </c>
      <c r="H266" s="219">
        <v>60</v>
      </c>
      <c r="I266" s="220"/>
      <c r="J266" s="221">
        <f>ROUND(I266*H266,2)</f>
        <v>0</v>
      </c>
      <c r="K266" s="217" t="s">
        <v>4335</v>
      </c>
      <c r="L266" s="46"/>
      <c r="M266" s="222" t="s">
        <v>28</v>
      </c>
      <c r="N266" s="223" t="s">
        <v>45</v>
      </c>
      <c r="O266" s="86"/>
      <c r="P266" s="224">
        <f>O266*H266</f>
        <v>0</v>
      </c>
      <c r="Q266" s="224">
        <v>0</v>
      </c>
      <c r="R266" s="224">
        <f>Q266*H266</f>
        <v>0</v>
      </c>
      <c r="S266" s="224">
        <v>0</v>
      </c>
      <c r="T266" s="225">
        <f>S266*H266</f>
        <v>0</v>
      </c>
      <c r="U266" s="40"/>
      <c r="V266" s="40"/>
      <c r="W266" s="40"/>
      <c r="X266" s="40"/>
      <c r="Y266" s="40"/>
      <c r="Z266" s="40"/>
      <c r="AA266" s="40"/>
      <c r="AB266" s="40"/>
      <c r="AC266" s="40"/>
      <c r="AD266" s="40"/>
      <c r="AE266" s="40"/>
      <c r="AR266" s="226" t="s">
        <v>225</v>
      </c>
      <c r="AT266" s="226" t="s">
        <v>220</v>
      </c>
      <c r="AU266" s="226" t="s">
        <v>81</v>
      </c>
      <c r="AY266" s="19" t="s">
        <v>218</v>
      </c>
      <c r="BE266" s="227">
        <f>IF(N266="základní",J266,0)</f>
        <v>0</v>
      </c>
      <c r="BF266" s="227">
        <f>IF(N266="snížená",J266,0)</f>
        <v>0</v>
      </c>
      <c r="BG266" s="227">
        <f>IF(N266="zákl. přenesená",J266,0)</f>
        <v>0</v>
      </c>
      <c r="BH266" s="227">
        <f>IF(N266="sníž. přenesená",J266,0)</f>
        <v>0</v>
      </c>
      <c r="BI266" s="227">
        <f>IF(N266="nulová",J266,0)</f>
        <v>0</v>
      </c>
      <c r="BJ266" s="19" t="s">
        <v>81</v>
      </c>
      <c r="BK266" s="227">
        <f>ROUND(I266*H266,2)</f>
        <v>0</v>
      </c>
      <c r="BL266" s="19" t="s">
        <v>225</v>
      </c>
      <c r="BM266" s="226" t="s">
        <v>4588</v>
      </c>
    </row>
    <row r="267" s="2" customFormat="1">
      <c r="A267" s="40"/>
      <c r="B267" s="41"/>
      <c r="C267" s="42"/>
      <c r="D267" s="228" t="s">
        <v>227</v>
      </c>
      <c r="E267" s="42"/>
      <c r="F267" s="229" t="s">
        <v>4587</v>
      </c>
      <c r="G267" s="42"/>
      <c r="H267" s="42"/>
      <c r="I267" s="230"/>
      <c r="J267" s="42"/>
      <c r="K267" s="42"/>
      <c r="L267" s="46"/>
      <c r="M267" s="231"/>
      <c r="N267" s="232"/>
      <c r="O267" s="86"/>
      <c r="P267" s="86"/>
      <c r="Q267" s="86"/>
      <c r="R267" s="86"/>
      <c r="S267" s="86"/>
      <c r="T267" s="87"/>
      <c r="U267" s="40"/>
      <c r="V267" s="40"/>
      <c r="W267" s="40"/>
      <c r="X267" s="40"/>
      <c r="Y267" s="40"/>
      <c r="Z267" s="40"/>
      <c r="AA267" s="40"/>
      <c r="AB267" s="40"/>
      <c r="AC267" s="40"/>
      <c r="AD267" s="40"/>
      <c r="AE267" s="40"/>
      <c r="AT267" s="19" t="s">
        <v>227</v>
      </c>
      <c r="AU267" s="19" t="s">
        <v>81</v>
      </c>
    </row>
    <row r="268" s="12" customFormat="1" ht="25.92" customHeight="1">
      <c r="A268" s="12"/>
      <c r="B268" s="199"/>
      <c r="C268" s="200"/>
      <c r="D268" s="201" t="s">
        <v>73</v>
      </c>
      <c r="E268" s="202" t="s">
        <v>4589</v>
      </c>
      <c r="F268" s="202" t="s">
        <v>4590</v>
      </c>
      <c r="G268" s="200"/>
      <c r="H268" s="200"/>
      <c r="I268" s="203"/>
      <c r="J268" s="204">
        <f>BK268</f>
        <v>0</v>
      </c>
      <c r="K268" s="200"/>
      <c r="L268" s="205"/>
      <c r="M268" s="206"/>
      <c r="N268" s="207"/>
      <c r="O268" s="207"/>
      <c r="P268" s="208">
        <f>SUM(P269:P272)</f>
        <v>0</v>
      </c>
      <c r="Q268" s="207"/>
      <c r="R268" s="208">
        <f>SUM(R269:R272)</f>
        <v>0</v>
      </c>
      <c r="S268" s="207"/>
      <c r="T268" s="209">
        <f>SUM(T269:T272)</f>
        <v>0</v>
      </c>
      <c r="U268" s="12"/>
      <c r="V268" s="12"/>
      <c r="W268" s="12"/>
      <c r="X268" s="12"/>
      <c r="Y268" s="12"/>
      <c r="Z268" s="12"/>
      <c r="AA268" s="12"/>
      <c r="AB268" s="12"/>
      <c r="AC268" s="12"/>
      <c r="AD268" s="12"/>
      <c r="AE268" s="12"/>
      <c r="AR268" s="210" t="s">
        <v>81</v>
      </c>
      <c r="AT268" s="211" t="s">
        <v>73</v>
      </c>
      <c r="AU268" s="211" t="s">
        <v>74</v>
      </c>
      <c r="AY268" s="210" t="s">
        <v>218</v>
      </c>
      <c r="BK268" s="212">
        <f>SUM(BK269:BK272)</f>
        <v>0</v>
      </c>
    </row>
    <row r="269" s="2" customFormat="1" ht="37.8" customHeight="1">
      <c r="A269" s="40"/>
      <c r="B269" s="41"/>
      <c r="C269" s="215" t="s">
        <v>612</v>
      </c>
      <c r="D269" s="215" t="s">
        <v>220</v>
      </c>
      <c r="E269" s="216" t="s">
        <v>4591</v>
      </c>
      <c r="F269" s="217" t="s">
        <v>4592</v>
      </c>
      <c r="G269" s="218" t="s">
        <v>4368</v>
      </c>
      <c r="H269" s="219">
        <v>1</v>
      </c>
      <c r="I269" s="220"/>
      <c r="J269" s="221">
        <f>ROUND(I269*H269,2)</f>
        <v>0</v>
      </c>
      <c r="K269" s="217" t="s">
        <v>4335</v>
      </c>
      <c r="L269" s="46"/>
      <c r="M269" s="222" t="s">
        <v>28</v>
      </c>
      <c r="N269" s="223" t="s">
        <v>45</v>
      </c>
      <c r="O269" s="86"/>
      <c r="P269" s="224">
        <f>O269*H269</f>
        <v>0</v>
      </c>
      <c r="Q269" s="224">
        <v>0</v>
      </c>
      <c r="R269" s="224">
        <f>Q269*H269</f>
        <v>0</v>
      </c>
      <c r="S269" s="224">
        <v>0</v>
      </c>
      <c r="T269" s="225">
        <f>S269*H269</f>
        <v>0</v>
      </c>
      <c r="U269" s="40"/>
      <c r="V269" s="40"/>
      <c r="W269" s="40"/>
      <c r="X269" s="40"/>
      <c r="Y269" s="40"/>
      <c r="Z269" s="40"/>
      <c r="AA269" s="40"/>
      <c r="AB269" s="40"/>
      <c r="AC269" s="40"/>
      <c r="AD269" s="40"/>
      <c r="AE269" s="40"/>
      <c r="AR269" s="226" t="s">
        <v>225</v>
      </c>
      <c r="AT269" s="226" t="s">
        <v>220</v>
      </c>
      <c r="AU269" s="226" t="s">
        <v>81</v>
      </c>
      <c r="AY269" s="19" t="s">
        <v>218</v>
      </c>
      <c r="BE269" s="227">
        <f>IF(N269="základní",J269,0)</f>
        <v>0</v>
      </c>
      <c r="BF269" s="227">
        <f>IF(N269="snížená",J269,0)</f>
        <v>0</v>
      </c>
      <c r="BG269" s="227">
        <f>IF(N269="zákl. přenesená",J269,0)</f>
        <v>0</v>
      </c>
      <c r="BH269" s="227">
        <f>IF(N269="sníž. přenesená",J269,0)</f>
        <v>0</v>
      </c>
      <c r="BI269" s="227">
        <f>IF(N269="nulová",J269,0)</f>
        <v>0</v>
      </c>
      <c r="BJ269" s="19" t="s">
        <v>81</v>
      </c>
      <c r="BK269" s="227">
        <f>ROUND(I269*H269,2)</f>
        <v>0</v>
      </c>
      <c r="BL269" s="19" t="s">
        <v>225</v>
      </c>
      <c r="BM269" s="226" t="s">
        <v>4593</v>
      </c>
    </row>
    <row r="270" s="2" customFormat="1">
      <c r="A270" s="40"/>
      <c r="B270" s="41"/>
      <c r="C270" s="42"/>
      <c r="D270" s="228" t="s">
        <v>227</v>
      </c>
      <c r="E270" s="42"/>
      <c r="F270" s="229" t="s">
        <v>4592</v>
      </c>
      <c r="G270" s="42"/>
      <c r="H270" s="42"/>
      <c r="I270" s="230"/>
      <c r="J270" s="42"/>
      <c r="K270" s="42"/>
      <c r="L270" s="46"/>
      <c r="M270" s="231"/>
      <c r="N270" s="232"/>
      <c r="O270" s="86"/>
      <c r="P270" s="86"/>
      <c r="Q270" s="86"/>
      <c r="R270" s="86"/>
      <c r="S270" s="86"/>
      <c r="T270" s="87"/>
      <c r="U270" s="40"/>
      <c r="V270" s="40"/>
      <c r="W270" s="40"/>
      <c r="X270" s="40"/>
      <c r="Y270" s="40"/>
      <c r="Z270" s="40"/>
      <c r="AA270" s="40"/>
      <c r="AB270" s="40"/>
      <c r="AC270" s="40"/>
      <c r="AD270" s="40"/>
      <c r="AE270" s="40"/>
      <c r="AT270" s="19" t="s">
        <v>227</v>
      </c>
      <c r="AU270" s="19" t="s">
        <v>81</v>
      </c>
    </row>
    <row r="271" s="2" customFormat="1" ht="37.8" customHeight="1">
      <c r="A271" s="40"/>
      <c r="B271" s="41"/>
      <c r="C271" s="215" t="s">
        <v>735</v>
      </c>
      <c r="D271" s="215" t="s">
        <v>220</v>
      </c>
      <c r="E271" s="216" t="s">
        <v>4594</v>
      </c>
      <c r="F271" s="217" t="s">
        <v>4595</v>
      </c>
      <c r="G271" s="218" t="s">
        <v>4368</v>
      </c>
      <c r="H271" s="219">
        <v>21</v>
      </c>
      <c r="I271" s="220"/>
      <c r="J271" s="221">
        <f>ROUND(I271*H271,2)</f>
        <v>0</v>
      </c>
      <c r="K271" s="217" t="s">
        <v>4335</v>
      </c>
      <c r="L271" s="46"/>
      <c r="M271" s="222" t="s">
        <v>28</v>
      </c>
      <c r="N271" s="223" t="s">
        <v>45</v>
      </c>
      <c r="O271" s="86"/>
      <c r="P271" s="224">
        <f>O271*H271</f>
        <v>0</v>
      </c>
      <c r="Q271" s="224">
        <v>0</v>
      </c>
      <c r="R271" s="224">
        <f>Q271*H271</f>
        <v>0</v>
      </c>
      <c r="S271" s="224">
        <v>0</v>
      </c>
      <c r="T271" s="225">
        <f>S271*H271</f>
        <v>0</v>
      </c>
      <c r="U271" s="40"/>
      <c r="V271" s="40"/>
      <c r="W271" s="40"/>
      <c r="X271" s="40"/>
      <c r="Y271" s="40"/>
      <c r="Z271" s="40"/>
      <c r="AA271" s="40"/>
      <c r="AB271" s="40"/>
      <c r="AC271" s="40"/>
      <c r="AD271" s="40"/>
      <c r="AE271" s="40"/>
      <c r="AR271" s="226" t="s">
        <v>225</v>
      </c>
      <c r="AT271" s="226" t="s">
        <v>220</v>
      </c>
      <c r="AU271" s="226" t="s">
        <v>81</v>
      </c>
      <c r="AY271" s="19" t="s">
        <v>218</v>
      </c>
      <c r="BE271" s="227">
        <f>IF(N271="základní",J271,0)</f>
        <v>0</v>
      </c>
      <c r="BF271" s="227">
        <f>IF(N271="snížená",J271,0)</f>
        <v>0</v>
      </c>
      <c r="BG271" s="227">
        <f>IF(N271="zákl. přenesená",J271,0)</f>
        <v>0</v>
      </c>
      <c r="BH271" s="227">
        <f>IF(N271="sníž. přenesená",J271,0)</f>
        <v>0</v>
      </c>
      <c r="BI271" s="227">
        <f>IF(N271="nulová",J271,0)</f>
        <v>0</v>
      </c>
      <c r="BJ271" s="19" t="s">
        <v>81</v>
      </c>
      <c r="BK271" s="227">
        <f>ROUND(I271*H271,2)</f>
        <v>0</v>
      </c>
      <c r="BL271" s="19" t="s">
        <v>225</v>
      </c>
      <c r="BM271" s="226" t="s">
        <v>4596</v>
      </c>
    </row>
    <row r="272" s="2" customFormat="1">
      <c r="A272" s="40"/>
      <c r="B272" s="41"/>
      <c r="C272" s="42"/>
      <c r="D272" s="228" t="s">
        <v>227</v>
      </c>
      <c r="E272" s="42"/>
      <c r="F272" s="229" t="s">
        <v>4595</v>
      </c>
      <c r="G272" s="42"/>
      <c r="H272" s="42"/>
      <c r="I272" s="230"/>
      <c r="J272" s="42"/>
      <c r="K272" s="42"/>
      <c r="L272" s="46"/>
      <c r="M272" s="231"/>
      <c r="N272" s="232"/>
      <c r="O272" s="86"/>
      <c r="P272" s="86"/>
      <c r="Q272" s="86"/>
      <c r="R272" s="86"/>
      <c r="S272" s="86"/>
      <c r="T272" s="87"/>
      <c r="U272" s="40"/>
      <c r="V272" s="40"/>
      <c r="W272" s="40"/>
      <c r="X272" s="40"/>
      <c r="Y272" s="40"/>
      <c r="Z272" s="40"/>
      <c r="AA272" s="40"/>
      <c r="AB272" s="40"/>
      <c r="AC272" s="40"/>
      <c r="AD272" s="40"/>
      <c r="AE272" s="40"/>
      <c r="AT272" s="19" t="s">
        <v>227</v>
      </c>
      <c r="AU272" s="19" t="s">
        <v>81</v>
      </c>
    </row>
    <row r="273" s="12" customFormat="1" ht="25.92" customHeight="1">
      <c r="A273" s="12"/>
      <c r="B273" s="199"/>
      <c r="C273" s="200"/>
      <c r="D273" s="201" t="s">
        <v>73</v>
      </c>
      <c r="E273" s="202" t="s">
        <v>4597</v>
      </c>
      <c r="F273" s="202" t="s">
        <v>4598</v>
      </c>
      <c r="G273" s="200"/>
      <c r="H273" s="200"/>
      <c r="I273" s="203"/>
      <c r="J273" s="204">
        <f>BK273</f>
        <v>0</v>
      </c>
      <c r="K273" s="200"/>
      <c r="L273" s="205"/>
      <c r="M273" s="206"/>
      <c r="N273" s="207"/>
      <c r="O273" s="207"/>
      <c r="P273" s="208">
        <f>SUM(P274:P317)</f>
        <v>0</v>
      </c>
      <c r="Q273" s="207"/>
      <c r="R273" s="208">
        <f>SUM(R274:R317)</f>
        <v>0</v>
      </c>
      <c r="S273" s="207"/>
      <c r="T273" s="209">
        <f>SUM(T274:T317)</f>
        <v>0</v>
      </c>
      <c r="U273" s="12"/>
      <c r="V273" s="12"/>
      <c r="W273" s="12"/>
      <c r="X273" s="12"/>
      <c r="Y273" s="12"/>
      <c r="Z273" s="12"/>
      <c r="AA273" s="12"/>
      <c r="AB273" s="12"/>
      <c r="AC273" s="12"/>
      <c r="AD273" s="12"/>
      <c r="AE273" s="12"/>
      <c r="AR273" s="210" t="s">
        <v>81</v>
      </c>
      <c r="AT273" s="211" t="s">
        <v>73</v>
      </c>
      <c r="AU273" s="211" t="s">
        <v>74</v>
      </c>
      <c r="AY273" s="210" t="s">
        <v>218</v>
      </c>
      <c r="BK273" s="212">
        <f>SUM(BK274:BK317)</f>
        <v>0</v>
      </c>
    </row>
    <row r="274" s="2" customFormat="1" ht="24.15" customHeight="1">
      <c r="A274" s="40"/>
      <c r="B274" s="41"/>
      <c r="C274" s="215" t="s">
        <v>754</v>
      </c>
      <c r="D274" s="215" t="s">
        <v>220</v>
      </c>
      <c r="E274" s="216" t="s">
        <v>4599</v>
      </c>
      <c r="F274" s="217" t="s">
        <v>4600</v>
      </c>
      <c r="G274" s="218" t="s">
        <v>4368</v>
      </c>
      <c r="H274" s="219">
        <v>6</v>
      </c>
      <c r="I274" s="220"/>
      <c r="J274" s="221">
        <f>ROUND(I274*H274,2)</f>
        <v>0</v>
      </c>
      <c r="K274" s="217" t="s">
        <v>4335</v>
      </c>
      <c r="L274" s="46"/>
      <c r="M274" s="222" t="s">
        <v>28</v>
      </c>
      <c r="N274" s="223" t="s">
        <v>45</v>
      </c>
      <c r="O274" s="86"/>
      <c r="P274" s="224">
        <f>O274*H274</f>
        <v>0</v>
      </c>
      <c r="Q274" s="224">
        <v>0</v>
      </c>
      <c r="R274" s="224">
        <f>Q274*H274</f>
        <v>0</v>
      </c>
      <c r="S274" s="224">
        <v>0</v>
      </c>
      <c r="T274" s="225">
        <f>S274*H274</f>
        <v>0</v>
      </c>
      <c r="U274" s="40"/>
      <c r="V274" s="40"/>
      <c r="W274" s="40"/>
      <c r="X274" s="40"/>
      <c r="Y274" s="40"/>
      <c r="Z274" s="40"/>
      <c r="AA274" s="40"/>
      <c r="AB274" s="40"/>
      <c r="AC274" s="40"/>
      <c r="AD274" s="40"/>
      <c r="AE274" s="40"/>
      <c r="AR274" s="226" t="s">
        <v>225</v>
      </c>
      <c r="AT274" s="226" t="s">
        <v>220</v>
      </c>
      <c r="AU274" s="226" t="s">
        <v>81</v>
      </c>
      <c r="AY274" s="19" t="s">
        <v>218</v>
      </c>
      <c r="BE274" s="227">
        <f>IF(N274="základní",J274,0)</f>
        <v>0</v>
      </c>
      <c r="BF274" s="227">
        <f>IF(N274="snížená",J274,0)</f>
        <v>0</v>
      </c>
      <c r="BG274" s="227">
        <f>IF(N274="zákl. přenesená",J274,0)</f>
        <v>0</v>
      </c>
      <c r="BH274" s="227">
        <f>IF(N274="sníž. přenesená",J274,0)</f>
        <v>0</v>
      </c>
      <c r="BI274" s="227">
        <f>IF(N274="nulová",J274,0)</f>
        <v>0</v>
      </c>
      <c r="BJ274" s="19" t="s">
        <v>81</v>
      </c>
      <c r="BK274" s="227">
        <f>ROUND(I274*H274,2)</f>
        <v>0</v>
      </c>
      <c r="BL274" s="19" t="s">
        <v>225</v>
      </c>
      <c r="BM274" s="226" t="s">
        <v>4601</v>
      </c>
    </row>
    <row r="275" s="2" customFormat="1">
      <c r="A275" s="40"/>
      <c r="B275" s="41"/>
      <c r="C275" s="42"/>
      <c r="D275" s="228" t="s">
        <v>227</v>
      </c>
      <c r="E275" s="42"/>
      <c r="F275" s="229" t="s">
        <v>4600</v>
      </c>
      <c r="G275" s="42"/>
      <c r="H275" s="42"/>
      <c r="I275" s="230"/>
      <c r="J275" s="42"/>
      <c r="K275" s="42"/>
      <c r="L275" s="46"/>
      <c r="M275" s="231"/>
      <c r="N275" s="232"/>
      <c r="O275" s="86"/>
      <c r="P275" s="86"/>
      <c r="Q275" s="86"/>
      <c r="R275" s="86"/>
      <c r="S275" s="86"/>
      <c r="T275" s="87"/>
      <c r="U275" s="40"/>
      <c r="V275" s="40"/>
      <c r="W275" s="40"/>
      <c r="X275" s="40"/>
      <c r="Y275" s="40"/>
      <c r="Z275" s="40"/>
      <c r="AA275" s="40"/>
      <c r="AB275" s="40"/>
      <c r="AC275" s="40"/>
      <c r="AD275" s="40"/>
      <c r="AE275" s="40"/>
      <c r="AT275" s="19" t="s">
        <v>227</v>
      </c>
      <c r="AU275" s="19" t="s">
        <v>81</v>
      </c>
    </row>
    <row r="276" s="2" customFormat="1" ht="24.15" customHeight="1">
      <c r="A276" s="40"/>
      <c r="B276" s="41"/>
      <c r="C276" s="215" t="s">
        <v>765</v>
      </c>
      <c r="D276" s="215" t="s">
        <v>220</v>
      </c>
      <c r="E276" s="216" t="s">
        <v>4602</v>
      </c>
      <c r="F276" s="217" t="s">
        <v>4603</v>
      </c>
      <c r="G276" s="218" t="s">
        <v>4368</v>
      </c>
      <c r="H276" s="219">
        <v>1</v>
      </c>
      <c r="I276" s="220"/>
      <c r="J276" s="221">
        <f>ROUND(I276*H276,2)</f>
        <v>0</v>
      </c>
      <c r="K276" s="217" t="s">
        <v>400</v>
      </c>
      <c r="L276" s="46"/>
      <c r="M276" s="222" t="s">
        <v>28</v>
      </c>
      <c r="N276" s="223" t="s">
        <v>45</v>
      </c>
      <c r="O276" s="86"/>
      <c r="P276" s="224">
        <f>O276*H276</f>
        <v>0</v>
      </c>
      <c r="Q276" s="224">
        <v>0</v>
      </c>
      <c r="R276" s="224">
        <f>Q276*H276</f>
        <v>0</v>
      </c>
      <c r="S276" s="224">
        <v>0</v>
      </c>
      <c r="T276" s="225">
        <f>S276*H276</f>
        <v>0</v>
      </c>
      <c r="U276" s="40"/>
      <c r="V276" s="40"/>
      <c r="W276" s="40"/>
      <c r="X276" s="40"/>
      <c r="Y276" s="40"/>
      <c r="Z276" s="40"/>
      <c r="AA276" s="40"/>
      <c r="AB276" s="40"/>
      <c r="AC276" s="40"/>
      <c r="AD276" s="40"/>
      <c r="AE276" s="40"/>
      <c r="AR276" s="226" t="s">
        <v>225</v>
      </c>
      <c r="AT276" s="226" t="s">
        <v>220</v>
      </c>
      <c r="AU276" s="226" t="s">
        <v>81</v>
      </c>
      <c r="AY276" s="19" t="s">
        <v>218</v>
      </c>
      <c r="BE276" s="227">
        <f>IF(N276="základní",J276,0)</f>
        <v>0</v>
      </c>
      <c r="BF276" s="227">
        <f>IF(N276="snížená",J276,0)</f>
        <v>0</v>
      </c>
      <c r="BG276" s="227">
        <f>IF(N276="zákl. přenesená",J276,0)</f>
        <v>0</v>
      </c>
      <c r="BH276" s="227">
        <f>IF(N276="sníž. přenesená",J276,0)</f>
        <v>0</v>
      </c>
      <c r="BI276" s="227">
        <f>IF(N276="nulová",J276,0)</f>
        <v>0</v>
      </c>
      <c r="BJ276" s="19" t="s">
        <v>81</v>
      </c>
      <c r="BK276" s="227">
        <f>ROUND(I276*H276,2)</f>
        <v>0</v>
      </c>
      <c r="BL276" s="19" t="s">
        <v>225</v>
      </c>
      <c r="BM276" s="226" t="s">
        <v>4604</v>
      </c>
    </row>
    <row r="277" s="2" customFormat="1">
      <c r="A277" s="40"/>
      <c r="B277" s="41"/>
      <c r="C277" s="42"/>
      <c r="D277" s="228" t="s">
        <v>227</v>
      </c>
      <c r="E277" s="42"/>
      <c r="F277" s="229" t="s">
        <v>4603</v>
      </c>
      <c r="G277" s="42"/>
      <c r="H277" s="42"/>
      <c r="I277" s="230"/>
      <c r="J277" s="42"/>
      <c r="K277" s="42"/>
      <c r="L277" s="46"/>
      <c r="M277" s="231"/>
      <c r="N277" s="232"/>
      <c r="O277" s="86"/>
      <c r="P277" s="86"/>
      <c r="Q277" s="86"/>
      <c r="R277" s="86"/>
      <c r="S277" s="86"/>
      <c r="T277" s="87"/>
      <c r="U277" s="40"/>
      <c r="V277" s="40"/>
      <c r="W277" s="40"/>
      <c r="X277" s="40"/>
      <c r="Y277" s="40"/>
      <c r="Z277" s="40"/>
      <c r="AA277" s="40"/>
      <c r="AB277" s="40"/>
      <c r="AC277" s="40"/>
      <c r="AD277" s="40"/>
      <c r="AE277" s="40"/>
      <c r="AT277" s="19" t="s">
        <v>227</v>
      </c>
      <c r="AU277" s="19" t="s">
        <v>81</v>
      </c>
    </row>
    <row r="278" s="2" customFormat="1" ht="24.15" customHeight="1">
      <c r="A278" s="40"/>
      <c r="B278" s="41"/>
      <c r="C278" s="215" t="s">
        <v>781</v>
      </c>
      <c r="D278" s="215" t="s">
        <v>220</v>
      </c>
      <c r="E278" s="216" t="s">
        <v>4605</v>
      </c>
      <c r="F278" s="217" t="s">
        <v>4606</v>
      </c>
      <c r="G278" s="218" t="s">
        <v>4368</v>
      </c>
      <c r="H278" s="219">
        <v>1</v>
      </c>
      <c r="I278" s="220"/>
      <c r="J278" s="221">
        <f>ROUND(I278*H278,2)</f>
        <v>0</v>
      </c>
      <c r="K278" s="217" t="s">
        <v>400</v>
      </c>
      <c r="L278" s="46"/>
      <c r="M278" s="222" t="s">
        <v>28</v>
      </c>
      <c r="N278" s="223" t="s">
        <v>45</v>
      </c>
      <c r="O278" s="86"/>
      <c r="P278" s="224">
        <f>O278*H278</f>
        <v>0</v>
      </c>
      <c r="Q278" s="224">
        <v>0</v>
      </c>
      <c r="R278" s="224">
        <f>Q278*H278</f>
        <v>0</v>
      </c>
      <c r="S278" s="224">
        <v>0</v>
      </c>
      <c r="T278" s="225">
        <f>S278*H278</f>
        <v>0</v>
      </c>
      <c r="U278" s="40"/>
      <c r="V278" s="40"/>
      <c r="W278" s="40"/>
      <c r="X278" s="40"/>
      <c r="Y278" s="40"/>
      <c r="Z278" s="40"/>
      <c r="AA278" s="40"/>
      <c r="AB278" s="40"/>
      <c r="AC278" s="40"/>
      <c r="AD278" s="40"/>
      <c r="AE278" s="40"/>
      <c r="AR278" s="226" t="s">
        <v>225</v>
      </c>
      <c r="AT278" s="226" t="s">
        <v>220</v>
      </c>
      <c r="AU278" s="226" t="s">
        <v>81</v>
      </c>
      <c r="AY278" s="19" t="s">
        <v>218</v>
      </c>
      <c r="BE278" s="227">
        <f>IF(N278="základní",J278,0)</f>
        <v>0</v>
      </c>
      <c r="BF278" s="227">
        <f>IF(N278="snížená",J278,0)</f>
        <v>0</v>
      </c>
      <c r="BG278" s="227">
        <f>IF(N278="zákl. přenesená",J278,0)</f>
        <v>0</v>
      </c>
      <c r="BH278" s="227">
        <f>IF(N278="sníž. přenesená",J278,0)</f>
        <v>0</v>
      </c>
      <c r="BI278" s="227">
        <f>IF(N278="nulová",J278,0)</f>
        <v>0</v>
      </c>
      <c r="BJ278" s="19" t="s">
        <v>81</v>
      </c>
      <c r="BK278" s="227">
        <f>ROUND(I278*H278,2)</f>
        <v>0</v>
      </c>
      <c r="BL278" s="19" t="s">
        <v>225</v>
      </c>
      <c r="BM278" s="226" t="s">
        <v>4607</v>
      </c>
    </row>
    <row r="279" s="2" customFormat="1">
      <c r="A279" s="40"/>
      <c r="B279" s="41"/>
      <c r="C279" s="42"/>
      <c r="D279" s="228" t="s">
        <v>227</v>
      </c>
      <c r="E279" s="42"/>
      <c r="F279" s="229" t="s">
        <v>4606</v>
      </c>
      <c r="G279" s="42"/>
      <c r="H279" s="42"/>
      <c r="I279" s="230"/>
      <c r="J279" s="42"/>
      <c r="K279" s="42"/>
      <c r="L279" s="46"/>
      <c r="M279" s="231"/>
      <c r="N279" s="232"/>
      <c r="O279" s="86"/>
      <c r="P279" s="86"/>
      <c r="Q279" s="86"/>
      <c r="R279" s="86"/>
      <c r="S279" s="86"/>
      <c r="T279" s="87"/>
      <c r="U279" s="40"/>
      <c r="V279" s="40"/>
      <c r="W279" s="40"/>
      <c r="X279" s="40"/>
      <c r="Y279" s="40"/>
      <c r="Z279" s="40"/>
      <c r="AA279" s="40"/>
      <c r="AB279" s="40"/>
      <c r="AC279" s="40"/>
      <c r="AD279" s="40"/>
      <c r="AE279" s="40"/>
      <c r="AT279" s="19" t="s">
        <v>227</v>
      </c>
      <c r="AU279" s="19" t="s">
        <v>81</v>
      </c>
    </row>
    <row r="280" s="2" customFormat="1" ht="24.15" customHeight="1">
      <c r="A280" s="40"/>
      <c r="B280" s="41"/>
      <c r="C280" s="215" t="s">
        <v>786</v>
      </c>
      <c r="D280" s="215" t="s">
        <v>220</v>
      </c>
      <c r="E280" s="216" t="s">
        <v>4608</v>
      </c>
      <c r="F280" s="217" t="s">
        <v>4609</v>
      </c>
      <c r="G280" s="218" t="s">
        <v>4368</v>
      </c>
      <c r="H280" s="219">
        <v>1</v>
      </c>
      <c r="I280" s="220"/>
      <c r="J280" s="221">
        <f>ROUND(I280*H280,2)</f>
        <v>0</v>
      </c>
      <c r="K280" s="217" t="s">
        <v>400</v>
      </c>
      <c r="L280" s="46"/>
      <c r="M280" s="222" t="s">
        <v>28</v>
      </c>
      <c r="N280" s="223" t="s">
        <v>45</v>
      </c>
      <c r="O280" s="86"/>
      <c r="P280" s="224">
        <f>O280*H280</f>
        <v>0</v>
      </c>
      <c r="Q280" s="224">
        <v>0</v>
      </c>
      <c r="R280" s="224">
        <f>Q280*H280</f>
        <v>0</v>
      </c>
      <c r="S280" s="224">
        <v>0</v>
      </c>
      <c r="T280" s="225">
        <f>S280*H280</f>
        <v>0</v>
      </c>
      <c r="U280" s="40"/>
      <c r="V280" s="40"/>
      <c r="W280" s="40"/>
      <c r="X280" s="40"/>
      <c r="Y280" s="40"/>
      <c r="Z280" s="40"/>
      <c r="AA280" s="40"/>
      <c r="AB280" s="40"/>
      <c r="AC280" s="40"/>
      <c r="AD280" s="40"/>
      <c r="AE280" s="40"/>
      <c r="AR280" s="226" t="s">
        <v>225</v>
      </c>
      <c r="AT280" s="226" t="s">
        <v>220</v>
      </c>
      <c r="AU280" s="226" t="s">
        <v>81</v>
      </c>
      <c r="AY280" s="19" t="s">
        <v>218</v>
      </c>
      <c r="BE280" s="227">
        <f>IF(N280="základní",J280,0)</f>
        <v>0</v>
      </c>
      <c r="BF280" s="227">
        <f>IF(N280="snížená",J280,0)</f>
        <v>0</v>
      </c>
      <c r="BG280" s="227">
        <f>IF(N280="zákl. přenesená",J280,0)</f>
        <v>0</v>
      </c>
      <c r="BH280" s="227">
        <f>IF(N280="sníž. přenesená",J280,0)</f>
        <v>0</v>
      </c>
      <c r="BI280" s="227">
        <f>IF(N280="nulová",J280,0)</f>
        <v>0</v>
      </c>
      <c r="BJ280" s="19" t="s">
        <v>81</v>
      </c>
      <c r="BK280" s="227">
        <f>ROUND(I280*H280,2)</f>
        <v>0</v>
      </c>
      <c r="BL280" s="19" t="s">
        <v>225</v>
      </c>
      <c r="BM280" s="226" t="s">
        <v>4610</v>
      </c>
    </row>
    <row r="281" s="2" customFormat="1">
      <c r="A281" s="40"/>
      <c r="B281" s="41"/>
      <c r="C281" s="42"/>
      <c r="D281" s="228" t="s">
        <v>227</v>
      </c>
      <c r="E281" s="42"/>
      <c r="F281" s="229" t="s">
        <v>4609</v>
      </c>
      <c r="G281" s="42"/>
      <c r="H281" s="42"/>
      <c r="I281" s="230"/>
      <c r="J281" s="42"/>
      <c r="K281" s="42"/>
      <c r="L281" s="46"/>
      <c r="M281" s="231"/>
      <c r="N281" s="232"/>
      <c r="O281" s="86"/>
      <c r="P281" s="86"/>
      <c r="Q281" s="86"/>
      <c r="R281" s="86"/>
      <c r="S281" s="86"/>
      <c r="T281" s="87"/>
      <c r="U281" s="40"/>
      <c r="V281" s="40"/>
      <c r="W281" s="40"/>
      <c r="X281" s="40"/>
      <c r="Y281" s="40"/>
      <c r="Z281" s="40"/>
      <c r="AA281" s="40"/>
      <c r="AB281" s="40"/>
      <c r="AC281" s="40"/>
      <c r="AD281" s="40"/>
      <c r="AE281" s="40"/>
      <c r="AT281" s="19" t="s">
        <v>227</v>
      </c>
      <c r="AU281" s="19" t="s">
        <v>81</v>
      </c>
    </row>
    <row r="282" s="2" customFormat="1" ht="24.15" customHeight="1">
      <c r="A282" s="40"/>
      <c r="B282" s="41"/>
      <c r="C282" s="215" t="s">
        <v>793</v>
      </c>
      <c r="D282" s="215" t="s">
        <v>220</v>
      </c>
      <c r="E282" s="216" t="s">
        <v>4611</v>
      </c>
      <c r="F282" s="217" t="s">
        <v>4612</v>
      </c>
      <c r="G282" s="218" t="s">
        <v>4368</v>
      </c>
      <c r="H282" s="219">
        <v>1</v>
      </c>
      <c r="I282" s="220"/>
      <c r="J282" s="221">
        <f>ROUND(I282*H282,2)</f>
        <v>0</v>
      </c>
      <c r="K282" s="217" t="s">
        <v>400</v>
      </c>
      <c r="L282" s="46"/>
      <c r="M282" s="222" t="s">
        <v>28</v>
      </c>
      <c r="N282" s="223" t="s">
        <v>45</v>
      </c>
      <c r="O282" s="86"/>
      <c r="P282" s="224">
        <f>O282*H282</f>
        <v>0</v>
      </c>
      <c r="Q282" s="224">
        <v>0</v>
      </c>
      <c r="R282" s="224">
        <f>Q282*H282</f>
        <v>0</v>
      </c>
      <c r="S282" s="224">
        <v>0</v>
      </c>
      <c r="T282" s="225">
        <f>S282*H282</f>
        <v>0</v>
      </c>
      <c r="U282" s="40"/>
      <c r="V282" s="40"/>
      <c r="W282" s="40"/>
      <c r="X282" s="40"/>
      <c r="Y282" s="40"/>
      <c r="Z282" s="40"/>
      <c r="AA282" s="40"/>
      <c r="AB282" s="40"/>
      <c r="AC282" s="40"/>
      <c r="AD282" s="40"/>
      <c r="AE282" s="40"/>
      <c r="AR282" s="226" t="s">
        <v>225</v>
      </c>
      <c r="AT282" s="226" t="s">
        <v>220</v>
      </c>
      <c r="AU282" s="226" t="s">
        <v>81</v>
      </c>
      <c r="AY282" s="19" t="s">
        <v>218</v>
      </c>
      <c r="BE282" s="227">
        <f>IF(N282="základní",J282,0)</f>
        <v>0</v>
      </c>
      <c r="BF282" s="227">
        <f>IF(N282="snížená",J282,0)</f>
        <v>0</v>
      </c>
      <c r="BG282" s="227">
        <f>IF(N282="zákl. přenesená",J282,0)</f>
        <v>0</v>
      </c>
      <c r="BH282" s="227">
        <f>IF(N282="sníž. přenesená",J282,0)</f>
        <v>0</v>
      </c>
      <c r="BI282" s="227">
        <f>IF(N282="nulová",J282,0)</f>
        <v>0</v>
      </c>
      <c r="BJ282" s="19" t="s">
        <v>81</v>
      </c>
      <c r="BK282" s="227">
        <f>ROUND(I282*H282,2)</f>
        <v>0</v>
      </c>
      <c r="BL282" s="19" t="s">
        <v>225</v>
      </c>
      <c r="BM282" s="226" t="s">
        <v>4613</v>
      </c>
    </row>
    <row r="283" s="2" customFormat="1">
      <c r="A283" s="40"/>
      <c r="B283" s="41"/>
      <c r="C283" s="42"/>
      <c r="D283" s="228" t="s">
        <v>227</v>
      </c>
      <c r="E283" s="42"/>
      <c r="F283" s="229" t="s">
        <v>4612</v>
      </c>
      <c r="G283" s="42"/>
      <c r="H283" s="42"/>
      <c r="I283" s="230"/>
      <c r="J283" s="42"/>
      <c r="K283" s="42"/>
      <c r="L283" s="46"/>
      <c r="M283" s="231"/>
      <c r="N283" s="232"/>
      <c r="O283" s="86"/>
      <c r="P283" s="86"/>
      <c r="Q283" s="86"/>
      <c r="R283" s="86"/>
      <c r="S283" s="86"/>
      <c r="T283" s="87"/>
      <c r="U283" s="40"/>
      <c r="V283" s="40"/>
      <c r="W283" s="40"/>
      <c r="X283" s="40"/>
      <c r="Y283" s="40"/>
      <c r="Z283" s="40"/>
      <c r="AA283" s="40"/>
      <c r="AB283" s="40"/>
      <c r="AC283" s="40"/>
      <c r="AD283" s="40"/>
      <c r="AE283" s="40"/>
      <c r="AT283" s="19" t="s">
        <v>227</v>
      </c>
      <c r="AU283" s="19" t="s">
        <v>81</v>
      </c>
    </row>
    <row r="284" s="2" customFormat="1" ht="24.15" customHeight="1">
      <c r="A284" s="40"/>
      <c r="B284" s="41"/>
      <c r="C284" s="215" t="s">
        <v>770</v>
      </c>
      <c r="D284" s="215" t="s">
        <v>220</v>
      </c>
      <c r="E284" s="216" t="s">
        <v>4614</v>
      </c>
      <c r="F284" s="217" t="s">
        <v>4615</v>
      </c>
      <c r="G284" s="218" t="s">
        <v>4368</v>
      </c>
      <c r="H284" s="219">
        <v>6</v>
      </c>
      <c r="I284" s="220"/>
      <c r="J284" s="221">
        <f>ROUND(I284*H284,2)</f>
        <v>0</v>
      </c>
      <c r="K284" s="217" t="s">
        <v>400</v>
      </c>
      <c r="L284" s="46"/>
      <c r="M284" s="222" t="s">
        <v>28</v>
      </c>
      <c r="N284" s="223" t="s">
        <v>45</v>
      </c>
      <c r="O284" s="86"/>
      <c r="P284" s="224">
        <f>O284*H284</f>
        <v>0</v>
      </c>
      <c r="Q284" s="224">
        <v>0</v>
      </c>
      <c r="R284" s="224">
        <f>Q284*H284</f>
        <v>0</v>
      </c>
      <c r="S284" s="224">
        <v>0</v>
      </c>
      <c r="T284" s="225">
        <f>S284*H284</f>
        <v>0</v>
      </c>
      <c r="U284" s="40"/>
      <c r="V284" s="40"/>
      <c r="W284" s="40"/>
      <c r="X284" s="40"/>
      <c r="Y284" s="40"/>
      <c r="Z284" s="40"/>
      <c r="AA284" s="40"/>
      <c r="AB284" s="40"/>
      <c r="AC284" s="40"/>
      <c r="AD284" s="40"/>
      <c r="AE284" s="40"/>
      <c r="AR284" s="226" t="s">
        <v>225</v>
      </c>
      <c r="AT284" s="226" t="s">
        <v>220</v>
      </c>
      <c r="AU284" s="226" t="s">
        <v>81</v>
      </c>
      <c r="AY284" s="19" t="s">
        <v>218</v>
      </c>
      <c r="BE284" s="227">
        <f>IF(N284="základní",J284,0)</f>
        <v>0</v>
      </c>
      <c r="BF284" s="227">
        <f>IF(N284="snížená",J284,0)</f>
        <v>0</v>
      </c>
      <c r="BG284" s="227">
        <f>IF(N284="zákl. přenesená",J284,0)</f>
        <v>0</v>
      </c>
      <c r="BH284" s="227">
        <f>IF(N284="sníž. přenesená",J284,0)</f>
        <v>0</v>
      </c>
      <c r="BI284" s="227">
        <f>IF(N284="nulová",J284,0)</f>
        <v>0</v>
      </c>
      <c r="BJ284" s="19" t="s">
        <v>81</v>
      </c>
      <c r="BK284" s="227">
        <f>ROUND(I284*H284,2)</f>
        <v>0</v>
      </c>
      <c r="BL284" s="19" t="s">
        <v>225</v>
      </c>
      <c r="BM284" s="226" t="s">
        <v>4616</v>
      </c>
    </row>
    <row r="285" s="2" customFormat="1">
      <c r="A285" s="40"/>
      <c r="B285" s="41"/>
      <c r="C285" s="42"/>
      <c r="D285" s="228" t="s">
        <v>227</v>
      </c>
      <c r="E285" s="42"/>
      <c r="F285" s="229" t="s">
        <v>4615</v>
      </c>
      <c r="G285" s="42"/>
      <c r="H285" s="42"/>
      <c r="I285" s="230"/>
      <c r="J285" s="42"/>
      <c r="K285" s="42"/>
      <c r="L285" s="46"/>
      <c r="M285" s="231"/>
      <c r="N285" s="232"/>
      <c r="O285" s="86"/>
      <c r="P285" s="86"/>
      <c r="Q285" s="86"/>
      <c r="R285" s="86"/>
      <c r="S285" s="86"/>
      <c r="T285" s="87"/>
      <c r="U285" s="40"/>
      <c r="V285" s="40"/>
      <c r="W285" s="40"/>
      <c r="X285" s="40"/>
      <c r="Y285" s="40"/>
      <c r="Z285" s="40"/>
      <c r="AA285" s="40"/>
      <c r="AB285" s="40"/>
      <c r="AC285" s="40"/>
      <c r="AD285" s="40"/>
      <c r="AE285" s="40"/>
      <c r="AT285" s="19" t="s">
        <v>227</v>
      </c>
      <c r="AU285" s="19" t="s">
        <v>81</v>
      </c>
    </row>
    <row r="286" s="2" customFormat="1" ht="24.15" customHeight="1">
      <c r="A286" s="40"/>
      <c r="B286" s="41"/>
      <c r="C286" s="215" t="s">
        <v>798</v>
      </c>
      <c r="D286" s="215" t="s">
        <v>220</v>
      </c>
      <c r="E286" s="216" t="s">
        <v>4617</v>
      </c>
      <c r="F286" s="217" t="s">
        <v>4618</v>
      </c>
      <c r="G286" s="218" t="s">
        <v>4368</v>
      </c>
      <c r="H286" s="219">
        <v>1</v>
      </c>
      <c r="I286" s="220"/>
      <c r="J286" s="221">
        <f>ROUND(I286*H286,2)</f>
        <v>0</v>
      </c>
      <c r="K286" s="217" t="s">
        <v>400</v>
      </c>
      <c r="L286" s="46"/>
      <c r="M286" s="222" t="s">
        <v>28</v>
      </c>
      <c r="N286" s="223" t="s">
        <v>45</v>
      </c>
      <c r="O286" s="86"/>
      <c r="P286" s="224">
        <f>O286*H286</f>
        <v>0</v>
      </c>
      <c r="Q286" s="224">
        <v>0</v>
      </c>
      <c r="R286" s="224">
        <f>Q286*H286</f>
        <v>0</v>
      </c>
      <c r="S286" s="224">
        <v>0</v>
      </c>
      <c r="T286" s="225">
        <f>S286*H286</f>
        <v>0</v>
      </c>
      <c r="U286" s="40"/>
      <c r="V286" s="40"/>
      <c r="W286" s="40"/>
      <c r="X286" s="40"/>
      <c r="Y286" s="40"/>
      <c r="Z286" s="40"/>
      <c r="AA286" s="40"/>
      <c r="AB286" s="40"/>
      <c r="AC286" s="40"/>
      <c r="AD286" s="40"/>
      <c r="AE286" s="40"/>
      <c r="AR286" s="226" t="s">
        <v>225</v>
      </c>
      <c r="AT286" s="226" t="s">
        <v>220</v>
      </c>
      <c r="AU286" s="226" t="s">
        <v>81</v>
      </c>
      <c r="AY286" s="19" t="s">
        <v>218</v>
      </c>
      <c r="BE286" s="227">
        <f>IF(N286="základní",J286,0)</f>
        <v>0</v>
      </c>
      <c r="BF286" s="227">
        <f>IF(N286="snížená",J286,0)</f>
        <v>0</v>
      </c>
      <c r="BG286" s="227">
        <f>IF(N286="zákl. přenesená",J286,0)</f>
        <v>0</v>
      </c>
      <c r="BH286" s="227">
        <f>IF(N286="sníž. přenesená",J286,0)</f>
        <v>0</v>
      </c>
      <c r="BI286" s="227">
        <f>IF(N286="nulová",J286,0)</f>
        <v>0</v>
      </c>
      <c r="BJ286" s="19" t="s">
        <v>81</v>
      </c>
      <c r="BK286" s="227">
        <f>ROUND(I286*H286,2)</f>
        <v>0</v>
      </c>
      <c r="BL286" s="19" t="s">
        <v>225</v>
      </c>
      <c r="BM286" s="226" t="s">
        <v>4619</v>
      </c>
    </row>
    <row r="287" s="2" customFormat="1">
      <c r="A287" s="40"/>
      <c r="B287" s="41"/>
      <c r="C287" s="42"/>
      <c r="D287" s="228" t="s">
        <v>227</v>
      </c>
      <c r="E287" s="42"/>
      <c r="F287" s="229" t="s">
        <v>4618</v>
      </c>
      <c r="G287" s="42"/>
      <c r="H287" s="42"/>
      <c r="I287" s="230"/>
      <c r="J287" s="42"/>
      <c r="K287" s="42"/>
      <c r="L287" s="46"/>
      <c r="M287" s="231"/>
      <c r="N287" s="232"/>
      <c r="O287" s="86"/>
      <c r="P287" s="86"/>
      <c r="Q287" s="86"/>
      <c r="R287" s="86"/>
      <c r="S287" s="86"/>
      <c r="T287" s="87"/>
      <c r="U287" s="40"/>
      <c r="V287" s="40"/>
      <c r="W287" s="40"/>
      <c r="X287" s="40"/>
      <c r="Y287" s="40"/>
      <c r="Z287" s="40"/>
      <c r="AA287" s="40"/>
      <c r="AB287" s="40"/>
      <c r="AC287" s="40"/>
      <c r="AD287" s="40"/>
      <c r="AE287" s="40"/>
      <c r="AT287" s="19" t="s">
        <v>227</v>
      </c>
      <c r="AU287" s="19" t="s">
        <v>81</v>
      </c>
    </row>
    <row r="288" s="2" customFormat="1" ht="24.15" customHeight="1">
      <c r="A288" s="40"/>
      <c r="B288" s="41"/>
      <c r="C288" s="215" t="s">
        <v>804</v>
      </c>
      <c r="D288" s="215" t="s">
        <v>220</v>
      </c>
      <c r="E288" s="216" t="s">
        <v>4620</v>
      </c>
      <c r="F288" s="217" t="s">
        <v>4621</v>
      </c>
      <c r="G288" s="218" t="s">
        <v>4368</v>
      </c>
      <c r="H288" s="219">
        <v>1</v>
      </c>
      <c r="I288" s="220"/>
      <c r="J288" s="221">
        <f>ROUND(I288*H288,2)</f>
        <v>0</v>
      </c>
      <c r="K288" s="217" t="s">
        <v>400</v>
      </c>
      <c r="L288" s="46"/>
      <c r="M288" s="222" t="s">
        <v>28</v>
      </c>
      <c r="N288" s="223" t="s">
        <v>45</v>
      </c>
      <c r="O288" s="86"/>
      <c r="P288" s="224">
        <f>O288*H288</f>
        <v>0</v>
      </c>
      <c r="Q288" s="224">
        <v>0</v>
      </c>
      <c r="R288" s="224">
        <f>Q288*H288</f>
        <v>0</v>
      </c>
      <c r="S288" s="224">
        <v>0</v>
      </c>
      <c r="T288" s="225">
        <f>S288*H288</f>
        <v>0</v>
      </c>
      <c r="U288" s="40"/>
      <c r="V288" s="40"/>
      <c r="W288" s="40"/>
      <c r="X288" s="40"/>
      <c r="Y288" s="40"/>
      <c r="Z288" s="40"/>
      <c r="AA288" s="40"/>
      <c r="AB288" s="40"/>
      <c r="AC288" s="40"/>
      <c r="AD288" s="40"/>
      <c r="AE288" s="40"/>
      <c r="AR288" s="226" t="s">
        <v>225</v>
      </c>
      <c r="AT288" s="226" t="s">
        <v>220</v>
      </c>
      <c r="AU288" s="226" t="s">
        <v>81</v>
      </c>
      <c r="AY288" s="19" t="s">
        <v>218</v>
      </c>
      <c r="BE288" s="227">
        <f>IF(N288="základní",J288,0)</f>
        <v>0</v>
      </c>
      <c r="BF288" s="227">
        <f>IF(N288="snížená",J288,0)</f>
        <v>0</v>
      </c>
      <c r="BG288" s="227">
        <f>IF(N288="zákl. přenesená",J288,0)</f>
        <v>0</v>
      </c>
      <c r="BH288" s="227">
        <f>IF(N288="sníž. přenesená",J288,0)</f>
        <v>0</v>
      </c>
      <c r="BI288" s="227">
        <f>IF(N288="nulová",J288,0)</f>
        <v>0</v>
      </c>
      <c r="BJ288" s="19" t="s">
        <v>81</v>
      </c>
      <c r="BK288" s="227">
        <f>ROUND(I288*H288,2)</f>
        <v>0</v>
      </c>
      <c r="BL288" s="19" t="s">
        <v>225</v>
      </c>
      <c r="BM288" s="226" t="s">
        <v>4622</v>
      </c>
    </row>
    <row r="289" s="2" customFormat="1">
      <c r="A289" s="40"/>
      <c r="B289" s="41"/>
      <c r="C289" s="42"/>
      <c r="D289" s="228" t="s">
        <v>227</v>
      </c>
      <c r="E289" s="42"/>
      <c r="F289" s="229" t="s">
        <v>4621</v>
      </c>
      <c r="G289" s="42"/>
      <c r="H289" s="42"/>
      <c r="I289" s="230"/>
      <c r="J289" s="42"/>
      <c r="K289" s="42"/>
      <c r="L289" s="46"/>
      <c r="M289" s="231"/>
      <c r="N289" s="232"/>
      <c r="O289" s="86"/>
      <c r="P289" s="86"/>
      <c r="Q289" s="86"/>
      <c r="R289" s="86"/>
      <c r="S289" s="86"/>
      <c r="T289" s="87"/>
      <c r="U289" s="40"/>
      <c r="V289" s="40"/>
      <c r="W289" s="40"/>
      <c r="X289" s="40"/>
      <c r="Y289" s="40"/>
      <c r="Z289" s="40"/>
      <c r="AA289" s="40"/>
      <c r="AB289" s="40"/>
      <c r="AC289" s="40"/>
      <c r="AD289" s="40"/>
      <c r="AE289" s="40"/>
      <c r="AT289" s="19" t="s">
        <v>227</v>
      </c>
      <c r="AU289" s="19" t="s">
        <v>81</v>
      </c>
    </row>
    <row r="290" s="2" customFormat="1" ht="24.15" customHeight="1">
      <c r="A290" s="40"/>
      <c r="B290" s="41"/>
      <c r="C290" s="215" t="s">
        <v>811</v>
      </c>
      <c r="D290" s="215" t="s">
        <v>220</v>
      </c>
      <c r="E290" s="216" t="s">
        <v>4623</v>
      </c>
      <c r="F290" s="217" t="s">
        <v>4624</v>
      </c>
      <c r="G290" s="218" t="s">
        <v>4368</v>
      </c>
      <c r="H290" s="219">
        <v>1</v>
      </c>
      <c r="I290" s="220"/>
      <c r="J290" s="221">
        <f>ROUND(I290*H290,2)</f>
        <v>0</v>
      </c>
      <c r="K290" s="217" t="s">
        <v>400</v>
      </c>
      <c r="L290" s="46"/>
      <c r="M290" s="222" t="s">
        <v>28</v>
      </c>
      <c r="N290" s="223" t="s">
        <v>45</v>
      </c>
      <c r="O290" s="86"/>
      <c r="P290" s="224">
        <f>O290*H290</f>
        <v>0</v>
      </c>
      <c r="Q290" s="224">
        <v>0</v>
      </c>
      <c r="R290" s="224">
        <f>Q290*H290</f>
        <v>0</v>
      </c>
      <c r="S290" s="224">
        <v>0</v>
      </c>
      <c r="T290" s="225">
        <f>S290*H290</f>
        <v>0</v>
      </c>
      <c r="U290" s="40"/>
      <c r="V290" s="40"/>
      <c r="W290" s="40"/>
      <c r="X290" s="40"/>
      <c r="Y290" s="40"/>
      <c r="Z290" s="40"/>
      <c r="AA290" s="40"/>
      <c r="AB290" s="40"/>
      <c r="AC290" s="40"/>
      <c r="AD290" s="40"/>
      <c r="AE290" s="40"/>
      <c r="AR290" s="226" t="s">
        <v>225</v>
      </c>
      <c r="AT290" s="226" t="s">
        <v>220</v>
      </c>
      <c r="AU290" s="226" t="s">
        <v>81</v>
      </c>
      <c r="AY290" s="19" t="s">
        <v>218</v>
      </c>
      <c r="BE290" s="227">
        <f>IF(N290="základní",J290,0)</f>
        <v>0</v>
      </c>
      <c r="BF290" s="227">
        <f>IF(N290="snížená",J290,0)</f>
        <v>0</v>
      </c>
      <c r="BG290" s="227">
        <f>IF(N290="zákl. přenesená",J290,0)</f>
        <v>0</v>
      </c>
      <c r="BH290" s="227">
        <f>IF(N290="sníž. přenesená",J290,0)</f>
        <v>0</v>
      </c>
      <c r="BI290" s="227">
        <f>IF(N290="nulová",J290,0)</f>
        <v>0</v>
      </c>
      <c r="BJ290" s="19" t="s">
        <v>81</v>
      </c>
      <c r="BK290" s="227">
        <f>ROUND(I290*H290,2)</f>
        <v>0</v>
      </c>
      <c r="BL290" s="19" t="s">
        <v>225</v>
      </c>
      <c r="BM290" s="226" t="s">
        <v>4625</v>
      </c>
    </row>
    <row r="291" s="2" customFormat="1">
      <c r="A291" s="40"/>
      <c r="B291" s="41"/>
      <c r="C291" s="42"/>
      <c r="D291" s="228" t="s">
        <v>227</v>
      </c>
      <c r="E291" s="42"/>
      <c r="F291" s="229" t="s">
        <v>4624</v>
      </c>
      <c r="G291" s="42"/>
      <c r="H291" s="42"/>
      <c r="I291" s="230"/>
      <c r="J291" s="42"/>
      <c r="K291" s="42"/>
      <c r="L291" s="46"/>
      <c r="M291" s="231"/>
      <c r="N291" s="232"/>
      <c r="O291" s="86"/>
      <c r="P291" s="86"/>
      <c r="Q291" s="86"/>
      <c r="R291" s="86"/>
      <c r="S291" s="86"/>
      <c r="T291" s="87"/>
      <c r="U291" s="40"/>
      <c r="V291" s="40"/>
      <c r="W291" s="40"/>
      <c r="X291" s="40"/>
      <c r="Y291" s="40"/>
      <c r="Z291" s="40"/>
      <c r="AA291" s="40"/>
      <c r="AB291" s="40"/>
      <c r="AC291" s="40"/>
      <c r="AD291" s="40"/>
      <c r="AE291" s="40"/>
      <c r="AT291" s="19" t="s">
        <v>227</v>
      </c>
      <c r="AU291" s="19" t="s">
        <v>81</v>
      </c>
    </row>
    <row r="292" s="2" customFormat="1" ht="24.15" customHeight="1">
      <c r="A292" s="40"/>
      <c r="B292" s="41"/>
      <c r="C292" s="215" t="s">
        <v>816</v>
      </c>
      <c r="D292" s="215" t="s">
        <v>220</v>
      </c>
      <c r="E292" s="216" t="s">
        <v>4626</v>
      </c>
      <c r="F292" s="217" t="s">
        <v>4627</v>
      </c>
      <c r="G292" s="218" t="s">
        <v>4368</v>
      </c>
      <c r="H292" s="219">
        <v>1</v>
      </c>
      <c r="I292" s="220"/>
      <c r="J292" s="221">
        <f>ROUND(I292*H292,2)</f>
        <v>0</v>
      </c>
      <c r="K292" s="217" t="s">
        <v>400</v>
      </c>
      <c r="L292" s="46"/>
      <c r="M292" s="222" t="s">
        <v>28</v>
      </c>
      <c r="N292" s="223" t="s">
        <v>45</v>
      </c>
      <c r="O292" s="86"/>
      <c r="P292" s="224">
        <f>O292*H292</f>
        <v>0</v>
      </c>
      <c r="Q292" s="224">
        <v>0</v>
      </c>
      <c r="R292" s="224">
        <f>Q292*H292</f>
        <v>0</v>
      </c>
      <c r="S292" s="224">
        <v>0</v>
      </c>
      <c r="T292" s="225">
        <f>S292*H292</f>
        <v>0</v>
      </c>
      <c r="U292" s="40"/>
      <c r="V292" s="40"/>
      <c r="W292" s="40"/>
      <c r="X292" s="40"/>
      <c r="Y292" s="40"/>
      <c r="Z292" s="40"/>
      <c r="AA292" s="40"/>
      <c r="AB292" s="40"/>
      <c r="AC292" s="40"/>
      <c r="AD292" s="40"/>
      <c r="AE292" s="40"/>
      <c r="AR292" s="226" t="s">
        <v>225</v>
      </c>
      <c r="AT292" s="226" t="s">
        <v>220</v>
      </c>
      <c r="AU292" s="226" t="s">
        <v>81</v>
      </c>
      <c r="AY292" s="19" t="s">
        <v>218</v>
      </c>
      <c r="BE292" s="227">
        <f>IF(N292="základní",J292,0)</f>
        <v>0</v>
      </c>
      <c r="BF292" s="227">
        <f>IF(N292="snížená",J292,0)</f>
        <v>0</v>
      </c>
      <c r="BG292" s="227">
        <f>IF(N292="zákl. přenesená",J292,0)</f>
        <v>0</v>
      </c>
      <c r="BH292" s="227">
        <f>IF(N292="sníž. přenesená",J292,0)</f>
        <v>0</v>
      </c>
      <c r="BI292" s="227">
        <f>IF(N292="nulová",J292,0)</f>
        <v>0</v>
      </c>
      <c r="BJ292" s="19" t="s">
        <v>81</v>
      </c>
      <c r="BK292" s="227">
        <f>ROUND(I292*H292,2)</f>
        <v>0</v>
      </c>
      <c r="BL292" s="19" t="s">
        <v>225</v>
      </c>
      <c r="BM292" s="226" t="s">
        <v>4628</v>
      </c>
    </row>
    <row r="293" s="2" customFormat="1">
      <c r="A293" s="40"/>
      <c r="B293" s="41"/>
      <c r="C293" s="42"/>
      <c r="D293" s="228" t="s">
        <v>227</v>
      </c>
      <c r="E293" s="42"/>
      <c r="F293" s="229" t="s">
        <v>4627</v>
      </c>
      <c r="G293" s="42"/>
      <c r="H293" s="42"/>
      <c r="I293" s="230"/>
      <c r="J293" s="42"/>
      <c r="K293" s="42"/>
      <c r="L293" s="46"/>
      <c r="M293" s="231"/>
      <c r="N293" s="232"/>
      <c r="O293" s="86"/>
      <c r="P293" s="86"/>
      <c r="Q293" s="86"/>
      <c r="R293" s="86"/>
      <c r="S293" s="86"/>
      <c r="T293" s="87"/>
      <c r="U293" s="40"/>
      <c r="V293" s="40"/>
      <c r="W293" s="40"/>
      <c r="X293" s="40"/>
      <c r="Y293" s="40"/>
      <c r="Z293" s="40"/>
      <c r="AA293" s="40"/>
      <c r="AB293" s="40"/>
      <c r="AC293" s="40"/>
      <c r="AD293" s="40"/>
      <c r="AE293" s="40"/>
      <c r="AT293" s="19" t="s">
        <v>227</v>
      </c>
      <c r="AU293" s="19" t="s">
        <v>81</v>
      </c>
    </row>
    <row r="294" s="2" customFormat="1" ht="24.15" customHeight="1">
      <c r="A294" s="40"/>
      <c r="B294" s="41"/>
      <c r="C294" s="215" t="s">
        <v>820</v>
      </c>
      <c r="D294" s="215" t="s">
        <v>220</v>
      </c>
      <c r="E294" s="216" t="s">
        <v>4629</v>
      </c>
      <c r="F294" s="217" t="s">
        <v>4630</v>
      </c>
      <c r="G294" s="218" t="s">
        <v>4368</v>
      </c>
      <c r="H294" s="219">
        <v>1</v>
      </c>
      <c r="I294" s="220"/>
      <c r="J294" s="221">
        <f>ROUND(I294*H294,2)</f>
        <v>0</v>
      </c>
      <c r="K294" s="217" t="s">
        <v>400</v>
      </c>
      <c r="L294" s="46"/>
      <c r="M294" s="222" t="s">
        <v>28</v>
      </c>
      <c r="N294" s="223" t="s">
        <v>45</v>
      </c>
      <c r="O294" s="86"/>
      <c r="P294" s="224">
        <f>O294*H294</f>
        <v>0</v>
      </c>
      <c r="Q294" s="224">
        <v>0</v>
      </c>
      <c r="R294" s="224">
        <f>Q294*H294</f>
        <v>0</v>
      </c>
      <c r="S294" s="224">
        <v>0</v>
      </c>
      <c r="T294" s="225">
        <f>S294*H294</f>
        <v>0</v>
      </c>
      <c r="U294" s="40"/>
      <c r="V294" s="40"/>
      <c r="W294" s="40"/>
      <c r="X294" s="40"/>
      <c r="Y294" s="40"/>
      <c r="Z294" s="40"/>
      <c r="AA294" s="40"/>
      <c r="AB294" s="40"/>
      <c r="AC294" s="40"/>
      <c r="AD294" s="40"/>
      <c r="AE294" s="40"/>
      <c r="AR294" s="226" t="s">
        <v>225</v>
      </c>
      <c r="AT294" s="226" t="s">
        <v>220</v>
      </c>
      <c r="AU294" s="226" t="s">
        <v>81</v>
      </c>
      <c r="AY294" s="19" t="s">
        <v>218</v>
      </c>
      <c r="BE294" s="227">
        <f>IF(N294="základní",J294,0)</f>
        <v>0</v>
      </c>
      <c r="BF294" s="227">
        <f>IF(N294="snížená",J294,0)</f>
        <v>0</v>
      </c>
      <c r="BG294" s="227">
        <f>IF(N294="zákl. přenesená",J294,0)</f>
        <v>0</v>
      </c>
      <c r="BH294" s="227">
        <f>IF(N294="sníž. přenesená",J294,0)</f>
        <v>0</v>
      </c>
      <c r="BI294" s="227">
        <f>IF(N294="nulová",J294,0)</f>
        <v>0</v>
      </c>
      <c r="BJ294" s="19" t="s">
        <v>81</v>
      </c>
      <c r="BK294" s="227">
        <f>ROUND(I294*H294,2)</f>
        <v>0</v>
      </c>
      <c r="BL294" s="19" t="s">
        <v>225</v>
      </c>
      <c r="BM294" s="226" t="s">
        <v>4631</v>
      </c>
    </row>
    <row r="295" s="2" customFormat="1">
      <c r="A295" s="40"/>
      <c r="B295" s="41"/>
      <c r="C295" s="42"/>
      <c r="D295" s="228" t="s">
        <v>227</v>
      </c>
      <c r="E295" s="42"/>
      <c r="F295" s="229" t="s">
        <v>4630</v>
      </c>
      <c r="G295" s="42"/>
      <c r="H295" s="42"/>
      <c r="I295" s="230"/>
      <c r="J295" s="42"/>
      <c r="K295" s="42"/>
      <c r="L295" s="46"/>
      <c r="M295" s="231"/>
      <c r="N295" s="232"/>
      <c r="O295" s="86"/>
      <c r="P295" s="86"/>
      <c r="Q295" s="86"/>
      <c r="R295" s="86"/>
      <c r="S295" s="86"/>
      <c r="T295" s="87"/>
      <c r="U295" s="40"/>
      <c r="V295" s="40"/>
      <c r="W295" s="40"/>
      <c r="X295" s="40"/>
      <c r="Y295" s="40"/>
      <c r="Z295" s="40"/>
      <c r="AA295" s="40"/>
      <c r="AB295" s="40"/>
      <c r="AC295" s="40"/>
      <c r="AD295" s="40"/>
      <c r="AE295" s="40"/>
      <c r="AT295" s="19" t="s">
        <v>227</v>
      </c>
      <c r="AU295" s="19" t="s">
        <v>81</v>
      </c>
    </row>
    <row r="296" s="2" customFormat="1" ht="24.15" customHeight="1">
      <c r="A296" s="40"/>
      <c r="B296" s="41"/>
      <c r="C296" s="215" t="s">
        <v>824</v>
      </c>
      <c r="D296" s="215" t="s">
        <v>220</v>
      </c>
      <c r="E296" s="216" t="s">
        <v>4632</v>
      </c>
      <c r="F296" s="217" t="s">
        <v>4633</v>
      </c>
      <c r="G296" s="218" t="s">
        <v>4368</v>
      </c>
      <c r="H296" s="219">
        <v>1</v>
      </c>
      <c r="I296" s="220"/>
      <c r="J296" s="221">
        <f>ROUND(I296*H296,2)</f>
        <v>0</v>
      </c>
      <c r="K296" s="217" t="s">
        <v>400</v>
      </c>
      <c r="L296" s="46"/>
      <c r="M296" s="222" t="s">
        <v>28</v>
      </c>
      <c r="N296" s="223" t="s">
        <v>45</v>
      </c>
      <c r="O296" s="86"/>
      <c r="P296" s="224">
        <f>O296*H296</f>
        <v>0</v>
      </c>
      <c r="Q296" s="224">
        <v>0</v>
      </c>
      <c r="R296" s="224">
        <f>Q296*H296</f>
        <v>0</v>
      </c>
      <c r="S296" s="224">
        <v>0</v>
      </c>
      <c r="T296" s="225">
        <f>S296*H296</f>
        <v>0</v>
      </c>
      <c r="U296" s="40"/>
      <c r="V296" s="40"/>
      <c r="W296" s="40"/>
      <c r="X296" s="40"/>
      <c r="Y296" s="40"/>
      <c r="Z296" s="40"/>
      <c r="AA296" s="40"/>
      <c r="AB296" s="40"/>
      <c r="AC296" s="40"/>
      <c r="AD296" s="40"/>
      <c r="AE296" s="40"/>
      <c r="AR296" s="226" t="s">
        <v>225</v>
      </c>
      <c r="AT296" s="226" t="s">
        <v>220</v>
      </c>
      <c r="AU296" s="226" t="s">
        <v>81</v>
      </c>
      <c r="AY296" s="19" t="s">
        <v>218</v>
      </c>
      <c r="BE296" s="227">
        <f>IF(N296="základní",J296,0)</f>
        <v>0</v>
      </c>
      <c r="BF296" s="227">
        <f>IF(N296="snížená",J296,0)</f>
        <v>0</v>
      </c>
      <c r="BG296" s="227">
        <f>IF(N296="zákl. přenesená",J296,0)</f>
        <v>0</v>
      </c>
      <c r="BH296" s="227">
        <f>IF(N296="sníž. přenesená",J296,0)</f>
        <v>0</v>
      </c>
      <c r="BI296" s="227">
        <f>IF(N296="nulová",J296,0)</f>
        <v>0</v>
      </c>
      <c r="BJ296" s="19" t="s">
        <v>81</v>
      </c>
      <c r="BK296" s="227">
        <f>ROUND(I296*H296,2)</f>
        <v>0</v>
      </c>
      <c r="BL296" s="19" t="s">
        <v>225</v>
      </c>
      <c r="BM296" s="226" t="s">
        <v>4634</v>
      </c>
    </row>
    <row r="297" s="2" customFormat="1">
      <c r="A297" s="40"/>
      <c r="B297" s="41"/>
      <c r="C297" s="42"/>
      <c r="D297" s="228" t="s">
        <v>227</v>
      </c>
      <c r="E297" s="42"/>
      <c r="F297" s="229" t="s">
        <v>4633</v>
      </c>
      <c r="G297" s="42"/>
      <c r="H297" s="42"/>
      <c r="I297" s="230"/>
      <c r="J297" s="42"/>
      <c r="K297" s="42"/>
      <c r="L297" s="46"/>
      <c r="M297" s="231"/>
      <c r="N297" s="232"/>
      <c r="O297" s="86"/>
      <c r="P297" s="86"/>
      <c r="Q297" s="86"/>
      <c r="R297" s="86"/>
      <c r="S297" s="86"/>
      <c r="T297" s="87"/>
      <c r="U297" s="40"/>
      <c r="V297" s="40"/>
      <c r="W297" s="40"/>
      <c r="X297" s="40"/>
      <c r="Y297" s="40"/>
      <c r="Z297" s="40"/>
      <c r="AA297" s="40"/>
      <c r="AB297" s="40"/>
      <c r="AC297" s="40"/>
      <c r="AD297" s="40"/>
      <c r="AE297" s="40"/>
      <c r="AT297" s="19" t="s">
        <v>227</v>
      </c>
      <c r="AU297" s="19" t="s">
        <v>81</v>
      </c>
    </row>
    <row r="298" s="2" customFormat="1" ht="24.15" customHeight="1">
      <c r="A298" s="40"/>
      <c r="B298" s="41"/>
      <c r="C298" s="215" t="s">
        <v>828</v>
      </c>
      <c r="D298" s="215" t="s">
        <v>220</v>
      </c>
      <c r="E298" s="216" t="s">
        <v>4635</v>
      </c>
      <c r="F298" s="217" t="s">
        <v>4636</v>
      </c>
      <c r="G298" s="218" t="s">
        <v>4368</v>
      </c>
      <c r="H298" s="219">
        <v>1</v>
      </c>
      <c r="I298" s="220"/>
      <c r="J298" s="221">
        <f>ROUND(I298*H298,2)</f>
        <v>0</v>
      </c>
      <c r="K298" s="217" t="s">
        <v>400</v>
      </c>
      <c r="L298" s="46"/>
      <c r="M298" s="222" t="s">
        <v>28</v>
      </c>
      <c r="N298" s="223" t="s">
        <v>45</v>
      </c>
      <c r="O298" s="86"/>
      <c r="P298" s="224">
        <f>O298*H298</f>
        <v>0</v>
      </c>
      <c r="Q298" s="224">
        <v>0</v>
      </c>
      <c r="R298" s="224">
        <f>Q298*H298</f>
        <v>0</v>
      </c>
      <c r="S298" s="224">
        <v>0</v>
      </c>
      <c r="T298" s="225">
        <f>S298*H298</f>
        <v>0</v>
      </c>
      <c r="U298" s="40"/>
      <c r="V298" s="40"/>
      <c r="W298" s="40"/>
      <c r="X298" s="40"/>
      <c r="Y298" s="40"/>
      <c r="Z298" s="40"/>
      <c r="AA298" s="40"/>
      <c r="AB298" s="40"/>
      <c r="AC298" s="40"/>
      <c r="AD298" s="40"/>
      <c r="AE298" s="40"/>
      <c r="AR298" s="226" t="s">
        <v>225</v>
      </c>
      <c r="AT298" s="226" t="s">
        <v>220</v>
      </c>
      <c r="AU298" s="226" t="s">
        <v>81</v>
      </c>
      <c r="AY298" s="19" t="s">
        <v>218</v>
      </c>
      <c r="BE298" s="227">
        <f>IF(N298="základní",J298,0)</f>
        <v>0</v>
      </c>
      <c r="BF298" s="227">
        <f>IF(N298="snížená",J298,0)</f>
        <v>0</v>
      </c>
      <c r="BG298" s="227">
        <f>IF(N298="zákl. přenesená",J298,0)</f>
        <v>0</v>
      </c>
      <c r="BH298" s="227">
        <f>IF(N298="sníž. přenesená",J298,0)</f>
        <v>0</v>
      </c>
      <c r="BI298" s="227">
        <f>IF(N298="nulová",J298,0)</f>
        <v>0</v>
      </c>
      <c r="BJ298" s="19" t="s">
        <v>81</v>
      </c>
      <c r="BK298" s="227">
        <f>ROUND(I298*H298,2)</f>
        <v>0</v>
      </c>
      <c r="BL298" s="19" t="s">
        <v>225</v>
      </c>
      <c r="BM298" s="226" t="s">
        <v>4637</v>
      </c>
    </row>
    <row r="299" s="2" customFormat="1">
      <c r="A299" s="40"/>
      <c r="B299" s="41"/>
      <c r="C299" s="42"/>
      <c r="D299" s="228" t="s">
        <v>227</v>
      </c>
      <c r="E299" s="42"/>
      <c r="F299" s="229" t="s">
        <v>4636</v>
      </c>
      <c r="G299" s="42"/>
      <c r="H299" s="42"/>
      <c r="I299" s="230"/>
      <c r="J299" s="42"/>
      <c r="K299" s="42"/>
      <c r="L299" s="46"/>
      <c r="M299" s="231"/>
      <c r="N299" s="232"/>
      <c r="O299" s="86"/>
      <c r="P299" s="86"/>
      <c r="Q299" s="86"/>
      <c r="R299" s="86"/>
      <c r="S299" s="86"/>
      <c r="T299" s="87"/>
      <c r="U299" s="40"/>
      <c r="V299" s="40"/>
      <c r="W299" s="40"/>
      <c r="X299" s="40"/>
      <c r="Y299" s="40"/>
      <c r="Z299" s="40"/>
      <c r="AA299" s="40"/>
      <c r="AB299" s="40"/>
      <c r="AC299" s="40"/>
      <c r="AD299" s="40"/>
      <c r="AE299" s="40"/>
      <c r="AT299" s="19" t="s">
        <v>227</v>
      </c>
      <c r="AU299" s="19" t="s">
        <v>81</v>
      </c>
    </row>
    <row r="300" s="2" customFormat="1" ht="24.15" customHeight="1">
      <c r="A300" s="40"/>
      <c r="B300" s="41"/>
      <c r="C300" s="215" t="s">
        <v>832</v>
      </c>
      <c r="D300" s="215" t="s">
        <v>220</v>
      </c>
      <c r="E300" s="216" t="s">
        <v>4638</v>
      </c>
      <c r="F300" s="217" t="s">
        <v>4639</v>
      </c>
      <c r="G300" s="218" t="s">
        <v>4368</v>
      </c>
      <c r="H300" s="219">
        <v>1</v>
      </c>
      <c r="I300" s="220"/>
      <c r="J300" s="221">
        <f>ROUND(I300*H300,2)</f>
        <v>0</v>
      </c>
      <c r="K300" s="217" t="s">
        <v>400</v>
      </c>
      <c r="L300" s="46"/>
      <c r="M300" s="222" t="s">
        <v>28</v>
      </c>
      <c r="N300" s="223" t="s">
        <v>45</v>
      </c>
      <c r="O300" s="86"/>
      <c r="P300" s="224">
        <f>O300*H300</f>
        <v>0</v>
      </c>
      <c r="Q300" s="224">
        <v>0</v>
      </c>
      <c r="R300" s="224">
        <f>Q300*H300</f>
        <v>0</v>
      </c>
      <c r="S300" s="224">
        <v>0</v>
      </c>
      <c r="T300" s="225">
        <f>S300*H300</f>
        <v>0</v>
      </c>
      <c r="U300" s="40"/>
      <c r="V300" s="40"/>
      <c r="W300" s="40"/>
      <c r="X300" s="40"/>
      <c r="Y300" s="40"/>
      <c r="Z300" s="40"/>
      <c r="AA300" s="40"/>
      <c r="AB300" s="40"/>
      <c r="AC300" s="40"/>
      <c r="AD300" s="40"/>
      <c r="AE300" s="40"/>
      <c r="AR300" s="226" t="s">
        <v>225</v>
      </c>
      <c r="AT300" s="226" t="s">
        <v>220</v>
      </c>
      <c r="AU300" s="226" t="s">
        <v>81</v>
      </c>
      <c r="AY300" s="19" t="s">
        <v>218</v>
      </c>
      <c r="BE300" s="227">
        <f>IF(N300="základní",J300,0)</f>
        <v>0</v>
      </c>
      <c r="BF300" s="227">
        <f>IF(N300="snížená",J300,0)</f>
        <v>0</v>
      </c>
      <c r="BG300" s="227">
        <f>IF(N300="zákl. přenesená",J300,0)</f>
        <v>0</v>
      </c>
      <c r="BH300" s="227">
        <f>IF(N300="sníž. přenesená",J300,0)</f>
        <v>0</v>
      </c>
      <c r="BI300" s="227">
        <f>IF(N300="nulová",J300,0)</f>
        <v>0</v>
      </c>
      <c r="BJ300" s="19" t="s">
        <v>81</v>
      </c>
      <c r="BK300" s="227">
        <f>ROUND(I300*H300,2)</f>
        <v>0</v>
      </c>
      <c r="BL300" s="19" t="s">
        <v>225</v>
      </c>
      <c r="BM300" s="226" t="s">
        <v>4640</v>
      </c>
    </row>
    <row r="301" s="2" customFormat="1">
      <c r="A301" s="40"/>
      <c r="B301" s="41"/>
      <c r="C301" s="42"/>
      <c r="D301" s="228" t="s">
        <v>227</v>
      </c>
      <c r="E301" s="42"/>
      <c r="F301" s="229" t="s">
        <v>4639</v>
      </c>
      <c r="G301" s="42"/>
      <c r="H301" s="42"/>
      <c r="I301" s="230"/>
      <c r="J301" s="42"/>
      <c r="K301" s="42"/>
      <c r="L301" s="46"/>
      <c r="M301" s="231"/>
      <c r="N301" s="232"/>
      <c r="O301" s="86"/>
      <c r="P301" s="86"/>
      <c r="Q301" s="86"/>
      <c r="R301" s="86"/>
      <c r="S301" s="86"/>
      <c r="T301" s="87"/>
      <c r="U301" s="40"/>
      <c r="V301" s="40"/>
      <c r="W301" s="40"/>
      <c r="X301" s="40"/>
      <c r="Y301" s="40"/>
      <c r="Z301" s="40"/>
      <c r="AA301" s="40"/>
      <c r="AB301" s="40"/>
      <c r="AC301" s="40"/>
      <c r="AD301" s="40"/>
      <c r="AE301" s="40"/>
      <c r="AT301" s="19" t="s">
        <v>227</v>
      </c>
      <c r="AU301" s="19" t="s">
        <v>81</v>
      </c>
    </row>
    <row r="302" s="2" customFormat="1" ht="24.15" customHeight="1">
      <c r="A302" s="40"/>
      <c r="B302" s="41"/>
      <c r="C302" s="215" t="s">
        <v>836</v>
      </c>
      <c r="D302" s="215" t="s">
        <v>220</v>
      </c>
      <c r="E302" s="216" t="s">
        <v>4641</v>
      </c>
      <c r="F302" s="217" t="s">
        <v>4642</v>
      </c>
      <c r="G302" s="218" t="s">
        <v>4368</v>
      </c>
      <c r="H302" s="219">
        <v>1</v>
      </c>
      <c r="I302" s="220"/>
      <c r="J302" s="221">
        <f>ROUND(I302*H302,2)</f>
        <v>0</v>
      </c>
      <c r="K302" s="217" t="s">
        <v>400</v>
      </c>
      <c r="L302" s="46"/>
      <c r="M302" s="222" t="s">
        <v>28</v>
      </c>
      <c r="N302" s="223" t="s">
        <v>45</v>
      </c>
      <c r="O302" s="86"/>
      <c r="P302" s="224">
        <f>O302*H302</f>
        <v>0</v>
      </c>
      <c r="Q302" s="224">
        <v>0</v>
      </c>
      <c r="R302" s="224">
        <f>Q302*H302</f>
        <v>0</v>
      </c>
      <c r="S302" s="224">
        <v>0</v>
      </c>
      <c r="T302" s="225">
        <f>S302*H302</f>
        <v>0</v>
      </c>
      <c r="U302" s="40"/>
      <c r="V302" s="40"/>
      <c r="W302" s="40"/>
      <c r="X302" s="40"/>
      <c r="Y302" s="40"/>
      <c r="Z302" s="40"/>
      <c r="AA302" s="40"/>
      <c r="AB302" s="40"/>
      <c r="AC302" s="40"/>
      <c r="AD302" s="40"/>
      <c r="AE302" s="40"/>
      <c r="AR302" s="226" t="s">
        <v>225</v>
      </c>
      <c r="AT302" s="226" t="s">
        <v>220</v>
      </c>
      <c r="AU302" s="226" t="s">
        <v>81</v>
      </c>
      <c r="AY302" s="19" t="s">
        <v>218</v>
      </c>
      <c r="BE302" s="227">
        <f>IF(N302="základní",J302,0)</f>
        <v>0</v>
      </c>
      <c r="BF302" s="227">
        <f>IF(N302="snížená",J302,0)</f>
        <v>0</v>
      </c>
      <c r="BG302" s="227">
        <f>IF(N302="zákl. přenesená",J302,0)</f>
        <v>0</v>
      </c>
      <c r="BH302" s="227">
        <f>IF(N302="sníž. přenesená",J302,0)</f>
        <v>0</v>
      </c>
      <c r="BI302" s="227">
        <f>IF(N302="nulová",J302,0)</f>
        <v>0</v>
      </c>
      <c r="BJ302" s="19" t="s">
        <v>81</v>
      </c>
      <c r="BK302" s="227">
        <f>ROUND(I302*H302,2)</f>
        <v>0</v>
      </c>
      <c r="BL302" s="19" t="s">
        <v>225</v>
      </c>
      <c r="BM302" s="226" t="s">
        <v>4643</v>
      </c>
    </row>
    <row r="303" s="2" customFormat="1">
      <c r="A303" s="40"/>
      <c r="B303" s="41"/>
      <c r="C303" s="42"/>
      <c r="D303" s="228" t="s">
        <v>227</v>
      </c>
      <c r="E303" s="42"/>
      <c r="F303" s="229" t="s">
        <v>4642</v>
      </c>
      <c r="G303" s="42"/>
      <c r="H303" s="42"/>
      <c r="I303" s="230"/>
      <c r="J303" s="42"/>
      <c r="K303" s="42"/>
      <c r="L303" s="46"/>
      <c r="M303" s="231"/>
      <c r="N303" s="232"/>
      <c r="O303" s="86"/>
      <c r="P303" s="86"/>
      <c r="Q303" s="86"/>
      <c r="R303" s="86"/>
      <c r="S303" s="86"/>
      <c r="T303" s="87"/>
      <c r="U303" s="40"/>
      <c r="V303" s="40"/>
      <c r="W303" s="40"/>
      <c r="X303" s="40"/>
      <c r="Y303" s="40"/>
      <c r="Z303" s="40"/>
      <c r="AA303" s="40"/>
      <c r="AB303" s="40"/>
      <c r="AC303" s="40"/>
      <c r="AD303" s="40"/>
      <c r="AE303" s="40"/>
      <c r="AT303" s="19" t="s">
        <v>227</v>
      </c>
      <c r="AU303" s="19" t="s">
        <v>81</v>
      </c>
    </row>
    <row r="304" s="2" customFormat="1" ht="24.15" customHeight="1">
      <c r="A304" s="40"/>
      <c r="B304" s="41"/>
      <c r="C304" s="215" t="s">
        <v>840</v>
      </c>
      <c r="D304" s="215" t="s">
        <v>220</v>
      </c>
      <c r="E304" s="216" t="s">
        <v>4644</v>
      </c>
      <c r="F304" s="217" t="s">
        <v>4645</v>
      </c>
      <c r="G304" s="218" t="s">
        <v>4368</v>
      </c>
      <c r="H304" s="219">
        <v>1</v>
      </c>
      <c r="I304" s="220"/>
      <c r="J304" s="221">
        <f>ROUND(I304*H304,2)</f>
        <v>0</v>
      </c>
      <c r="K304" s="217" t="s">
        <v>400</v>
      </c>
      <c r="L304" s="46"/>
      <c r="M304" s="222" t="s">
        <v>28</v>
      </c>
      <c r="N304" s="223" t="s">
        <v>45</v>
      </c>
      <c r="O304" s="86"/>
      <c r="P304" s="224">
        <f>O304*H304</f>
        <v>0</v>
      </c>
      <c r="Q304" s="224">
        <v>0</v>
      </c>
      <c r="R304" s="224">
        <f>Q304*H304</f>
        <v>0</v>
      </c>
      <c r="S304" s="224">
        <v>0</v>
      </c>
      <c r="T304" s="225">
        <f>S304*H304</f>
        <v>0</v>
      </c>
      <c r="U304" s="40"/>
      <c r="V304" s="40"/>
      <c r="W304" s="40"/>
      <c r="X304" s="40"/>
      <c r="Y304" s="40"/>
      <c r="Z304" s="40"/>
      <c r="AA304" s="40"/>
      <c r="AB304" s="40"/>
      <c r="AC304" s="40"/>
      <c r="AD304" s="40"/>
      <c r="AE304" s="40"/>
      <c r="AR304" s="226" t="s">
        <v>225</v>
      </c>
      <c r="AT304" s="226" t="s">
        <v>220</v>
      </c>
      <c r="AU304" s="226" t="s">
        <v>81</v>
      </c>
      <c r="AY304" s="19" t="s">
        <v>218</v>
      </c>
      <c r="BE304" s="227">
        <f>IF(N304="základní",J304,0)</f>
        <v>0</v>
      </c>
      <c r="BF304" s="227">
        <f>IF(N304="snížená",J304,0)</f>
        <v>0</v>
      </c>
      <c r="BG304" s="227">
        <f>IF(N304="zákl. přenesená",J304,0)</f>
        <v>0</v>
      </c>
      <c r="BH304" s="227">
        <f>IF(N304="sníž. přenesená",J304,0)</f>
        <v>0</v>
      </c>
      <c r="BI304" s="227">
        <f>IF(N304="nulová",J304,0)</f>
        <v>0</v>
      </c>
      <c r="BJ304" s="19" t="s">
        <v>81</v>
      </c>
      <c r="BK304" s="227">
        <f>ROUND(I304*H304,2)</f>
        <v>0</v>
      </c>
      <c r="BL304" s="19" t="s">
        <v>225</v>
      </c>
      <c r="BM304" s="226" t="s">
        <v>4646</v>
      </c>
    </row>
    <row r="305" s="2" customFormat="1">
      <c r="A305" s="40"/>
      <c r="B305" s="41"/>
      <c r="C305" s="42"/>
      <c r="D305" s="228" t="s">
        <v>227</v>
      </c>
      <c r="E305" s="42"/>
      <c r="F305" s="229" t="s">
        <v>4645</v>
      </c>
      <c r="G305" s="42"/>
      <c r="H305" s="42"/>
      <c r="I305" s="230"/>
      <c r="J305" s="42"/>
      <c r="K305" s="42"/>
      <c r="L305" s="46"/>
      <c r="M305" s="231"/>
      <c r="N305" s="232"/>
      <c r="O305" s="86"/>
      <c r="P305" s="86"/>
      <c r="Q305" s="86"/>
      <c r="R305" s="86"/>
      <c r="S305" s="86"/>
      <c r="T305" s="87"/>
      <c r="U305" s="40"/>
      <c r="V305" s="40"/>
      <c r="W305" s="40"/>
      <c r="X305" s="40"/>
      <c r="Y305" s="40"/>
      <c r="Z305" s="40"/>
      <c r="AA305" s="40"/>
      <c r="AB305" s="40"/>
      <c r="AC305" s="40"/>
      <c r="AD305" s="40"/>
      <c r="AE305" s="40"/>
      <c r="AT305" s="19" t="s">
        <v>227</v>
      </c>
      <c r="AU305" s="19" t="s">
        <v>81</v>
      </c>
    </row>
    <row r="306" s="2" customFormat="1" ht="24.15" customHeight="1">
      <c r="A306" s="40"/>
      <c r="B306" s="41"/>
      <c r="C306" s="215" t="s">
        <v>844</v>
      </c>
      <c r="D306" s="215" t="s">
        <v>220</v>
      </c>
      <c r="E306" s="216" t="s">
        <v>4647</v>
      </c>
      <c r="F306" s="217" t="s">
        <v>4648</v>
      </c>
      <c r="G306" s="218" t="s">
        <v>4368</v>
      </c>
      <c r="H306" s="219">
        <v>1</v>
      </c>
      <c r="I306" s="220"/>
      <c r="J306" s="221">
        <f>ROUND(I306*H306,2)</f>
        <v>0</v>
      </c>
      <c r="K306" s="217" t="s">
        <v>400</v>
      </c>
      <c r="L306" s="46"/>
      <c r="M306" s="222" t="s">
        <v>28</v>
      </c>
      <c r="N306" s="223" t="s">
        <v>45</v>
      </c>
      <c r="O306" s="86"/>
      <c r="P306" s="224">
        <f>O306*H306</f>
        <v>0</v>
      </c>
      <c r="Q306" s="224">
        <v>0</v>
      </c>
      <c r="R306" s="224">
        <f>Q306*H306</f>
        <v>0</v>
      </c>
      <c r="S306" s="224">
        <v>0</v>
      </c>
      <c r="T306" s="225">
        <f>S306*H306</f>
        <v>0</v>
      </c>
      <c r="U306" s="40"/>
      <c r="V306" s="40"/>
      <c r="W306" s="40"/>
      <c r="X306" s="40"/>
      <c r="Y306" s="40"/>
      <c r="Z306" s="40"/>
      <c r="AA306" s="40"/>
      <c r="AB306" s="40"/>
      <c r="AC306" s="40"/>
      <c r="AD306" s="40"/>
      <c r="AE306" s="40"/>
      <c r="AR306" s="226" t="s">
        <v>225</v>
      </c>
      <c r="AT306" s="226" t="s">
        <v>220</v>
      </c>
      <c r="AU306" s="226" t="s">
        <v>81</v>
      </c>
      <c r="AY306" s="19" t="s">
        <v>218</v>
      </c>
      <c r="BE306" s="227">
        <f>IF(N306="základní",J306,0)</f>
        <v>0</v>
      </c>
      <c r="BF306" s="227">
        <f>IF(N306="snížená",J306,0)</f>
        <v>0</v>
      </c>
      <c r="BG306" s="227">
        <f>IF(N306="zákl. přenesená",J306,0)</f>
        <v>0</v>
      </c>
      <c r="BH306" s="227">
        <f>IF(N306="sníž. přenesená",J306,0)</f>
        <v>0</v>
      </c>
      <c r="BI306" s="227">
        <f>IF(N306="nulová",J306,0)</f>
        <v>0</v>
      </c>
      <c r="BJ306" s="19" t="s">
        <v>81</v>
      </c>
      <c r="BK306" s="227">
        <f>ROUND(I306*H306,2)</f>
        <v>0</v>
      </c>
      <c r="BL306" s="19" t="s">
        <v>225</v>
      </c>
      <c r="BM306" s="226" t="s">
        <v>4649</v>
      </c>
    </row>
    <row r="307" s="2" customFormat="1">
      <c r="A307" s="40"/>
      <c r="B307" s="41"/>
      <c r="C307" s="42"/>
      <c r="D307" s="228" t="s">
        <v>227</v>
      </c>
      <c r="E307" s="42"/>
      <c r="F307" s="229" t="s">
        <v>4648</v>
      </c>
      <c r="G307" s="42"/>
      <c r="H307" s="42"/>
      <c r="I307" s="230"/>
      <c r="J307" s="42"/>
      <c r="K307" s="42"/>
      <c r="L307" s="46"/>
      <c r="M307" s="231"/>
      <c r="N307" s="232"/>
      <c r="O307" s="86"/>
      <c r="P307" s="86"/>
      <c r="Q307" s="86"/>
      <c r="R307" s="86"/>
      <c r="S307" s="86"/>
      <c r="T307" s="87"/>
      <c r="U307" s="40"/>
      <c r="V307" s="40"/>
      <c r="W307" s="40"/>
      <c r="X307" s="40"/>
      <c r="Y307" s="40"/>
      <c r="Z307" s="40"/>
      <c r="AA307" s="40"/>
      <c r="AB307" s="40"/>
      <c r="AC307" s="40"/>
      <c r="AD307" s="40"/>
      <c r="AE307" s="40"/>
      <c r="AT307" s="19" t="s">
        <v>227</v>
      </c>
      <c r="AU307" s="19" t="s">
        <v>81</v>
      </c>
    </row>
    <row r="308" s="2" customFormat="1" ht="24.15" customHeight="1">
      <c r="A308" s="40"/>
      <c r="B308" s="41"/>
      <c r="C308" s="215" t="s">
        <v>848</v>
      </c>
      <c r="D308" s="215" t="s">
        <v>220</v>
      </c>
      <c r="E308" s="216" t="s">
        <v>4650</v>
      </c>
      <c r="F308" s="217" t="s">
        <v>4651</v>
      </c>
      <c r="G308" s="218" t="s">
        <v>4368</v>
      </c>
      <c r="H308" s="219">
        <v>1</v>
      </c>
      <c r="I308" s="220"/>
      <c r="J308" s="221">
        <f>ROUND(I308*H308,2)</f>
        <v>0</v>
      </c>
      <c r="K308" s="217" t="s">
        <v>400</v>
      </c>
      <c r="L308" s="46"/>
      <c r="M308" s="222" t="s">
        <v>28</v>
      </c>
      <c r="N308" s="223" t="s">
        <v>45</v>
      </c>
      <c r="O308" s="86"/>
      <c r="P308" s="224">
        <f>O308*H308</f>
        <v>0</v>
      </c>
      <c r="Q308" s="224">
        <v>0</v>
      </c>
      <c r="R308" s="224">
        <f>Q308*H308</f>
        <v>0</v>
      </c>
      <c r="S308" s="224">
        <v>0</v>
      </c>
      <c r="T308" s="225">
        <f>S308*H308</f>
        <v>0</v>
      </c>
      <c r="U308" s="40"/>
      <c r="V308" s="40"/>
      <c r="W308" s="40"/>
      <c r="X308" s="40"/>
      <c r="Y308" s="40"/>
      <c r="Z308" s="40"/>
      <c r="AA308" s="40"/>
      <c r="AB308" s="40"/>
      <c r="AC308" s="40"/>
      <c r="AD308" s="40"/>
      <c r="AE308" s="40"/>
      <c r="AR308" s="226" t="s">
        <v>225</v>
      </c>
      <c r="AT308" s="226" t="s">
        <v>220</v>
      </c>
      <c r="AU308" s="226" t="s">
        <v>81</v>
      </c>
      <c r="AY308" s="19" t="s">
        <v>218</v>
      </c>
      <c r="BE308" s="227">
        <f>IF(N308="základní",J308,0)</f>
        <v>0</v>
      </c>
      <c r="BF308" s="227">
        <f>IF(N308="snížená",J308,0)</f>
        <v>0</v>
      </c>
      <c r="BG308" s="227">
        <f>IF(N308="zákl. přenesená",J308,0)</f>
        <v>0</v>
      </c>
      <c r="BH308" s="227">
        <f>IF(N308="sníž. přenesená",J308,0)</f>
        <v>0</v>
      </c>
      <c r="BI308" s="227">
        <f>IF(N308="nulová",J308,0)</f>
        <v>0</v>
      </c>
      <c r="BJ308" s="19" t="s">
        <v>81</v>
      </c>
      <c r="BK308" s="227">
        <f>ROUND(I308*H308,2)</f>
        <v>0</v>
      </c>
      <c r="BL308" s="19" t="s">
        <v>225</v>
      </c>
      <c r="BM308" s="226" t="s">
        <v>4652</v>
      </c>
    </row>
    <row r="309" s="2" customFormat="1">
      <c r="A309" s="40"/>
      <c r="B309" s="41"/>
      <c r="C309" s="42"/>
      <c r="D309" s="228" t="s">
        <v>227</v>
      </c>
      <c r="E309" s="42"/>
      <c r="F309" s="229" t="s">
        <v>4651</v>
      </c>
      <c r="G309" s="42"/>
      <c r="H309" s="42"/>
      <c r="I309" s="230"/>
      <c r="J309" s="42"/>
      <c r="K309" s="42"/>
      <c r="L309" s="46"/>
      <c r="M309" s="231"/>
      <c r="N309" s="232"/>
      <c r="O309" s="86"/>
      <c r="P309" s="86"/>
      <c r="Q309" s="86"/>
      <c r="R309" s="86"/>
      <c r="S309" s="86"/>
      <c r="T309" s="87"/>
      <c r="U309" s="40"/>
      <c r="V309" s="40"/>
      <c r="W309" s="40"/>
      <c r="X309" s="40"/>
      <c r="Y309" s="40"/>
      <c r="Z309" s="40"/>
      <c r="AA309" s="40"/>
      <c r="AB309" s="40"/>
      <c r="AC309" s="40"/>
      <c r="AD309" s="40"/>
      <c r="AE309" s="40"/>
      <c r="AT309" s="19" t="s">
        <v>227</v>
      </c>
      <c r="AU309" s="19" t="s">
        <v>81</v>
      </c>
    </row>
    <row r="310" s="2" customFormat="1" ht="24.15" customHeight="1">
      <c r="A310" s="40"/>
      <c r="B310" s="41"/>
      <c r="C310" s="215" t="s">
        <v>852</v>
      </c>
      <c r="D310" s="215" t="s">
        <v>220</v>
      </c>
      <c r="E310" s="216" t="s">
        <v>4653</v>
      </c>
      <c r="F310" s="217" t="s">
        <v>4654</v>
      </c>
      <c r="G310" s="218" t="s">
        <v>4368</v>
      </c>
      <c r="H310" s="219">
        <v>1</v>
      </c>
      <c r="I310" s="220"/>
      <c r="J310" s="221">
        <f>ROUND(I310*H310,2)</f>
        <v>0</v>
      </c>
      <c r="K310" s="217" t="s">
        <v>400</v>
      </c>
      <c r="L310" s="46"/>
      <c r="M310" s="222" t="s">
        <v>28</v>
      </c>
      <c r="N310" s="223" t="s">
        <v>45</v>
      </c>
      <c r="O310" s="86"/>
      <c r="P310" s="224">
        <f>O310*H310</f>
        <v>0</v>
      </c>
      <c r="Q310" s="224">
        <v>0</v>
      </c>
      <c r="R310" s="224">
        <f>Q310*H310</f>
        <v>0</v>
      </c>
      <c r="S310" s="224">
        <v>0</v>
      </c>
      <c r="T310" s="225">
        <f>S310*H310</f>
        <v>0</v>
      </c>
      <c r="U310" s="40"/>
      <c r="V310" s="40"/>
      <c r="W310" s="40"/>
      <c r="X310" s="40"/>
      <c r="Y310" s="40"/>
      <c r="Z310" s="40"/>
      <c r="AA310" s="40"/>
      <c r="AB310" s="40"/>
      <c r="AC310" s="40"/>
      <c r="AD310" s="40"/>
      <c r="AE310" s="40"/>
      <c r="AR310" s="226" t="s">
        <v>225</v>
      </c>
      <c r="AT310" s="226" t="s">
        <v>220</v>
      </c>
      <c r="AU310" s="226" t="s">
        <v>81</v>
      </c>
      <c r="AY310" s="19" t="s">
        <v>218</v>
      </c>
      <c r="BE310" s="227">
        <f>IF(N310="základní",J310,0)</f>
        <v>0</v>
      </c>
      <c r="BF310" s="227">
        <f>IF(N310="snížená",J310,0)</f>
        <v>0</v>
      </c>
      <c r="BG310" s="227">
        <f>IF(N310="zákl. přenesená",J310,0)</f>
        <v>0</v>
      </c>
      <c r="BH310" s="227">
        <f>IF(N310="sníž. přenesená",J310,0)</f>
        <v>0</v>
      </c>
      <c r="BI310" s="227">
        <f>IF(N310="nulová",J310,0)</f>
        <v>0</v>
      </c>
      <c r="BJ310" s="19" t="s">
        <v>81</v>
      </c>
      <c r="BK310" s="227">
        <f>ROUND(I310*H310,2)</f>
        <v>0</v>
      </c>
      <c r="BL310" s="19" t="s">
        <v>225</v>
      </c>
      <c r="BM310" s="226" t="s">
        <v>4655</v>
      </c>
    </row>
    <row r="311" s="2" customFormat="1">
      <c r="A311" s="40"/>
      <c r="B311" s="41"/>
      <c r="C311" s="42"/>
      <c r="D311" s="228" t="s">
        <v>227</v>
      </c>
      <c r="E311" s="42"/>
      <c r="F311" s="229" t="s">
        <v>4654</v>
      </c>
      <c r="G311" s="42"/>
      <c r="H311" s="42"/>
      <c r="I311" s="230"/>
      <c r="J311" s="42"/>
      <c r="K311" s="42"/>
      <c r="L311" s="46"/>
      <c r="M311" s="231"/>
      <c r="N311" s="232"/>
      <c r="O311" s="86"/>
      <c r="P311" s="86"/>
      <c r="Q311" s="86"/>
      <c r="R311" s="86"/>
      <c r="S311" s="86"/>
      <c r="T311" s="87"/>
      <c r="U311" s="40"/>
      <c r="V311" s="40"/>
      <c r="W311" s="40"/>
      <c r="X311" s="40"/>
      <c r="Y311" s="40"/>
      <c r="Z311" s="40"/>
      <c r="AA311" s="40"/>
      <c r="AB311" s="40"/>
      <c r="AC311" s="40"/>
      <c r="AD311" s="40"/>
      <c r="AE311" s="40"/>
      <c r="AT311" s="19" t="s">
        <v>227</v>
      </c>
      <c r="AU311" s="19" t="s">
        <v>81</v>
      </c>
    </row>
    <row r="312" s="2" customFormat="1" ht="24.15" customHeight="1">
      <c r="A312" s="40"/>
      <c r="B312" s="41"/>
      <c r="C312" s="215" t="s">
        <v>856</v>
      </c>
      <c r="D312" s="215" t="s">
        <v>220</v>
      </c>
      <c r="E312" s="216" t="s">
        <v>4656</v>
      </c>
      <c r="F312" s="217" t="s">
        <v>4657</v>
      </c>
      <c r="G312" s="218" t="s">
        <v>4368</v>
      </c>
      <c r="H312" s="219">
        <v>1</v>
      </c>
      <c r="I312" s="220"/>
      <c r="J312" s="221">
        <f>ROUND(I312*H312,2)</f>
        <v>0</v>
      </c>
      <c r="K312" s="217" t="s">
        <v>400</v>
      </c>
      <c r="L312" s="46"/>
      <c r="M312" s="222" t="s">
        <v>28</v>
      </c>
      <c r="N312" s="223" t="s">
        <v>45</v>
      </c>
      <c r="O312" s="86"/>
      <c r="P312" s="224">
        <f>O312*H312</f>
        <v>0</v>
      </c>
      <c r="Q312" s="224">
        <v>0</v>
      </c>
      <c r="R312" s="224">
        <f>Q312*H312</f>
        <v>0</v>
      </c>
      <c r="S312" s="224">
        <v>0</v>
      </c>
      <c r="T312" s="225">
        <f>S312*H312</f>
        <v>0</v>
      </c>
      <c r="U312" s="40"/>
      <c r="V312" s="40"/>
      <c r="W312" s="40"/>
      <c r="X312" s="40"/>
      <c r="Y312" s="40"/>
      <c r="Z312" s="40"/>
      <c r="AA312" s="40"/>
      <c r="AB312" s="40"/>
      <c r="AC312" s="40"/>
      <c r="AD312" s="40"/>
      <c r="AE312" s="40"/>
      <c r="AR312" s="226" t="s">
        <v>225</v>
      </c>
      <c r="AT312" s="226" t="s">
        <v>220</v>
      </c>
      <c r="AU312" s="226" t="s">
        <v>81</v>
      </c>
      <c r="AY312" s="19" t="s">
        <v>218</v>
      </c>
      <c r="BE312" s="227">
        <f>IF(N312="základní",J312,0)</f>
        <v>0</v>
      </c>
      <c r="BF312" s="227">
        <f>IF(N312="snížená",J312,0)</f>
        <v>0</v>
      </c>
      <c r="BG312" s="227">
        <f>IF(N312="zákl. přenesená",J312,0)</f>
        <v>0</v>
      </c>
      <c r="BH312" s="227">
        <f>IF(N312="sníž. přenesená",J312,0)</f>
        <v>0</v>
      </c>
      <c r="BI312" s="227">
        <f>IF(N312="nulová",J312,0)</f>
        <v>0</v>
      </c>
      <c r="BJ312" s="19" t="s">
        <v>81</v>
      </c>
      <c r="BK312" s="227">
        <f>ROUND(I312*H312,2)</f>
        <v>0</v>
      </c>
      <c r="BL312" s="19" t="s">
        <v>225</v>
      </c>
      <c r="BM312" s="226" t="s">
        <v>4658</v>
      </c>
    </row>
    <row r="313" s="2" customFormat="1">
      <c r="A313" s="40"/>
      <c r="B313" s="41"/>
      <c r="C313" s="42"/>
      <c r="D313" s="228" t="s">
        <v>227</v>
      </c>
      <c r="E313" s="42"/>
      <c r="F313" s="229" t="s">
        <v>4657</v>
      </c>
      <c r="G313" s="42"/>
      <c r="H313" s="42"/>
      <c r="I313" s="230"/>
      <c r="J313" s="42"/>
      <c r="K313" s="42"/>
      <c r="L313" s="46"/>
      <c r="M313" s="231"/>
      <c r="N313" s="232"/>
      <c r="O313" s="86"/>
      <c r="P313" s="86"/>
      <c r="Q313" s="86"/>
      <c r="R313" s="86"/>
      <c r="S313" s="86"/>
      <c r="T313" s="87"/>
      <c r="U313" s="40"/>
      <c r="V313" s="40"/>
      <c r="W313" s="40"/>
      <c r="X313" s="40"/>
      <c r="Y313" s="40"/>
      <c r="Z313" s="40"/>
      <c r="AA313" s="40"/>
      <c r="AB313" s="40"/>
      <c r="AC313" s="40"/>
      <c r="AD313" s="40"/>
      <c r="AE313" s="40"/>
      <c r="AT313" s="19" t="s">
        <v>227</v>
      </c>
      <c r="AU313" s="19" t="s">
        <v>81</v>
      </c>
    </row>
    <row r="314" s="2" customFormat="1" ht="14.4" customHeight="1">
      <c r="A314" s="40"/>
      <c r="B314" s="41"/>
      <c r="C314" s="215" t="s">
        <v>860</v>
      </c>
      <c r="D314" s="215" t="s">
        <v>220</v>
      </c>
      <c r="E314" s="216" t="s">
        <v>4659</v>
      </c>
      <c r="F314" s="217" t="s">
        <v>4660</v>
      </c>
      <c r="G314" s="218" t="s">
        <v>4368</v>
      </c>
      <c r="H314" s="219">
        <v>1</v>
      </c>
      <c r="I314" s="220"/>
      <c r="J314" s="221">
        <f>ROUND(I314*H314,2)</f>
        <v>0</v>
      </c>
      <c r="K314" s="217" t="s">
        <v>4335</v>
      </c>
      <c r="L314" s="46"/>
      <c r="M314" s="222" t="s">
        <v>28</v>
      </c>
      <c r="N314" s="223" t="s">
        <v>45</v>
      </c>
      <c r="O314" s="86"/>
      <c r="P314" s="224">
        <f>O314*H314</f>
        <v>0</v>
      </c>
      <c r="Q314" s="224">
        <v>0</v>
      </c>
      <c r="R314" s="224">
        <f>Q314*H314</f>
        <v>0</v>
      </c>
      <c r="S314" s="224">
        <v>0</v>
      </c>
      <c r="T314" s="225">
        <f>S314*H314</f>
        <v>0</v>
      </c>
      <c r="U314" s="40"/>
      <c r="V314" s="40"/>
      <c r="W314" s="40"/>
      <c r="X314" s="40"/>
      <c r="Y314" s="40"/>
      <c r="Z314" s="40"/>
      <c r="AA314" s="40"/>
      <c r="AB314" s="40"/>
      <c r="AC314" s="40"/>
      <c r="AD314" s="40"/>
      <c r="AE314" s="40"/>
      <c r="AR314" s="226" t="s">
        <v>225</v>
      </c>
      <c r="AT314" s="226" t="s">
        <v>220</v>
      </c>
      <c r="AU314" s="226" t="s">
        <v>81</v>
      </c>
      <c r="AY314" s="19" t="s">
        <v>218</v>
      </c>
      <c r="BE314" s="227">
        <f>IF(N314="základní",J314,0)</f>
        <v>0</v>
      </c>
      <c r="BF314" s="227">
        <f>IF(N314="snížená",J314,0)</f>
        <v>0</v>
      </c>
      <c r="BG314" s="227">
        <f>IF(N314="zákl. přenesená",J314,0)</f>
        <v>0</v>
      </c>
      <c r="BH314" s="227">
        <f>IF(N314="sníž. přenesená",J314,0)</f>
        <v>0</v>
      </c>
      <c r="BI314" s="227">
        <f>IF(N314="nulová",J314,0)</f>
        <v>0</v>
      </c>
      <c r="BJ314" s="19" t="s">
        <v>81</v>
      </c>
      <c r="BK314" s="227">
        <f>ROUND(I314*H314,2)</f>
        <v>0</v>
      </c>
      <c r="BL314" s="19" t="s">
        <v>225</v>
      </c>
      <c r="BM314" s="226" t="s">
        <v>4661</v>
      </c>
    </row>
    <row r="315" s="2" customFormat="1">
      <c r="A315" s="40"/>
      <c r="B315" s="41"/>
      <c r="C315" s="42"/>
      <c r="D315" s="228" t="s">
        <v>227</v>
      </c>
      <c r="E315" s="42"/>
      <c r="F315" s="229" t="s">
        <v>4660</v>
      </c>
      <c r="G315" s="42"/>
      <c r="H315" s="42"/>
      <c r="I315" s="230"/>
      <c r="J315" s="42"/>
      <c r="K315" s="42"/>
      <c r="L315" s="46"/>
      <c r="M315" s="231"/>
      <c r="N315" s="232"/>
      <c r="O315" s="86"/>
      <c r="P315" s="86"/>
      <c r="Q315" s="86"/>
      <c r="R315" s="86"/>
      <c r="S315" s="86"/>
      <c r="T315" s="87"/>
      <c r="U315" s="40"/>
      <c r="V315" s="40"/>
      <c r="W315" s="40"/>
      <c r="X315" s="40"/>
      <c r="Y315" s="40"/>
      <c r="Z315" s="40"/>
      <c r="AA315" s="40"/>
      <c r="AB315" s="40"/>
      <c r="AC315" s="40"/>
      <c r="AD315" s="40"/>
      <c r="AE315" s="40"/>
      <c r="AT315" s="19" t="s">
        <v>227</v>
      </c>
      <c r="AU315" s="19" t="s">
        <v>81</v>
      </c>
    </row>
    <row r="316" s="2" customFormat="1" ht="49.05" customHeight="1">
      <c r="A316" s="40"/>
      <c r="B316" s="41"/>
      <c r="C316" s="215" t="s">
        <v>864</v>
      </c>
      <c r="D316" s="215" t="s">
        <v>220</v>
      </c>
      <c r="E316" s="216" t="s">
        <v>4662</v>
      </c>
      <c r="F316" s="217" t="s">
        <v>4663</v>
      </c>
      <c r="G316" s="218" t="s">
        <v>4368</v>
      </c>
      <c r="H316" s="219">
        <v>1</v>
      </c>
      <c r="I316" s="220"/>
      <c r="J316" s="221">
        <f>ROUND(I316*H316,2)</f>
        <v>0</v>
      </c>
      <c r="K316" s="217" t="s">
        <v>400</v>
      </c>
      <c r="L316" s="46"/>
      <c r="M316" s="222" t="s">
        <v>28</v>
      </c>
      <c r="N316" s="223" t="s">
        <v>45</v>
      </c>
      <c r="O316" s="86"/>
      <c r="P316" s="224">
        <f>O316*H316</f>
        <v>0</v>
      </c>
      <c r="Q316" s="224">
        <v>0</v>
      </c>
      <c r="R316" s="224">
        <f>Q316*H316</f>
        <v>0</v>
      </c>
      <c r="S316" s="224">
        <v>0</v>
      </c>
      <c r="T316" s="225">
        <f>S316*H316</f>
        <v>0</v>
      </c>
      <c r="U316" s="40"/>
      <c r="V316" s="40"/>
      <c r="W316" s="40"/>
      <c r="X316" s="40"/>
      <c r="Y316" s="40"/>
      <c r="Z316" s="40"/>
      <c r="AA316" s="40"/>
      <c r="AB316" s="40"/>
      <c r="AC316" s="40"/>
      <c r="AD316" s="40"/>
      <c r="AE316" s="40"/>
      <c r="AR316" s="226" t="s">
        <v>225</v>
      </c>
      <c r="AT316" s="226" t="s">
        <v>220</v>
      </c>
      <c r="AU316" s="226" t="s">
        <v>81</v>
      </c>
      <c r="AY316" s="19" t="s">
        <v>218</v>
      </c>
      <c r="BE316" s="227">
        <f>IF(N316="základní",J316,0)</f>
        <v>0</v>
      </c>
      <c r="BF316" s="227">
        <f>IF(N316="snížená",J316,0)</f>
        <v>0</v>
      </c>
      <c r="BG316" s="227">
        <f>IF(N316="zákl. přenesená",J316,0)</f>
        <v>0</v>
      </c>
      <c r="BH316" s="227">
        <f>IF(N316="sníž. přenesená",J316,0)</f>
        <v>0</v>
      </c>
      <c r="BI316" s="227">
        <f>IF(N316="nulová",J316,0)</f>
        <v>0</v>
      </c>
      <c r="BJ316" s="19" t="s">
        <v>81</v>
      </c>
      <c r="BK316" s="227">
        <f>ROUND(I316*H316,2)</f>
        <v>0</v>
      </c>
      <c r="BL316" s="19" t="s">
        <v>225</v>
      </c>
      <c r="BM316" s="226" t="s">
        <v>4664</v>
      </c>
    </row>
    <row r="317" s="2" customFormat="1">
      <c r="A317" s="40"/>
      <c r="B317" s="41"/>
      <c r="C317" s="42"/>
      <c r="D317" s="228" t="s">
        <v>227</v>
      </c>
      <c r="E317" s="42"/>
      <c r="F317" s="229" t="s">
        <v>4663</v>
      </c>
      <c r="G317" s="42"/>
      <c r="H317" s="42"/>
      <c r="I317" s="230"/>
      <c r="J317" s="42"/>
      <c r="K317" s="42"/>
      <c r="L317" s="46"/>
      <c r="M317" s="231"/>
      <c r="N317" s="232"/>
      <c r="O317" s="86"/>
      <c r="P317" s="86"/>
      <c r="Q317" s="86"/>
      <c r="R317" s="86"/>
      <c r="S317" s="86"/>
      <c r="T317" s="87"/>
      <c r="U317" s="40"/>
      <c r="V317" s="40"/>
      <c r="W317" s="40"/>
      <c r="X317" s="40"/>
      <c r="Y317" s="40"/>
      <c r="Z317" s="40"/>
      <c r="AA317" s="40"/>
      <c r="AB317" s="40"/>
      <c r="AC317" s="40"/>
      <c r="AD317" s="40"/>
      <c r="AE317" s="40"/>
      <c r="AT317" s="19" t="s">
        <v>227</v>
      </c>
      <c r="AU317" s="19" t="s">
        <v>81</v>
      </c>
    </row>
    <row r="318" s="12" customFormat="1" ht="25.92" customHeight="1">
      <c r="A318" s="12"/>
      <c r="B318" s="199"/>
      <c r="C318" s="200"/>
      <c r="D318" s="201" t="s">
        <v>73</v>
      </c>
      <c r="E318" s="202" t="s">
        <v>4665</v>
      </c>
      <c r="F318" s="202" t="s">
        <v>4666</v>
      </c>
      <c r="G318" s="200"/>
      <c r="H318" s="200"/>
      <c r="I318" s="203"/>
      <c r="J318" s="204">
        <f>BK318</f>
        <v>0</v>
      </c>
      <c r="K318" s="200"/>
      <c r="L318" s="205"/>
      <c r="M318" s="206"/>
      <c r="N318" s="207"/>
      <c r="O318" s="207"/>
      <c r="P318" s="208">
        <f>SUM(P319:P338)</f>
        <v>0</v>
      </c>
      <c r="Q318" s="207"/>
      <c r="R318" s="208">
        <f>SUM(R319:R338)</f>
        <v>0</v>
      </c>
      <c r="S318" s="207"/>
      <c r="T318" s="209">
        <f>SUM(T319:T338)</f>
        <v>0</v>
      </c>
      <c r="U318" s="12"/>
      <c r="V318" s="12"/>
      <c r="W318" s="12"/>
      <c r="X318" s="12"/>
      <c r="Y318" s="12"/>
      <c r="Z318" s="12"/>
      <c r="AA318" s="12"/>
      <c r="AB318" s="12"/>
      <c r="AC318" s="12"/>
      <c r="AD318" s="12"/>
      <c r="AE318" s="12"/>
      <c r="AR318" s="210" t="s">
        <v>81</v>
      </c>
      <c r="AT318" s="211" t="s">
        <v>73</v>
      </c>
      <c r="AU318" s="211" t="s">
        <v>74</v>
      </c>
      <c r="AY318" s="210" t="s">
        <v>218</v>
      </c>
      <c r="BK318" s="212">
        <f>SUM(BK319:BK338)</f>
        <v>0</v>
      </c>
    </row>
    <row r="319" s="2" customFormat="1" ht="14.4" customHeight="1">
      <c r="A319" s="40"/>
      <c r="B319" s="41"/>
      <c r="C319" s="215" t="s">
        <v>868</v>
      </c>
      <c r="D319" s="215" t="s">
        <v>220</v>
      </c>
      <c r="E319" s="216" t="s">
        <v>4667</v>
      </c>
      <c r="F319" s="217" t="s">
        <v>4668</v>
      </c>
      <c r="G319" s="218" t="s">
        <v>4368</v>
      </c>
      <c r="H319" s="219">
        <v>20</v>
      </c>
      <c r="I319" s="220"/>
      <c r="J319" s="221">
        <f>ROUND(I319*H319,2)</f>
        <v>0</v>
      </c>
      <c r="K319" s="217" t="s">
        <v>4335</v>
      </c>
      <c r="L319" s="46"/>
      <c r="M319" s="222" t="s">
        <v>28</v>
      </c>
      <c r="N319" s="223" t="s">
        <v>45</v>
      </c>
      <c r="O319" s="86"/>
      <c r="P319" s="224">
        <f>O319*H319</f>
        <v>0</v>
      </c>
      <c r="Q319" s="224">
        <v>0</v>
      </c>
      <c r="R319" s="224">
        <f>Q319*H319</f>
        <v>0</v>
      </c>
      <c r="S319" s="224">
        <v>0</v>
      </c>
      <c r="T319" s="225">
        <f>S319*H319</f>
        <v>0</v>
      </c>
      <c r="U319" s="40"/>
      <c r="V319" s="40"/>
      <c r="W319" s="40"/>
      <c r="X319" s="40"/>
      <c r="Y319" s="40"/>
      <c r="Z319" s="40"/>
      <c r="AA319" s="40"/>
      <c r="AB319" s="40"/>
      <c r="AC319" s="40"/>
      <c r="AD319" s="40"/>
      <c r="AE319" s="40"/>
      <c r="AR319" s="226" t="s">
        <v>225</v>
      </c>
      <c r="AT319" s="226" t="s">
        <v>220</v>
      </c>
      <c r="AU319" s="226" t="s">
        <v>81</v>
      </c>
      <c r="AY319" s="19" t="s">
        <v>218</v>
      </c>
      <c r="BE319" s="227">
        <f>IF(N319="základní",J319,0)</f>
        <v>0</v>
      </c>
      <c r="BF319" s="227">
        <f>IF(N319="snížená",J319,0)</f>
        <v>0</v>
      </c>
      <c r="BG319" s="227">
        <f>IF(N319="zákl. přenesená",J319,0)</f>
        <v>0</v>
      </c>
      <c r="BH319" s="227">
        <f>IF(N319="sníž. přenesená",J319,0)</f>
        <v>0</v>
      </c>
      <c r="BI319" s="227">
        <f>IF(N319="nulová",J319,0)</f>
        <v>0</v>
      </c>
      <c r="BJ319" s="19" t="s">
        <v>81</v>
      </c>
      <c r="BK319" s="227">
        <f>ROUND(I319*H319,2)</f>
        <v>0</v>
      </c>
      <c r="BL319" s="19" t="s">
        <v>225</v>
      </c>
      <c r="BM319" s="226" t="s">
        <v>4669</v>
      </c>
    </row>
    <row r="320" s="2" customFormat="1">
      <c r="A320" s="40"/>
      <c r="B320" s="41"/>
      <c r="C320" s="42"/>
      <c r="D320" s="228" t="s">
        <v>227</v>
      </c>
      <c r="E320" s="42"/>
      <c r="F320" s="229" t="s">
        <v>4668</v>
      </c>
      <c r="G320" s="42"/>
      <c r="H320" s="42"/>
      <c r="I320" s="230"/>
      <c r="J320" s="42"/>
      <c r="K320" s="42"/>
      <c r="L320" s="46"/>
      <c r="M320" s="231"/>
      <c r="N320" s="232"/>
      <c r="O320" s="86"/>
      <c r="P320" s="86"/>
      <c r="Q320" s="86"/>
      <c r="R320" s="86"/>
      <c r="S320" s="86"/>
      <c r="T320" s="87"/>
      <c r="U320" s="40"/>
      <c r="V320" s="40"/>
      <c r="W320" s="40"/>
      <c r="X320" s="40"/>
      <c r="Y320" s="40"/>
      <c r="Z320" s="40"/>
      <c r="AA320" s="40"/>
      <c r="AB320" s="40"/>
      <c r="AC320" s="40"/>
      <c r="AD320" s="40"/>
      <c r="AE320" s="40"/>
      <c r="AT320" s="19" t="s">
        <v>227</v>
      </c>
      <c r="AU320" s="19" t="s">
        <v>81</v>
      </c>
    </row>
    <row r="321" s="2" customFormat="1" ht="24.15" customHeight="1">
      <c r="A321" s="40"/>
      <c r="B321" s="41"/>
      <c r="C321" s="215" t="s">
        <v>872</v>
      </c>
      <c r="D321" s="215" t="s">
        <v>220</v>
      </c>
      <c r="E321" s="216" t="s">
        <v>4670</v>
      </c>
      <c r="F321" s="217" t="s">
        <v>4671</v>
      </c>
      <c r="G321" s="218" t="s">
        <v>4368</v>
      </c>
      <c r="H321" s="219">
        <v>17</v>
      </c>
      <c r="I321" s="220"/>
      <c r="J321" s="221">
        <f>ROUND(I321*H321,2)</f>
        <v>0</v>
      </c>
      <c r="K321" s="217" t="s">
        <v>4335</v>
      </c>
      <c r="L321" s="46"/>
      <c r="M321" s="222" t="s">
        <v>28</v>
      </c>
      <c r="N321" s="223" t="s">
        <v>45</v>
      </c>
      <c r="O321" s="86"/>
      <c r="P321" s="224">
        <f>O321*H321</f>
        <v>0</v>
      </c>
      <c r="Q321" s="224">
        <v>0</v>
      </c>
      <c r="R321" s="224">
        <f>Q321*H321</f>
        <v>0</v>
      </c>
      <c r="S321" s="224">
        <v>0</v>
      </c>
      <c r="T321" s="225">
        <f>S321*H321</f>
        <v>0</v>
      </c>
      <c r="U321" s="40"/>
      <c r="V321" s="40"/>
      <c r="W321" s="40"/>
      <c r="X321" s="40"/>
      <c r="Y321" s="40"/>
      <c r="Z321" s="40"/>
      <c r="AA321" s="40"/>
      <c r="AB321" s="40"/>
      <c r="AC321" s="40"/>
      <c r="AD321" s="40"/>
      <c r="AE321" s="40"/>
      <c r="AR321" s="226" t="s">
        <v>225</v>
      </c>
      <c r="AT321" s="226" t="s">
        <v>220</v>
      </c>
      <c r="AU321" s="226" t="s">
        <v>81</v>
      </c>
      <c r="AY321" s="19" t="s">
        <v>218</v>
      </c>
      <c r="BE321" s="227">
        <f>IF(N321="základní",J321,0)</f>
        <v>0</v>
      </c>
      <c r="BF321" s="227">
        <f>IF(N321="snížená",J321,0)</f>
        <v>0</v>
      </c>
      <c r="BG321" s="227">
        <f>IF(N321="zákl. přenesená",J321,0)</f>
        <v>0</v>
      </c>
      <c r="BH321" s="227">
        <f>IF(N321="sníž. přenesená",J321,0)</f>
        <v>0</v>
      </c>
      <c r="BI321" s="227">
        <f>IF(N321="nulová",J321,0)</f>
        <v>0</v>
      </c>
      <c r="BJ321" s="19" t="s">
        <v>81</v>
      </c>
      <c r="BK321" s="227">
        <f>ROUND(I321*H321,2)</f>
        <v>0</v>
      </c>
      <c r="BL321" s="19" t="s">
        <v>225</v>
      </c>
      <c r="BM321" s="226" t="s">
        <v>4672</v>
      </c>
    </row>
    <row r="322" s="2" customFormat="1">
      <c r="A322" s="40"/>
      <c r="B322" s="41"/>
      <c r="C322" s="42"/>
      <c r="D322" s="228" t="s">
        <v>227</v>
      </c>
      <c r="E322" s="42"/>
      <c r="F322" s="229" t="s">
        <v>4671</v>
      </c>
      <c r="G322" s="42"/>
      <c r="H322" s="42"/>
      <c r="I322" s="230"/>
      <c r="J322" s="42"/>
      <c r="K322" s="42"/>
      <c r="L322" s="46"/>
      <c r="M322" s="231"/>
      <c r="N322" s="232"/>
      <c r="O322" s="86"/>
      <c r="P322" s="86"/>
      <c r="Q322" s="86"/>
      <c r="R322" s="86"/>
      <c r="S322" s="86"/>
      <c r="T322" s="87"/>
      <c r="U322" s="40"/>
      <c r="V322" s="40"/>
      <c r="W322" s="40"/>
      <c r="X322" s="40"/>
      <c r="Y322" s="40"/>
      <c r="Z322" s="40"/>
      <c r="AA322" s="40"/>
      <c r="AB322" s="40"/>
      <c r="AC322" s="40"/>
      <c r="AD322" s="40"/>
      <c r="AE322" s="40"/>
      <c r="AT322" s="19" t="s">
        <v>227</v>
      </c>
      <c r="AU322" s="19" t="s">
        <v>81</v>
      </c>
    </row>
    <row r="323" s="2" customFormat="1" ht="37.8" customHeight="1">
      <c r="A323" s="40"/>
      <c r="B323" s="41"/>
      <c r="C323" s="215" t="s">
        <v>876</v>
      </c>
      <c r="D323" s="215" t="s">
        <v>220</v>
      </c>
      <c r="E323" s="216" t="s">
        <v>4673</v>
      </c>
      <c r="F323" s="217" t="s">
        <v>4674</v>
      </c>
      <c r="G323" s="218" t="s">
        <v>4368</v>
      </c>
      <c r="H323" s="219">
        <v>1</v>
      </c>
      <c r="I323" s="220"/>
      <c r="J323" s="221">
        <f>ROUND(I323*H323,2)</f>
        <v>0</v>
      </c>
      <c r="K323" s="217" t="s">
        <v>4335</v>
      </c>
      <c r="L323" s="46"/>
      <c r="M323" s="222" t="s">
        <v>28</v>
      </c>
      <c r="N323" s="223" t="s">
        <v>45</v>
      </c>
      <c r="O323" s="86"/>
      <c r="P323" s="224">
        <f>O323*H323</f>
        <v>0</v>
      </c>
      <c r="Q323" s="224">
        <v>0</v>
      </c>
      <c r="R323" s="224">
        <f>Q323*H323</f>
        <v>0</v>
      </c>
      <c r="S323" s="224">
        <v>0</v>
      </c>
      <c r="T323" s="225">
        <f>S323*H323</f>
        <v>0</v>
      </c>
      <c r="U323" s="40"/>
      <c r="V323" s="40"/>
      <c r="W323" s="40"/>
      <c r="X323" s="40"/>
      <c r="Y323" s="40"/>
      <c r="Z323" s="40"/>
      <c r="AA323" s="40"/>
      <c r="AB323" s="40"/>
      <c r="AC323" s="40"/>
      <c r="AD323" s="40"/>
      <c r="AE323" s="40"/>
      <c r="AR323" s="226" t="s">
        <v>225</v>
      </c>
      <c r="AT323" s="226" t="s">
        <v>220</v>
      </c>
      <c r="AU323" s="226" t="s">
        <v>81</v>
      </c>
      <c r="AY323" s="19" t="s">
        <v>218</v>
      </c>
      <c r="BE323" s="227">
        <f>IF(N323="základní",J323,0)</f>
        <v>0</v>
      </c>
      <c r="BF323" s="227">
        <f>IF(N323="snížená",J323,0)</f>
        <v>0</v>
      </c>
      <c r="BG323" s="227">
        <f>IF(N323="zákl. přenesená",J323,0)</f>
        <v>0</v>
      </c>
      <c r="BH323" s="227">
        <f>IF(N323="sníž. přenesená",J323,0)</f>
        <v>0</v>
      </c>
      <c r="BI323" s="227">
        <f>IF(N323="nulová",J323,0)</f>
        <v>0</v>
      </c>
      <c r="BJ323" s="19" t="s">
        <v>81</v>
      </c>
      <c r="BK323" s="227">
        <f>ROUND(I323*H323,2)</f>
        <v>0</v>
      </c>
      <c r="BL323" s="19" t="s">
        <v>225</v>
      </c>
      <c r="BM323" s="226" t="s">
        <v>4675</v>
      </c>
    </row>
    <row r="324" s="2" customFormat="1">
      <c r="A324" s="40"/>
      <c r="B324" s="41"/>
      <c r="C324" s="42"/>
      <c r="D324" s="228" t="s">
        <v>227</v>
      </c>
      <c r="E324" s="42"/>
      <c r="F324" s="229" t="s">
        <v>4674</v>
      </c>
      <c r="G324" s="42"/>
      <c r="H324" s="42"/>
      <c r="I324" s="230"/>
      <c r="J324" s="42"/>
      <c r="K324" s="42"/>
      <c r="L324" s="46"/>
      <c r="M324" s="231"/>
      <c r="N324" s="232"/>
      <c r="O324" s="86"/>
      <c r="P324" s="86"/>
      <c r="Q324" s="86"/>
      <c r="R324" s="86"/>
      <c r="S324" s="86"/>
      <c r="T324" s="87"/>
      <c r="U324" s="40"/>
      <c r="V324" s="40"/>
      <c r="W324" s="40"/>
      <c r="X324" s="40"/>
      <c r="Y324" s="40"/>
      <c r="Z324" s="40"/>
      <c r="AA324" s="40"/>
      <c r="AB324" s="40"/>
      <c r="AC324" s="40"/>
      <c r="AD324" s="40"/>
      <c r="AE324" s="40"/>
      <c r="AT324" s="19" t="s">
        <v>227</v>
      </c>
      <c r="AU324" s="19" t="s">
        <v>81</v>
      </c>
    </row>
    <row r="325" s="2" customFormat="1" ht="49.05" customHeight="1">
      <c r="A325" s="40"/>
      <c r="B325" s="41"/>
      <c r="C325" s="215" t="s">
        <v>87</v>
      </c>
      <c r="D325" s="215" t="s">
        <v>220</v>
      </c>
      <c r="E325" s="216" t="s">
        <v>4676</v>
      </c>
      <c r="F325" s="217" t="s">
        <v>4677</v>
      </c>
      <c r="G325" s="218" t="s">
        <v>4368</v>
      </c>
      <c r="H325" s="219">
        <v>20</v>
      </c>
      <c r="I325" s="220"/>
      <c r="J325" s="221">
        <f>ROUND(I325*H325,2)</f>
        <v>0</v>
      </c>
      <c r="K325" s="217" t="s">
        <v>4335</v>
      </c>
      <c r="L325" s="46"/>
      <c r="M325" s="222" t="s">
        <v>28</v>
      </c>
      <c r="N325" s="223" t="s">
        <v>45</v>
      </c>
      <c r="O325" s="86"/>
      <c r="P325" s="224">
        <f>O325*H325</f>
        <v>0</v>
      </c>
      <c r="Q325" s="224">
        <v>0</v>
      </c>
      <c r="R325" s="224">
        <f>Q325*H325</f>
        <v>0</v>
      </c>
      <c r="S325" s="224">
        <v>0</v>
      </c>
      <c r="T325" s="225">
        <f>S325*H325</f>
        <v>0</v>
      </c>
      <c r="U325" s="40"/>
      <c r="V325" s="40"/>
      <c r="W325" s="40"/>
      <c r="X325" s="40"/>
      <c r="Y325" s="40"/>
      <c r="Z325" s="40"/>
      <c r="AA325" s="40"/>
      <c r="AB325" s="40"/>
      <c r="AC325" s="40"/>
      <c r="AD325" s="40"/>
      <c r="AE325" s="40"/>
      <c r="AR325" s="226" t="s">
        <v>225</v>
      </c>
      <c r="AT325" s="226" t="s">
        <v>220</v>
      </c>
      <c r="AU325" s="226" t="s">
        <v>81</v>
      </c>
      <c r="AY325" s="19" t="s">
        <v>218</v>
      </c>
      <c r="BE325" s="227">
        <f>IF(N325="základní",J325,0)</f>
        <v>0</v>
      </c>
      <c r="BF325" s="227">
        <f>IF(N325="snížená",J325,0)</f>
        <v>0</v>
      </c>
      <c r="BG325" s="227">
        <f>IF(N325="zákl. přenesená",J325,0)</f>
        <v>0</v>
      </c>
      <c r="BH325" s="227">
        <f>IF(N325="sníž. přenesená",J325,0)</f>
        <v>0</v>
      </c>
      <c r="BI325" s="227">
        <f>IF(N325="nulová",J325,0)</f>
        <v>0</v>
      </c>
      <c r="BJ325" s="19" t="s">
        <v>81</v>
      </c>
      <c r="BK325" s="227">
        <f>ROUND(I325*H325,2)</f>
        <v>0</v>
      </c>
      <c r="BL325" s="19" t="s">
        <v>225</v>
      </c>
      <c r="BM325" s="226" t="s">
        <v>4678</v>
      </c>
    </row>
    <row r="326" s="2" customFormat="1">
      <c r="A326" s="40"/>
      <c r="B326" s="41"/>
      <c r="C326" s="42"/>
      <c r="D326" s="228" t="s">
        <v>227</v>
      </c>
      <c r="E326" s="42"/>
      <c r="F326" s="229" t="s">
        <v>4677</v>
      </c>
      <c r="G326" s="42"/>
      <c r="H326" s="42"/>
      <c r="I326" s="230"/>
      <c r="J326" s="42"/>
      <c r="K326" s="42"/>
      <c r="L326" s="46"/>
      <c r="M326" s="231"/>
      <c r="N326" s="232"/>
      <c r="O326" s="86"/>
      <c r="P326" s="86"/>
      <c r="Q326" s="86"/>
      <c r="R326" s="86"/>
      <c r="S326" s="86"/>
      <c r="T326" s="87"/>
      <c r="U326" s="40"/>
      <c r="V326" s="40"/>
      <c r="W326" s="40"/>
      <c r="X326" s="40"/>
      <c r="Y326" s="40"/>
      <c r="Z326" s="40"/>
      <c r="AA326" s="40"/>
      <c r="AB326" s="40"/>
      <c r="AC326" s="40"/>
      <c r="AD326" s="40"/>
      <c r="AE326" s="40"/>
      <c r="AT326" s="19" t="s">
        <v>227</v>
      </c>
      <c r="AU326" s="19" t="s">
        <v>81</v>
      </c>
    </row>
    <row r="327" s="2" customFormat="1" ht="24.15" customHeight="1">
      <c r="A327" s="40"/>
      <c r="B327" s="41"/>
      <c r="C327" s="215" t="s">
        <v>883</v>
      </c>
      <c r="D327" s="215" t="s">
        <v>220</v>
      </c>
      <c r="E327" s="216" t="s">
        <v>4679</v>
      </c>
      <c r="F327" s="217" t="s">
        <v>4680</v>
      </c>
      <c r="G327" s="218" t="s">
        <v>4368</v>
      </c>
      <c r="H327" s="219">
        <v>1</v>
      </c>
      <c r="I327" s="220"/>
      <c r="J327" s="221">
        <f>ROUND(I327*H327,2)</f>
        <v>0</v>
      </c>
      <c r="K327" s="217" t="s">
        <v>4335</v>
      </c>
      <c r="L327" s="46"/>
      <c r="M327" s="222" t="s">
        <v>28</v>
      </c>
      <c r="N327" s="223" t="s">
        <v>45</v>
      </c>
      <c r="O327" s="86"/>
      <c r="P327" s="224">
        <f>O327*H327</f>
        <v>0</v>
      </c>
      <c r="Q327" s="224">
        <v>0</v>
      </c>
      <c r="R327" s="224">
        <f>Q327*H327</f>
        <v>0</v>
      </c>
      <c r="S327" s="224">
        <v>0</v>
      </c>
      <c r="T327" s="225">
        <f>S327*H327</f>
        <v>0</v>
      </c>
      <c r="U327" s="40"/>
      <c r="V327" s="40"/>
      <c r="W327" s="40"/>
      <c r="X327" s="40"/>
      <c r="Y327" s="40"/>
      <c r="Z327" s="40"/>
      <c r="AA327" s="40"/>
      <c r="AB327" s="40"/>
      <c r="AC327" s="40"/>
      <c r="AD327" s="40"/>
      <c r="AE327" s="40"/>
      <c r="AR327" s="226" t="s">
        <v>225</v>
      </c>
      <c r="AT327" s="226" t="s">
        <v>220</v>
      </c>
      <c r="AU327" s="226" t="s">
        <v>81</v>
      </c>
      <c r="AY327" s="19" t="s">
        <v>218</v>
      </c>
      <c r="BE327" s="227">
        <f>IF(N327="základní",J327,0)</f>
        <v>0</v>
      </c>
      <c r="BF327" s="227">
        <f>IF(N327="snížená",J327,0)</f>
        <v>0</v>
      </c>
      <c r="BG327" s="227">
        <f>IF(N327="zákl. přenesená",J327,0)</f>
        <v>0</v>
      </c>
      <c r="BH327" s="227">
        <f>IF(N327="sníž. přenesená",J327,0)</f>
        <v>0</v>
      </c>
      <c r="BI327" s="227">
        <f>IF(N327="nulová",J327,0)</f>
        <v>0</v>
      </c>
      <c r="BJ327" s="19" t="s">
        <v>81</v>
      </c>
      <c r="BK327" s="227">
        <f>ROUND(I327*H327,2)</f>
        <v>0</v>
      </c>
      <c r="BL327" s="19" t="s">
        <v>225</v>
      </c>
      <c r="BM327" s="226" t="s">
        <v>4681</v>
      </c>
    </row>
    <row r="328" s="2" customFormat="1">
      <c r="A328" s="40"/>
      <c r="B328" s="41"/>
      <c r="C328" s="42"/>
      <c r="D328" s="228" t="s">
        <v>227</v>
      </c>
      <c r="E328" s="42"/>
      <c r="F328" s="229" t="s">
        <v>4680</v>
      </c>
      <c r="G328" s="42"/>
      <c r="H328" s="42"/>
      <c r="I328" s="230"/>
      <c r="J328" s="42"/>
      <c r="K328" s="42"/>
      <c r="L328" s="46"/>
      <c r="M328" s="231"/>
      <c r="N328" s="232"/>
      <c r="O328" s="86"/>
      <c r="P328" s="86"/>
      <c r="Q328" s="86"/>
      <c r="R328" s="86"/>
      <c r="S328" s="86"/>
      <c r="T328" s="87"/>
      <c r="U328" s="40"/>
      <c r="V328" s="40"/>
      <c r="W328" s="40"/>
      <c r="X328" s="40"/>
      <c r="Y328" s="40"/>
      <c r="Z328" s="40"/>
      <c r="AA328" s="40"/>
      <c r="AB328" s="40"/>
      <c r="AC328" s="40"/>
      <c r="AD328" s="40"/>
      <c r="AE328" s="40"/>
      <c r="AT328" s="19" t="s">
        <v>227</v>
      </c>
      <c r="AU328" s="19" t="s">
        <v>81</v>
      </c>
    </row>
    <row r="329" s="2" customFormat="1" ht="24.15" customHeight="1">
      <c r="A329" s="40"/>
      <c r="B329" s="41"/>
      <c r="C329" s="215" t="s">
        <v>887</v>
      </c>
      <c r="D329" s="215" t="s">
        <v>220</v>
      </c>
      <c r="E329" s="216" t="s">
        <v>4682</v>
      </c>
      <c r="F329" s="217" t="s">
        <v>4683</v>
      </c>
      <c r="G329" s="218" t="s">
        <v>4368</v>
      </c>
      <c r="H329" s="219">
        <v>17</v>
      </c>
      <c r="I329" s="220"/>
      <c r="J329" s="221">
        <f>ROUND(I329*H329,2)</f>
        <v>0</v>
      </c>
      <c r="K329" s="217" t="s">
        <v>4335</v>
      </c>
      <c r="L329" s="46"/>
      <c r="M329" s="222" t="s">
        <v>28</v>
      </c>
      <c r="N329" s="223" t="s">
        <v>45</v>
      </c>
      <c r="O329" s="86"/>
      <c r="P329" s="224">
        <f>O329*H329</f>
        <v>0</v>
      </c>
      <c r="Q329" s="224">
        <v>0</v>
      </c>
      <c r="R329" s="224">
        <f>Q329*H329</f>
        <v>0</v>
      </c>
      <c r="S329" s="224">
        <v>0</v>
      </c>
      <c r="T329" s="225">
        <f>S329*H329</f>
        <v>0</v>
      </c>
      <c r="U329" s="40"/>
      <c r="V329" s="40"/>
      <c r="W329" s="40"/>
      <c r="X329" s="40"/>
      <c r="Y329" s="40"/>
      <c r="Z329" s="40"/>
      <c r="AA329" s="40"/>
      <c r="AB329" s="40"/>
      <c r="AC329" s="40"/>
      <c r="AD329" s="40"/>
      <c r="AE329" s="40"/>
      <c r="AR329" s="226" t="s">
        <v>225</v>
      </c>
      <c r="AT329" s="226" t="s">
        <v>220</v>
      </c>
      <c r="AU329" s="226" t="s">
        <v>81</v>
      </c>
      <c r="AY329" s="19" t="s">
        <v>218</v>
      </c>
      <c r="BE329" s="227">
        <f>IF(N329="základní",J329,0)</f>
        <v>0</v>
      </c>
      <c r="BF329" s="227">
        <f>IF(N329="snížená",J329,0)</f>
        <v>0</v>
      </c>
      <c r="BG329" s="227">
        <f>IF(N329="zákl. přenesená",J329,0)</f>
        <v>0</v>
      </c>
      <c r="BH329" s="227">
        <f>IF(N329="sníž. přenesená",J329,0)</f>
        <v>0</v>
      </c>
      <c r="BI329" s="227">
        <f>IF(N329="nulová",J329,0)</f>
        <v>0</v>
      </c>
      <c r="BJ329" s="19" t="s">
        <v>81</v>
      </c>
      <c r="BK329" s="227">
        <f>ROUND(I329*H329,2)</f>
        <v>0</v>
      </c>
      <c r="BL329" s="19" t="s">
        <v>225</v>
      </c>
      <c r="BM329" s="226" t="s">
        <v>4684</v>
      </c>
    </row>
    <row r="330" s="2" customFormat="1">
      <c r="A330" s="40"/>
      <c r="B330" s="41"/>
      <c r="C330" s="42"/>
      <c r="D330" s="228" t="s">
        <v>227</v>
      </c>
      <c r="E330" s="42"/>
      <c r="F330" s="229" t="s">
        <v>4683</v>
      </c>
      <c r="G330" s="42"/>
      <c r="H330" s="42"/>
      <c r="I330" s="230"/>
      <c r="J330" s="42"/>
      <c r="K330" s="42"/>
      <c r="L330" s="46"/>
      <c r="M330" s="231"/>
      <c r="N330" s="232"/>
      <c r="O330" s="86"/>
      <c r="P330" s="86"/>
      <c r="Q330" s="86"/>
      <c r="R330" s="86"/>
      <c r="S330" s="86"/>
      <c r="T330" s="87"/>
      <c r="U330" s="40"/>
      <c r="V330" s="40"/>
      <c r="W330" s="40"/>
      <c r="X330" s="40"/>
      <c r="Y330" s="40"/>
      <c r="Z330" s="40"/>
      <c r="AA330" s="40"/>
      <c r="AB330" s="40"/>
      <c r="AC330" s="40"/>
      <c r="AD330" s="40"/>
      <c r="AE330" s="40"/>
      <c r="AT330" s="19" t="s">
        <v>227</v>
      </c>
      <c r="AU330" s="19" t="s">
        <v>81</v>
      </c>
    </row>
    <row r="331" s="2" customFormat="1" ht="24.15" customHeight="1">
      <c r="A331" s="40"/>
      <c r="B331" s="41"/>
      <c r="C331" s="215" t="s">
        <v>894</v>
      </c>
      <c r="D331" s="215" t="s">
        <v>220</v>
      </c>
      <c r="E331" s="216" t="s">
        <v>4685</v>
      </c>
      <c r="F331" s="217" t="s">
        <v>4686</v>
      </c>
      <c r="G331" s="218" t="s">
        <v>4368</v>
      </c>
      <c r="H331" s="219">
        <v>2</v>
      </c>
      <c r="I331" s="220"/>
      <c r="J331" s="221">
        <f>ROUND(I331*H331,2)</f>
        <v>0</v>
      </c>
      <c r="K331" s="217" t="s">
        <v>4335</v>
      </c>
      <c r="L331" s="46"/>
      <c r="M331" s="222" t="s">
        <v>28</v>
      </c>
      <c r="N331" s="223" t="s">
        <v>45</v>
      </c>
      <c r="O331" s="86"/>
      <c r="P331" s="224">
        <f>O331*H331</f>
        <v>0</v>
      </c>
      <c r="Q331" s="224">
        <v>0</v>
      </c>
      <c r="R331" s="224">
        <f>Q331*H331</f>
        <v>0</v>
      </c>
      <c r="S331" s="224">
        <v>0</v>
      </c>
      <c r="T331" s="225">
        <f>S331*H331</f>
        <v>0</v>
      </c>
      <c r="U331" s="40"/>
      <c r="V331" s="40"/>
      <c r="W331" s="40"/>
      <c r="X331" s="40"/>
      <c r="Y331" s="40"/>
      <c r="Z331" s="40"/>
      <c r="AA331" s="40"/>
      <c r="AB331" s="40"/>
      <c r="AC331" s="40"/>
      <c r="AD331" s="40"/>
      <c r="AE331" s="40"/>
      <c r="AR331" s="226" t="s">
        <v>225</v>
      </c>
      <c r="AT331" s="226" t="s">
        <v>220</v>
      </c>
      <c r="AU331" s="226" t="s">
        <v>81</v>
      </c>
      <c r="AY331" s="19" t="s">
        <v>218</v>
      </c>
      <c r="BE331" s="227">
        <f>IF(N331="základní",J331,0)</f>
        <v>0</v>
      </c>
      <c r="BF331" s="227">
        <f>IF(N331="snížená",J331,0)</f>
        <v>0</v>
      </c>
      <c r="BG331" s="227">
        <f>IF(N331="zákl. přenesená",J331,0)</f>
        <v>0</v>
      </c>
      <c r="BH331" s="227">
        <f>IF(N331="sníž. přenesená",J331,0)</f>
        <v>0</v>
      </c>
      <c r="BI331" s="227">
        <f>IF(N331="nulová",J331,0)</f>
        <v>0</v>
      </c>
      <c r="BJ331" s="19" t="s">
        <v>81</v>
      </c>
      <c r="BK331" s="227">
        <f>ROUND(I331*H331,2)</f>
        <v>0</v>
      </c>
      <c r="BL331" s="19" t="s">
        <v>225</v>
      </c>
      <c r="BM331" s="226" t="s">
        <v>4687</v>
      </c>
    </row>
    <row r="332" s="2" customFormat="1">
      <c r="A332" s="40"/>
      <c r="B332" s="41"/>
      <c r="C332" s="42"/>
      <c r="D332" s="228" t="s">
        <v>227</v>
      </c>
      <c r="E332" s="42"/>
      <c r="F332" s="229" t="s">
        <v>4686</v>
      </c>
      <c r="G332" s="42"/>
      <c r="H332" s="42"/>
      <c r="I332" s="230"/>
      <c r="J332" s="42"/>
      <c r="K332" s="42"/>
      <c r="L332" s="46"/>
      <c r="M332" s="231"/>
      <c r="N332" s="232"/>
      <c r="O332" s="86"/>
      <c r="P332" s="86"/>
      <c r="Q332" s="86"/>
      <c r="R332" s="86"/>
      <c r="S332" s="86"/>
      <c r="T332" s="87"/>
      <c r="U332" s="40"/>
      <c r="V332" s="40"/>
      <c r="W332" s="40"/>
      <c r="X332" s="40"/>
      <c r="Y332" s="40"/>
      <c r="Z332" s="40"/>
      <c r="AA332" s="40"/>
      <c r="AB332" s="40"/>
      <c r="AC332" s="40"/>
      <c r="AD332" s="40"/>
      <c r="AE332" s="40"/>
      <c r="AT332" s="19" t="s">
        <v>227</v>
      </c>
      <c r="AU332" s="19" t="s">
        <v>81</v>
      </c>
    </row>
    <row r="333" s="2" customFormat="1" ht="24.15" customHeight="1">
      <c r="A333" s="40"/>
      <c r="B333" s="41"/>
      <c r="C333" s="215" t="s">
        <v>900</v>
      </c>
      <c r="D333" s="215" t="s">
        <v>220</v>
      </c>
      <c r="E333" s="216" t="s">
        <v>4688</v>
      </c>
      <c r="F333" s="217" t="s">
        <v>4689</v>
      </c>
      <c r="G333" s="218" t="s">
        <v>4368</v>
      </c>
      <c r="H333" s="219">
        <v>1</v>
      </c>
      <c r="I333" s="220"/>
      <c r="J333" s="221">
        <f>ROUND(I333*H333,2)</f>
        <v>0</v>
      </c>
      <c r="K333" s="217" t="s">
        <v>4335</v>
      </c>
      <c r="L333" s="46"/>
      <c r="M333" s="222" t="s">
        <v>28</v>
      </c>
      <c r="N333" s="223" t="s">
        <v>45</v>
      </c>
      <c r="O333" s="86"/>
      <c r="P333" s="224">
        <f>O333*H333</f>
        <v>0</v>
      </c>
      <c r="Q333" s="224">
        <v>0</v>
      </c>
      <c r="R333" s="224">
        <f>Q333*H333</f>
        <v>0</v>
      </c>
      <c r="S333" s="224">
        <v>0</v>
      </c>
      <c r="T333" s="225">
        <f>S333*H333</f>
        <v>0</v>
      </c>
      <c r="U333" s="40"/>
      <c r="V333" s="40"/>
      <c r="W333" s="40"/>
      <c r="X333" s="40"/>
      <c r="Y333" s="40"/>
      <c r="Z333" s="40"/>
      <c r="AA333" s="40"/>
      <c r="AB333" s="40"/>
      <c r="AC333" s="40"/>
      <c r="AD333" s="40"/>
      <c r="AE333" s="40"/>
      <c r="AR333" s="226" t="s">
        <v>225</v>
      </c>
      <c r="AT333" s="226" t="s">
        <v>220</v>
      </c>
      <c r="AU333" s="226" t="s">
        <v>81</v>
      </c>
      <c r="AY333" s="19" t="s">
        <v>218</v>
      </c>
      <c r="BE333" s="227">
        <f>IF(N333="základní",J333,0)</f>
        <v>0</v>
      </c>
      <c r="BF333" s="227">
        <f>IF(N333="snížená",J333,0)</f>
        <v>0</v>
      </c>
      <c r="BG333" s="227">
        <f>IF(N333="zákl. přenesená",J333,0)</f>
        <v>0</v>
      </c>
      <c r="BH333" s="227">
        <f>IF(N333="sníž. přenesená",J333,0)</f>
        <v>0</v>
      </c>
      <c r="BI333" s="227">
        <f>IF(N333="nulová",J333,0)</f>
        <v>0</v>
      </c>
      <c r="BJ333" s="19" t="s">
        <v>81</v>
      </c>
      <c r="BK333" s="227">
        <f>ROUND(I333*H333,2)</f>
        <v>0</v>
      </c>
      <c r="BL333" s="19" t="s">
        <v>225</v>
      </c>
      <c r="BM333" s="226" t="s">
        <v>4690</v>
      </c>
    </row>
    <row r="334" s="2" customFormat="1">
      <c r="A334" s="40"/>
      <c r="B334" s="41"/>
      <c r="C334" s="42"/>
      <c r="D334" s="228" t="s">
        <v>227</v>
      </c>
      <c r="E334" s="42"/>
      <c r="F334" s="229" t="s">
        <v>4689</v>
      </c>
      <c r="G334" s="42"/>
      <c r="H334" s="42"/>
      <c r="I334" s="230"/>
      <c r="J334" s="42"/>
      <c r="K334" s="42"/>
      <c r="L334" s="46"/>
      <c r="M334" s="231"/>
      <c r="N334" s="232"/>
      <c r="O334" s="86"/>
      <c r="P334" s="86"/>
      <c r="Q334" s="86"/>
      <c r="R334" s="86"/>
      <c r="S334" s="86"/>
      <c r="T334" s="87"/>
      <c r="U334" s="40"/>
      <c r="V334" s="40"/>
      <c r="W334" s="40"/>
      <c r="X334" s="40"/>
      <c r="Y334" s="40"/>
      <c r="Z334" s="40"/>
      <c r="AA334" s="40"/>
      <c r="AB334" s="40"/>
      <c r="AC334" s="40"/>
      <c r="AD334" s="40"/>
      <c r="AE334" s="40"/>
      <c r="AT334" s="19" t="s">
        <v>227</v>
      </c>
      <c r="AU334" s="19" t="s">
        <v>81</v>
      </c>
    </row>
    <row r="335" s="2" customFormat="1" ht="24.15" customHeight="1">
      <c r="A335" s="40"/>
      <c r="B335" s="41"/>
      <c r="C335" s="215" t="s">
        <v>909</v>
      </c>
      <c r="D335" s="215" t="s">
        <v>220</v>
      </c>
      <c r="E335" s="216" t="s">
        <v>4691</v>
      </c>
      <c r="F335" s="217" t="s">
        <v>4692</v>
      </c>
      <c r="G335" s="218" t="s">
        <v>4693</v>
      </c>
      <c r="H335" s="219">
        <v>240</v>
      </c>
      <c r="I335" s="220"/>
      <c r="J335" s="221">
        <f>ROUND(I335*H335,2)</f>
        <v>0</v>
      </c>
      <c r="K335" s="217" t="s">
        <v>4335</v>
      </c>
      <c r="L335" s="46"/>
      <c r="M335" s="222" t="s">
        <v>28</v>
      </c>
      <c r="N335" s="223" t="s">
        <v>45</v>
      </c>
      <c r="O335" s="86"/>
      <c r="P335" s="224">
        <f>O335*H335</f>
        <v>0</v>
      </c>
      <c r="Q335" s="224">
        <v>0</v>
      </c>
      <c r="R335" s="224">
        <f>Q335*H335</f>
        <v>0</v>
      </c>
      <c r="S335" s="224">
        <v>0</v>
      </c>
      <c r="T335" s="225">
        <f>S335*H335</f>
        <v>0</v>
      </c>
      <c r="U335" s="40"/>
      <c r="V335" s="40"/>
      <c r="W335" s="40"/>
      <c r="X335" s="40"/>
      <c r="Y335" s="40"/>
      <c r="Z335" s="40"/>
      <c r="AA335" s="40"/>
      <c r="AB335" s="40"/>
      <c r="AC335" s="40"/>
      <c r="AD335" s="40"/>
      <c r="AE335" s="40"/>
      <c r="AR335" s="226" t="s">
        <v>225</v>
      </c>
      <c r="AT335" s="226" t="s">
        <v>220</v>
      </c>
      <c r="AU335" s="226" t="s">
        <v>81</v>
      </c>
      <c r="AY335" s="19" t="s">
        <v>218</v>
      </c>
      <c r="BE335" s="227">
        <f>IF(N335="základní",J335,0)</f>
        <v>0</v>
      </c>
      <c r="BF335" s="227">
        <f>IF(N335="snížená",J335,0)</f>
        <v>0</v>
      </c>
      <c r="BG335" s="227">
        <f>IF(N335="zákl. přenesená",J335,0)</f>
        <v>0</v>
      </c>
      <c r="BH335" s="227">
        <f>IF(N335="sníž. přenesená",J335,0)</f>
        <v>0</v>
      </c>
      <c r="BI335" s="227">
        <f>IF(N335="nulová",J335,0)</f>
        <v>0</v>
      </c>
      <c r="BJ335" s="19" t="s">
        <v>81</v>
      </c>
      <c r="BK335" s="227">
        <f>ROUND(I335*H335,2)</f>
        <v>0</v>
      </c>
      <c r="BL335" s="19" t="s">
        <v>225</v>
      </c>
      <c r="BM335" s="226" t="s">
        <v>4694</v>
      </c>
    </row>
    <row r="336" s="2" customFormat="1">
      <c r="A336" s="40"/>
      <c r="B336" s="41"/>
      <c r="C336" s="42"/>
      <c r="D336" s="228" t="s">
        <v>227</v>
      </c>
      <c r="E336" s="42"/>
      <c r="F336" s="229" t="s">
        <v>4692</v>
      </c>
      <c r="G336" s="42"/>
      <c r="H336" s="42"/>
      <c r="I336" s="230"/>
      <c r="J336" s="42"/>
      <c r="K336" s="42"/>
      <c r="L336" s="46"/>
      <c r="M336" s="231"/>
      <c r="N336" s="232"/>
      <c r="O336" s="86"/>
      <c r="P336" s="86"/>
      <c r="Q336" s="86"/>
      <c r="R336" s="86"/>
      <c r="S336" s="86"/>
      <c r="T336" s="87"/>
      <c r="U336" s="40"/>
      <c r="V336" s="40"/>
      <c r="W336" s="40"/>
      <c r="X336" s="40"/>
      <c r="Y336" s="40"/>
      <c r="Z336" s="40"/>
      <c r="AA336" s="40"/>
      <c r="AB336" s="40"/>
      <c r="AC336" s="40"/>
      <c r="AD336" s="40"/>
      <c r="AE336" s="40"/>
      <c r="AT336" s="19" t="s">
        <v>227</v>
      </c>
      <c r="AU336" s="19" t="s">
        <v>81</v>
      </c>
    </row>
    <row r="337" s="2" customFormat="1" ht="24.15" customHeight="1">
      <c r="A337" s="40"/>
      <c r="B337" s="41"/>
      <c r="C337" s="215" t="s">
        <v>914</v>
      </c>
      <c r="D337" s="215" t="s">
        <v>220</v>
      </c>
      <c r="E337" s="216" t="s">
        <v>4695</v>
      </c>
      <c r="F337" s="217" t="s">
        <v>4696</v>
      </c>
      <c r="G337" s="218" t="s">
        <v>4693</v>
      </c>
      <c r="H337" s="219">
        <v>16</v>
      </c>
      <c r="I337" s="220"/>
      <c r="J337" s="221">
        <f>ROUND(I337*H337,2)</f>
        <v>0</v>
      </c>
      <c r="K337" s="217" t="s">
        <v>4335</v>
      </c>
      <c r="L337" s="46"/>
      <c r="M337" s="222" t="s">
        <v>28</v>
      </c>
      <c r="N337" s="223" t="s">
        <v>45</v>
      </c>
      <c r="O337" s="86"/>
      <c r="P337" s="224">
        <f>O337*H337</f>
        <v>0</v>
      </c>
      <c r="Q337" s="224">
        <v>0</v>
      </c>
      <c r="R337" s="224">
        <f>Q337*H337</f>
        <v>0</v>
      </c>
      <c r="S337" s="224">
        <v>0</v>
      </c>
      <c r="T337" s="225">
        <f>S337*H337</f>
        <v>0</v>
      </c>
      <c r="U337" s="40"/>
      <c r="V337" s="40"/>
      <c r="W337" s="40"/>
      <c r="X337" s="40"/>
      <c r="Y337" s="40"/>
      <c r="Z337" s="40"/>
      <c r="AA337" s="40"/>
      <c r="AB337" s="40"/>
      <c r="AC337" s="40"/>
      <c r="AD337" s="40"/>
      <c r="AE337" s="40"/>
      <c r="AR337" s="226" t="s">
        <v>225</v>
      </c>
      <c r="AT337" s="226" t="s">
        <v>220</v>
      </c>
      <c r="AU337" s="226" t="s">
        <v>81</v>
      </c>
      <c r="AY337" s="19" t="s">
        <v>218</v>
      </c>
      <c r="BE337" s="227">
        <f>IF(N337="základní",J337,0)</f>
        <v>0</v>
      </c>
      <c r="BF337" s="227">
        <f>IF(N337="snížená",J337,0)</f>
        <v>0</v>
      </c>
      <c r="BG337" s="227">
        <f>IF(N337="zákl. přenesená",J337,0)</f>
        <v>0</v>
      </c>
      <c r="BH337" s="227">
        <f>IF(N337="sníž. přenesená",J337,0)</f>
        <v>0</v>
      </c>
      <c r="BI337" s="227">
        <f>IF(N337="nulová",J337,0)</f>
        <v>0</v>
      </c>
      <c r="BJ337" s="19" t="s">
        <v>81</v>
      </c>
      <c r="BK337" s="227">
        <f>ROUND(I337*H337,2)</f>
        <v>0</v>
      </c>
      <c r="BL337" s="19" t="s">
        <v>225</v>
      </c>
      <c r="BM337" s="226" t="s">
        <v>4697</v>
      </c>
    </row>
    <row r="338" s="2" customFormat="1">
      <c r="A338" s="40"/>
      <c r="B338" s="41"/>
      <c r="C338" s="42"/>
      <c r="D338" s="228" t="s">
        <v>227</v>
      </c>
      <c r="E338" s="42"/>
      <c r="F338" s="229" t="s">
        <v>4696</v>
      </c>
      <c r="G338" s="42"/>
      <c r="H338" s="42"/>
      <c r="I338" s="230"/>
      <c r="J338" s="42"/>
      <c r="K338" s="42"/>
      <c r="L338" s="46"/>
      <c r="M338" s="231"/>
      <c r="N338" s="232"/>
      <c r="O338" s="86"/>
      <c r="P338" s="86"/>
      <c r="Q338" s="86"/>
      <c r="R338" s="86"/>
      <c r="S338" s="86"/>
      <c r="T338" s="87"/>
      <c r="U338" s="40"/>
      <c r="V338" s="40"/>
      <c r="W338" s="40"/>
      <c r="X338" s="40"/>
      <c r="Y338" s="40"/>
      <c r="Z338" s="40"/>
      <c r="AA338" s="40"/>
      <c r="AB338" s="40"/>
      <c r="AC338" s="40"/>
      <c r="AD338" s="40"/>
      <c r="AE338" s="40"/>
      <c r="AT338" s="19" t="s">
        <v>227</v>
      </c>
      <c r="AU338" s="19" t="s">
        <v>81</v>
      </c>
    </row>
    <row r="339" s="12" customFormat="1" ht="25.92" customHeight="1">
      <c r="A339" s="12"/>
      <c r="B339" s="199"/>
      <c r="C339" s="200"/>
      <c r="D339" s="201" t="s">
        <v>73</v>
      </c>
      <c r="E339" s="202" t="s">
        <v>4698</v>
      </c>
      <c r="F339" s="202" t="s">
        <v>4699</v>
      </c>
      <c r="G339" s="200"/>
      <c r="H339" s="200"/>
      <c r="I339" s="203"/>
      <c r="J339" s="204">
        <f>BK339</f>
        <v>0</v>
      </c>
      <c r="K339" s="200"/>
      <c r="L339" s="205"/>
      <c r="M339" s="206"/>
      <c r="N339" s="207"/>
      <c r="O339" s="207"/>
      <c r="P339" s="208">
        <f>SUM(P340:P341)</f>
        <v>0</v>
      </c>
      <c r="Q339" s="207"/>
      <c r="R339" s="208">
        <f>SUM(R340:R341)</f>
        <v>0</v>
      </c>
      <c r="S339" s="207"/>
      <c r="T339" s="209">
        <f>SUM(T340:T341)</f>
        <v>0</v>
      </c>
      <c r="U339" s="12"/>
      <c r="V339" s="12"/>
      <c r="W339" s="12"/>
      <c r="X339" s="12"/>
      <c r="Y339" s="12"/>
      <c r="Z339" s="12"/>
      <c r="AA339" s="12"/>
      <c r="AB339" s="12"/>
      <c r="AC339" s="12"/>
      <c r="AD339" s="12"/>
      <c r="AE339" s="12"/>
      <c r="AR339" s="210" t="s">
        <v>81</v>
      </c>
      <c r="AT339" s="211" t="s">
        <v>73</v>
      </c>
      <c r="AU339" s="211" t="s">
        <v>74</v>
      </c>
      <c r="AY339" s="210" t="s">
        <v>218</v>
      </c>
      <c r="BK339" s="212">
        <f>SUM(BK340:BK341)</f>
        <v>0</v>
      </c>
    </row>
    <row r="340" s="2" customFormat="1" ht="24.15" customHeight="1">
      <c r="A340" s="40"/>
      <c r="B340" s="41"/>
      <c r="C340" s="215" t="s">
        <v>919</v>
      </c>
      <c r="D340" s="215" t="s">
        <v>220</v>
      </c>
      <c r="E340" s="216" t="s">
        <v>4700</v>
      </c>
      <c r="F340" s="217" t="s">
        <v>4701</v>
      </c>
      <c r="G340" s="218" t="s">
        <v>4368</v>
      </c>
      <c r="H340" s="219">
        <v>1</v>
      </c>
      <c r="I340" s="220"/>
      <c r="J340" s="221">
        <f>ROUND(I340*H340,2)</f>
        <v>0</v>
      </c>
      <c r="K340" s="217" t="s">
        <v>4335</v>
      </c>
      <c r="L340" s="46"/>
      <c r="M340" s="222" t="s">
        <v>28</v>
      </c>
      <c r="N340" s="223" t="s">
        <v>45</v>
      </c>
      <c r="O340" s="86"/>
      <c r="P340" s="224">
        <f>O340*H340</f>
        <v>0</v>
      </c>
      <c r="Q340" s="224">
        <v>0</v>
      </c>
      <c r="R340" s="224">
        <f>Q340*H340</f>
        <v>0</v>
      </c>
      <c r="S340" s="224">
        <v>0</v>
      </c>
      <c r="T340" s="225">
        <f>S340*H340</f>
        <v>0</v>
      </c>
      <c r="U340" s="40"/>
      <c r="V340" s="40"/>
      <c r="W340" s="40"/>
      <c r="X340" s="40"/>
      <c r="Y340" s="40"/>
      <c r="Z340" s="40"/>
      <c r="AA340" s="40"/>
      <c r="AB340" s="40"/>
      <c r="AC340" s="40"/>
      <c r="AD340" s="40"/>
      <c r="AE340" s="40"/>
      <c r="AR340" s="226" t="s">
        <v>225</v>
      </c>
      <c r="AT340" s="226" t="s">
        <v>220</v>
      </c>
      <c r="AU340" s="226" t="s">
        <v>81</v>
      </c>
      <c r="AY340" s="19" t="s">
        <v>218</v>
      </c>
      <c r="BE340" s="227">
        <f>IF(N340="základní",J340,0)</f>
        <v>0</v>
      </c>
      <c r="BF340" s="227">
        <f>IF(N340="snížená",J340,0)</f>
        <v>0</v>
      </c>
      <c r="BG340" s="227">
        <f>IF(N340="zákl. přenesená",J340,0)</f>
        <v>0</v>
      </c>
      <c r="BH340" s="227">
        <f>IF(N340="sníž. přenesená",J340,0)</f>
        <v>0</v>
      </c>
      <c r="BI340" s="227">
        <f>IF(N340="nulová",J340,0)</f>
        <v>0</v>
      </c>
      <c r="BJ340" s="19" t="s">
        <v>81</v>
      </c>
      <c r="BK340" s="227">
        <f>ROUND(I340*H340,2)</f>
        <v>0</v>
      </c>
      <c r="BL340" s="19" t="s">
        <v>225</v>
      </c>
      <c r="BM340" s="226" t="s">
        <v>4702</v>
      </c>
    </row>
    <row r="341" s="2" customFormat="1">
      <c r="A341" s="40"/>
      <c r="B341" s="41"/>
      <c r="C341" s="42"/>
      <c r="D341" s="228" t="s">
        <v>227</v>
      </c>
      <c r="E341" s="42"/>
      <c r="F341" s="229" t="s">
        <v>4701</v>
      </c>
      <c r="G341" s="42"/>
      <c r="H341" s="42"/>
      <c r="I341" s="230"/>
      <c r="J341" s="42"/>
      <c r="K341" s="42"/>
      <c r="L341" s="46"/>
      <c r="M341" s="287"/>
      <c r="N341" s="288"/>
      <c r="O341" s="289"/>
      <c r="P341" s="289"/>
      <c r="Q341" s="289"/>
      <c r="R341" s="289"/>
      <c r="S341" s="289"/>
      <c r="T341" s="290"/>
      <c r="U341" s="40"/>
      <c r="V341" s="40"/>
      <c r="W341" s="40"/>
      <c r="X341" s="40"/>
      <c r="Y341" s="40"/>
      <c r="Z341" s="40"/>
      <c r="AA341" s="40"/>
      <c r="AB341" s="40"/>
      <c r="AC341" s="40"/>
      <c r="AD341" s="40"/>
      <c r="AE341" s="40"/>
      <c r="AT341" s="19" t="s">
        <v>227</v>
      </c>
      <c r="AU341" s="19" t="s">
        <v>81</v>
      </c>
    </row>
    <row r="342" s="2" customFormat="1" ht="6.96" customHeight="1">
      <c r="A342" s="40"/>
      <c r="B342" s="61"/>
      <c r="C342" s="62"/>
      <c r="D342" s="62"/>
      <c r="E342" s="62"/>
      <c r="F342" s="62"/>
      <c r="G342" s="62"/>
      <c r="H342" s="62"/>
      <c r="I342" s="62"/>
      <c r="J342" s="62"/>
      <c r="K342" s="62"/>
      <c r="L342" s="46"/>
      <c r="M342" s="40"/>
      <c r="O342" s="40"/>
      <c r="P342" s="40"/>
      <c r="Q342" s="40"/>
      <c r="R342" s="40"/>
      <c r="S342" s="40"/>
      <c r="T342" s="40"/>
      <c r="U342" s="40"/>
      <c r="V342" s="40"/>
      <c r="W342" s="40"/>
      <c r="X342" s="40"/>
      <c r="Y342" s="40"/>
      <c r="Z342" s="40"/>
      <c r="AA342" s="40"/>
      <c r="AB342" s="40"/>
      <c r="AC342" s="40"/>
      <c r="AD342" s="40"/>
      <c r="AE342" s="40"/>
    </row>
  </sheetData>
  <sheetProtection sheet="1" autoFilter="0" formatColumns="0" formatRows="0" objects="1" scenarios="1" spinCount="100000" saltValue="II0FiMh1/bIg0BN7Ddj7YJ0bpy2YpJ7Q2BO8bxGhD1kFkiyaqOuO92bIKKwjZrfCzUyxLkafnoCSnGfmvxLOWA==" hashValue="++3NOcdT/7oEGYqlks2vR1PRPZEJ9nf3N/UG9ObKLHbt1A0nyD68A7V18Xm+8Ixn4612OD5F5Xh2HInYLKUtVw==" algorithmName="SHA-512" password="CC35"/>
  <autoFilter ref="C98:K341"/>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123</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c r="B8" s="22"/>
      <c r="D8" s="145" t="s">
        <v>166</v>
      </c>
      <c r="L8" s="22"/>
    </row>
    <row r="9" s="1" customFormat="1" ht="16.5" customHeight="1">
      <c r="B9" s="22"/>
      <c r="E9" s="146" t="s">
        <v>167</v>
      </c>
      <c r="F9" s="1"/>
      <c r="G9" s="1"/>
      <c r="H9" s="1"/>
      <c r="L9" s="22"/>
    </row>
    <row r="10" s="1" customFormat="1" ht="12" customHeight="1">
      <c r="B10" s="22"/>
      <c r="D10" s="145" t="s">
        <v>2860</v>
      </c>
      <c r="L10" s="22"/>
    </row>
    <row r="11" s="2" customFormat="1" ht="16.5" customHeight="1">
      <c r="A11" s="40"/>
      <c r="B11" s="46"/>
      <c r="C11" s="40"/>
      <c r="D11" s="40"/>
      <c r="E11" s="158" t="s">
        <v>4322</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2944</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4703</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28</v>
      </c>
      <c r="G15" s="40"/>
      <c r="H15" s="40"/>
      <c r="I15" s="145" t="s">
        <v>20</v>
      </c>
      <c r="J15" s="135" t="s">
        <v>28</v>
      </c>
      <c r="K15" s="40"/>
      <c r="L15" s="147"/>
      <c r="S15" s="40"/>
      <c r="T15" s="40"/>
      <c r="U15" s="40"/>
      <c r="V15" s="40"/>
      <c r="W15" s="40"/>
      <c r="X15" s="40"/>
      <c r="Y15" s="40"/>
      <c r="Z15" s="40"/>
      <c r="AA15" s="40"/>
      <c r="AB15" s="40"/>
      <c r="AC15" s="40"/>
      <c r="AD15" s="40"/>
      <c r="AE15" s="40"/>
    </row>
    <row r="16" s="2" customFormat="1" ht="12" customHeight="1">
      <c r="A16" s="40"/>
      <c r="B16" s="46"/>
      <c r="C16" s="40"/>
      <c r="D16" s="145" t="s">
        <v>22</v>
      </c>
      <c r="E16" s="40"/>
      <c r="F16" s="135" t="s">
        <v>23</v>
      </c>
      <c r="G16" s="40"/>
      <c r="H16" s="40"/>
      <c r="I16" s="145" t="s">
        <v>24</v>
      </c>
      <c r="J16" s="149" t="str">
        <f>'Rekapitulace stavby'!AN8</f>
        <v>24. 11. 2020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26</v>
      </c>
      <c r="E18" s="40"/>
      <c r="F18" s="40"/>
      <c r="G18" s="40"/>
      <c r="H18" s="40"/>
      <c r="I18" s="145" t="s">
        <v>27</v>
      </c>
      <c r="J18" s="135" t="s">
        <v>28</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29</v>
      </c>
      <c r="F19" s="40"/>
      <c r="G19" s="40"/>
      <c r="H19" s="40"/>
      <c r="I19" s="145" t="s">
        <v>30</v>
      </c>
      <c r="J19" s="135" t="s">
        <v>28</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27</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30</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27</v>
      </c>
      <c r="J24" s="135" t="s">
        <v>28</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34</v>
      </c>
      <c r="F25" s="40"/>
      <c r="G25" s="40"/>
      <c r="H25" s="40"/>
      <c r="I25" s="145" t="s">
        <v>30</v>
      </c>
      <c r="J25" s="135" t="s">
        <v>28</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27</v>
      </c>
      <c r="J27" s="135" t="s">
        <v>28</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45" t="s">
        <v>30</v>
      </c>
      <c r="J28" s="135" t="s">
        <v>28</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7"/>
      <c r="S30" s="40"/>
      <c r="T30" s="40"/>
      <c r="U30" s="40"/>
      <c r="V30" s="40"/>
      <c r="W30" s="40"/>
      <c r="X30" s="40"/>
      <c r="Y30" s="40"/>
      <c r="Z30" s="40"/>
      <c r="AA30" s="40"/>
      <c r="AB30" s="40"/>
      <c r="AC30" s="40"/>
      <c r="AD30" s="40"/>
      <c r="AE30" s="40"/>
    </row>
    <row r="31" s="8" customFormat="1" ht="83.25" customHeight="1">
      <c r="A31" s="150"/>
      <c r="B31" s="151"/>
      <c r="C31" s="150"/>
      <c r="D31" s="150"/>
      <c r="E31" s="152" t="s">
        <v>39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40</v>
      </c>
      <c r="E34" s="40"/>
      <c r="F34" s="40"/>
      <c r="G34" s="40"/>
      <c r="H34" s="40"/>
      <c r="I34" s="40"/>
      <c r="J34" s="156">
        <f>ROUND(J98,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42</v>
      </c>
      <c r="G36" s="40"/>
      <c r="H36" s="40"/>
      <c r="I36" s="157" t="s">
        <v>41</v>
      </c>
      <c r="J36" s="157" t="s">
        <v>43</v>
      </c>
      <c r="K36" s="40"/>
      <c r="L36" s="147"/>
      <c r="S36" s="40"/>
      <c r="T36" s="40"/>
      <c r="U36" s="40"/>
      <c r="V36" s="40"/>
      <c r="W36" s="40"/>
      <c r="X36" s="40"/>
      <c r="Y36" s="40"/>
      <c r="Z36" s="40"/>
      <c r="AA36" s="40"/>
      <c r="AB36" s="40"/>
      <c r="AC36" s="40"/>
      <c r="AD36" s="40"/>
      <c r="AE36" s="40"/>
    </row>
    <row r="37" s="2" customFormat="1" ht="14.4" customHeight="1">
      <c r="A37" s="40"/>
      <c r="B37" s="46"/>
      <c r="C37" s="40"/>
      <c r="D37" s="158" t="s">
        <v>44</v>
      </c>
      <c r="E37" s="145" t="s">
        <v>45</v>
      </c>
      <c r="F37" s="159">
        <f>ROUND((SUM(BE98:BE245)),  2)</f>
        <v>0</v>
      </c>
      <c r="G37" s="40"/>
      <c r="H37" s="40"/>
      <c r="I37" s="160">
        <v>0.20999999999999999</v>
      </c>
      <c r="J37" s="159">
        <f>ROUND(((SUM(BE98:BE245))*I37),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ROUND((SUM(BF98:BF245)),  2)</f>
        <v>0</v>
      </c>
      <c r="G38" s="40"/>
      <c r="H38" s="40"/>
      <c r="I38" s="160">
        <v>0.14999999999999999</v>
      </c>
      <c r="J38" s="159">
        <f>ROUND(((SUM(BF98:BF245))*I38),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ROUND((SUM(BG98:BG245)),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ROUND((SUM(BH98:BH245)),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ROUND((SUM(BI98:BI245)),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168</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OPAVA ZÁPAD ON - REVITALIZACE</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166</v>
      </c>
      <c r="D53" s="24"/>
      <c r="E53" s="24"/>
      <c r="F53" s="24"/>
      <c r="G53" s="24"/>
      <c r="H53" s="24"/>
      <c r="I53" s="24"/>
      <c r="J53" s="24"/>
      <c r="K53" s="24"/>
      <c r="L53" s="22"/>
    </row>
    <row r="54" s="1" customFormat="1" ht="16.5" customHeight="1">
      <c r="B54" s="23"/>
      <c r="C54" s="24"/>
      <c r="D54" s="24"/>
      <c r="E54" s="172" t="s">
        <v>167</v>
      </c>
      <c r="F54" s="24"/>
      <c r="G54" s="24"/>
      <c r="H54" s="24"/>
      <c r="I54" s="24"/>
      <c r="J54" s="24"/>
      <c r="K54" s="24"/>
      <c r="L54" s="22"/>
    </row>
    <row r="55" s="1" customFormat="1" ht="12" customHeight="1">
      <c r="B55" s="23"/>
      <c r="C55" s="34" t="s">
        <v>2860</v>
      </c>
      <c r="D55" s="24"/>
      <c r="E55" s="24"/>
      <c r="F55" s="24"/>
      <c r="G55" s="24"/>
      <c r="H55" s="24"/>
      <c r="I55" s="24"/>
      <c r="J55" s="24"/>
      <c r="K55" s="24"/>
      <c r="L55" s="22"/>
    </row>
    <row r="56" s="2" customFormat="1" ht="16.5" customHeight="1">
      <c r="A56" s="40"/>
      <c r="B56" s="41"/>
      <c r="C56" s="42"/>
      <c r="D56" s="42"/>
      <c r="E56" s="291" t="s">
        <v>4322</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2944</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620A - ČESKÁ POŠTA</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Opava</v>
      </c>
      <c r="G60" s="42"/>
      <c r="H60" s="42"/>
      <c r="I60" s="34" t="s">
        <v>24</v>
      </c>
      <c r="J60" s="74" t="str">
        <f>IF(J16="","",J16)</f>
        <v>24. 11. 2020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25.65" customHeight="1">
      <c r="A62" s="40"/>
      <c r="B62" s="41"/>
      <c r="C62" s="34" t="s">
        <v>26</v>
      </c>
      <c r="D62" s="42"/>
      <c r="E62" s="42"/>
      <c r="F62" s="29" t="str">
        <f>E19</f>
        <v xml:space="preserve">SPRÁVA ŽELEZNIČNÍ DOPRAVNÍ  CESTY, s.o.</v>
      </c>
      <c r="G62" s="42"/>
      <c r="H62" s="42"/>
      <c r="I62" s="34" t="s">
        <v>33</v>
      </c>
      <c r="J62" s="38" t="str">
        <f>E25</f>
        <v>KOHL Architekti,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36</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169</v>
      </c>
      <c r="D65" s="174"/>
      <c r="E65" s="174"/>
      <c r="F65" s="174"/>
      <c r="G65" s="174"/>
      <c r="H65" s="174"/>
      <c r="I65" s="174"/>
      <c r="J65" s="175" t="s">
        <v>170</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72</v>
      </c>
      <c r="D67" s="42"/>
      <c r="E67" s="42"/>
      <c r="F67" s="42"/>
      <c r="G67" s="42"/>
      <c r="H67" s="42"/>
      <c r="I67" s="42"/>
      <c r="J67" s="104">
        <f>J98</f>
        <v>0</v>
      </c>
      <c r="K67" s="42"/>
      <c r="L67" s="147"/>
      <c r="S67" s="40"/>
      <c r="T67" s="40"/>
      <c r="U67" s="40"/>
      <c r="V67" s="40"/>
      <c r="W67" s="40"/>
      <c r="X67" s="40"/>
      <c r="Y67" s="40"/>
      <c r="Z67" s="40"/>
      <c r="AA67" s="40"/>
      <c r="AB67" s="40"/>
      <c r="AC67" s="40"/>
      <c r="AD67" s="40"/>
      <c r="AE67" s="40"/>
      <c r="AU67" s="19" t="s">
        <v>171</v>
      </c>
    </row>
    <row r="68" s="9" customFormat="1" ht="24.96" customHeight="1">
      <c r="A68" s="9"/>
      <c r="B68" s="177"/>
      <c r="C68" s="178"/>
      <c r="D68" s="179" t="s">
        <v>4324</v>
      </c>
      <c r="E68" s="180"/>
      <c r="F68" s="180"/>
      <c r="G68" s="180"/>
      <c r="H68" s="180"/>
      <c r="I68" s="180"/>
      <c r="J68" s="181">
        <f>J99</f>
        <v>0</v>
      </c>
      <c r="K68" s="178"/>
      <c r="L68" s="182"/>
      <c r="S68" s="9"/>
      <c r="T68" s="9"/>
      <c r="U68" s="9"/>
      <c r="V68" s="9"/>
      <c r="W68" s="9"/>
      <c r="X68" s="9"/>
      <c r="Y68" s="9"/>
      <c r="Z68" s="9"/>
      <c r="AA68" s="9"/>
      <c r="AB68" s="9"/>
      <c r="AC68" s="9"/>
      <c r="AD68" s="9"/>
      <c r="AE68" s="9"/>
    </row>
    <row r="69" s="9" customFormat="1" ht="24.96" customHeight="1">
      <c r="A69" s="9"/>
      <c r="B69" s="177"/>
      <c r="C69" s="178"/>
      <c r="D69" s="179" t="s">
        <v>4325</v>
      </c>
      <c r="E69" s="180"/>
      <c r="F69" s="180"/>
      <c r="G69" s="180"/>
      <c r="H69" s="180"/>
      <c r="I69" s="180"/>
      <c r="J69" s="181">
        <f>J102</f>
        <v>0</v>
      </c>
      <c r="K69" s="178"/>
      <c r="L69" s="182"/>
      <c r="S69" s="9"/>
      <c r="T69" s="9"/>
      <c r="U69" s="9"/>
      <c r="V69" s="9"/>
      <c r="W69" s="9"/>
      <c r="X69" s="9"/>
      <c r="Y69" s="9"/>
      <c r="Z69" s="9"/>
      <c r="AA69" s="9"/>
      <c r="AB69" s="9"/>
      <c r="AC69" s="9"/>
      <c r="AD69" s="9"/>
      <c r="AE69" s="9"/>
    </row>
    <row r="70" s="9" customFormat="1" ht="24.96" customHeight="1">
      <c r="A70" s="9"/>
      <c r="B70" s="177"/>
      <c r="C70" s="178"/>
      <c r="D70" s="179" t="s">
        <v>4326</v>
      </c>
      <c r="E70" s="180"/>
      <c r="F70" s="180"/>
      <c r="G70" s="180"/>
      <c r="H70" s="180"/>
      <c r="I70" s="180"/>
      <c r="J70" s="181">
        <f>J125</f>
        <v>0</v>
      </c>
      <c r="K70" s="178"/>
      <c r="L70" s="182"/>
      <c r="S70" s="9"/>
      <c r="T70" s="9"/>
      <c r="U70" s="9"/>
      <c r="V70" s="9"/>
      <c r="W70" s="9"/>
      <c r="X70" s="9"/>
      <c r="Y70" s="9"/>
      <c r="Z70" s="9"/>
      <c r="AA70" s="9"/>
      <c r="AB70" s="9"/>
      <c r="AC70" s="9"/>
      <c r="AD70" s="9"/>
      <c r="AE70" s="9"/>
    </row>
    <row r="71" s="9" customFormat="1" ht="24.96" customHeight="1">
      <c r="A71" s="9"/>
      <c r="B71" s="177"/>
      <c r="C71" s="178"/>
      <c r="D71" s="179" t="s">
        <v>4327</v>
      </c>
      <c r="E71" s="180"/>
      <c r="F71" s="180"/>
      <c r="G71" s="180"/>
      <c r="H71" s="180"/>
      <c r="I71" s="180"/>
      <c r="J71" s="181">
        <f>J188</f>
        <v>0</v>
      </c>
      <c r="K71" s="178"/>
      <c r="L71" s="182"/>
      <c r="S71" s="9"/>
      <c r="T71" s="9"/>
      <c r="U71" s="9"/>
      <c r="V71" s="9"/>
      <c r="W71" s="9"/>
      <c r="X71" s="9"/>
      <c r="Y71" s="9"/>
      <c r="Z71" s="9"/>
      <c r="AA71" s="9"/>
      <c r="AB71" s="9"/>
      <c r="AC71" s="9"/>
      <c r="AD71" s="9"/>
      <c r="AE71" s="9"/>
    </row>
    <row r="72" s="9" customFormat="1" ht="24.96" customHeight="1">
      <c r="A72" s="9"/>
      <c r="B72" s="177"/>
      <c r="C72" s="178"/>
      <c r="D72" s="179" t="s">
        <v>4328</v>
      </c>
      <c r="E72" s="180"/>
      <c r="F72" s="180"/>
      <c r="G72" s="180"/>
      <c r="H72" s="180"/>
      <c r="I72" s="180"/>
      <c r="J72" s="181">
        <f>J215</f>
        <v>0</v>
      </c>
      <c r="K72" s="178"/>
      <c r="L72" s="182"/>
      <c r="S72" s="9"/>
      <c r="T72" s="9"/>
      <c r="U72" s="9"/>
      <c r="V72" s="9"/>
      <c r="W72" s="9"/>
      <c r="X72" s="9"/>
      <c r="Y72" s="9"/>
      <c r="Z72" s="9"/>
      <c r="AA72" s="9"/>
      <c r="AB72" s="9"/>
      <c r="AC72" s="9"/>
      <c r="AD72" s="9"/>
      <c r="AE72" s="9"/>
    </row>
    <row r="73" s="9" customFormat="1" ht="24.96" customHeight="1">
      <c r="A73" s="9"/>
      <c r="B73" s="177"/>
      <c r="C73" s="178"/>
      <c r="D73" s="179" t="s">
        <v>4329</v>
      </c>
      <c r="E73" s="180"/>
      <c r="F73" s="180"/>
      <c r="G73" s="180"/>
      <c r="H73" s="180"/>
      <c r="I73" s="180"/>
      <c r="J73" s="181">
        <f>J218</f>
        <v>0</v>
      </c>
      <c r="K73" s="178"/>
      <c r="L73" s="182"/>
      <c r="S73" s="9"/>
      <c r="T73" s="9"/>
      <c r="U73" s="9"/>
      <c r="V73" s="9"/>
      <c r="W73" s="9"/>
      <c r="X73" s="9"/>
      <c r="Y73" s="9"/>
      <c r="Z73" s="9"/>
      <c r="AA73" s="9"/>
      <c r="AB73" s="9"/>
      <c r="AC73" s="9"/>
      <c r="AD73" s="9"/>
      <c r="AE73" s="9"/>
    </row>
    <row r="74" s="9" customFormat="1" ht="24.96" customHeight="1">
      <c r="A74" s="9"/>
      <c r="B74" s="177"/>
      <c r="C74" s="178"/>
      <c r="D74" s="179" t="s">
        <v>4330</v>
      </c>
      <c r="E74" s="180"/>
      <c r="F74" s="180"/>
      <c r="G74" s="180"/>
      <c r="H74" s="180"/>
      <c r="I74" s="180"/>
      <c r="J74" s="181">
        <f>J227</f>
        <v>0</v>
      </c>
      <c r="K74" s="178"/>
      <c r="L74" s="182"/>
      <c r="S74" s="9"/>
      <c r="T74" s="9"/>
      <c r="U74" s="9"/>
      <c r="V74" s="9"/>
      <c r="W74" s="9"/>
      <c r="X74" s="9"/>
      <c r="Y74" s="9"/>
      <c r="Z74" s="9"/>
      <c r="AA74" s="9"/>
      <c r="AB74" s="9"/>
      <c r="AC74" s="9"/>
      <c r="AD74" s="9"/>
      <c r="AE74" s="9"/>
    </row>
    <row r="75" s="2" customFormat="1" ht="21.84" customHeight="1">
      <c r="A75" s="40"/>
      <c r="B75" s="41"/>
      <c r="C75" s="42"/>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7"/>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7"/>
      <c r="S80" s="40"/>
      <c r="T80" s="40"/>
      <c r="U80" s="40"/>
      <c r="V80" s="40"/>
      <c r="W80" s="40"/>
      <c r="X80" s="40"/>
      <c r="Y80" s="40"/>
      <c r="Z80" s="40"/>
      <c r="AA80" s="40"/>
      <c r="AB80" s="40"/>
      <c r="AC80" s="40"/>
      <c r="AD80" s="40"/>
      <c r="AE80" s="40"/>
    </row>
    <row r="81" s="2" customFormat="1" ht="24.96" customHeight="1">
      <c r="A81" s="40"/>
      <c r="B81" s="41"/>
      <c r="C81" s="25" t="s">
        <v>203</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6.5" customHeight="1">
      <c r="A84" s="40"/>
      <c r="B84" s="41"/>
      <c r="C84" s="42"/>
      <c r="D84" s="42"/>
      <c r="E84" s="172" t="str">
        <f>E7</f>
        <v>OPAVA ZÁPAD ON - REVITALIZACE</v>
      </c>
      <c r="F84" s="34"/>
      <c r="G84" s="34"/>
      <c r="H84" s="34"/>
      <c r="I84" s="42"/>
      <c r="J84" s="42"/>
      <c r="K84" s="42"/>
      <c r="L84" s="147"/>
      <c r="S84" s="40"/>
      <c r="T84" s="40"/>
      <c r="U84" s="40"/>
      <c r="V84" s="40"/>
      <c r="W84" s="40"/>
      <c r="X84" s="40"/>
      <c r="Y84" s="40"/>
      <c r="Z84" s="40"/>
      <c r="AA84" s="40"/>
      <c r="AB84" s="40"/>
      <c r="AC84" s="40"/>
      <c r="AD84" s="40"/>
      <c r="AE84" s="40"/>
    </row>
    <row r="85" s="1" customFormat="1" ht="12" customHeight="1">
      <c r="B85" s="23"/>
      <c r="C85" s="34" t="s">
        <v>166</v>
      </c>
      <c r="D85" s="24"/>
      <c r="E85" s="24"/>
      <c r="F85" s="24"/>
      <c r="G85" s="24"/>
      <c r="H85" s="24"/>
      <c r="I85" s="24"/>
      <c r="J85" s="24"/>
      <c r="K85" s="24"/>
      <c r="L85" s="22"/>
    </row>
    <row r="86" s="1" customFormat="1" ht="16.5" customHeight="1">
      <c r="B86" s="23"/>
      <c r="C86" s="24"/>
      <c r="D86" s="24"/>
      <c r="E86" s="172" t="s">
        <v>167</v>
      </c>
      <c r="F86" s="24"/>
      <c r="G86" s="24"/>
      <c r="H86" s="24"/>
      <c r="I86" s="24"/>
      <c r="J86" s="24"/>
      <c r="K86" s="24"/>
      <c r="L86" s="22"/>
    </row>
    <row r="87" s="1" customFormat="1" ht="12" customHeight="1">
      <c r="B87" s="23"/>
      <c r="C87" s="34" t="s">
        <v>2860</v>
      </c>
      <c r="D87" s="24"/>
      <c r="E87" s="24"/>
      <c r="F87" s="24"/>
      <c r="G87" s="24"/>
      <c r="H87" s="24"/>
      <c r="I87" s="24"/>
      <c r="J87" s="24"/>
      <c r="K87" s="24"/>
      <c r="L87" s="22"/>
    </row>
    <row r="88" s="2" customFormat="1" ht="16.5" customHeight="1">
      <c r="A88" s="40"/>
      <c r="B88" s="41"/>
      <c r="C88" s="42"/>
      <c r="D88" s="42"/>
      <c r="E88" s="291" t="s">
        <v>4322</v>
      </c>
      <c r="F88" s="42"/>
      <c r="G88" s="42"/>
      <c r="H88" s="42"/>
      <c r="I88" s="42"/>
      <c r="J88" s="42"/>
      <c r="K88" s="42"/>
      <c r="L88" s="147"/>
      <c r="S88" s="40"/>
      <c r="T88" s="40"/>
      <c r="U88" s="40"/>
      <c r="V88" s="40"/>
      <c r="W88" s="40"/>
      <c r="X88" s="40"/>
      <c r="Y88" s="40"/>
      <c r="Z88" s="40"/>
      <c r="AA88" s="40"/>
      <c r="AB88" s="40"/>
      <c r="AC88" s="40"/>
      <c r="AD88" s="40"/>
      <c r="AE88" s="40"/>
    </row>
    <row r="89" s="2" customFormat="1" ht="12" customHeight="1">
      <c r="A89" s="40"/>
      <c r="B89" s="41"/>
      <c r="C89" s="34" t="s">
        <v>2944</v>
      </c>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6.5" customHeight="1">
      <c r="A90" s="40"/>
      <c r="B90" s="41"/>
      <c r="C90" s="42"/>
      <c r="D90" s="42"/>
      <c r="E90" s="71" t="str">
        <f>E13</f>
        <v>620A - ČESKÁ POŠTA</v>
      </c>
      <c r="F90" s="42"/>
      <c r="G90" s="42"/>
      <c r="H90" s="42"/>
      <c r="I90" s="42"/>
      <c r="J90" s="42"/>
      <c r="K90" s="42"/>
      <c r="L90" s="147"/>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2" customHeight="1">
      <c r="A92" s="40"/>
      <c r="B92" s="41"/>
      <c r="C92" s="34" t="s">
        <v>22</v>
      </c>
      <c r="D92" s="42"/>
      <c r="E92" s="42"/>
      <c r="F92" s="29" t="str">
        <f>F16</f>
        <v>Opava</v>
      </c>
      <c r="G92" s="42"/>
      <c r="H92" s="42"/>
      <c r="I92" s="34" t="s">
        <v>24</v>
      </c>
      <c r="J92" s="74" t="str">
        <f>IF(J16="","",J16)</f>
        <v>24. 11. 2020</v>
      </c>
      <c r="K92" s="42"/>
      <c r="L92" s="147"/>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7"/>
      <c r="S93" s="40"/>
      <c r="T93" s="40"/>
      <c r="U93" s="40"/>
      <c r="V93" s="40"/>
      <c r="W93" s="40"/>
      <c r="X93" s="40"/>
      <c r="Y93" s="40"/>
      <c r="Z93" s="40"/>
      <c r="AA93" s="40"/>
      <c r="AB93" s="40"/>
      <c r="AC93" s="40"/>
      <c r="AD93" s="40"/>
      <c r="AE93" s="40"/>
    </row>
    <row r="94" s="2" customFormat="1" ht="25.65" customHeight="1">
      <c r="A94" s="40"/>
      <c r="B94" s="41"/>
      <c r="C94" s="34" t="s">
        <v>26</v>
      </c>
      <c r="D94" s="42"/>
      <c r="E94" s="42"/>
      <c r="F94" s="29" t="str">
        <f>E19</f>
        <v xml:space="preserve">SPRÁVA ŽELEZNIČNÍ DOPRAVNÍ  CESTY, s.o.</v>
      </c>
      <c r="G94" s="42"/>
      <c r="H94" s="42"/>
      <c r="I94" s="34" t="s">
        <v>33</v>
      </c>
      <c r="J94" s="38" t="str">
        <f>E25</f>
        <v>KOHL Architekti, s.r.o.</v>
      </c>
      <c r="K94" s="42"/>
      <c r="L94" s="147"/>
      <c r="S94" s="40"/>
      <c r="T94" s="40"/>
      <c r="U94" s="40"/>
      <c r="V94" s="40"/>
      <c r="W94" s="40"/>
      <c r="X94" s="40"/>
      <c r="Y94" s="40"/>
      <c r="Z94" s="40"/>
      <c r="AA94" s="40"/>
      <c r="AB94" s="40"/>
      <c r="AC94" s="40"/>
      <c r="AD94" s="40"/>
      <c r="AE94" s="40"/>
    </row>
    <row r="95" s="2" customFormat="1" ht="15.15" customHeight="1">
      <c r="A95" s="40"/>
      <c r="B95" s="41"/>
      <c r="C95" s="34" t="s">
        <v>31</v>
      </c>
      <c r="D95" s="42"/>
      <c r="E95" s="42"/>
      <c r="F95" s="29" t="str">
        <f>IF(E22="","",E22)</f>
        <v>Vyplň údaj</v>
      </c>
      <c r="G95" s="42"/>
      <c r="H95" s="42"/>
      <c r="I95" s="34" t="s">
        <v>36</v>
      </c>
      <c r="J95" s="38" t="str">
        <f>E28</f>
        <v xml:space="preserve"> </v>
      </c>
      <c r="K95" s="42"/>
      <c r="L95" s="147"/>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7"/>
      <c r="S96" s="40"/>
      <c r="T96" s="40"/>
      <c r="U96" s="40"/>
      <c r="V96" s="40"/>
      <c r="W96" s="40"/>
      <c r="X96" s="40"/>
      <c r="Y96" s="40"/>
      <c r="Z96" s="40"/>
      <c r="AA96" s="40"/>
      <c r="AB96" s="40"/>
      <c r="AC96" s="40"/>
      <c r="AD96" s="40"/>
      <c r="AE96" s="40"/>
    </row>
    <row r="97" s="11" customFormat="1" ht="29.28" customHeight="1">
      <c r="A97" s="188"/>
      <c r="B97" s="189"/>
      <c r="C97" s="190" t="s">
        <v>204</v>
      </c>
      <c r="D97" s="191" t="s">
        <v>59</v>
      </c>
      <c r="E97" s="191" t="s">
        <v>55</v>
      </c>
      <c r="F97" s="191" t="s">
        <v>56</v>
      </c>
      <c r="G97" s="191" t="s">
        <v>205</v>
      </c>
      <c r="H97" s="191" t="s">
        <v>206</v>
      </c>
      <c r="I97" s="191" t="s">
        <v>207</v>
      </c>
      <c r="J97" s="191" t="s">
        <v>170</v>
      </c>
      <c r="K97" s="192" t="s">
        <v>208</v>
      </c>
      <c r="L97" s="193"/>
      <c r="M97" s="94" t="s">
        <v>28</v>
      </c>
      <c r="N97" s="95" t="s">
        <v>44</v>
      </c>
      <c r="O97" s="95" t="s">
        <v>209</v>
      </c>
      <c r="P97" s="95" t="s">
        <v>210</v>
      </c>
      <c r="Q97" s="95" t="s">
        <v>211</v>
      </c>
      <c r="R97" s="95" t="s">
        <v>212</v>
      </c>
      <c r="S97" s="95" t="s">
        <v>213</v>
      </c>
      <c r="T97" s="96" t="s">
        <v>214</v>
      </c>
      <c r="U97" s="188"/>
      <c r="V97" s="188"/>
      <c r="W97" s="188"/>
      <c r="X97" s="188"/>
      <c r="Y97" s="188"/>
      <c r="Z97" s="188"/>
      <c r="AA97" s="188"/>
      <c r="AB97" s="188"/>
      <c r="AC97" s="188"/>
      <c r="AD97" s="188"/>
      <c r="AE97" s="188"/>
    </row>
    <row r="98" s="2" customFormat="1" ht="22.8" customHeight="1">
      <c r="A98" s="40"/>
      <c r="B98" s="41"/>
      <c r="C98" s="101" t="s">
        <v>215</v>
      </c>
      <c r="D98" s="42"/>
      <c r="E98" s="42"/>
      <c r="F98" s="42"/>
      <c r="G98" s="42"/>
      <c r="H98" s="42"/>
      <c r="I98" s="42"/>
      <c r="J98" s="194">
        <f>BK98</f>
        <v>0</v>
      </c>
      <c r="K98" s="42"/>
      <c r="L98" s="46"/>
      <c r="M98" s="97"/>
      <c r="N98" s="195"/>
      <c r="O98" s="98"/>
      <c r="P98" s="196">
        <f>P99+P102+P125+P188+P215+P218+P227</f>
        <v>0</v>
      </c>
      <c r="Q98" s="98"/>
      <c r="R98" s="196">
        <f>R99+R102+R125+R188+R215+R218+R227</f>
        <v>0</v>
      </c>
      <c r="S98" s="98"/>
      <c r="T98" s="197">
        <f>T99+T102+T125+T188+T215+T218+T227</f>
        <v>0</v>
      </c>
      <c r="U98" s="40"/>
      <c r="V98" s="40"/>
      <c r="W98" s="40"/>
      <c r="X98" s="40"/>
      <c r="Y98" s="40"/>
      <c r="Z98" s="40"/>
      <c r="AA98" s="40"/>
      <c r="AB98" s="40"/>
      <c r="AC98" s="40"/>
      <c r="AD98" s="40"/>
      <c r="AE98" s="40"/>
      <c r="AT98" s="19" t="s">
        <v>73</v>
      </c>
      <c r="AU98" s="19" t="s">
        <v>171</v>
      </c>
      <c r="BK98" s="198">
        <f>BK99+BK102+BK125+BK188+BK215+BK218+BK227</f>
        <v>0</v>
      </c>
    </row>
    <row r="99" s="12" customFormat="1" ht="25.92" customHeight="1">
      <c r="A99" s="12"/>
      <c r="B99" s="199"/>
      <c r="C99" s="200"/>
      <c r="D99" s="201" t="s">
        <v>73</v>
      </c>
      <c r="E99" s="202" t="s">
        <v>8</v>
      </c>
      <c r="F99" s="202" t="s">
        <v>4332</v>
      </c>
      <c r="G99" s="200"/>
      <c r="H99" s="200"/>
      <c r="I99" s="203"/>
      <c r="J99" s="204">
        <f>BK99</f>
        <v>0</v>
      </c>
      <c r="K99" s="200"/>
      <c r="L99" s="205"/>
      <c r="M99" s="206"/>
      <c r="N99" s="207"/>
      <c r="O99" s="207"/>
      <c r="P99" s="208">
        <f>SUM(P100:P101)</f>
        <v>0</v>
      </c>
      <c r="Q99" s="207"/>
      <c r="R99" s="208">
        <f>SUM(R100:R101)</f>
        <v>0</v>
      </c>
      <c r="S99" s="207"/>
      <c r="T99" s="209">
        <f>SUM(T100:T101)</f>
        <v>0</v>
      </c>
      <c r="U99" s="12"/>
      <c r="V99" s="12"/>
      <c r="W99" s="12"/>
      <c r="X99" s="12"/>
      <c r="Y99" s="12"/>
      <c r="Z99" s="12"/>
      <c r="AA99" s="12"/>
      <c r="AB99" s="12"/>
      <c r="AC99" s="12"/>
      <c r="AD99" s="12"/>
      <c r="AE99" s="12"/>
      <c r="AR99" s="210" t="s">
        <v>81</v>
      </c>
      <c r="AT99" s="211" t="s">
        <v>73</v>
      </c>
      <c r="AU99" s="211" t="s">
        <v>74</v>
      </c>
      <c r="AY99" s="210" t="s">
        <v>218</v>
      </c>
      <c r="BK99" s="212">
        <f>SUM(BK100:BK101)</f>
        <v>0</v>
      </c>
    </row>
    <row r="100" s="2" customFormat="1" ht="37.8" customHeight="1">
      <c r="A100" s="40"/>
      <c r="B100" s="41"/>
      <c r="C100" s="215" t="s">
        <v>81</v>
      </c>
      <c r="D100" s="215" t="s">
        <v>220</v>
      </c>
      <c r="E100" s="216" t="s">
        <v>4333</v>
      </c>
      <c r="F100" s="217" t="s">
        <v>4334</v>
      </c>
      <c r="G100" s="218" t="s">
        <v>3624</v>
      </c>
      <c r="H100" s="219">
        <v>20</v>
      </c>
      <c r="I100" s="220"/>
      <c r="J100" s="221">
        <f>ROUND(I100*H100,2)</f>
        <v>0</v>
      </c>
      <c r="K100" s="217" t="s">
        <v>4335</v>
      </c>
      <c r="L100" s="46"/>
      <c r="M100" s="222" t="s">
        <v>28</v>
      </c>
      <c r="N100" s="223" t="s">
        <v>45</v>
      </c>
      <c r="O100" s="86"/>
      <c r="P100" s="224">
        <f>O100*H100</f>
        <v>0</v>
      </c>
      <c r="Q100" s="224">
        <v>0</v>
      </c>
      <c r="R100" s="224">
        <f>Q100*H100</f>
        <v>0</v>
      </c>
      <c r="S100" s="224">
        <v>0</v>
      </c>
      <c r="T100" s="225">
        <f>S100*H100</f>
        <v>0</v>
      </c>
      <c r="U100" s="40"/>
      <c r="V100" s="40"/>
      <c r="W100" s="40"/>
      <c r="X100" s="40"/>
      <c r="Y100" s="40"/>
      <c r="Z100" s="40"/>
      <c r="AA100" s="40"/>
      <c r="AB100" s="40"/>
      <c r="AC100" s="40"/>
      <c r="AD100" s="40"/>
      <c r="AE100" s="40"/>
      <c r="AR100" s="226" t="s">
        <v>225</v>
      </c>
      <c r="AT100" s="226" t="s">
        <v>220</v>
      </c>
      <c r="AU100" s="226" t="s">
        <v>81</v>
      </c>
      <c r="AY100" s="19" t="s">
        <v>218</v>
      </c>
      <c r="BE100" s="227">
        <f>IF(N100="základní",J100,0)</f>
        <v>0</v>
      </c>
      <c r="BF100" s="227">
        <f>IF(N100="snížená",J100,0)</f>
        <v>0</v>
      </c>
      <c r="BG100" s="227">
        <f>IF(N100="zákl. přenesená",J100,0)</f>
        <v>0</v>
      </c>
      <c r="BH100" s="227">
        <f>IF(N100="sníž. přenesená",J100,0)</f>
        <v>0</v>
      </c>
      <c r="BI100" s="227">
        <f>IF(N100="nulová",J100,0)</f>
        <v>0</v>
      </c>
      <c r="BJ100" s="19" t="s">
        <v>81</v>
      </c>
      <c r="BK100" s="227">
        <f>ROUND(I100*H100,2)</f>
        <v>0</v>
      </c>
      <c r="BL100" s="19" t="s">
        <v>225</v>
      </c>
      <c r="BM100" s="226" t="s">
        <v>4704</v>
      </c>
    </row>
    <row r="101" s="2" customFormat="1">
      <c r="A101" s="40"/>
      <c r="B101" s="41"/>
      <c r="C101" s="42"/>
      <c r="D101" s="228" t="s">
        <v>227</v>
      </c>
      <c r="E101" s="42"/>
      <c r="F101" s="229" t="s">
        <v>4334</v>
      </c>
      <c r="G101" s="42"/>
      <c r="H101" s="42"/>
      <c r="I101" s="230"/>
      <c r="J101" s="42"/>
      <c r="K101" s="42"/>
      <c r="L101" s="46"/>
      <c r="M101" s="231"/>
      <c r="N101" s="232"/>
      <c r="O101" s="86"/>
      <c r="P101" s="86"/>
      <c r="Q101" s="86"/>
      <c r="R101" s="86"/>
      <c r="S101" s="86"/>
      <c r="T101" s="87"/>
      <c r="U101" s="40"/>
      <c r="V101" s="40"/>
      <c r="W101" s="40"/>
      <c r="X101" s="40"/>
      <c r="Y101" s="40"/>
      <c r="Z101" s="40"/>
      <c r="AA101" s="40"/>
      <c r="AB101" s="40"/>
      <c r="AC101" s="40"/>
      <c r="AD101" s="40"/>
      <c r="AE101" s="40"/>
      <c r="AT101" s="19" t="s">
        <v>227</v>
      </c>
      <c r="AU101" s="19" t="s">
        <v>81</v>
      </c>
    </row>
    <row r="102" s="12" customFormat="1" ht="25.92" customHeight="1">
      <c r="A102" s="12"/>
      <c r="B102" s="199"/>
      <c r="C102" s="200"/>
      <c r="D102" s="201" t="s">
        <v>73</v>
      </c>
      <c r="E102" s="202" t="s">
        <v>543</v>
      </c>
      <c r="F102" s="202" t="s">
        <v>4337</v>
      </c>
      <c r="G102" s="200"/>
      <c r="H102" s="200"/>
      <c r="I102" s="203"/>
      <c r="J102" s="204">
        <f>BK102</f>
        <v>0</v>
      </c>
      <c r="K102" s="200"/>
      <c r="L102" s="205"/>
      <c r="M102" s="206"/>
      <c r="N102" s="207"/>
      <c r="O102" s="207"/>
      <c r="P102" s="208">
        <f>SUM(P103:P124)</f>
        <v>0</v>
      </c>
      <c r="Q102" s="207"/>
      <c r="R102" s="208">
        <f>SUM(R103:R124)</f>
        <v>0</v>
      </c>
      <c r="S102" s="207"/>
      <c r="T102" s="209">
        <f>SUM(T103:T124)</f>
        <v>0</v>
      </c>
      <c r="U102" s="12"/>
      <c r="V102" s="12"/>
      <c r="W102" s="12"/>
      <c r="X102" s="12"/>
      <c r="Y102" s="12"/>
      <c r="Z102" s="12"/>
      <c r="AA102" s="12"/>
      <c r="AB102" s="12"/>
      <c r="AC102" s="12"/>
      <c r="AD102" s="12"/>
      <c r="AE102" s="12"/>
      <c r="AR102" s="210" t="s">
        <v>81</v>
      </c>
      <c r="AT102" s="211" t="s">
        <v>73</v>
      </c>
      <c r="AU102" s="211" t="s">
        <v>74</v>
      </c>
      <c r="AY102" s="210" t="s">
        <v>218</v>
      </c>
      <c r="BK102" s="212">
        <f>SUM(BK103:BK124)</f>
        <v>0</v>
      </c>
    </row>
    <row r="103" s="2" customFormat="1" ht="24.15" customHeight="1">
      <c r="A103" s="40"/>
      <c r="B103" s="41"/>
      <c r="C103" s="215" t="s">
        <v>83</v>
      </c>
      <c r="D103" s="215" t="s">
        <v>220</v>
      </c>
      <c r="E103" s="216" t="s">
        <v>4341</v>
      </c>
      <c r="F103" s="217" t="s">
        <v>4342</v>
      </c>
      <c r="G103" s="218" t="s">
        <v>335</v>
      </c>
      <c r="H103" s="219">
        <v>10</v>
      </c>
      <c r="I103" s="220"/>
      <c r="J103" s="221">
        <f>ROUND(I103*H103,2)</f>
        <v>0</v>
      </c>
      <c r="K103" s="217" t="s">
        <v>4335</v>
      </c>
      <c r="L103" s="46"/>
      <c r="M103" s="222" t="s">
        <v>28</v>
      </c>
      <c r="N103" s="223" t="s">
        <v>45</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225</v>
      </c>
      <c r="AT103" s="226" t="s">
        <v>220</v>
      </c>
      <c r="AU103" s="226" t="s">
        <v>81</v>
      </c>
      <c r="AY103" s="19" t="s">
        <v>218</v>
      </c>
      <c r="BE103" s="227">
        <f>IF(N103="základní",J103,0)</f>
        <v>0</v>
      </c>
      <c r="BF103" s="227">
        <f>IF(N103="snížená",J103,0)</f>
        <v>0</v>
      </c>
      <c r="BG103" s="227">
        <f>IF(N103="zákl. přenesená",J103,0)</f>
        <v>0</v>
      </c>
      <c r="BH103" s="227">
        <f>IF(N103="sníž. přenesená",J103,0)</f>
        <v>0</v>
      </c>
      <c r="BI103" s="227">
        <f>IF(N103="nulová",J103,0)</f>
        <v>0</v>
      </c>
      <c r="BJ103" s="19" t="s">
        <v>81</v>
      </c>
      <c r="BK103" s="227">
        <f>ROUND(I103*H103,2)</f>
        <v>0</v>
      </c>
      <c r="BL103" s="19" t="s">
        <v>225</v>
      </c>
      <c r="BM103" s="226" t="s">
        <v>4705</v>
      </c>
    </row>
    <row r="104" s="2" customFormat="1">
      <c r="A104" s="40"/>
      <c r="B104" s="41"/>
      <c r="C104" s="42"/>
      <c r="D104" s="228" t="s">
        <v>227</v>
      </c>
      <c r="E104" s="42"/>
      <c r="F104" s="229" t="s">
        <v>4342</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227</v>
      </c>
      <c r="AU104" s="19" t="s">
        <v>81</v>
      </c>
    </row>
    <row r="105" s="2" customFormat="1" ht="37.8" customHeight="1">
      <c r="A105" s="40"/>
      <c r="B105" s="41"/>
      <c r="C105" s="215" t="s">
        <v>95</v>
      </c>
      <c r="D105" s="215" t="s">
        <v>220</v>
      </c>
      <c r="E105" s="216" t="s">
        <v>4347</v>
      </c>
      <c r="F105" s="217" t="s">
        <v>4348</v>
      </c>
      <c r="G105" s="218" t="s">
        <v>335</v>
      </c>
      <c r="H105" s="219">
        <v>105</v>
      </c>
      <c r="I105" s="220"/>
      <c r="J105" s="221">
        <f>ROUND(I105*H105,2)</f>
        <v>0</v>
      </c>
      <c r="K105" s="217" t="s">
        <v>4335</v>
      </c>
      <c r="L105" s="46"/>
      <c r="M105" s="222" t="s">
        <v>28</v>
      </c>
      <c r="N105" s="223" t="s">
        <v>45</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225</v>
      </c>
      <c r="AT105" s="226" t="s">
        <v>220</v>
      </c>
      <c r="AU105" s="226" t="s">
        <v>81</v>
      </c>
      <c r="AY105" s="19" t="s">
        <v>218</v>
      </c>
      <c r="BE105" s="227">
        <f>IF(N105="základní",J105,0)</f>
        <v>0</v>
      </c>
      <c r="BF105" s="227">
        <f>IF(N105="snížená",J105,0)</f>
        <v>0</v>
      </c>
      <c r="BG105" s="227">
        <f>IF(N105="zákl. přenesená",J105,0)</f>
        <v>0</v>
      </c>
      <c r="BH105" s="227">
        <f>IF(N105="sníž. přenesená",J105,0)</f>
        <v>0</v>
      </c>
      <c r="BI105" s="227">
        <f>IF(N105="nulová",J105,0)</f>
        <v>0</v>
      </c>
      <c r="BJ105" s="19" t="s">
        <v>81</v>
      </c>
      <c r="BK105" s="227">
        <f>ROUND(I105*H105,2)</f>
        <v>0</v>
      </c>
      <c r="BL105" s="19" t="s">
        <v>225</v>
      </c>
      <c r="BM105" s="226" t="s">
        <v>4706</v>
      </c>
    </row>
    <row r="106" s="2" customFormat="1">
      <c r="A106" s="40"/>
      <c r="B106" s="41"/>
      <c r="C106" s="42"/>
      <c r="D106" s="228" t="s">
        <v>227</v>
      </c>
      <c r="E106" s="42"/>
      <c r="F106" s="229" t="s">
        <v>4348</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227</v>
      </c>
      <c r="AU106" s="19" t="s">
        <v>81</v>
      </c>
    </row>
    <row r="107" s="2" customFormat="1" ht="37.8" customHeight="1">
      <c r="A107" s="40"/>
      <c r="B107" s="41"/>
      <c r="C107" s="215" t="s">
        <v>225</v>
      </c>
      <c r="D107" s="215" t="s">
        <v>220</v>
      </c>
      <c r="E107" s="216" t="s">
        <v>4353</v>
      </c>
      <c r="F107" s="217" t="s">
        <v>4354</v>
      </c>
      <c r="G107" s="218" t="s">
        <v>335</v>
      </c>
      <c r="H107" s="219">
        <v>75</v>
      </c>
      <c r="I107" s="220"/>
      <c r="J107" s="221">
        <f>ROUND(I107*H107,2)</f>
        <v>0</v>
      </c>
      <c r="K107" s="217" t="s">
        <v>4335</v>
      </c>
      <c r="L107" s="46"/>
      <c r="M107" s="222" t="s">
        <v>28</v>
      </c>
      <c r="N107" s="223" t="s">
        <v>45</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225</v>
      </c>
      <c r="AT107" s="226" t="s">
        <v>220</v>
      </c>
      <c r="AU107" s="226" t="s">
        <v>81</v>
      </c>
      <c r="AY107" s="19" t="s">
        <v>218</v>
      </c>
      <c r="BE107" s="227">
        <f>IF(N107="základní",J107,0)</f>
        <v>0</v>
      </c>
      <c r="BF107" s="227">
        <f>IF(N107="snížená",J107,0)</f>
        <v>0</v>
      </c>
      <c r="BG107" s="227">
        <f>IF(N107="zákl. přenesená",J107,0)</f>
        <v>0</v>
      </c>
      <c r="BH107" s="227">
        <f>IF(N107="sníž. přenesená",J107,0)</f>
        <v>0</v>
      </c>
      <c r="BI107" s="227">
        <f>IF(N107="nulová",J107,0)</f>
        <v>0</v>
      </c>
      <c r="BJ107" s="19" t="s">
        <v>81</v>
      </c>
      <c r="BK107" s="227">
        <f>ROUND(I107*H107,2)</f>
        <v>0</v>
      </c>
      <c r="BL107" s="19" t="s">
        <v>225</v>
      </c>
      <c r="BM107" s="226" t="s">
        <v>4707</v>
      </c>
    </row>
    <row r="108" s="2" customFormat="1">
      <c r="A108" s="40"/>
      <c r="B108" s="41"/>
      <c r="C108" s="42"/>
      <c r="D108" s="228" t="s">
        <v>227</v>
      </c>
      <c r="E108" s="42"/>
      <c r="F108" s="229" t="s">
        <v>4354</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227</v>
      </c>
      <c r="AU108" s="19" t="s">
        <v>81</v>
      </c>
    </row>
    <row r="109" s="2" customFormat="1" ht="24.15" customHeight="1">
      <c r="A109" s="40"/>
      <c r="B109" s="41"/>
      <c r="C109" s="215" t="s">
        <v>242</v>
      </c>
      <c r="D109" s="215" t="s">
        <v>220</v>
      </c>
      <c r="E109" s="216" t="s">
        <v>4356</v>
      </c>
      <c r="F109" s="217" t="s">
        <v>4357</v>
      </c>
      <c r="G109" s="218" t="s">
        <v>335</v>
      </c>
      <c r="H109" s="219">
        <v>75</v>
      </c>
      <c r="I109" s="220"/>
      <c r="J109" s="221">
        <f>ROUND(I109*H109,2)</f>
        <v>0</v>
      </c>
      <c r="K109" s="217" t="s">
        <v>4335</v>
      </c>
      <c r="L109" s="46"/>
      <c r="M109" s="222" t="s">
        <v>28</v>
      </c>
      <c r="N109" s="223" t="s">
        <v>45</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225</v>
      </c>
      <c r="AT109" s="226" t="s">
        <v>220</v>
      </c>
      <c r="AU109" s="226" t="s">
        <v>81</v>
      </c>
      <c r="AY109" s="19" t="s">
        <v>218</v>
      </c>
      <c r="BE109" s="227">
        <f>IF(N109="základní",J109,0)</f>
        <v>0</v>
      </c>
      <c r="BF109" s="227">
        <f>IF(N109="snížená",J109,0)</f>
        <v>0</v>
      </c>
      <c r="BG109" s="227">
        <f>IF(N109="zákl. přenesená",J109,0)</f>
        <v>0</v>
      </c>
      <c r="BH109" s="227">
        <f>IF(N109="sníž. přenesená",J109,0)</f>
        <v>0</v>
      </c>
      <c r="BI109" s="227">
        <f>IF(N109="nulová",J109,0)</f>
        <v>0</v>
      </c>
      <c r="BJ109" s="19" t="s">
        <v>81</v>
      </c>
      <c r="BK109" s="227">
        <f>ROUND(I109*H109,2)</f>
        <v>0</v>
      </c>
      <c r="BL109" s="19" t="s">
        <v>225</v>
      </c>
      <c r="BM109" s="226" t="s">
        <v>4708</v>
      </c>
    </row>
    <row r="110" s="2" customFormat="1">
      <c r="A110" s="40"/>
      <c r="B110" s="41"/>
      <c r="C110" s="42"/>
      <c r="D110" s="228" t="s">
        <v>227</v>
      </c>
      <c r="E110" s="42"/>
      <c r="F110" s="229" t="s">
        <v>4357</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227</v>
      </c>
      <c r="AU110" s="19" t="s">
        <v>81</v>
      </c>
    </row>
    <row r="111" s="2" customFormat="1" ht="14.4" customHeight="1">
      <c r="A111" s="40"/>
      <c r="B111" s="41"/>
      <c r="C111" s="215" t="s">
        <v>249</v>
      </c>
      <c r="D111" s="215" t="s">
        <v>220</v>
      </c>
      <c r="E111" s="216" t="s">
        <v>4359</v>
      </c>
      <c r="F111" s="217" t="s">
        <v>4360</v>
      </c>
      <c r="G111" s="218" t="s">
        <v>335</v>
      </c>
      <c r="H111" s="219">
        <v>75</v>
      </c>
      <c r="I111" s="220"/>
      <c r="J111" s="221">
        <f>ROUND(I111*H111,2)</f>
        <v>0</v>
      </c>
      <c r="K111" s="217" t="s">
        <v>4335</v>
      </c>
      <c r="L111" s="46"/>
      <c r="M111" s="222" t="s">
        <v>28</v>
      </c>
      <c r="N111" s="223" t="s">
        <v>45</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225</v>
      </c>
      <c r="AT111" s="226" t="s">
        <v>220</v>
      </c>
      <c r="AU111" s="226" t="s">
        <v>81</v>
      </c>
      <c r="AY111" s="19" t="s">
        <v>218</v>
      </c>
      <c r="BE111" s="227">
        <f>IF(N111="základní",J111,0)</f>
        <v>0</v>
      </c>
      <c r="BF111" s="227">
        <f>IF(N111="snížená",J111,0)</f>
        <v>0</v>
      </c>
      <c r="BG111" s="227">
        <f>IF(N111="zákl. přenesená",J111,0)</f>
        <v>0</v>
      </c>
      <c r="BH111" s="227">
        <f>IF(N111="sníž. přenesená",J111,0)</f>
        <v>0</v>
      </c>
      <c r="BI111" s="227">
        <f>IF(N111="nulová",J111,0)</f>
        <v>0</v>
      </c>
      <c r="BJ111" s="19" t="s">
        <v>81</v>
      </c>
      <c r="BK111" s="227">
        <f>ROUND(I111*H111,2)</f>
        <v>0</v>
      </c>
      <c r="BL111" s="19" t="s">
        <v>225</v>
      </c>
      <c r="BM111" s="226" t="s">
        <v>4709</v>
      </c>
    </row>
    <row r="112" s="2" customFormat="1">
      <c r="A112" s="40"/>
      <c r="B112" s="41"/>
      <c r="C112" s="42"/>
      <c r="D112" s="228" t="s">
        <v>227</v>
      </c>
      <c r="E112" s="42"/>
      <c r="F112" s="229" t="s">
        <v>4360</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227</v>
      </c>
      <c r="AU112" s="19" t="s">
        <v>81</v>
      </c>
    </row>
    <row r="113" s="2" customFormat="1" ht="24.15" customHeight="1">
      <c r="A113" s="40"/>
      <c r="B113" s="41"/>
      <c r="C113" s="215" t="s">
        <v>254</v>
      </c>
      <c r="D113" s="215" t="s">
        <v>220</v>
      </c>
      <c r="E113" s="216" t="s">
        <v>4362</v>
      </c>
      <c r="F113" s="217" t="s">
        <v>4363</v>
      </c>
      <c r="G113" s="218" t="s">
        <v>4364</v>
      </c>
      <c r="H113" s="219">
        <v>1.5</v>
      </c>
      <c r="I113" s="220"/>
      <c r="J113" s="221">
        <f>ROUND(I113*H113,2)</f>
        <v>0</v>
      </c>
      <c r="K113" s="217" t="s">
        <v>4335</v>
      </c>
      <c r="L113" s="46"/>
      <c r="M113" s="222" t="s">
        <v>28</v>
      </c>
      <c r="N113" s="223" t="s">
        <v>45</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225</v>
      </c>
      <c r="AT113" s="226" t="s">
        <v>220</v>
      </c>
      <c r="AU113" s="226" t="s">
        <v>81</v>
      </c>
      <c r="AY113" s="19" t="s">
        <v>218</v>
      </c>
      <c r="BE113" s="227">
        <f>IF(N113="základní",J113,0)</f>
        <v>0</v>
      </c>
      <c r="BF113" s="227">
        <f>IF(N113="snížená",J113,0)</f>
        <v>0</v>
      </c>
      <c r="BG113" s="227">
        <f>IF(N113="zákl. přenesená",J113,0)</f>
        <v>0</v>
      </c>
      <c r="BH113" s="227">
        <f>IF(N113="sníž. přenesená",J113,0)</f>
        <v>0</v>
      </c>
      <c r="BI113" s="227">
        <f>IF(N113="nulová",J113,0)</f>
        <v>0</v>
      </c>
      <c r="BJ113" s="19" t="s">
        <v>81</v>
      </c>
      <c r="BK113" s="227">
        <f>ROUND(I113*H113,2)</f>
        <v>0</v>
      </c>
      <c r="BL113" s="19" t="s">
        <v>225</v>
      </c>
      <c r="BM113" s="226" t="s">
        <v>4710</v>
      </c>
    </row>
    <row r="114" s="2" customFormat="1">
      <c r="A114" s="40"/>
      <c r="B114" s="41"/>
      <c r="C114" s="42"/>
      <c r="D114" s="228" t="s">
        <v>227</v>
      </c>
      <c r="E114" s="42"/>
      <c r="F114" s="229" t="s">
        <v>4363</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227</v>
      </c>
      <c r="AU114" s="19" t="s">
        <v>81</v>
      </c>
    </row>
    <row r="115" s="2" customFormat="1" ht="24.15" customHeight="1">
      <c r="A115" s="40"/>
      <c r="B115" s="41"/>
      <c r="C115" s="215" t="s">
        <v>258</v>
      </c>
      <c r="D115" s="215" t="s">
        <v>220</v>
      </c>
      <c r="E115" s="216" t="s">
        <v>4366</v>
      </c>
      <c r="F115" s="217" t="s">
        <v>4367</v>
      </c>
      <c r="G115" s="218" t="s">
        <v>4368</v>
      </c>
      <c r="H115" s="219">
        <v>1</v>
      </c>
      <c r="I115" s="220"/>
      <c r="J115" s="221">
        <f>ROUND(I115*H115,2)</f>
        <v>0</v>
      </c>
      <c r="K115" s="217" t="s">
        <v>4335</v>
      </c>
      <c r="L115" s="46"/>
      <c r="M115" s="222" t="s">
        <v>28</v>
      </c>
      <c r="N115" s="223" t="s">
        <v>45</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225</v>
      </c>
      <c r="AT115" s="226" t="s">
        <v>220</v>
      </c>
      <c r="AU115" s="226" t="s">
        <v>81</v>
      </c>
      <c r="AY115" s="19" t="s">
        <v>218</v>
      </c>
      <c r="BE115" s="227">
        <f>IF(N115="základní",J115,0)</f>
        <v>0</v>
      </c>
      <c r="BF115" s="227">
        <f>IF(N115="snížená",J115,0)</f>
        <v>0</v>
      </c>
      <c r="BG115" s="227">
        <f>IF(N115="zákl. přenesená",J115,0)</f>
        <v>0</v>
      </c>
      <c r="BH115" s="227">
        <f>IF(N115="sníž. přenesená",J115,0)</f>
        <v>0</v>
      </c>
      <c r="BI115" s="227">
        <f>IF(N115="nulová",J115,0)</f>
        <v>0</v>
      </c>
      <c r="BJ115" s="19" t="s">
        <v>81</v>
      </c>
      <c r="BK115" s="227">
        <f>ROUND(I115*H115,2)</f>
        <v>0</v>
      </c>
      <c r="BL115" s="19" t="s">
        <v>225</v>
      </c>
      <c r="BM115" s="226" t="s">
        <v>4711</v>
      </c>
    </row>
    <row r="116" s="2" customFormat="1">
      <c r="A116" s="40"/>
      <c r="B116" s="41"/>
      <c r="C116" s="42"/>
      <c r="D116" s="228" t="s">
        <v>227</v>
      </c>
      <c r="E116" s="42"/>
      <c r="F116" s="229" t="s">
        <v>4367</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227</v>
      </c>
      <c r="AU116" s="19" t="s">
        <v>81</v>
      </c>
    </row>
    <row r="117" s="2" customFormat="1" ht="24.15" customHeight="1">
      <c r="A117" s="40"/>
      <c r="B117" s="41"/>
      <c r="C117" s="215" t="s">
        <v>263</v>
      </c>
      <c r="D117" s="215" t="s">
        <v>220</v>
      </c>
      <c r="E117" s="216" t="s">
        <v>4370</v>
      </c>
      <c r="F117" s="217" t="s">
        <v>4371</v>
      </c>
      <c r="G117" s="218" t="s">
        <v>4368</v>
      </c>
      <c r="H117" s="219">
        <v>5</v>
      </c>
      <c r="I117" s="220"/>
      <c r="J117" s="221">
        <f>ROUND(I117*H117,2)</f>
        <v>0</v>
      </c>
      <c r="K117" s="217" t="s">
        <v>4335</v>
      </c>
      <c r="L117" s="46"/>
      <c r="M117" s="222" t="s">
        <v>28</v>
      </c>
      <c r="N117" s="223" t="s">
        <v>45</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225</v>
      </c>
      <c r="AT117" s="226" t="s">
        <v>220</v>
      </c>
      <c r="AU117" s="226" t="s">
        <v>81</v>
      </c>
      <c r="AY117" s="19" t="s">
        <v>218</v>
      </c>
      <c r="BE117" s="227">
        <f>IF(N117="základní",J117,0)</f>
        <v>0</v>
      </c>
      <c r="BF117" s="227">
        <f>IF(N117="snížená",J117,0)</f>
        <v>0</v>
      </c>
      <c r="BG117" s="227">
        <f>IF(N117="zákl. přenesená",J117,0)</f>
        <v>0</v>
      </c>
      <c r="BH117" s="227">
        <f>IF(N117="sníž. přenesená",J117,0)</f>
        <v>0</v>
      </c>
      <c r="BI117" s="227">
        <f>IF(N117="nulová",J117,0)</f>
        <v>0</v>
      </c>
      <c r="BJ117" s="19" t="s">
        <v>81</v>
      </c>
      <c r="BK117" s="227">
        <f>ROUND(I117*H117,2)</f>
        <v>0</v>
      </c>
      <c r="BL117" s="19" t="s">
        <v>225</v>
      </c>
      <c r="BM117" s="226" t="s">
        <v>4712</v>
      </c>
    </row>
    <row r="118" s="2" customFormat="1">
      <c r="A118" s="40"/>
      <c r="B118" s="41"/>
      <c r="C118" s="42"/>
      <c r="D118" s="228" t="s">
        <v>227</v>
      </c>
      <c r="E118" s="42"/>
      <c r="F118" s="229" t="s">
        <v>4371</v>
      </c>
      <c r="G118" s="42"/>
      <c r="H118" s="42"/>
      <c r="I118" s="230"/>
      <c r="J118" s="42"/>
      <c r="K118" s="42"/>
      <c r="L118" s="46"/>
      <c r="M118" s="231"/>
      <c r="N118" s="232"/>
      <c r="O118" s="86"/>
      <c r="P118" s="86"/>
      <c r="Q118" s="86"/>
      <c r="R118" s="86"/>
      <c r="S118" s="86"/>
      <c r="T118" s="87"/>
      <c r="U118" s="40"/>
      <c r="V118" s="40"/>
      <c r="W118" s="40"/>
      <c r="X118" s="40"/>
      <c r="Y118" s="40"/>
      <c r="Z118" s="40"/>
      <c r="AA118" s="40"/>
      <c r="AB118" s="40"/>
      <c r="AC118" s="40"/>
      <c r="AD118" s="40"/>
      <c r="AE118" s="40"/>
      <c r="AT118" s="19" t="s">
        <v>227</v>
      </c>
      <c r="AU118" s="19" t="s">
        <v>81</v>
      </c>
    </row>
    <row r="119" s="2" customFormat="1" ht="24.15" customHeight="1">
      <c r="A119" s="40"/>
      <c r="B119" s="41"/>
      <c r="C119" s="215" t="s">
        <v>268</v>
      </c>
      <c r="D119" s="215" t="s">
        <v>220</v>
      </c>
      <c r="E119" s="216" t="s">
        <v>4373</v>
      </c>
      <c r="F119" s="217" t="s">
        <v>4374</v>
      </c>
      <c r="G119" s="218" t="s">
        <v>335</v>
      </c>
      <c r="H119" s="219">
        <v>20</v>
      </c>
      <c r="I119" s="220"/>
      <c r="J119" s="221">
        <f>ROUND(I119*H119,2)</f>
        <v>0</v>
      </c>
      <c r="K119" s="217" t="s">
        <v>4335</v>
      </c>
      <c r="L119" s="46"/>
      <c r="M119" s="222" t="s">
        <v>28</v>
      </c>
      <c r="N119" s="223" t="s">
        <v>45</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225</v>
      </c>
      <c r="AT119" s="226" t="s">
        <v>220</v>
      </c>
      <c r="AU119" s="226" t="s">
        <v>81</v>
      </c>
      <c r="AY119" s="19" t="s">
        <v>218</v>
      </c>
      <c r="BE119" s="227">
        <f>IF(N119="základní",J119,0)</f>
        <v>0</v>
      </c>
      <c r="BF119" s="227">
        <f>IF(N119="snížená",J119,0)</f>
        <v>0</v>
      </c>
      <c r="BG119" s="227">
        <f>IF(N119="zákl. přenesená",J119,0)</f>
        <v>0</v>
      </c>
      <c r="BH119" s="227">
        <f>IF(N119="sníž. přenesená",J119,0)</f>
        <v>0</v>
      </c>
      <c r="BI119" s="227">
        <f>IF(N119="nulová",J119,0)</f>
        <v>0</v>
      </c>
      <c r="BJ119" s="19" t="s">
        <v>81</v>
      </c>
      <c r="BK119" s="227">
        <f>ROUND(I119*H119,2)</f>
        <v>0</v>
      </c>
      <c r="BL119" s="19" t="s">
        <v>225</v>
      </c>
      <c r="BM119" s="226" t="s">
        <v>4713</v>
      </c>
    </row>
    <row r="120" s="2" customFormat="1">
      <c r="A120" s="40"/>
      <c r="B120" s="41"/>
      <c r="C120" s="42"/>
      <c r="D120" s="228" t="s">
        <v>227</v>
      </c>
      <c r="E120" s="42"/>
      <c r="F120" s="229" t="s">
        <v>4374</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227</v>
      </c>
      <c r="AU120" s="19" t="s">
        <v>81</v>
      </c>
    </row>
    <row r="121" s="2" customFormat="1" ht="14.4" customHeight="1">
      <c r="A121" s="40"/>
      <c r="B121" s="41"/>
      <c r="C121" s="215" t="s">
        <v>273</v>
      </c>
      <c r="D121" s="215" t="s">
        <v>220</v>
      </c>
      <c r="E121" s="216" t="s">
        <v>4376</v>
      </c>
      <c r="F121" s="217" t="s">
        <v>4377</v>
      </c>
      <c r="G121" s="218" t="s">
        <v>4368</v>
      </c>
      <c r="H121" s="219">
        <v>1</v>
      </c>
      <c r="I121" s="220"/>
      <c r="J121" s="221">
        <f>ROUND(I121*H121,2)</f>
        <v>0</v>
      </c>
      <c r="K121" s="217" t="s">
        <v>4335</v>
      </c>
      <c r="L121" s="46"/>
      <c r="M121" s="222" t="s">
        <v>28</v>
      </c>
      <c r="N121" s="223" t="s">
        <v>45</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225</v>
      </c>
      <c r="AT121" s="226" t="s">
        <v>220</v>
      </c>
      <c r="AU121" s="226" t="s">
        <v>81</v>
      </c>
      <c r="AY121" s="19" t="s">
        <v>218</v>
      </c>
      <c r="BE121" s="227">
        <f>IF(N121="základní",J121,0)</f>
        <v>0</v>
      </c>
      <c r="BF121" s="227">
        <f>IF(N121="snížená",J121,0)</f>
        <v>0</v>
      </c>
      <c r="BG121" s="227">
        <f>IF(N121="zákl. přenesená",J121,0)</f>
        <v>0</v>
      </c>
      <c r="BH121" s="227">
        <f>IF(N121="sníž. přenesená",J121,0)</f>
        <v>0</v>
      </c>
      <c r="BI121" s="227">
        <f>IF(N121="nulová",J121,0)</f>
        <v>0</v>
      </c>
      <c r="BJ121" s="19" t="s">
        <v>81</v>
      </c>
      <c r="BK121" s="227">
        <f>ROUND(I121*H121,2)</f>
        <v>0</v>
      </c>
      <c r="BL121" s="19" t="s">
        <v>225</v>
      </c>
      <c r="BM121" s="226" t="s">
        <v>4714</v>
      </c>
    </row>
    <row r="122" s="2" customFormat="1">
      <c r="A122" s="40"/>
      <c r="B122" s="41"/>
      <c r="C122" s="42"/>
      <c r="D122" s="228" t="s">
        <v>227</v>
      </c>
      <c r="E122" s="42"/>
      <c r="F122" s="229" t="s">
        <v>4377</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227</v>
      </c>
      <c r="AU122" s="19" t="s">
        <v>81</v>
      </c>
    </row>
    <row r="123" s="2" customFormat="1" ht="24.15" customHeight="1">
      <c r="A123" s="40"/>
      <c r="B123" s="41"/>
      <c r="C123" s="215" t="s">
        <v>277</v>
      </c>
      <c r="D123" s="215" t="s">
        <v>220</v>
      </c>
      <c r="E123" s="216" t="s">
        <v>4379</v>
      </c>
      <c r="F123" s="217" t="s">
        <v>4380</v>
      </c>
      <c r="G123" s="218" t="s">
        <v>4368</v>
      </c>
      <c r="H123" s="219">
        <v>1</v>
      </c>
      <c r="I123" s="220"/>
      <c r="J123" s="221">
        <f>ROUND(I123*H123,2)</f>
        <v>0</v>
      </c>
      <c r="K123" s="217" t="s">
        <v>400</v>
      </c>
      <c r="L123" s="46"/>
      <c r="M123" s="222" t="s">
        <v>28</v>
      </c>
      <c r="N123" s="223" t="s">
        <v>45</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225</v>
      </c>
      <c r="AT123" s="226" t="s">
        <v>220</v>
      </c>
      <c r="AU123" s="226" t="s">
        <v>81</v>
      </c>
      <c r="AY123" s="19" t="s">
        <v>218</v>
      </c>
      <c r="BE123" s="227">
        <f>IF(N123="základní",J123,0)</f>
        <v>0</v>
      </c>
      <c r="BF123" s="227">
        <f>IF(N123="snížená",J123,0)</f>
        <v>0</v>
      </c>
      <c r="BG123" s="227">
        <f>IF(N123="zákl. přenesená",J123,0)</f>
        <v>0</v>
      </c>
      <c r="BH123" s="227">
        <f>IF(N123="sníž. přenesená",J123,0)</f>
        <v>0</v>
      </c>
      <c r="BI123" s="227">
        <f>IF(N123="nulová",J123,0)</f>
        <v>0</v>
      </c>
      <c r="BJ123" s="19" t="s">
        <v>81</v>
      </c>
      <c r="BK123" s="227">
        <f>ROUND(I123*H123,2)</f>
        <v>0</v>
      </c>
      <c r="BL123" s="19" t="s">
        <v>225</v>
      </c>
      <c r="BM123" s="226" t="s">
        <v>4715</v>
      </c>
    </row>
    <row r="124" s="2" customFormat="1">
      <c r="A124" s="40"/>
      <c r="B124" s="41"/>
      <c r="C124" s="42"/>
      <c r="D124" s="228" t="s">
        <v>227</v>
      </c>
      <c r="E124" s="42"/>
      <c r="F124" s="229" t="s">
        <v>4380</v>
      </c>
      <c r="G124" s="42"/>
      <c r="H124" s="42"/>
      <c r="I124" s="230"/>
      <c r="J124" s="42"/>
      <c r="K124" s="42"/>
      <c r="L124" s="46"/>
      <c r="M124" s="231"/>
      <c r="N124" s="232"/>
      <c r="O124" s="86"/>
      <c r="P124" s="86"/>
      <c r="Q124" s="86"/>
      <c r="R124" s="86"/>
      <c r="S124" s="86"/>
      <c r="T124" s="87"/>
      <c r="U124" s="40"/>
      <c r="V124" s="40"/>
      <c r="W124" s="40"/>
      <c r="X124" s="40"/>
      <c r="Y124" s="40"/>
      <c r="Z124" s="40"/>
      <c r="AA124" s="40"/>
      <c r="AB124" s="40"/>
      <c r="AC124" s="40"/>
      <c r="AD124" s="40"/>
      <c r="AE124" s="40"/>
      <c r="AT124" s="19" t="s">
        <v>227</v>
      </c>
      <c r="AU124" s="19" t="s">
        <v>81</v>
      </c>
    </row>
    <row r="125" s="12" customFormat="1" ht="25.92" customHeight="1">
      <c r="A125" s="12"/>
      <c r="B125" s="199"/>
      <c r="C125" s="200"/>
      <c r="D125" s="201" t="s">
        <v>73</v>
      </c>
      <c r="E125" s="202" t="s">
        <v>4386</v>
      </c>
      <c r="F125" s="202" t="s">
        <v>4387</v>
      </c>
      <c r="G125" s="200"/>
      <c r="H125" s="200"/>
      <c r="I125" s="203"/>
      <c r="J125" s="204">
        <f>BK125</f>
        <v>0</v>
      </c>
      <c r="K125" s="200"/>
      <c r="L125" s="205"/>
      <c r="M125" s="206"/>
      <c r="N125" s="207"/>
      <c r="O125" s="207"/>
      <c r="P125" s="208">
        <f>SUM(P126:P187)</f>
        <v>0</v>
      </c>
      <c r="Q125" s="207"/>
      <c r="R125" s="208">
        <f>SUM(R126:R187)</f>
        <v>0</v>
      </c>
      <c r="S125" s="207"/>
      <c r="T125" s="209">
        <f>SUM(T126:T187)</f>
        <v>0</v>
      </c>
      <c r="U125" s="12"/>
      <c r="V125" s="12"/>
      <c r="W125" s="12"/>
      <c r="X125" s="12"/>
      <c r="Y125" s="12"/>
      <c r="Z125" s="12"/>
      <c r="AA125" s="12"/>
      <c r="AB125" s="12"/>
      <c r="AC125" s="12"/>
      <c r="AD125" s="12"/>
      <c r="AE125" s="12"/>
      <c r="AR125" s="210" t="s">
        <v>81</v>
      </c>
      <c r="AT125" s="211" t="s">
        <v>73</v>
      </c>
      <c r="AU125" s="211" t="s">
        <v>74</v>
      </c>
      <c r="AY125" s="210" t="s">
        <v>218</v>
      </c>
      <c r="BK125" s="212">
        <f>SUM(BK126:BK187)</f>
        <v>0</v>
      </c>
    </row>
    <row r="126" s="2" customFormat="1" ht="24.15" customHeight="1">
      <c r="A126" s="40"/>
      <c r="B126" s="41"/>
      <c r="C126" s="215" t="s">
        <v>283</v>
      </c>
      <c r="D126" s="215" t="s">
        <v>220</v>
      </c>
      <c r="E126" s="216" t="s">
        <v>4388</v>
      </c>
      <c r="F126" s="217" t="s">
        <v>4389</v>
      </c>
      <c r="G126" s="218" t="s">
        <v>4368</v>
      </c>
      <c r="H126" s="219">
        <v>197</v>
      </c>
      <c r="I126" s="220"/>
      <c r="J126" s="221">
        <f>ROUND(I126*H126,2)</f>
        <v>0</v>
      </c>
      <c r="K126" s="217" t="s">
        <v>4335</v>
      </c>
      <c r="L126" s="46"/>
      <c r="M126" s="222" t="s">
        <v>28</v>
      </c>
      <c r="N126" s="223" t="s">
        <v>45</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225</v>
      </c>
      <c r="AT126" s="226" t="s">
        <v>220</v>
      </c>
      <c r="AU126" s="226" t="s">
        <v>81</v>
      </c>
      <c r="AY126" s="19" t="s">
        <v>218</v>
      </c>
      <c r="BE126" s="227">
        <f>IF(N126="základní",J126,0)</f>
        <v>0</v>
      </c>
      <c r="BF126" s="227">
        <f>IF(N126="snížená",J126,0)</f>
        <v>0</v>
      </c>
      <c r="BG126" s="227">
        <f>IF(N126="zákl. přenesená",J126,0)</f>
        <v>0</v>
      </c>
      <c r="BH126" s="227">
        <f>IF(N126="sníž. přenesená",J126,0)</f>
        <v>0</v>
      </c>
      <c r="BI126" s="227">
        <f>IF(N126="nulová",J126,0)</f>
        <v>0</v>
      </c>
      <c r="BJ126" s="19" t="s">
        <v>81</v>
      </c>
      <c r="BK126" s="227">
        <f>ROUND(I126*H126,2)</f>
        <v>0</v>
      </c>
      <c r="BL126" s="19" t="s">
        <v>225</v>
      </c>
      <c r="BM126" s="226" t="s">
        <v>4716</v>
      </c>
    </row>
    <row r="127" s="2" customFormat="1">
      <c r="A127" s="40"/>
      <c r="B127" s="41"/>
      <c r="C127" s="42"/>
      <c r="D127" s="228" t="s">
        <v>227</v>
      </c>
      <c r="E127" s="42"/>
      <c r="F127" s="229" t="s">
        <v>4389</v>
      </c>
      <c r="G127" s="42"/>
      <c r="H127" s="42"/>
      <c r="I127" s="230"/>
      <c r="J127" s="42"/>
      <c r="K127" s="42"/>
      <c r="L127" s="46"/>
      <c r="M127" s="231"/>
      <c r="N127" s="232"/>
      <c r="O127" s="86"/>
      <c r="P127" s="86"/>
      <c r="Q127" s="86"/>
      <c r="R127" s="86"/>
      <c r="S127" s="86"/>
      <c r="T127" s="87"/>
      <c r="U127" s="40"/>
      <c r="V127" s="40"/>
      <c r="W127" s="40"/>
      <c r="X127" s="40"/>
      <c r="Y127" s="40"/>
      <c r="Z127" s="40"/>
      <c r="AA127" s="40"/>
      <c r="AB127" s="40"/>
      <c r="AC127" s="40"/>
      <c r="AD127" s="40"/>
      <c r="AE127" s="40"/>
      <c r="AT127" s="19" t="s">
        <v>227</v>
      </c>
      <c r="AU127" s="19" t="s">
        <v>81</v>
      </c>
    </row>
    <row r="128" s="2" customFormat="1" ht="24.15" customHeight="1">
      <c r="A128" s="40"/>
      <c r="B128" s="41"/>
      <c r="C128" s="215" t="s">
        <v>2901</v>
      </c>
      <c r="D128" s="215" t="s">
        <v>220</v>
      </c>
      <c r="E128" s="216" t="s">
        <v>4391</v>
      </c>
      <c r="F128" s="217" t="s">
        <v>4392</v>
      </c>
      <c r="G128" s="218" t="s">
        <v>4368</v>
      </c>
      <c r="H128" s="219">
        <v>502</v>
      </c>
      <c r="I128" s="220"/>
      <c r="J128" s="221">
        <f>ROUND(I128*H128,2)</f>
        <v>0</v>
      </c>
      <c r="K128" s="217" t="s">
        <v>4335</v>
      </c>
      <c r="L128" s="46"/>
      <c r="M128" s="222" t="s">
        <v>28</v>
      </c>
      <c r="N128" s="223" t="s">
        <v>45</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225</v>
      </c>
      <c r="AT128" s="226" t="s">
        <v>220</v>
      </c>
      <c r="AU128" s="226" t="s">
        <v>81</v>
      </c>
      <c r="AY128" s="19" t="s">
        <v>218</v>
      </c>
      <c r="BE128" s="227">
        <f>IF(N128="základní",J128,0)</f>
        <v>0</v>
      </c>
      <c r="BF128" s="227">
        <f>IF(N128="snížená",J128,0)</f>
        <v>0</v>
      </c>
      <c r="BG128" s="227">
        <f>IF(N128="zákl. přenesená",J128,0)</f>
        <v>0</v>
      </c>
      <c r="BH128" s="227">
        <f>IF(N128="sníž. přenesená",J128,0)</f>
        <v>0</v>
      </c>
      <c r="BI128" s="227">
        <f>IF(N128="nulová",J128,0)</f>
        <v>0</v>
      </c>
      <c r="BJ128" s="19" t="s">
        <v>81</v>
      </c>
      <c r="BK128" s="227">
        <f>ROUND(I128*H128,2)</f>
        <v>0</v>
      </c>
      <c r="BL128" s="19" t="s">
        <v>225</v>
      </c>
      <c r="BM128" s="226" t="s">
        <v>4717</v>
      </c>
    </row>
    <row r="129" s="2" customFormat="1">
      <c r="A129" s="40"/>
      <c r="B129" s="41"/>
      <c r="C129" s="42"/>
      <c r="D129" s="228" t="s">
        <v>227</v>
      </c>
      <c r="E129" s="42"/>
      <c r="F129" s="229" t="s">
        <v>4392</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227</v>
      </c>
      <c r="AU129" s="19" t="s">
        <v>81</v>
      </c>
    </row>
    <row r="130" s="2" customFormat="1" ht="37.8" customHeight="1">
      <c r="A130" s="40"/>
      <c r="B130" s="41"/>
      <c r="C130" s="215" t="s">
        <v>8</v>
      </c>
      <c r="D130" s="215" t="s">
        <v>220</v>
      </c>
      <c r="E130" s="216" t="s">
        <v>4397</v>
      </c>
      <c r="F130" s="217" t="s">
        <v>4398</v>
      </c>
      <c r="G130" s="218" t="s">
        <v>4368</v>
      </c>
      <c r="H130" s="219">
        <v>50</v>
      </c>
      <c r="I130" s="220"/>
      <c r="J130" s="221">
        <f>ROUND(I130*H130,2)</f>
        <v>0</v>
      </c>
      <c r="K130" s="217" t="s">
        <v>4335</v>
      </c>
      <c r="L130" s="46"/>
      <c r="M130" s="222" t="s">
        <v>28</v>
      </c>
      <c r="N130" s="223" t="s">
        <v>45</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225</v>
      </c>
      <c r="AT130" s="226" t="s">
        <v>220</v>
      </c>
      <c r="AU130" s="226" t="s">
        <v>81</v>
      </c>
      <c r="AY130" s="19" t="s">
        <v>218</v>
      </c>
      <c r="BE130" s="227">
        <f>IF(N130="základní",J130,0)</f>
        <v>0</v>
      </c>
      <c r="BF130" s="227">
        <f>IF(N130="snížená",J130,0)</f>
        <v>0</v>
      </c>
      <c r="BG130" s="227">
        <f>IF(N130="zákl. přenesená",J130,0)</f>
        <v>0</v>
      </c>
      <c r="BH130" s="227">
        <f>IF(N130="sníž. přenesená",J130,0)</f>
        <v>0</v>
      </c>
      <c r="BI130" s="227">
        <f>IF(N130="nulová",J130,0)</f>
        <v>0</v>
      </c>
      <c r="BJ130" s="19" t="s">
        <v>81</v>
      </c>
      <c r="BK130" s="227">
        <f>ROUND(I130*H130,2)</f>
        <v>0</v>
      </c>
      <c r="BL130" s="19" t="s">
        <v>225</v>
      </c>
      <c r="BM130" s="226" t="s">
        <v>4718</v>
      </c>
    </row>
    <row r="131" s="2" customFormat="1">
      <c r="A131" s="40"/>
      <c r="B131" s="41"/>
      <c r="C131" s="42"/>
      <c r="D131" s="228" t="s">
        <v>227</v>
      </c>
      <c r="E131" s="42"/>
      <c r="F131" s="229" t="s">
        <v>4398</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227</v>
      </c>
      <c r="AU131" s="19" t="s">
        <v>81</v>
      </c>
    </row>
    <row r="132" s="2" customFormat="1" ht="37.8" customHeight="1">
      <c r="A132" s="40"/>
      <c r="B132" s="41"/>
      <c r="C132" s="215" t="s">
        <v>1452</v>
      </c>
      <c r="D132" s="215" t="s">
        <v>220</v>
      </c>
      <c r="E132" s="216" t="s">
        <v>4403</v>
      </c>
      <c r="F132" s="217" t="s">
        <v>4404</v>
      </c>
      <c r="G132" s="218" t="s">
        <v>4368</v>
      </c>
      <c r="H132" s="219">
        <v>1</v>
      </c>
      <c r="I132" s="220"/>
      <c r="J132" s="221">
        <f>ROUND(I132*H132,2)</f>
        <v>0</v>
      </c>
      <c r="K132" s="217" t="s">
        <v>4335</v>
      </c>
      <c r="L132" s="46"/>
      <c r="M132" s="222" t="s">
        <v>28</v>
      </c>
      <c r="N132" s="223" t="s">
        <v>45</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225</v>
      </c>
      <c r="AT132" s="226" t="s">
        <v>220</v>
      </c>
      <c r="AU132" s="226" t="s">
        <v>81</v>
      </c>
      <c r="AY132" s="19" t="s">
        <v>218</v>
      </c>
      <c r="BE132" s="227">
        <f>IF(N132="základní",J132,0)</f>
        <v>0</v>
      </c>
      <c r="BF132" s="227">
        <f>IF(N132="snížená",J132,0)</f>
        <v>0</v>
      </c>
      <c r="BG132" s="227">
        <f>IF(N132="zákl. přenesená",J132,0)</f>
        <v>0</v>
      </c>
      <c r="BH132" s="227">
        <f>IF(N132="sníž. přenesená",J132,0)</f>
        <v>0</v>
      </c>
      <c r="BI132" s="227">
        <f>IF(N132="nulová",J132,0)</f>
        <v>0</v>
      </c>
      <c r="BJ132" s="19" t="s">
        <v>81</v>
      </c>
      <c r="BK132" s="227">
        <f>ROUND(I132*H132,2)</f>
        <v>0</v>
      </c>
      <c r="BL132" s="19" t="s">
        <v>225</v>
      </c>
      <c r="BM132" s="226" t="s">
        <v>4719</v>
      </c>
    </row>
    <row r="133" s="2" customFormat="1">
      <c r="A133" s="40"/>
      <c r="B133" s="41"/>
      <c r="C133" s="42"/>
      <c r="D133" s="228" t="s">
        <v>227</v>
      </c>
      <c r="E133" s="42"/>
      <c r="F133" s="229" t="s">
        <v>4404</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227</v>
      </c>
      <c r="AU133" s="19" t="s">
        <v>81</v>
      </c>
    </row>
    <row r="134" s="2" customFormat="1" ht="24.15" customHeight="1">
      <c r="A134" s="40"/>
      <c r="B134" s="41"/>
      <c r="C134" s="215" t="s">
        <v>289</v>
      </c>
      <c r="D134" s="215" t="s">
        <v>220</v>
      </c>
      <c r="E134" s="216" t="s">
        <v>4406</v>
      </c>
      <c r="F134" s="217" t="s">
        <v>4407</v>
      </c>
      <c r="G134" s="218" t="s">
        <v>4368</v>
      </c>
      <c r="H134" s="219">
        <v>29</v>
      </c>
      <c r="I134" s="220"/>
      <c r="J134" s="221">
        <f>ROUND(I134*H134,2)</f>
        <v>0</v>
      </c>
      <c r="K134" s="217" t="s">
        <v>4335</v>
      </c>
      <c r="L134" s="46"/>
      <c r="M134" s="222" t="s">
        <v>28</v>
      </c>
      <c r="N134" s="223" t="s">
        <v>45</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225</v>
      </c>
      <c r="AT134" s="226" t="s">
        <v>220</v>
      </c>
      <c r="AU134" s="226" t="s">
        <v>81</v>
      </c>
      <c r="AY134" s="19" t="s">
        <v>218</v>
      </c>
      <c r="BE134" s="227">
        <f>IF(N134="základní",J134,0)</f>
        <v>0</v>
      </c>
      <c r="BF134" s="227">
        <f>IF(N134="snížená",J134,0)</f>
        <v>0</v>
      </c>
      <c r="BG134" s="227">
        <f>IF(N134="zákl. přenesená",J134,0)</f>
        <v>0</v>
      </c>
      <c r="BH134" s="227">
        <f>IF(N134="sníž. přenesená",J134,0)</f>
        <v>0</v>
      </c>
      <c r="BI134" s="227">
        <f>IF(N134="nulová",J134,0)</f>
        <v>0</v>
      </c>
      <c r="BJ134" s="19" t="s">
        <v>81</v>
      </c>
      <c r="BK134" s="227">
        <f>ROUND(I134*H134,2)</f>
        <v>0</v>
      </c>
      <c r="BL134" s="19" t="s">
        <v>225</v>
      </c>
      <c r="BM134" s="226" t="s">
        <v>4720</v>
      </c>
    </row>
    <row r="135" s="2" customFormat="1">
      <c r="A135" s="40"/>
      <c r="B135" s="41"/>
      <c r="C135" s="42"/>
      <c r="D135" s="228" t="s">
        <v>227</v>
      </c>
      <c r="E135" s="42"/>
      <c r="F135" s="229" t="s">
        <v>4407</v>
      </c>
      <c r="G135" s="42"/>
      <c r="H135" s="42"/>
      <c r="I135" s="230"/>
      <c r="J135" s="42"/>
      <c r="K135" s="42"/>
      <c r="L135" s="46"/>
      <c r="M135" s="231"/>
      <c r="N135" s="232"/>
      <c r="O135" s="86"/>
      <c r="P135" s="86"/>
      <c r="Q135" s="86"/>
      <c r="R135" s="86"/>
      <c r="S135" s="86"/>
      <c r="T135" s="87"/>
      <c r="U135" s="40"/>
      <c r="V135" s="40"/>
      <c r="W135" s="40"/>
      <c r="X135" s="40"/>
      <c r="Y135" s="40"/>
      <c r="Z135" s="40"/>
      <c r="AA135" s="40"/>
      <c r="AB135" s="40"/>
      <c r="AC135" s="40"/>
      <c r="AD135" s="40"/>
      <c r="AE135" s="40"/>
      <c r="AT135" s="19" t="s">
        <v>227</v>
      </c>
      <c r="AU135" s="19" t="s">
        <v>81</v>
      </c>
    </row>
    <row r="136" s="2" customFormat="1" ht="24.15" customHeight="1">
      <c r="A136" s="40"/>
      <c r="B136" s="41"/>
      <c r="C136" s="215" t="s">
        <v>295</v>
      </c>
      <c r="D136" s="215" t="s">
        <v>220</v>
      </c>
      <c r="E136" s="216" t="s">
        <v>4412</v>
      </c>
      <c r="F136" s="217" t="s">
        <v>4413</v>
      </c>
      <c r="G136" s="218" t="s">
        <v>4368</v>
      </c>
      <c r="H136" s="219">
        <v>12</v>
      </c>
      <c r="I136" s="220"/>
      <c r="J136" s="221">
        <f>ROUND(I136*H136,2)</f>
        <v>0</v>
      </c>
      <c r="K136" s="217" t="s">
        <v>4335</v>
      </c>
      <c r="L136" s="46"/>
      <c r="M136" s="222" t="s">
        <v>28</v>
      </c>
      <c r="N136" s="223" t="s">
        <v>45</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225</v>
      </c>
      <c r="AT136" s="226" t="s">
        <v>220</v>
      </c>
      <c r="AU136" s="226" t="s">
        <v>81</v>
      </c>
      <c r="AY136" s="19" t="s">
        <v>218</v>
      </c>
      <c r="BE136" s="227">
        <f>IF(N136="základní",J136,0)</f>
        <v>0</v>
      </c>
      <c r="BF136" s="227">
        <f>IF(N136="snížená",J136,0)</f>
        <v>0</v>
      </c>
      <c r="BG136" s="227">
        <f>IF(N136="zákl. přenesená",J136,0)</f>
        <v>0</v>
      </c>
      <c r="BH136" s="227">
        <f>IF(N136="sníž. přenesená",J136,0)</f>
        <v>0</v>
      </c>
      <c r="BI136" s="227">
        <f>IF(N136="nulová",J136,0)</f>
        <v>0</v>
      </c>
      <c r="BJ136" s="19" t="s">
        <v>81</v>
      </c>
      <c r="BK136" s="227">
        <f>ROUND(I136*H136,2)</f>
        <v>0</v>
      </c>
      <c r="BL136" s="19" t="s">
        <v>225</v>
      </c>
      <c r="BM136" s="226" t="s">
        <v>4721</v>
      </c>
    </row>
    <row r="137" s="2" customFormat="1">
      <c r="A137" s="40"/>
      <c r="B137" s="41"/>
      <c r="C137" s="42"/>
      <c r="D137" s="228" t="s">
        <v>227</v>
      </c>
      <c r="E137" s="42"/>
      <c r="F137" s="229" t="s">
        <v>4413</v>
      </c>
      <c r="G137" s="42"/>
      <c r="H137" s="42"/>
      <c r="I137" s="230"/>
      <c r="J137" s="42"/>
      <c r="K137" s="42"/>
      <c r="L137" s="46"/>
      <c r="M137" s="231"/>
      <c r="N137" s="232"/>
      <c r="O137" s="86"/>
      <c r="P137" s="86"/>
      <c r="Q137" s="86"/>
      <c r="R137" s="86"/>
      <c r="S137" s="86"/>
      <c r="T137" s="87"/>
      <c r="U137" s="40"/>
      <c r="V137" s="40"/>
      <c r="W137" s="40"/>
      <c r="X137" s="40"/>
      <c r="Y137" s="40"/>
      <c r="Z137" s="40"/>
      <c r="AA137" s="40"/>
      <c r="AB137" s="40"/>
      <c r="AC137" s="40"/>
      <c r="AD137" s="40"/>
      <c r="AE137" s="40"/>
      <c r="AT137" s="19" t="s">
        <v>227</v>
      </c>
      <c r="AU137" s="19" t="s">
        <v>81</v>
      </c>
    </row>
    <row r="138" s="2" customFormat="1" ht="24.15" customHeight="1">
      <c r="A138" s="40"/>
      <c r="B138" s="41"/>
      <c r="C138" s="215" t="s">
        <v>301</v>
      </c>
      <c r="D138" s="215" t="s">
        <v>220</v>
      </c>
      <c r="E138" s="216" t="s">
        <v>4722</v>
      </c>
      <c r="F138" s="217" t="s">
        <v>4723</v>
      </c>
      <c r="G138" s="218" t="s">
        <v>4368</v>
      </c>
      <c r="H138" s="219">
        <v>105</v>
      </c>
      <c r="I138" s="220"/>
      <c r="J138" s="221">
        <f>ROUND(I138*H138,2)</f>
        <v>0</v>
      </c>
      <c r="K138" s="217" t="s">
        <v>4335</v>
      </c>
      <c r="L138" s="46"/>
      <c r="M138" s="222" t="s">
        <v>28</v>
      </c>
      <c r="N138" s="223" t="s">
        <v>45</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225</v>
      </c>
      <c r="AT138" s="226" t="s">
        <v>220</v>
      </c>
      <c r="AU138" s="226" t="s">
        <v>81</v>
      </c>
      <c r="AY138" s="19" t="s">
        <v>218</v>
      </c>
      <c r="BE138" s="227">
        <f>IF(N138="základní",J138,0)</f>
        <v>0</v>
      </c>
      <c r="BF138" s="227">
        <f>IF(N138="snížená",J138,0)</f>
        <v>0</v>
      </c>
      <c r="BG138" s="227">
        <f>IF(N138="zákl. přenesená",J138,0)</f>
        <v>0</v>
      </c>
      <c r="BH138" s="227">
        <f>IF(N138="sníž. přenesená",J138,0)</f>
        <v>0</v>
      </c>
      <c r="BI138" s="227">
        <f>IF(N138="nulová",J138,0)</f>
        <v>0</v>
      </c>
      <c r="BJ138" s="19" t="s">
        <v>81</v>
      </c>
      <c r="BK138" s="227">
        <f>ROUND(I138*H138,2)</f>
        <v>0</v>
      </c>
      <c r="BL138" s="19" t="s">
        <v>225</v>
      </c>
      <c r="BM138" s="226" t="s">
        <v>4724</v>
      </c>
    </row>
    <row r="139" s="2" customFormat="1">
      <c r="A139" s="40"/>
      <c r="B139" s="41"/>
      <c r="C139" s="42"/>
      <c r="D139" s="228" t="s">
        <v>227</v>
      </c>
      <c r="E139" s="42"/>
      <c r="F139" s="229" t="s">
        <v>4723</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227</v>
      </c>
      <c r="AU139" s="19" t="s">
        <v>81</v>
      </c>
    </row>
    <row r="140" s="2" customFormat="1" ht="24.15" customHeight="1">
      <c r="A140" s="40"/>
      <c r="B140" s="41"/>
      <c r="C140" s="215" t="s">
        <v>307</v>
      </c>
      <c r="D140" s="215" t="s">
        <v>220</v>
      </c>
      <c r="E140" s="216" t="s">
        <v>4415</v>
      </c>
      <c r="F140" s="217" t="s">
        <v>4725</v>
      </c>
      <c r="G140" s="218" t="s">
        <v>4368</v>
      </c>
      <c r="H140" s="219">
        <v>2</v>
      </c>
      <c r="I140" s="220"/>
      <c r="J140" s="221">
        <f>ROUND(I140*H140,2)</f>
        <v>0</v>
      </c>
      <c r="K140" s="217" t="s">
        <v>4335</v>
      </c>
      <c r="L140" s="46"/>
      <c r="M140" s="222" t="s">
        <v>28</v>
      </c>
      <c r="N140" s="223" t="s">
        <v>45</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225</v>
      </c>
      <c r="AT140" s="226" t="s">
        <v>220</v>
      </c>
      <c r="AU140" s="226" t="s">
        <v>81</v>
      </c>
      <c r="AY140" s="19" t="s">
        <v>218</v>
      </c>
      <c r="BE140" s="227">
        <f>IF(N140="základní",J140,0)</f>
        <v>0</v>
      </c>
      <c r="BF140" s="227">
        <f>IF(N140="snížená",J140,0)</f>
        <v>0</v>
      </c>
      <c r="BG140" s="227">
        <f>IF(N140="zákl. přenesená",J140,0)</f>
        <v>0</v>
      </c>
      <c r="BH140" s="227">
        <f>IF(N140="sníž. přenesená",J140,0)</f>
        <v>0</v>
      </c>
      <c r="BI140" s="227">
        <f>IF(N140="nulová",J140,0)</f>
        <v>0</v>
      </c>
      <c r="BJ140" s="19" t="s">
        <v>81</v>
      </c>
      <c r="BK140" s="227">
        <f>ROUND(I140*H140,2)</f>
        <v>0</v>
      </c>
      <c r="BL140" s="19" t="s">
        <v>225</v>
      </c>
      <c r="BM140" s="226" t="s">
        <v>4726</v>
      </c>
    </row>
    <row r="141" s="2" customFormat="1">
      <c r="A141" s="40"/>
      <c r="B141" s="41"/>
      <c r="C141" s="42"/>
      <c r="D141" s="228" t="s">
        <v>227</v>
      </c>
      <c r="E141" s="42"/>
      <c r="F141" s="229" t="s">
        <v>4725</v>
      </c>
      <c r="G141" s="42"/>
      <c r="H141" s="42"/>
      <c r="I141" s="230"/>
      <c r="J141" s="42"/>
      <c r="K141" s="42"/>
      <c r="L141" s="46"/>
      <c r="M141" s="231"/>
      <c r="N141" s="232"/>
      <c r="O141" s="86"/>
      <c r="P141" s="86"/>
      <c r="Q141" s="86"/>
      <c r="R141" s="86"/>
      <c r="S141" s="86"/>
      <c r="T141" s="87"/>
      <c r="U141" s="40"/>
      <c r="V141" s="40"/>
      <c r="W141" s="40"/>
      <c r="X141" s="40"/>
      <c r="Y141" s="40"/>
      <c r="Z141" s="40"/>
      <c r="AA141" s="40"/>
      <c r="AB141" s="40"/>
      <c r="AC141" s="40"/>
      <c r="AD141" s="40"/>
      <c r="AE141" s="40"/>
      <c r="AT141" s="19" t="s">
        <v>227</v>
      </c>
      <c r="AU141" s="19" t="s">
        <v>81</v>
      </c>
    </row>
    <row r="142" s="2" customFormat="1" ht="14.4" customHeight="1">
      <c r="A142" s="40"/>
      <c r="B142" s="41"/>
      <c r="C142" s="215" t="s">
        <v>7</v>
      </c>
      <c r="D142" s="215" t="s">
        <v>220</v>
      </c>
      <c r="E142" s="216" t="s">
        <v>4418</v>
      </c>
      <c r="F142" s="217" t="s">
        <v>4419</v>
      </c>
      <c r="G142" s="218" t="s">
        <v>4368</v>
      </c>
      <c r="H142" s="219">
        <v>3</v>
      </c>
      <c r="I142" s="220"/>
      <c r="J142" s="221">
        <f>ROUND(I142*H142,2)</f>
        <v>0</v>
      </c>
      <c r="K142" s="217" t="s">
        <v>4335</v>
      </c>
      <c r="L142" s="46"/>
      <c r="M142" s="222" t="s">
        <v>28</v>
      </c>
      <c r="N142" s="223" t="s">
        <v>45</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225</v>
      </c>
      <c r="AT142" s="226" t="s">
        <v>220</v>
      </c>
      <c r="AU142" s="226" t="s">
        <v>81</v>
      </c>
      <c r="AY142" s="19" t="s">
        <v>218</v>
      </c>
      <c r="BE142" s="227">
        <f>IF(N142="základní",J142,0)</f>
        <v>0</v>
      </c>
      <c r="BF142" s="227">
        <f>IF(N142="snížená",J142,0)</f>
        <v>0</v>
      </c>
      <c r="BG142" s="227">
        <f>IF(N142="zákl. přenesená",J142,0)</f>
        <v>0</v>
      </c>
      <c r="BH142" s="227">
        <f>IF(N142="sníž. přenesená",J142,0)</f>
        <v>0</v>
      </c>
      <c r="BI142" s="227">
        <f>IF(N142="nulová",J142,0)</f>
        <v>0</v>
      </c>
      <c r="BJ142" s="19" t="s">
        <v>81</v>
      </c>
      <c r="BK142" s="227">
        <f>ROUND(I142*H142,2)</f>
        <v>0</v>
      </c>
      <c r="BL142" s="19" t="s">
        <v>225</v>
      </c>
      <c r="BM142" s="226" t="s">
        <v>4727</v>
      </c>
    </row>
    <row r="143" s="2" customFormat="1">
      <c r="A143" s="40"/>
      <c r="B143" s="41"/>
      <c r="C143" s="42"/>
      <c r="D143" s="228" t="s">
        <v>227</v>
      </c>
      <c r="E143" s="42"/>
      <c r="F143" s="229" t="s">
        <v>4419</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227</v>
      </c>
      <c r="AU143" s="19" t="s">
        <v>81</v>
      </c>
    </row>
    <row r="144" s="2" customFormat="1" ht="14.4" customHeight="1">
      <c r="A144" s="40"/>
      <c r="B144" s="41"/>
      <c r="C144" s="215" t="s">
        <v>316</v>
      </c>
      <c r="D144" s="215" t="s">
        <v>220</v>
      </c>
      <c r="E144" s="216" t="s">
        <v>4436</v>
      </c>
      <c r="F144" s="217" t="s">
        <v>4437</v>
      </c>
      <c r="G144" s="218" t="s">
        <v>4368</v>
      </c>
      <c r="H144" s="219">
        <v>10</v>
      </c>
      <c r="I144" s="220"/>
      <c r="J144" s="221">
        <f>ROUND(I144*H144,2)</f>
        <v>0</v>
      </c>
      <c r="K144" s="217" t="s">
        <v>4335</v>
      </c>
      <c r="L144" s="46"/>
      <c r="M144" s="222" t="s">
        <v>28</v>
      </c>
      <c r="N144" s="223" t="s">
        <v>45</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225</v>
      </c>
      <c r="AT144" s="226" t="s">
        <v>220</v>
      </c>
      <c r="AU144" s="226" t="s">
        <v>81</v>
      </c>
      <c r="AY144" s="19" t="s">
        <v>218</v>
      </c>
      <c r="BE144" s="227">
        <f>IF(N144="základní",J144,0)</f>
        <v>0</v>
      </c>
      <c r="BF144" s="227">
        <f>IF(N144="snížená",J144,0)</f>
        <v>0</v>
      </c>
      <c r="BG144" s="227">
        <f>IF(N144="zákl. přenesená",J144,0)</f>
        <v>0</v>
      </c>
      <c r="BH144" s="227">
        <f>IF(N144="sníž. přenesená",J144,0)</f>
        <v>0</v>
      </c>
      <c r="BI144" s="227">
        <f>IF(N144="nulová",J144,0)</f>
        <v>0</v>
      </c>
      <c r="BJ144" s="19" t="s">
        <v>81</v>
      </c>
      <c r="BK144" s="227">
        <f>ROUND(I144*H144,2)</f>
        <v>0</v>
      </c>
      <c r="BL144" s="19" t="s">
        <v>225</v>
      </c>
      <c r="BM144" s="226" t="s">
        <v>4728</v>
      </c>
    </row>
    <row r="145" s="2" customFormat="1">
      <c r="A145" s="40"/>
      <c r="B145" s="41"/>
      <c r="C145" s="42"/>
      <c r="D145" s="228" t="s">
        <v>227</v>
      </c>
      <c r="E145" s="42"/>
      <c r="F145" s="229" t="s">
        <v>4437</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227</v>
      </c>
      <c r="AU145" s="19" t="s">
        <v>81</v>
      </c>
    </row>
    <row r="146" s="2" customFormat="1" ht="14.4" customHeight="1">
      <c r="A146" s="40"/>
      <c r="B146" s="41"/>
      <c r="C146" s="215" t="s">
        <v>321</v>
      </c>
      <c r="D146" s="215" t="s">
        <v>220</v>
      </c>
      <c r="E146" s="216" t="s">
        <v>4439</v>
      </c>
      <c r="F146" s="217" t="s">
        <v>4440</v>
      </c>
      <c r="G146" s="218" t="s">
        <v>4368</v>
      </c>
      <c r="H146" s="219">
        <v>2</v>
      </c>
      <c r="I146" s="220"/>
      <c r="J146" s="221">
        <f>ROUND(I146*H146,2)</f>
        <v>0</v>
      </c>
      <c r="K146" s="217" t="s">
        <v>4335</v>
      </c>
      <c r="L146" s="46"/>
      <c r="M146" s="222" t="s">
        <v>28</v>
      </c>
      <c r="N146" s="223" t="s">
        <v>45</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225</v>
      </c>
      <c r="AT146" s="226" t="s">
        <v>220</v>
      </c>
      <c r="AU146" s="226" t="s">
        <v>81</v>
      </c>
      <c r="AY146" s="19" t="s">
        <v>218</v>
      </c>
      <c r="BE146" s="227">
        <f>IF(N146="základní",J146,0)</f>
        <v>0</v>
      </c>
      <c r="BF146" s="227">
        <f>IF(N146="snížená",J146,0)</f>
        <v>0</v>
      </c>
      <c r="BG146" s="227">
        <f>IF(N146="zákl. přenesená",J146,0)</f>
        <v>0</v>
      </c>
      <c r="BH146" s="227">
        <f>IF(N146="sníž. přenesená",J146,0)</f>
        <v>0</v>
      </c>
      <c r="BI146" s="227">
        <f>IF(N146="nulová",J146,0)</f>
        <v>0</v>
      </c>
      <c r="BJ146" s="19" t="s">
        <v>81</v>
      </c>
      <c r="BK146" s="227">
        <f>ROUND(I146*H146,2)</f>
        <v>0</v>
      </c>
      <c r="BL146" s="19" t="s">
        <v>225</v>
      </c>
      <c r="BM146" s="226" t="s">
        <v>4729</v>
      </c>
    </row>
    <row r="147" s="2" customFormat="1">
      <c r="A147" s="40"/>
      <c r="B147" s="41"/>
      <c r="C147" s="42"/>
      <c r="D147" s="228" t="s">
        <v>227</v>
      </c>
      <c r="E147" s="42"/>
      <c r="F147" s="229" t="s">
        <v>4440</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227</v>
      </c>
      <c r="AU147" s="19" t="s">
        <v>81</v>
      </c>
    </row>
    <row r="148" s="2" customFormat="1" ht="24.15" customHeight="1">
      <c r="A148" s="40"/>
      <c r="B148" s="41"/>
      <c r="C148" s="215" t="s">
        <v>325</v>
      </c>
      <c r="D148" s="215" t="s">
        <v>220</v>
      </c>
      <c r="E148" s="216" t="s">
        <v>4442</v>
      </c>
      <c r="F148" s="217" t="s">
        <v>4443</v>
      </c>
      <c r="G148" s="218" t="s">
        <v>4368</v>
      </c>
      <c r="H148" s="219">
        <v>40</v>
      </c>
      <c r="I148" s="220"/>
      <c r="J148" s="221">
        <f>ROUND(I148*H148,2)</f>
        <v>0</v>
      </c>
      <c r="K148" s="217" t="s">
        <v>4335</v>
      </c>
      <c r="L148" s="46"/>
      <c r="M148" s="222" t="s">
        <v>28</v>
      </c>
      <c r="N148" s="223" t="s">
        <v>45</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225</v>
      </c>
      <c r="AT148" s="226" t="s">
        <v>220</v>
      </c>
      <c r="AU148" s="226" t="s">
        <v>81</v>
      </c>
      <c r="AY148" s="19" t="s">
        <v>218</v>
      </c>
      <c r="BE148" s="227">
        <f>IF(N148="základní",J148,0)</f>
        <v>0</v>
      </c>
      <c r="BF148" s="227">
        <f>IF(N148="snížená",J148,0)</f>
        <v>0</v>
      </c>
      <c r="BG148" s="227">
        <f>IF(N148="zákl. přenesená",J148,0)</f>
        <v>0</v>
      </c>
      <c r="BH148" s="227">
        <f>IF(N148="sníž. přenesená",J148,0)</f>
        <v>0</v>
      </c>
      <c r="BI148" s="227">
        <f>IF(N148="nulová",J148,0)</f>
        <v>0</v>
      </c>
      <c r="BJ148" s="19" t="s">
        <v>81</v>
      </c>
      <c r="BK148" s="227">
        <f>ROUND(I148*H148,2)</f>
        <v>0</v>
      </c>
      <c r="BL148" s="19" t="s">
        <v>225</v>
      </c>
      <c r="BM148" s="226" t="s">
        <v>4730</v>
      </c>
    </row>
    <row r="149" s="2" customFormat="1">
      <c r="A149" s="40"/>
      <c r="B149" s="41"/>
      <c r="C149" s="42"/>
      <c r="D149" s="228" t="s">
        <v>227</v>
      </c>
      <c r="E149" s="42"/>
      <c r="F149" s="229" t="s">
        <v>4443</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227</v>
      </c>
      <c r="AU149" s="19" t="s">
        <v>81</v>
      </c>
    </row>
    <row r="150" s="2" customFormat="1" ht="14.4" customHeight="1">
      <c r="A150" s="40"/>
      <c r="B150" s="41"/>
      <c r="C150" s="215" t="s">
        <v>329</v>
      </c>
      <c r="D150" s="215" t="s">
        <v>220</v>
      </c>
      <c r="E150" s="216" t="s">
        <v>4445</v>
      </c>
      <c r="F150" s="217" t="s">
        <v>4446</v>
      </c>
      <c r="G150" s="218" t="s">
        <v>4368</v>
      </c>
      <c r="H150" s="219">
        <v>5</v>
      </c>
      <c r="I150" s="220"/>
      <c r="J150" s="221">
        <f>ROUND(I150*H150,2)</f>
        <v>0</v>
      </c>
      <c r="K150" s="217" t="s">
        <v>4335</v>
      </c>
      <c r="L150" s="46"/>
      <c r="M150" s="222" t="s">
        <v>28</v>
      </c>
      <c r="N150" s="223" t="s">
        <v>45</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225</v>
      </c>
      <c r="AT150" s="226" t="s">
        <v>220</v>
      </c>
      <c r="AU150" s="226" t="s">
        <v>81</v>
      </c>
      <c r="AY150" s="19" t="s">
        <v>218</v>
      </c>
      <c r="BE150" s="227">
        <f>IF(N150="základní",J150,0)</f>
        <v>0</v>
      </c>
      <c r="BF150" s="227">
        <f>IF(N150="snížená",J150,0)</f>
        <v>0</v>
      </c>
      <c r="BG150" s="227">
        <f>IF(N150="zákl. přenesená",J150,0)</f>
        <v>0</v>
      </c>
      <c r="BH150" s="227">
        <f>IF(N150="sníž. přenesená",J150,0)</f>
        <v>0</v>
      </c>
      <c r="BI150" s="227">
        <f>IF(N150="nulová",J150,0)</f>
        <v>0</v>
      </c>
      <c r="BJ150" s="19" t="s">
        <v>81</v>
      </c>
      <c r="BK150" s="227">
        <f>ROUND(I150*H150,2)</f>
        <v>0</v>
      </c>
      <c r="BL150" s="19" t="s">
        <v>225</v>
      </c>
      <c r="BM150" s="226" t="s">
        <v>4731</v>
      </c>
    </row>
    <row r="151" s="2" customFormat="1">
      <c r="A151" s="40"/>
      <c r="B151" s="41"/>
      <c r="C151" s="42"/>
      <c r="D151" s="228" t="s">
        <v>227</v>
      </c>
      <c r="E151" s="42"/>
      <c r="F151" s="229" t="s">
        <v>4446</v>
      </c>
      <c r="G151" s="42"/>
      <c r="H151" s="42"/>
      <c r="I151" s="230"/>
      <c r="J151" s="42"/>
      <c r="K151" s="42"/>
      <c r="L151" s="46"/>
      <c r="M151" s="231"/>
      <c r="N151" s="232"/>
      <c r="O151" s="86"/>
      <c r="P151" s="86"/>
      <c r="Q151" s="86"/>
      <c r="R151" s="86"/>
      <c r="S151" s="86"/>
      <c r="T151" s="87"/>
      <c r="U151" s="40"/>
      <c r="V151" s="40"/>
      <c r="W151" s="40"/>
      <c r="X151" s="40"/>
      <c r="Y151" s="40"/>
      <c r="Z151" s="40"/>
      <c r="AA151" s="40"/>
      <c r="AB151" s="40"/>
      <c r="AC151" s="40"/>
      <c r="AD151" s="40"/>
      <c r="AE151" s="40"/>
      <c r="AT151" s="19" t="s">
        <v>227</v>
      </c>
      <c r="AU151" s="19" t="s">
        <v>81</v>
      </c>
    </row>
    <row r="152" s="2" customFormat="1" ht="24.15" customHeight="1">
      <c r="A152" s="40"/>
      <c r="B152" s="41"/>
      <c r="C152" s="215" t="s">
        <v>334</v>
      </c>
      <c r="D152" s="215" t="s">
        <v>220</v>
      </c>
      <c r="E152" s="216" t="s">
        <v>4448</v>
      </c>
      <c r="F152" s="217" t="s">
        <v>4449</v>
      </c>
      <c r="G152" s="218" t="s">
        <v>4368</v>
      </c>
      <c r="H152" s="219">
        <v>2</v>
      </c>
      <c r="I152" s="220"/>
      <c r="J152" s="221">
        <f>ROUND(I152*H152,2)</f>
        <v>0</v>
      </c>
      <c r="K152" s="217" t="s">
        <v>4335</v>
      </c>
      <c r="L152" s="46"/>
      <c r="M152" s="222" t="s">
        <v>28</v>
      </c>
      <c r="N152" s="223" t="s">
        <v>45</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225</v>
      </c>
      <c r="AT152" s="226" t="s">
        <v>220</v>
      </c>
      <c r="AU152" s="226" t="s">
        <v>81</v>
      </c>
      <c r="AY152" s="19" t="s">
        <v>218</v>
      </c>
      <c r="BE152" s="227">
        <f>IF(N152="základní",J152,0)</f>
        <v>0</v>
      </c>
      <c r="BF152" s="227">
        <f>IF(N152="snížená",J152,0)</f>
        <v>0</v>
      </c>
      <c r="BG152" s="227">
        <f>IF(N152="zákl. přenesená",J152,0)</f>
        <v>0</v>
      </c>
      <c r="BH152" s="227">
        <f>IF(N152="sníž. přenesená",J152,0)</f>
        <v>0</v>
      </c>
      <c r="BI152" s="227">
        <f>IF(N152="nulová",J152,0)</f>
        <v>0</v>
      </c>
      <c r="BJ152" s="19" t="s">
        <v>81</v>
      </c>
      <c r="BK152" s="227">
        <f>ROUND(I152*H152,2)</f>
        <v>0</v>
      </c>
      <c r="BL152" s="19" t="s">
        <v>225</v>
      </c>
      <c r="BM152" s="226" t="s">
        <v>4732</v>
      </c>
    </row>
    <row r="153" s="2" customFormat="1">
      <c r="A153" s="40"/>
      <c r="B153" s="41"/>
      <c r="C153" s="42"/>
      <c r="D153" s="228" t="s">
        <v>227</v>
      </c>
      <c r="E153" s="42"/>
      <c r="F153" s="229" t="s">
        <v>4449</v>
      </c>
      <c r="G153" s="42"/>
      <c r="H153" s="42"/>
      <c r="I153" s="230"/>
      <c r="J153" s="42"/>
      <c r="K153" s="42"/>
      <c r="L153" s="46"/>
      <c r="M153" s="231"/>
      <c r="N153" s="232"/>
      <c r="O153" s="86"/>
      <c r="P153" s="86"/>
      <c r="Q153" s="86"/>
      <c r="R153" s="86"/>
      <c r="S153" s="86"/>
      <c r="T153" s="87"/>
      <c r="U153" s="40"/>
      <c r="V153" s="40"/>
      <c r="W153" s="40"/>
      <c r="X153" s="40"/>
      <c r="Y153" s="40"/>
      <c r="Z153" s="40"/>
      <c r="AA153" s="40"/>
      <c r="AB153" s="40"/>
      <c r="AC153" s="40"/>
      <c r="AD153" s="40"/>
      <c r="AE153" s="40"/>
      <c r="AT153" s="19" t="s">
        <v>227</v>
      </c>
      <c r="AU153" s="19" t="s">
        <v>81</v>
      </c>
    </row>
    <row r="154" s="2" customFormat="1" ht="14.4" customHeight="1">
      <c r="A154" s="40"/>
      <c r="B154" s="41"/>
      <c r="C154" s="215" t="s">
        <v>340</v>
      </c>
      <c r="D154" s="215" t="s">
        <v>220</v>
      </c>
      <c r="E154" s="216" t="s">
        <v>4451</v>
      </c>
      <c r="F154" s="217" t="s">
        <v>4452</v>
      </c>
      <c r="G154" s="218" t="s">
        <v>4368</v>
      </c>
      <c r="H154" s="219">
        <v>13</v>
      </c>
      <c r="I154" s="220"/>
      <c r="J154" s="221">
        <f>ROUND(I154*H154,2)</f>
        <v>0</v>
      </c>
      <c r="K154" s="217" t="s">
        <v>400</v>
      </c>
      <c r="L154" s="46"/>
      <c r="M154" s="222" t="s">
        <v>28</v>
      </c>
      <c r="N154" s="223" t="s">
        <v>45</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225</v>
      </c>
      <c r="AT154" s="226" t="s">
        <v>220</v>
      </c>
      <c r="AU154" s="226" t="s">
        <v>81</v>
      </c>
      <c r="AY154" s="19" t="s">
        <v>218</v>
      </c>
      <c r="BE154" s="227">
        <f>IF(N154="základní",J154,0)</f>
        <v>0</v>
      </c>
      <c r="BF154" s="227">
        <f>IF(N154="snížená",J154,0)</f>
        <v>0</v>
      </c>
      <c r="BG154" s="227">
        <f>IF(N154="zákl. přenesená",J154,0)</f>
        <v>0</v>
      </c>
      <c r="BH154" s="227">
        <f>IF(N154="sníž. přenesená",J154,0)</f>
        <v>0</v>
      </c>
      <c r="BI154" s="227">
        <f>IF(N154="nulová",J154,0)</f>
        <v>0</v>
      </c>
      <c r="BJ154" s="19" t="s">
        <v>81</v>
      </c>
      <c r="BK154" s="227">
        <f>ROUND(I154*H154,2)</f>
        <v>0</v>
      </c>
      <c r="BL154" s="19" t="s">
        <v>225</v>
      </c>
      <c r="BM154" s="226" t="s">
        <v>4733</v>
      </c>
    </row>
    <row r="155" s="2" customFormat="1">
      <c r="A155" s="40"/>
      <c r="B155" s="41"/>
      <c r="C155" s="42"/>
      <c r="D155" s="228" t="s">
        <v>227</v>
      </c>
      <c r="E155" s="42"/>
      <c r="F155" s="229" t="s">
        <v>4452</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227</v>
      </c>
      <c r="AU155" s="19" t="s">
        <v>81</v>
      </c>
    </row>
    <row r="156" s="2" customFormat="1" ht="24.15" customHeight="1">
      <c r="A156" s="40"/>
      <c r="B156" s="41"/>
      <c r="C156" s="215" t="s">
        <v>344</v>
      </c>
      <c r="D156" s="215" t="s">
        <v>220</v>
      </c>
      <c r="E156" s="216" t="s">
        <v>4454</v>
      </c>
      <c r="F156" s="217" t="s">
        <v>4488</v>
      </c>
      <c r="G156" s="218" t="s">
        <v>4368</v>
      </c>
      <c r="H156" s="219">
        <v>42</v>
      </c>
      <c r="I156" s="220"/>
      <c r="J156" s="221">
        <f>ROUND(I156*H156,2)</f>
        <v>0</v>
      </c>
      <c r="K156" s="217" t="s">
        <v>400</v>
      </c>
      <c r="L156" s="46"/>
      <c r="M156" s="222" t="s">
        <v>28</v>
      </c>
      <c r="N156" s="223" t="s">
        <v>45</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225</v>
      </c>
      <c r="AT156" s="226" t="s">
        <v>220</v>
      </c>
      <c r="AU156" s="226" t="s">
        <v>81</v>
      </c>
      <c r="AY156" s="19" t="s">
        <v>218</v>
      </c>
      <c r="BE156" s="227">
        <f>IF(N156="základní",J156,0)</f>
        <v>0</v>
      </c>
      <c r="BF156" s="227">
        <f>IF(N156="snížená",J156,0)</f>
        <v>0</v>
      </c>
      <c r="BG156" s="227">
        <f>IF(N156="zákl. přenesená",J156,0)</f>
        <v>0</v>
      </c>
      <c r="BH156" s="227">
        <f>IF(N156="sníž. přenesená",J156,0)</f>
        <v>0</v>
      </c>
      <c r="BI156" s="227">
        <f>IF(N156="nulová",J156,0)</f>
        <v>0</v>
      </c>
      <c r="BJ156" s="19" t="s">
        <v>81</v>
      </c>
      <c r="BK156" s="227">
        <f>ROUND(I156*H156,2)</f>
        <v>0</v>
      </c>
      <c r="BL156" s="19" t="s">
        <v>225</v>
      </c>
      <c r="BM156" s="226" t="s">
        <v>4734</v>
      </c>
    </row>
    <row r="157" s="2" customFormat="1">
      <c r="A157" s="40"/>
      <c r="B157" s="41"/>
      <c r="C157" s="42"/>
      <c r="D157" s="228" t="s">
        <v>227</v>
      </c>
      <c r="E157" s="42"/>
      <c r="F157" s="229" t="s">
        <v>4488</v>
      </c>
      <c r="G157" s="42"/>
      <c r="H157" s="42"/>
      <c r="I157" s="230"/>
      <c r="J157" s="42"/>
      <c r="K157" s="42"/>
      <c r="L157" s="46"/>
      <c r="M157" s="231"/>
      <c r="N157" s="232"/>
      <c r="O157" s="86"/>
      <c r="P157" s="86"/>
      <c r="Q157" s="86"/>
      <c r="R157" s="86"/>
      <c r="S157" s="86"/>
      <c r="T157" s="87"/>
      <c r="U157" s="40"/>
      <c r="V157" s="40"/>
      <c r="W157" s="40"/>
      <c r="X157" s="40"/>
      <c r="Y157" s="40"/>
      <c r="Z157" s="40"/>
      <c r="AA157" s="40"/>
      <c r="AB157" s="40"/>
      <c r="AC157" s="40"/>
      <c r="AD157" s="40"/>
      <c r="AE157" s="40"/>
      <c r="AT157" s="19" t="s">
        <v>227</v>
      </c>
      <c r="AU157" s="19" t="s">
        <v>81</v>
      </c>
    </row>
    <row r="158" s="2" customFormat="1" ht="24.15" customHeight="1">
      <c r="A158" s="40"/>
      <c r="B158" s="41"/>
      <c r="C158" s="215" t="s">
        <v>348</v>
      </c>
      <c r="D158" s="215" t="s">
        <v>220</v>
      </c>
      <c r="E158" s="216" t="s">
        <v>4457</v>
      </c>
      <c r="F158" s="217" t="s">
        <v>4735</v>
      </c>
      <c r="G158" s="218" t="s">
        <v>4368</v>
      </c>
      <c r="H158" s="219">
        <v>2</v>
      </c>
      <c r="I158" s="220"/>
      <c r="J158" s="221">
        <f>ROUND(I158*H158,2)</f>
        <v>0</v>
      </c>
      <c r="K158" s="217" t="s">
        <v>400</v>
      </c>
      <c r="L158" s="46"/>
      <c r="M158" s="222" t="s">
        <v>28</v>
      </c>
      <c r="N158" s="223" t="s">
        <v>45</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225</v>
      </c>
      <c r="AT158" s="226" t="s">
        <v>220</v>
      </c>
      <c r="AU158" s="226" t="s">
        <v>81</v>
      </c>
      <c r="AY158" s="19" t="s">
        <v>218</v>
      </c>
      <c r="BE158" s="227">
        <f>IF(N158="základní",J158,0)</f>
        <v>0</v>
      </c>
      <c r="BF158" s="227">
        <f>IF(N158="snížená",J158,0)</f>
        <v>0</v>
      </c>
      <c r="BG158" s="227">
        <f>IF(N158="zákl. přenesená",J158,0)</f>
        <v>0</v>
      </c>
      <c r="BH158" s="227">
        <f>IF(N158="sníž. přenesená",J158,0)</f>
        <v>0</v>
      </c>
      <c r="BI158" s="227">
        <f>IF(N158="nulová",J158,0)</f>
        <v>0</v>
      </c>
      <c r="BJ158" s="19" t="s">
        <v>81</v>
      </c>
      <c r="BK158" s="227">
        <f>ROUND(I158*H158,2)</f>
        <v>0</v>
      </c>
      <c r="BL158" s="19" t="s">
        <v>225</v>
      </c>
      <c r="BM158" s="226" t="s">
        <v>4736</v>
      </c>
    </row>
    <row r="159" s="2" customFormat="1">
      <c r="A159" s="40"/>
      <c r="B159" s="41"/>
      <c r="C159" s="42"/>
      <c r="D159" s="228" t="s">
        <v>227</v>
      </c>
      <c r="E159" s="42"/>
      <c r="F159" s="229" t="s">
        <v>4735</v>
      </c>
      <c r="G159" s="42"/>
      <c r="H159" s="42"/>
      <c r="I159" s="230"/>
      <c r="J159" s="42"/>
      <c r="K159" s="42"/>
      <c r="L159" s="46"/>
      <c r="M159" s="231"/>
      <c r="N159" s="232"/>
      <c r="O159" s="86"/>
      <c r="P159" s="86"/>
      <c r="Q159" s="86"/>
      <c r="R159" s="86"/>
      <c r="S159" s="86"/>
      <c r="T159" s="87"/>
      <c r="U159" s="40"/>
      <c r="V159" s="40"/>
      <c r="W159" s="40"/>
      <c r="X159" s="40"/>
      <c r="Y159" s="40"/>
      <c r="Z159" s="40"/>
      <c r="AA159" s="40"/>
      <c r="AB159" s="40"/>
      <c r="AC159" s="40"/>
      <c r="AD159" s="40"/>
      <c r="AE159" s="40"/>
      <c r="AT159" s="19" t="s">
        <v>227</v>
      </c>
      <c r="AU159" s="19" t="s">
        <v>81</v>
      </c>
    </row>
    <row r="160" s="2" customFormat="1" ht="24.15" customHeight="1">
      <c r="A160" s="40"/>
      <c r="B160" s="41"/>
      <c r="C160" s="215" t="s">
        <v>3024</v>
      </c>
      <c r="D160" s="215" t="s">
        <v>220</v>
      </c>
      <c r="E160" s="216" t="s">
        <v>4460</v>
      </c>
      <c r="F160" s="217" t="s">
        <v>4737</v>
      </c>
      <c r="G160" s="218" t="s">
        <v>4368</v>
      </c>
      <c r="H160" s="219">
        <v>1</v>
      </c>
      <c r="I160" s="220"/>
      <c r="J160" s="221">
        <f>ROUND(I160*H160,2)</f>
        <v>0</v>
      </c>
      <c r="K160" s="217" t="s">
        <v>400</v>
      </c>
      <c r="L160" s="46"/>
      <c r="M160" s="222" t="s">
        <v>28</v>
      </c>
      <c r="N160" s="223" t="s">
        <v>45</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225</v>
      </c>
      <c r="AT160" s="226" t="s">
        <v>220</v>
      </c>
      <c r="AU160" s="226" t="s">
        <v>81</v>
      </c>
      <c r="AY160" s="19" t="s">
        <v>218</v>
      </c>
      <c r="BE160" s="227">
        <f>IF(N160="základní",J160,0)</f>
        <v>0</v>
      </c>
      <c r="BF160" s="227">
        <f>IF(N160="snížená",J160,0)</f>
        <v>0</v>
      </c>
      <c r="BG160" s="227">
        <f>IF(N160="zákl. přenesená",J160,0)</f>
        <v>0</v>
      </c>
      <c r="BH160" s="227">
        <f>IF(N160="sníž. přenesená",J160,0)</f>
        <v>0</v>
      </c>
      <c r="BI160" s="227">
        <f>IF(N160="nulová",J160,0)</f>
        <v>0</v>
      </c>
      <c r="BJ160" s="19" t="s">
        <v>81</v>
      </c>
      <c r="BK160" s="227">
        <f>ROUND(I160*H160,2)</f>
        <v>0</v>
      </c>
      <c r="BL160" s="19" t="s">
        <v>225</v>
      </c>
      <c r="BM160" s="226" t="s">
        <v>4738</v>
      </c>
    </row>
    <row r="161" s="2" customFormat="1">
      <c r="A161" s="40"/>
      <c r="B161" s="41"/>
      <c r="C161" s="42"/>
      <c r="D161" s="228" t="s">
        <v>227</v>
      </c>
      <c r="E161" s="42"/>
      <c r="F161" s="229" t="s">
        <v>4737</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227</v>
      </c>
      <c r="AU161" s="19" t="s">
        <v>81</v>
      </c>
    </row>
    <row r="162" s="2" customFormat="1" ht="24.15" customHeight="1">
      <c r="A162" s="40"/>
      <c r="B162" s="41"/>
      <c r="C162" s="215" t="s">
        <v>3028</v>
      </c>
      <c r="D162" s="215" t="s">
        <v>220</v>
      </c>
      <c r="E162" s="216" t="s">
        <v>4463</v>
      </c>
      <c r="F162" s="217" t="s">
        <v>4739</v>
      </c>
      <c r="G162" s="218" t="s">
        <v>4368</v>
      </c>
      <c r="H162" s="219">
        <v>1</v>
      </c>
      <c r="I162" s="220"/>
      <c r="J162" s="221">
        <f>ROUND(I162*H162,2)</f>
        <v>0</v>
      </c>
      <c r="K162" s="217" t="s">
        <v>400</v>
      </c>
      <c r="L162" s="46"/>
      <c r="M162" s="222" t="s">
        <v>28</v>
      </c>
      <c r="N162" s="223" t="s">
        <v>45</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225</v>
      </c>
      <c r="AT162" s="226" t="s">
        <v>220</v>
      </c>
      <c r="AU162" s="226" t="s">
        <v>81</v>
      </c>
      <c r="AY162" s="19" t="s">
        <v>218</v>
      </c>
      <c r="BE162" s="227">
        <f>IF(N162="základní",J162,0)</f>
        <v>0</v>
      </c>
      <c r="BF162" s="227">
        <f>IF(N162="snížená",J162,0)</f>
        <v>0</v>
      </c>
      <c r="BG162" s="227">
        <f>IF(N162="zákl. přenesená",J162,0)</f>
        <v>0</v>
      </c>
      <c r="BH162" s="227">
        <f>IF(N162="sníž. přenesená",J162,0)</f>
        <v>0</v>
      </c>
      <c r="BI162" s="227">
        <f>IF(N162="nulová",J162,0)</f>
        <v>0</v>
      </c>
      <c r="BJ162" s="19" t="s">
        <v>81</v>
      </c>
      <c r="BK162" s="227">
        <f>ROUND(I162*H162,2)</f>
        <v>0</v>
      </c>
      <c r="BL162" s="19" t="s">
        <v>225</v>
      </c>
      <c r="BM162" s="226" t="s">
        <v>4740</v>
      </c>
    </row>
    <row r="163" s="2" customFormat="1">
      <c r="A163" s="40"/>
      <c r="B163" s="41"/>
      <c r="C163" s="42"/>
      <c r="D163" s="228" t="s">
        <v>227</v>
      </c>
      <c r="E163" s="42"/>
      <c r="F163" s="229" t="s">
        <v>4739</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227</v>
      </c>
      <c r="AU163" s="19" t="s">
        <v>81</v>
      </c>
    </row>
    <row r="164" s="2" customFormat="1" ht="24.15" customHeight="1">
      <c r="A164" s="40"/>
      <c r="B164" s="41"/>
      <c r="C164" s="215" t="s">
        <v>1472</v>
      </c>
      <c r="D164" s="215" t="s">
        <v>220</v>
      </c>
      <c r="E164" s="216" t="s">
        <v>4466</v>
      </c>
      <c r="F164" s="217" t="s">
        <v>4741</v>
      </c>
      <c r="G164" s="218" t="s">
        <v>4368</v>
      </c>
      <c r="H164" s="219">
        <v>7</v>
      </c>
      <c r="I164" s="220"/>
      <c r="J164" s="221">
        <f>ROUND(I164*H164,2)</f>
        <v>0</v>
      </c>
      <c r="K164" s="217" t="s">
        <v>400</v>
      </c>
      <c r="L164" s="46"/>
      <c r="M164" s="222" t="s">
        <v>28</v>
      </c>
      <c r="N164" s="223" t="s">
        <v>45</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225</v>
      </c>
      <c r="AT164" s="226" t="s">
        <v>220</v>
      </c>
      <c r="AU164" s="226" t="s">
        <v>81</v>
      </c>
      <c r="AY164" s="19" t="s">
        <v>218</v>
      </c>
      <c r="BE164" s="227">
        <f>IF(N164="základní",J164,0)</f>
        <v>0</v>
      </c>
      <c r="BF164" s="227">
        <f>IF(N164="snížená",J164,0)</f>
        <v>0</v>
      </c>
      <c r="BG164" s="227">
        <f>IF(N164="zákl. přenesená",J164,0)</f>
        <v>0</v>
      </c>
      <c r="BH164" s="227">
        <f>IF(N164="sníž. přenesená",J164,0)</f>
        <v>0</v>
      </c>
      <c r="BI164" s="227">
        <f>IF(N164="nulová",J164,0)</f>
        <v>0</v>
      </c>
      <c r="BJ164" s="19" t="s">
        <v>81</v>
      </c>
      <c r="BK164" s="227">
        <f>ROUND(I164*H164,2)</f>
        <v>0</v>
      </c>
      <c r="BL164" s="19" t="s">
        <v>225</v>
      </c>
      <c r="BM164" s="226" t="s">
        <v>4742</v>
      </c>
    </row>
    <row r="165" s="2" customFormat="1">
      <c r="A165" s="40"/>
      <c r="B165" s="41"/>
      <c r="C165" s="42"/>
      <c r="D165" s="228" t="s">
        <v>227</v>
      </c>
      <c r="E165" s="42"/>
      <c r="F165" s="229" t="s">
        <v>4741</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227</v>
      </c>
      <c r="AU165" s="19" t="s">
        <v>81</v>
      </c>
    </row>
    <row r="166" s="2" customFormat="1" ht="24.15" customHeight="1">
      <c r="A166" s="40"/>
      <c r="B166" s="41"/>
      <c r="C166" s="215" t="s">
        <v>354</v>
      </c>
      <c r="D166" s="215" t="s">
        <v>220</v>
      </c>
      <c r="E166" s="216" t="s">
        <v>4469</v>
      </c>
      <c r="F166" s="217" t="s">
        <v>4509</v>
      </c>
      <c r="G166" s="218" t="s">
        <v>4368</v>
      </c>
      <c r="H166" s="219">
        <v>2</v>
      </c>
      <c r="I166" s="220"/>
      <c r="J166" s="221">
        <f>ROUND(I166*H166,2)</f>
        <v>0</v>
      </c>
      <c r="K166" s="217" t="s">
        <v>400</v>
      </c>
      <c r="L166" s="46"/>
      <c r="M166" s="222" t="s">
        <v>28</v>
      </c>
      <c r="N166" s="223" t="s">
        <v>45</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225</v>
      </c>
      <c r="AT166" s="226" t="s">
        <v>220</v>
      </c>
      <c r="AU166" s="226" t="s">
        <v>81</v>
      </c>
      <c r="AY166" s="19" t="s">
        <v>218</v>
      </c>
      <c r="BE166" s="227">
        <f>IF(N166="základní",J166,0)</f>
        <v>0</v>
      </c>
      <c r="BF166" s="227">
        <f>IF(N166="snížená",J166,0)</f>
        <v>0</v>
      </c>
      <c r="BG166" s="227">
        <f>IF(N166="zákl. přenesená",J166,0)</f>
        <v>0</v>
      </c>
      <c r="BH166" s="227">
        <f>IF(N166="sníž. přenesená",J166,0)</f>
        <v>0</v>
      </c>
      <c r="BI166" s="227">
        <f>IF(N166="nulová",J166,0)</f>
        <v>0</v>
      </c>
      <c r="BJ166" s="19" t="s">
        <v>81</v>
      </c>
      <c r="BK166" s="227">
        <f>ROUND(I166*H166,2)</f>
        <v>0</v>
      </c>
      <c r="BL166" s="19" t="s">
        <v>225</v>
      </c>
      <c r="BM166" s="226" t="s">
        <v>4743</v>
      </c>
    </row>
    <row r="167" s="2" customFormat="1">
      <c r="A167" s="40"/>
      <c r="B167" s="41"/>
      <c r="C167" s="42"/>
      <c r="D167" s="228" t="s">
        <v>227</v>
      </c>
      <c r="E167" s="42"/>
      <c r="F167" s="229" t="s">
        <v>4509</v>
      </c>
      <c r="G167" s="42"/>
      <c r="H167" s="42"/>
      <c r="I167" s="230"/>
      <c r="J167" s="42"/>
      <c r="K167" s="42"/>
      <c r="L167" s="46"/>
      <c r="M167" s="231"/>
      <c r="N167" s="232"/>
      <c r="O167" s="86"/>
      <c r="P167" s="86"/>
      <c r="Q167" s="86"/>
      <c r="R167" s="86"/>
      <c r="S167" s="86"/>
      <c r="T167" s="87"/>
      <c r="U167" s="40"/>
      <c r="V167" s="40"/>
      <c r="W167" s="40"/>
      <c r="X167" s="40"/>
      <c r="Y167" s="40"/>
      <c r="Z167" s="40"/>
      <c r="AA167" s="40"/>
      <c r="AB167" s="40"/>
      <c r="AC167" s="40"/>
      <c r="AD167" s="40"/>
      <c r="AE167" s="40"/>
      <c r="AT167" s="19" t="s">
        <v>227</v>
      </c>
      <c r="AU167" s="19" t="s">
        <v>81</v>
      </c>
    </row>
    <row r="168" s="2" customFormat="1" ht="14.4" customHeight="1">
      <c r="A168" s="40"/>
      <c r="B168" s="41"/>
      <c r="C168" s="215" t="s">
        <v>3038</v>
      </c>
      <c r="D168" s="215" t="s">
        <v>220</v>
      </c>
      <c r="E168" s="216" t="s">
        <v>4487</v>
      </c>
      <c r="F168" s="217" t="s">
        <v>4515</v>
      </c>
      <c r="G168" s="218" t="s">
        <v>4368</v>
      </c>
      <c r="H168" s="219">
        <v>5</v>
      </c>
      <c r="I168" s="220"/>
      <c r="J168" s="221">
        <f>ROUND(I168*H168,2)</f>
        <v>0</v>
      </c>
      <c r="K168" s="217" t="s">
        <v>400</v>
      </c>
      <c r="L168" s="46"/>
      <c r="M168" s="222" t="s">
        <v>28</v>
      </c>
      <c r="N168" s="223" t="s">
        <v>45</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225</v>
      </c>
      <c r="AT168" s="226" t="s">
        <v>220</v>
      </c>
      <c r="AU168" s="226" t="s">
        <v>81</v>
      </c>
      <c r="AY168" s="19" t="s">
        <v>218</v>
      </c>
      <c r="BE168" s="227">
        <f>IF(N168="základní",J168,0)</f>
        <v>0</v>
      </c>
      <c r="BF168" s="227">
        <f>IF(N168="snížená",J168,0)</f>
        <v>0</v>
      </c>
      <c r="BG168" s="227">
        <f>IF(N168="zákl. přenesená",J168,0)</f>
        <v>0</v>
      </c>
      <c r="BH168" s="227">
        <f>IF(N168="sníž. přenesená",J168,0)</f>
        <v>0</v>
      </c>
      <c r="BI168" s="227">
        <f>IF(N168="nulová",J168,0)</f>
        <v>0</v>
      </c>
      <c r="BJ168" s="19" t="s">
        <v>81</v>
      </c>
      <c r="BK168" s="227">
        <f>ROUND(I168*H168,2)</f>
        <v>0</v>
      </c>
      <c r="BL168" s="19" t="s">
        <v>225</v>
      </c>
      <c r="BM168" s="226" t="s">
        <v>4744</v>
      </c>
    </row>
    <row r="169" s="2" customFormat="1">
      <c r="A169" s="40"/>
      <c r="B169" s="41"/>
      <c r="C169" s="42"/>
      <c r="D169" s="228" t="s">
        <v>227</v>
      </c>
      <c r="E169" s="42"/>
      <c r="F169" s="229" t="s">
        <v>4515</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227</v>
      </c>
      <c r="AU169" s="19" t="s">
        <v>81</v>
      </c>
    </row>
    <row r="170" s="2" customFormat="1" ht="24.15" customHeight="1">
      <c r="A170" s="40"/>
      <c r="B170" s="41"/>
      <c r="C170" s="215" t="s">
        <v>3042</v>
      </c>
      <c r="D170" s="215" t="s">
        <v>220</v>
      </c>
      <c r="E170" s="216" t="s">
        <v>4511</v>
      </c>
      <c r="F170" s="217" t="s">
        <v>4745</v>
      </c>
      <c r="G170" s="218" t="s">
        <v>4368</v>
      </c>
      <c r="H170" s="219">
        <v>18</v>
      </c>
      <c r="I170" s="220"/>
      <c r="J170" s="221">
        <f>ROUND(I170*H170,2)</f>
        <v>0</v>
      </c>
      <c r="K170" s="217" t="s">
        <v>400</v>
      </c>
      <c r="L170" s="46"/>
      <c r="M170" s="222" t="s">
        <v>28</v>
      </c>
      <c r="N170" s="223" t="s">
        <v>45</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225</v>
      </c>
      <c r="AT170" s="226" t="s">
        <v>220</v>
      </c>
      <c r="AU170" s="226" t="s">
        <v>81</v>
      </c>
      <c r="AY170" s="19" t="s">
        <v>218</v>
      </c>
      <c r="BE170" s="227">
        <f>IF(N170="základní",J170,0)</f>
        <v>0</v>
      </c>
      <c r="BF170" s="227">
        <f>IF(N170="snížená",J170,0)</f>
        <v>0</v>
      </c>
      <c r="BG170" s="227">
        <f>IF(N170="zákl. přenesená",J170,0)</f>
        <v>0</v>
      </c>
      <c r="BH170" s="227">
        <f>IF(N170="sníž. přenesená",J170,0)</f>
        <v>0</v>
      </c>
      <c r="BI170" s="227">
        <f>IF(N170="nulová",J170,0)</f>
        <v>0</v>
      </c>
      <c r="BJ170" s="19" t="s">
        <v>81</v>
      </c>
      <c r="BK170" s="227">
        <f>ROUND(I170*H170,2)</f>
        <v>0</v>
      </c>
      <c r="BL170" s="19" t="s">
        <v>225</v>
      </c>
      <c r="BM170" s="226" t="s">
        <v>4746</v>
      </c>
    </row>
    <row r="171" s="2" customFormat="1">
      <c r="A171" s="40"/>
      <c r="B171" s="41"/>
      <c r="C171" s="42"/>
      <c r="D171" s="228" t="s">
        <v>227</v>
      </c>
      <c r="E171" s="42"/>
      <c r="F171" s="229" t="s">
        <v>4745</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227</v>
      </c>
      <c r="AU171" s="19" t="s">
        <v>81</v>
      </c>
    </row>
    <row r="172" s="2" customFormat="1" ht="24.15" customHeight="1">
      <c r="A172" s="40"/>
      <c r="B172" s="41"/>
      <c r="C172" s="215" t="s">
        <v>359</v>
      </c>
      <c r="D172" s="215" t="s">
        <v>220</v>
      </c>
      <c r="E172" s="216" t="s">
        <v>4514</v>
      </c>
      <c r="F172" s="217" t="s">
        <v>4458</v>
      </c>
      <c r="G172" s="218" t="s">
        <v>4368</v>
      </c>
      <c r="H172" s="219">
        <v>39</v>
      </c>
      <c r="I172" s="220"/>
      <c r="J172" s="221">
        <f>ROUND(I172*H172,2)</f>
        <v>0</v>
      </c>
      <c r="K172" s="217" t="s">
        <v>400</v>
      </c>
      <c r="L172" s="46"/>
      <c r="M172" s="222" t="s">
        <v>28</v>
      </c>
      <c r="N172" s="223" t="s">
        <v>45</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225</v>
      </c>
      <c r="AT172" s="226" t="s">
        <v>220</v>
      </c>
      <c r="AU172" s="226" t="s">
        <v>81</v>
      </c>
      <c r="AY172" s="19" t="s">
        <v>218</v>
      </c>
      <c r="BE172" s="227">
        <f>IF(N172="základní",J172,0)</f>
        <v>0</v>
      </c>
      <c r="BF172" s="227">
        <f>IF(N172="snížená",J172,0)</f>
        <v>0</v>
      </c>
      <c r="BG172" s="227">
        <f>IF(N172="zákl. přenesená",J172,0)</f>
        <v>0</v>
      </c>
      <c r="BH172" s="227">
        <f>IF(N172="sníž. přenesená",J172,0)</f>
        <v>0</v>
      </c>
      <c r="BI172" s="227">
        <f>IF(N172="nulová",J172,0)</f>
        <v>0</v>
      </c>
      <c r="BJ172" s="19" t="s">
        <v>81</v>
      </c>
      <c r="BK172" s="227">
        <f>ROUND(I172*H172,2)</f>
        <v>0</v>
      </c>
      <c r="BL172" s="19" t="s">
        <v>225</v>
      </c>
      <c r="BM172" s="226" t="s">
        <v>4747</v>
      </c>
    </row>
    <row r="173" s="2" customFormat="1">
      <c r="A173" s="40"/>
      <c r="B173" s="41"/>
      <c r="C173" s="42"/>
      <c r="D173" s="228" t="s">
        <v>227</v>
      </c>
      <c r="E173" s="42"/>
      <c r="F173" s="229" t="s">
        <v>4458</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227</v>
      </c>
      <c r="AU173" s="19" t="s">
        <v>81</v>
      </c>
    </row>
    <row r="174" s="2" customFormat="1" ht="24.15" customHeight="1">
      <c r="A174" s="40"/>
      <c r="B174" s="41"/>
      <c r="C174" s="215" t="s">
        <v>364</v>
      </c>
      <c r="D174" s="215" t="s">
        <v>220</v>
      </c>
      <c r="E174" s="216" t="s">
        <v>4517</v>
      </c>
      <c r="F174" s="217" t="s">
        <v>4748</v>
      </c>
      <c r="G174" s="218" t="s">
        <v>4368</v>
      </c>
      <c r="H174" s="219">
        <v>2</v>
      </c>
      <c r="I174" s="220"/>
      <c r="J174" s="221">
        <f>ROUND(I174*H174,2)</f>
        <v>0</v>
      </c>
      <c r="K174" s="217" t="s">
        <v>400</v>
      </c>
      <c r="L174" s="46"/>
      <c r="M174" s="222" t="s">
        <v>28</v>
      </c>
      <c r="N174" s="223" t="s">
        <v>45</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225</v>
      </c>
      <c r="AT174" s="226" t="s">
        <v>220</v>
      </c>
      <c r="AU174" s="226" t="s">
        <v>81</v>
      </c>
      <c r="AY174" s="19" t="s">
        <v>218</v>
      </c>
      <c r="BE174" s="227">
        <f>IF(N174="základní",J174,0)</f>
        <v>0</v>
      </c>
      <c r="BF174" s="227">
        <f>IF(N174="snížená",J174,0)</f>
        <v>0</v>
      </c>
      <c r="BG174" s="227">
        <f>IF(N174="zákl. přenesená",J174,0)</f>
        <v>0</v>
      </c>
      <c r="BH174" s="227">
        <f>IF(N174="sníž. přenesená",J174,0)</f>
        <v>0</v>
      </c>
      <c r="BI174" s="227">
        <f>IF(N174="nulová",J174,0)</f>
        <v>0</v>
      </c>
      <c r="BJ174" s="19" t="s">
        <v>81</v>
      </c>
      <c r="BK174" s="227">
        <f>ROUND(I174*H174,2)</f>
        <v>0</v>
      </c>
      <c r="BL174" s="19" t="s">
        <v>225</v>
      </c>
      <c r="BM174" s="226" t="s">
        <v>4749</v>
      </c>
    </row>
    <row r="175" s="2" customFormat="1">
      <c r="A175" s="40"/>
      <c r="B175" s="41"/>
      <c r="C175" s="42"/>
      <c r="D175" s="228" t="s">
        <v>227</v>
      </c>
      <c r="E175" s="42"/>
      <c r="F175" s="229" t="s">
        <v>4748</v>
      </c>
      <c r="G175" s="42"/>
      <c r="H175" s="42"/>
      <c r="I175" s="230"/>
      <c r="J175" s="42"/>
      <c r="K175" s="42"/>
      <c r="L175" s="46"/>
      <c r="M175" s="231"/>
      <c r="N175" s="232"/>
      <c r="O175" s="86"/>
      <c r="P175" s="86"/>
      <c r="Q175" s="86"/>
      <c r="R175" s="86"/>
      <c r="S175" s="86"/>
      <c r="T175" s="87"/>
      <c r="U175" s="40"/>
      <c r="V175" s="40"/>
      <c r="W175" s="40"/>
      <c r="X175" s="40"/>
      <c r="Y175" s="40"/>
      <c r="Z175" s="40"/>
      <c r="AA175" s="40"/>
      <c r="AB175" s="40"/>
      <c r="AC175" s="40"/>
      <c r="AD175" s="40"/>
      <c r="AE175" s="40"/>
      <c r="AT175" s="19" t="s">
        <v>227</v>
      </c>
      <c r="AU175" s="19" t="s">
        <v>81</v>
      </c>
    </row>
    <row r="176" s="2" customFormat="1" ht="24.15" customHeight="1">
      <c r="A176" s="40"/>
      <c r="B176" s="41"/>
      <c r="C176" s="215" t="s">
        <v>3053</v>
      </c>
      <c r="D176" s="215" t="s">
        <v>220</v>
      </c>
      <c r="E176" s="216" t="s">
        <v>4520</v>
      </c>
      <c r="F176" s="217" t="s">
        <v>4750</v>
      </c>
      <c r="G176" s="218" t="s">
        <v>4368</v>
      </c>
      <c r="H176" s="219">
        <v>2</v>
      </c>
      <c r="I176" s="220"/>
      <c r="J176" s="221">
        <f>ROUND(I176*H176,2)</f>
        <v>0</v>
      </c>
      <c r="K176" s="217" t="s">
        <v>400</v>
      </c>
      <c r="L176" s="46"/>
      <c r="M176" s="222" t="s">
        <v>28</v>
      </c>
      <c r="N176" s="223" t="s">
        <v>45</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225</v>
      </c>
      <c r="AT176" s="226" t="s">
        <v>220</v>
      </c>
      <c r="AU176" s="226" t="s">
        <v>81</v>
      </c>
      <c r="AY176" s="19" t="s">
        <v>218</v>
      </c>
      <c r="BE176" s="227">
        <f>IF(N176="základní",J176,0)</f>
        <v>0</v>
      </c>
      <c r="BF176" s="227">
        <f>IF(N176="snížená",J176,0)</f>
        <v>0</v>
      </c>
      <c r="BG176" s="227">
        <f>IF(N176="zákl. přenesená",J176,0)</f>
        <v>0</v>
      </c>
      <c r="BH176" s="227">
        <f>IF(N176="sníž. přenesená",J176,0)</f>
        <v>0</v>
      </c>
      <c r="BI176" s="227">
        <f>IF(N176="nulová",J176,0)</f>
        <v>0</v>
      </c>
      <c r="BJ176" s="19" t="s">
        <v>81</v>
      </c>
      <c r="BK176" s="227">
        <f>ROUND(I176*H176,2)</f>
        <v>0</v>
      </c>
      <c r="BL176" s="19" t="s">
        <v>225</v>
      </c>
      <c r="BM176" s="226" t="s">
        <v>4751</v>
      </c>
    </row>
    <row r="177" s="2" customFormat="1">
      <c r="A177" s="40"/>
      <c r="B177" s="41"/>
      <c r="C177" s="42"/>
      <c r="D177" s="228" t="s">
        <v>227</v>
      </c>
      <c r="E177" s="42"/>
      <c r="F177" s="229" t="s">
        <v>4750</v>
      </c>
      <c r="G177" s="42"/>
      <c r="H177" s="42"/>
      <c r="I177" s="230"/>
      <c r="J177" s="42"/>
      <c r="K177" s="42"/>
      <c r="L177" s="46"/>
      <c r="M177" s="231"/>
      <c r="N177" s="232"/>
      <c r="O177" s="86"/>
      <c r="P177" s="86"/>
      <c r="Q177" s="86"/>
      <c r="R177" s="86"/>
      <c r="S177" s="86"/>
      <c r="T177" s="87"/>
      <c r="U177" s="40"/>
      <c r="V177" s="40"/>
      <c r="W177" s="40"/>
      <c r="X177" s="40"/>
      <c r="Y177" s="40"/>
      <c r="Z177" s="40"/>
      <c r="AA177" s="40"/>
      <c r="AB177" s="40"/>
      <c r="AC177" s="40"/>
      <c r="AD177" s="40"/>
      <c r="AE177" s="40"/>
      <c r="AT177" s="19" t="s">
        <v>227</v>
      </c>
      <c r="AU177" s="19" t="s">
        <v>81</v>
      </c>
    </row>
    <row r="178" s="2" customFormat="1" ht="24.15" customHeight="1">
      <c r="A178" s="40"/>
      <c r="B178" s="41"/>
      <c r="C178" s="215" t="s">
        <v>375</v>
      </c>
      <c r="D178" s="215" t="s">
        <v>220</v>
      </c>
      <c r="E178" s="216" t="s">
        <v>4523</v>
      </c>
      <c r="F178" s="217" t="s">
        <v>4752</v>
      </c>
      <c r="G178" s="218" t="s">
        <v>4368</v>
      </c>
      <c r="H178" s="219">
        <v>1</v>
      </c>
      <c r="I178" s="220"/>
      <c r="J178" s="221">
        <f>ROUND(I178*H178,2)</f>
        <v>0</v>
      </c>
      <c r="K178" s="217" t="s">
        <v>400</v>
      </c>
      <c r="L178" s="46"/>
      <c r="M178" s="222" t="s">
        <v>28</v>
      </c>
      <c r="N178" s="223" t="s">
        <v>45</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225</v>
      </c>
      <c r="AT178" s="226" t="s">
        <v>220</v>
      </c>
      <c r="AU178" s="226" t="s">
        <v>81</v>
      </c>
      <c r="AY178" s="19" t="s">
        <v>218</v>
      </c>
      <c r="BE178" s="227">
        <f>IF(N178="základní",J178,0)</f>
        <v>0</v>
      </c>
      <c r="BF178" s="227">
        <f>IF(N178="snížená",J178,0)</f>
        <v>0</v>
      </c>
      <c r="BG178" s="227">
        <f>IF(N178="zákl. přenesená",J178,0)</f>
        <v>0</v>
      </c>
      <c r="BH178" s="227">
        <f>IF(N178="sníž. přenesená",J178,0)</f>
        <v>0</v>
      </c>
      <c r="BI178" s="227">
        <f>IF(N178="nulová",J178,0)</f>
        <v>0</v>
      </c>
      <c r="BJ178" s="19" t="s">
        <v>81</v>
      </c>
      <c r="BK178" s="227">
        <f>ROUND(I178*H178,2)</f>
        <v>0</v>
      </c>
      <c r="BL178" s="19" t="s">
        <v>225</v>
      </c>
      <c r="BM178" s="226" t="s">
        <v>4753</v>
      </c>
    </row>
    <row r="179" s="2" customFormat="1">
      <c r="A179" s="40"/>
      <c r="B179" s="41"/>
      <c r="C179" s="42"/>
      <c r="D179" s="228" t="s">
        <v>227</v>
      </c>
      <c r="E179" s="42"/>
      <c r="F179" s="229" t="s">
        <v>4752</v>
      </c>
      <c r="G179" s="42"/>
      <c r="H179" s="42"/>
      <c r="I179" s="230"/>
      <c r="J179" s="42"/>
      <c r="K179" s="42"/>
      <c r="L179" s="46"/>
      <c r="M179" s="231"/>
      <c r="N179" s="232"/>
      <c r="O179" s="86"/>
      <c r="P179" s="86"/>
      <c r="Q179" s="86"/>
      <c r="R179" s="86"/>
      <c r="S179" s="86"/>
      <c r="T179" s="87"/>
      <c r="U179" s="40"/>
      <c r="V179" s="40"/>
      <c r="W179" s="40"/>
      <c r="X179" s="40"/>
      <c r="Y179" s="40"/>
      <c r="Z179" s="40"/>
      <c r="AA179" s="40"/>
      <c r="AB179" s="40"/>
      <c r="AC179" s="40"/>
      <c r="AD179" s="40"/>
      <c r="AE179" s="40"/>
      <c r="AT179" s="19" t="s">
        <v>227</v>
      </c>
      <c r="AU179" s="19" t="s">
        <v>81</v>
      </c>
    </row>
    <row r="180" s="2" customFormat="1" ht="24.15" customHeight="1">
      <c r="A180" s="40"/>
      <c r="B180" s="41"/>
      <c r="C180" s="215" t="s">
        <v>382</v>
      </c>
      <c r="D180" s="215" t="s">
        <v>220</v>
      </c>
      <c r="E180" s="216" t="s">
        <v>4526</v>
      </c>
      <c r="F180" s="217" t="s">
        <v>4754</v>
      </c>
      <c r="G180" s="218" t="s">
        <v>4368</v>
      </c>
      <c r="H180" s="219">
        <v>1</v>
      </c>
      <c r="I180" s="220"/>
      <c r="J180" s="221">
        <f>ROUND(I180*H180,2)</f>
        <v>0</v>
      </c>
      <c r="K180" s="217" t="s">
        <v>400</v>
      </c>
      <c r="L180" s="46"/>
      <c r="M180" s="222" t="s">
        <v>28</v>
      </c>
      <c r="N180" s="223" t="s">
        <v>45</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225</v>
      </c>
      <c r="AT180" s="226" t="s">
        <v>220</v>
      </c>
      <c r="AU180" s="226" t="s">
        <v>81</v>
      </c>
      <c r="AY180" s="19" t="s">
        <v>218</v>
      </c>
      <c r="BE180" s="227">
        <f>IF(N180="základní",J180,0)</f>
        <v>0</v>
      </c>
      <c r="BF180" s="227">
        <f>IF(N180="snížená",J180,0)</f>
        <v>0</v>
      </c>
      <c r="BG180" s="227">
        <f>IF(N180="zákl. přenesená",J180,0)</f>
        <v>0</v>
      </c>
      <c r="BH180" s="227">
        <f>IF(N180="sníž. přenesená",J180,0)</f>
        <v>0</v>
      </c>
      <c r="BI180" s="227">
        <f>IF(N180="nulová",J180,0)</f>
        <v>0</v>
      </c>
      <c r="BJ180" s="19" t="s">
        <v>81</v>
      </c>
      <c r="BK180" s="227">
        <f>ROUND(I180*H180,2)</f>
        <v>0</v>
      </c>
      <c r="BL180" s="19" t="s">
        <v>225</v>
      </c>
      <c r="BM180" s="226" t="s">
        <v>4755</v>
      </c>
    </row>
    <row r="181" s="2" customFormat="1">
      <c r="A181" s="40"/>
      <c r="B181" s="41"/>
      <c r="C181" s="42"/>
      <c r="D181" s="228" t="s">
        <v>227</v>
      </c>
      <c r="E181" s="42"/>
      <c r="F181" s="229" t="s">
        <v>4754</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227</v>
      </c>
      <c r="AU181" s="19" t="s">
        <v>81</v>
      </c>
    </row>
    <row r="182" s="2" customFormat="1" ht="24.15" customHeight="1">
      <c r="A182" s="40"/>
      <c r="B182" s="41"/>
      <c r="C182" s="215" t="s">
        <v>388</v>
      </c>
      <c r="D182" s="215" t="s">
        <v>220</v>
      </c>
      <c r="E182" s="216" t="s">
        <v>4529</v>
      </c>
      <c r="F182" s="217" t="s">
        <v>4756</v>
      </c>
      <c r="G182" s="218" t="s">
        <v>4368</v>
      </c>
      <c r="H182" s="219">
        <v>2</v>
      </c>
      <c r="I182" s="220"/>
      <c r="J182" s="221">
        <f>ROUND(I182*H182,2)</f>
        <v>0</v>
      </c>
      <c r="K182" s="217" t="s">
        <v>400</v>
      </c>
      <c r="L182" s="46"/>
      <c r="M182" s="222" t="s">
        <v>28</v>
      </c>
      <c r="N182" s="223" t="s">
        <v>45</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225</v>
      </c>
      <c r="AT182" s="226" t="s">
        <v>220</v>
      </c>
      <c r="AU182" s="226" t="s">
        <v>81</v>
      </c>
      <c r="AY182" s="19" t="s">
        <v>218</v>
      </c>
      <c r="BE182" s="227">
        <f>IF(N182="základní",J182,0)</f>
        <v>0</v>
      </c>
      <c r="BF182" s="227">
        <f>IF(N182="snížená",J182,0)</f>
        <v>0</v>
      </c>
      <c r="BG182" s="227">
        <f>IF(N182="zákl. přenesená",J182,0)</f>
        <v>0</v>
      </c>
      <c r="BH182" s="227">
        <f>IF(N182="sníž. přenesená",J182,0)</f>
        <v>0</v>
      </c>
      <c r="BI182" s="227">
        <f>IF(N182="nulová",J182,0)</f>
        <v>0</v>
      </c>
      <c r="BJ182" s="19" t="s">
        <v>81</v>
      </c>
      <c r="BK182" s="227">
        <f>ROUND(I182*H182,2)</f>
        <v>0</v>
      </c>
      <c r="BL182" s="19" t="s">
        <v>225</v>
      </c>
      <c r="BM182" s="226" t="s">
        <v>4757</v>
      </c>
    </row>
    <row r="183" s="2" customFormat="1">
      <c r="A183" s="40"/>
      <c r="B183" s="41"/>
      <c r="C183" s="42"/>
      <c r="D183" s="228" t="s">
        <v>227</v>
      </c>
      <c r="E183" s="42"/>
      <c r="F183" s="229" t="s">
        <v>4756</v>
      </c>
      <c r="G183" s="42"/>
      <c r="H183" s="42"/>
      <c r="I183" s="230"/>
      <c r="J183" s="42"/>
      <c r="K183" s="42"/>
      <c r="L183" s="46"/>
      <c r="M183" s="231"/>
      <c r="N183" s="232"/>
      <c r="O183" s="86"/>
      <c r="P183" s="86"/>
      <c r="Q183" s="86"/>
      <c r="R183" s="86"/>
      <c r="S183" s="86"/>
      <c r="T183" s="87"/>
      <c r="U183" s="40"/>
      <c r="V183" s="40"/>
      <c r="W183" s="40"/>
      <c r="X183" s="40"/>
      <c r="Y183" s="40"/>
      <c r="Z183" s="40"/>
      <c r="AA183" s="40"/>
      <c r="AB183" s="40"/>
      <c r="AC183" s="40"/>
      <c r="AD183" s="40"/>
      <c r="AE183" s="40"/>
      <c r="AT183" s="19" t="s">
        <v>227</v>
      </c>
      <c r="AU183" s="19" t="s">
        <v>81</v>
      </c>
    </row>
    <row r="184" s="2" customFormat="1" ht="37.8" customHeight="1">
      <c r="A184" s="40"/>
      <c r="B184" s="41"/>
      <c r="C184" s="215" t="s">
        <v>392</v>
      </c>
      <c r="D184" s="215" t="s">
        <v>220</v>
      </c>
      <c r="E184" s="216" t="s">
        <v>4532</v>
      </c>
      <c r="F184" s="217" t="s">
        <v>4533</v>
      </c>
      <c r="G184" s="218" t="s">
        <v>4364</v>
      </c>
      <c r="H184" s="219">
        <v>750</v>
      </c>
      <c r="I184" s="220"/>
      <c r="J184" s="221">
        <f>ROUND(I184*H184,2)</f>
        <v>0</v>
      </c>
      <c r="K184" s="217" t="s">
        <v>4335</v>
      </c>
      <c r="L184" s="46"/>
      <c r="M184" s="222" t="s">
        <v>28</v>
      </c>
      <c r="N184" s="223" t="s">
        <v>45</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225</v>
      </c>
      <c r="AT184" s="226" t="s">
        <v>220</v>
      </c>
      <c r="AU184" s="226" t="s">
        <v>81</v>
      </c>
      <c r="AY184" s="19" t="s">
        <v>218</v>
      </c>
      <c r="BE184" s="227">
        <f>IF(N184="základní",J184,0)</f>
        <v>0</v>
      </c>
      <c r="BF184" s="227">
        <f>IF(N184="snížená",J184,0)</f>
        <v>0</v>
      </c>
      <c r="BG184" s="227">
        <f>IF(N184="zákl. přenesená",J184,0)</f>
        <v>0</v>
      </c>
      <c r="BH184" s="227">
        <f>IF(N184="sníž. přenesená",J184,0)</f>
        <v>0</v>
      </c>
      <c r="BI184" s="227">
        <f>IF(N184="nulová",J184,0)</f>
        <v>0</v>
      </c>
      <c r="BJ184" s="19" t="s">
        <v>81</v>
      </c>
      <c r="BK184" s="227">
        <f>ROUND(I184*H184,2)</f>
        <v>0</v>
      </c>
      <c r="BL184" s="19" t="s">
        <v>225</v>
      </c>
      <c r="BM184" s="226" t="s">
        <v>4758</v>
      </c>
    </row>
    <row r="185" s="2" customFormat="1">
      <c r="A185" s="40"/>
      <c r="B185" s="41"/>
      <c r="C185" s="42"/>
      <c r="D185" s="228" t="s">
        <v>227</v>
      </c>
      <c r="E185" s="42"/>
      <c r="F185" s="229" t="s">
        <v>4533</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227</v>
      </c>
      <c r="AU185" s="19" t="s">
        <v>81</v>
      </c>
    </row>
    <row r="186" s="2" customFormat="1" ht="24.15" customHeight="1">
      <c r="A186" s="40"/>
      <c r="B186" s="41"/>
      <c r="C186" s="215" t="s">
        <v>397</v>
      </c>
      <c r="D186" s="215" t="s">
        <v>220</v>
      </c>
      <c r="E186" s="216" t="s">
        <v>4535</v>
      </c>
      <c r="F186" s="217" t="s">
        <v>4536</v>
      </c>
      <c r="G186" s="218" t="s">
        <v>4537</v>
      </c>
      <c r="H186" s="219">
        <v>600</v>
      </c>
      <c r="I186" s="220"/>
      <c r="J186" s="221">
        <f>ROUND(I186*H186,2)</f>
        <v>0</v>
      </c>
      <c r="K186" s="217" t="s">
        <v>4335</v>
      </c>
      <c r="L186" s="46"/>
      <c r="M186" s="222" t="s">
        <v>28</v>
      </c>
      <c r="N186" s="223" t="s">
        <v>45</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225</v>
      </c>
      <c r="AT186" s="226" t="s">
        <v>220</v>
      </c>
      <c r="AU186" s="226" t="s">
        <v>81</v>
      </c>
      <c r="AY186" s="19" t="s">
        <v>218</v>
      </c>
      <c r="BE186" s="227">
        <f>IF(N186="základní",J186,0)</f>
        <v>0</v>
      </c>
      <c r="BF186" s="227">
        <f>IF(N186="snížená",J186,0)</f>
        <v>0</v>
      </c>
      <c r="BG186" s="227">
        <f>IF(N186="zákl. přenesená",J186,0)</f>
        <v>0</v>
      </c>
      <c r="BH186" s="227">
        <f>IF(N186="sníž. přenesená",J186,0)</f>
        <v>0</v>
      </c>
      <c r="BI186" s="227">
        <f>IF(N186="nulová",J186,0)</f>
        <v>0</v>
      </c>
      <c r="BJ186" s="19" t="s">
        <v>81</v>
      </c>
      <c r="BK186" s="227">
        <f>ROUND(I186*H186,2)</f>
        <v>0</v>
      </c>
      <c r="BL186" s="19" t="s">
        <v>225</v>
      </c>
      <c r="BM186" s="226" t="s">
        <v>4759</v>
      </c>
    </row>
    <row r="187" s="2" customFormat="1">
      <c r="A187" s="40"/>
      <c r="B187" s="41"/>
      <c r="C187" s="42"/>
      <c r="D187" s="228" t="s">
        <v>227</v>
      </c>
      <c r="E187" s="42"/>
      <c r="F187" s="229" t="s">
        <v>4536</v>
      </c>
      <c r="G187" s="42"/>
      <c r="H187" s="42"/>
      <c r="I187" s="230"/>
      <c r="J187" s="42"/>
      <c r="K187" s="42"/>
      <c r="L187" s="46"/>
      <c r="M187" s="231"/>
      <c r="N187" s="232"/>
      <c r="O187" s="86"/>
      <c r="P187" s="86"/>
      <c r="Q187" s="86"/>
      <c r="R187" s="86"/>
      <c r="S187" s="86"/>
      <c r="T187" s="87"/>
      <c r="U187" s="40"/>
      <c r="V187" s="40"/>
      <c r="W187" s="40"/>
      <c r="X187" s="40"/>
      <c r="Y187" s="40"/>
      <c r="Z187" s="40"/>
      <c r="AA187" s="40"/>
      <c r="AB187" s="40"/>
      <c r="AC187" s="40"/>
      <c r="AD187" s="40"/>
      <c r="AE187" s="40"/>
      <c r="AT187" s="19" t="s">
        <v>227</v>
      </c>
      <c r="AU187" s="19" t="s">
        <v>81</v>
      </c>
    </row>
    <row r="188" s="12" customFormat="1" ht="25.92" customHeight="1">
      <c r="A188" s="12"/>
      <c r="B188" s="199"/>
      <c r="C188" s="200"/>
      <c r="D188" s="201" t="s">
        <v>73</v>
      </c>
      <c r="E188" s="202" t="s">
        <v>4539</v>
      </c>
      <c r="F188" s="202" t="s">
        <v>4540</v>
      </c>
      <c r="G188" s="200"/>
      <c r="H188" s="200"/>
      <c r="I188" s="203"/>
      <c r="J188" s="204">
        <f>BK188</f>
        <v>0</v>
      </c>
      <c r="K188" s="200"/>
      <c r="L188" s="205"/>
      <c r="M188" s="206"/>
      <c r="N188" s="207"/>
      <c r="O188" s="207"/>
      <c r="P188" s="208">
        <f>SUM(P189:P214)</f>
        <v>0</v>
      </c>
      <c r="Q188" s="207"/>
      <c r="R188" s="208">
        <f>SUM(R189:R214)</f>
        <v>0</v>
      </c>
      <c r="S188" s="207"/>
      <c r="T188" s="209">
        <f>SUM(T189:T214)</f>
        <v>0</v>
      </c>
      <c r="U188" s="12"/>
      <c r="V188" s="12"/>
      <c r="W188" s="12"/>
      <c r="X188" s="12"/>
      <c r="Y188" s="12"/>
      <c r="Z188" s="12"/>
      <c r="AA188" s="12"/>
      <c r="AB188" s="12"/>
      <c r="AC188" s="12"/>
      <c r="AD188" s="12"/>
      <c r="AE188" s="12"/>
      <c r="AR188" s="210" t="s">
        <v>81</v>
      </c>
      <c r="AT188" s="211" t="s">
        <v>73</v>
      </c>
      <c r="AU188" s="211" t="s">
        <v>74</v>
      </c>
      <c r="AY188" s="210" t="s">
        <v>218</v>
      </c>
      <c r="BK188" s="212">
        <f>SUM(BK189:BK214)</f>
        <v>0</v>
      </c>
    </row>
    <row r="189" s="2" customFormat="1" ht="24.15" customHeight="1">
      <c r="A189" s="40"/>
      <c r="B189" s="41"/>
      <c r="C189" s="215" t="s">
        <v>406</v>
      </c>
      <c r="D189" s="215" t="s">
        <v>220</v>
      </c>
      <c r="E189" s="216" t="s">
        <v>4760</v>
      </c>
      <c r="F189" s="217" t="s">
        <v>4761</v>
      </c>
      <c r="G189" s="218" t="s">
        <v>335</v>
      </c>
      <c r="H189" s="219">
        <v>30</v>
      </c>
      <c r="I189" s="220"/>
      <c r="J189" s="221">
        <f>ROUND(I189*H189,2)</f>
        <v>0</v>
      </c>
      <c r="K189" s="217" t="s">
        <v>4335</v>
      </c>
      <c r="L189" s="46"/>
      <c r="M189" s="222" t="s">
        <v>28</v>
      </c>
      <c r="N189" s="223" t="s">
        <v>45</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225</v>
      </c>
      <c r="AT189" s="226" t="s">
        <v>220</v>
      </c>
      <c r="AU189" s="226" t="s">
        <v>81</v>
      </c>
      <c r="AY189" s="19" t="s">
        <v>218</v>
      </c>
      <c r="BE189" s="227">
        <f>IF(N189="základní",J189,0)</f>
        <v>0</v>
      </c>
      <c r="BF189" s="227">
        <f>IF(N189="snížená",J189,0)</f>
        <v>0</v>
      </c>
      <c r="BG189" s="227">
        <f>IF(N189="zákl. přenesená",J189,0)</f>
        <v>0</v>
      </c>
      <c r="BH189" s="227">
        <f>IF(N189="sníž. přenesená",J189,0)</f>
        <v>0</v>
      </c>
      <c r="BI189" s="227">
        <f>IF(N189="nulová",J189,0)</f>
        <v>0</v>
      </c>
      <c r="BJ189" s="19" t="s">
        <v>81</v>
      </c>
      <c r="BK189" s="227">
        <f>ROUND(I189*H189,2)</f>
        <v>0</v>
      </c>
      <c r="BL189" s="19" t="s">
        <v>225</v>
      </c>
      <c r="BM189" s="226" t="s">
        <v>4762</v>
      </c>
    </row>
    <row r="190" s="2" customFormat="1">
      <c r="A190" s="40"/>
      <c r="B190" s="41"/>
      <c r="C190" s="42"/>
      <c r="D190" s="228" t="s">
        <v>227</v>
      </c>
      <c r="E190" s="42"/>
      <c r="F190" s="229" t="s">
        <v>4761</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227</v>
      </c>
      <c r="AU190" s="19" t="s">
        <v>81</v>
      </c>
    </row>
    <row r="191" s="2" customFormat="1" ht="37.8" customHeight="1">
      <c r="A191" s="40"/>
      <c r="B191" s="41"/>
      <c r="C191" s="215" t="s">
        <v>411</v>
      </c>
      <c r="D191" s="215" t="s">
        <v>220</v>
      </c>
      <c r="E191" s="216" t="s">
        <v>4544</v>
      </c>
      <c r="F191" s="217" t="s">
        <v>4545</v>
      </c>
      <c r="G191" s="218" t="s">
        <v>335</v>
      </c>
      <c r="H191" s="219">
        <v>400</v>
      </c>
      <c r="I191" s="220"/>
      <c r="J191" s="221">
        <f>ROUND(I191*H191,2)</f>
        <v>0</v>
      </c>
      <c r="K191" s="217" t="s">
        <v>4335</v>
      </c>
      <c r="L191" s="46"/>
      <c r="M191" s="222" t="s">
        <v>28</v>
      </c>
      <c r="N191" s="223" t="s">
        <v>45</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225</v>
      </c>
      <c r="AT191" s="226" t="s">
        <v>220</v>
      </c>
      <c r="AU191" s="226" t="s">
        <v>81</v>
      </c>
      <c r="AY191" s="19" t="s">
        <v>218</v>
      </c>
      <c r="BE191" s="227">
        <f>IF(N191="základní",J191,0)</f>
        <v>0</v>
      </c>
      <c r="BF191" s="227">
        <f>IF(N191="snížená",J191,0)</f>
        <v>0</v>
      </c>
      <c r="BG191" s="227">
        <f>IF(N191="zákl. přenesená",J191,0)</f>
        <v>0</v>
      </c>
      <c r="BH191" s="227">
        <f>IF(N191="sníž. přenesená",J191,0)</f>
        <v>0</v>
      </c>
      <c r="BI191" s="227">
        <f>IF(N191="nulová",J191,0)</f>
        <v>0</v>
      </c>
      <c r="BJ191" s="19" t="s">
        <v>81</v>
      </c>
      <c r="BK191" s="227">
        <f>ROUND(I191*H191,2)</f>
        <v>0</v>
      </c>
      <c r="BL191" s="19" t="s">
        <v>225</v>
      </c>
      <c r="BM191" s="226" t="s">
        <v>4763</v>
      </c>
    </row>
    <row r="192" s="2" customFormat="1">
      <c r="A192" s="40"/>
      <c r="B192" s="41"/>
      <c r="C192" s="42"/>
      <c r="D192" s="228" t="s">
        <v>227</v>
      </c>
      <c r="E192" s="42"/>
      <c r="F192" s="229" t="s">
        <v>4545</v>
      </c>
      <c r="G192" s="42"/>
      <c r="H192" s="42"/>
      <c r="I192" s="230"/>
      <c r="J192" s="42"/>
      <c r="K192" s="42"/>
      <c r="L192" s="46"/>
      <c r="M192" s="231"/>
      <c r="N192" s="232"/>
      <c r="O192" s="86"/>
      <c r="P192" s="86"/>
      <c r="Q192" s="86"/>
      <c r="R192" s="86"/>
      <c r="S192" s="86"/>
      <c r="T192" s="87"/>
      <c r="U192" s="40"/>
      <c r="V192" s="40"/>
      <c r="W192" s="40"/>
      <c r="X192" s="40"/>
      <c r="Y192" s="40"/>
      <c r="Z192" s="40"/>
      <c r="AA192" s="40"/>
      <c r="AB192" s="40"/>
      <c r="AC192" s="40"/>
      <c r="AD192" s="40"/>
      <c r="AE192" s="40"/>
      <c r="AT192" s="19" t="s">
        <v>227</v>
      </c>
      <c r="AU192" s="19" t="s">
        <v>81</v>
      </c>
    </row>
    <row r="193" s="2" customFormat="1" ht="24.15" customHeight="1">
      <c r="A193" s="40"/>
      <c r="B193" s="41"/>
      <c r="C193" s="215" t="s">
        <v>416</v>
      </c>
      <c r="D193" s="215" t="s">
        <v>220</v>
      </c>
      <c r="E193" s="216" t="s">
        <v>4550</v>
      </c>
      <c r="F193" s="217" t="s">
        <v>4551</v>
      </c>
      <c r="G193" s="218" t="s">
        <v>335</v>
      </c>
      <c r="H193" s="219">
        <v>3145</v>
      </c>
      <c r="I193" s="220"/>
      <c r="J193" s="221">
        <f>ROUND(I193*H193,2)</f>
        <v>0</v>
      </c>
      <c r="K193" s="217" t="s">
        <v>4335</v>
      </c>
      <c r="L193" s="46"/>
      <c r="M193" s="222" t="s">
        <v>28</v>
      </c>
      <c r="N193" s="223" t="s">
        <v>45</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225</v>
      </c>
      <c r="AT193" s="226" t="s">
        <v>220</v>
      </c>
      <c r="AU193" s="226" t="s">
        <v>81</v>
      </c>
      <c r="AY193" s="19" t="s">
        <v>218</v>
      </c>
      <c r="BE193" s="227">
        <f>IF(N193="základní",J193,0)</f>
        <v>0</v>
      </c>
      <c r="BF193" s="227">
        <f>IF(N193="snížená",J193,0)</f>
        <v>0</v>
      </c>
      <c r="BG193" s="227">
        <f>IF(N193="zákl. přenesená",J193,0)</f>
        <v>0</v>
      </c>
      <c r="BH193" s="227">
        <f>IF(N193="sníž. přenesená",J193,0)</f>
        <v>0</v>
      </c>
      <c r="BI193" s="227">
        <f>IF(N193="nulová",J193,0)</f>
        <v>0</v>
      </c>
      <c r="BJ193" s="19" t="s">
        <v>81</v>
      </c>
      <c r="BK193" s="227">
        <f>ROUND(I193*H193,2)</f>
        <v>0</v>
      </c>
      <c r="BL193" s="19" t="s">
        <v>225</v>
      </c>
      <c r="BM193" s="226" t="s">
        <v>4764</v>
      </c>
    </row>
    <row r="194" s="2" customFormat="1">
      <c r="A194" s="40"/>
      <c r="B194" s="41"/>
      <c r="C194" s="42"/>
      <c r="D194" s="228" t="s">
        <v>227</v>
      </c>
      <c r="E194" s="42"/>
      <c r="F194" s="229" t="s">
        <v>4551</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227</v>
      </c>
      <c r="AU194" s="19" t="s">
        <v>81</v>
      </c>
    </row>
    <row r="195" s="2" customFormat="1" ht="37.8" customHeight="1">
      <c r="A195" s="40"/>
      <c r="B195" s="41"/>
      <c r="C195" s="215" t="s">
        <v>422</v>
      </c>
      <c r="D195" s="215" t="s">
        <v>220</v>
      </c>
      <c r="E195" s="216" t="s">
        <v>4765</v>
      </c>
      <c r="F195" s="217" t="s">
        <v>4766</v>
      </c>
      <c r="G195" s="218" t="s">
        <v>335</v>
      </c>
      <c r="H195" s="219">
        <v>200</v>
      </c>
      <c r="I195" s="220"/>
      <c r="J195" s="221">
        <f>ROUND(I195*H195,2)</f>
        <v>0</v>
      </c>
      <c r="K195" s="217" t="s">
        <v>4335</v>
      </c>
      <c r="L195" s="46"/>
      <c r="M195" s="222" t="s">
        <v>28</v>
      </c>
      <c r="N195" s="223" t="s">
        <v>45</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225</v>
      </c>
      <c r="AT195" s="226" t="s">
        <v>220</v>
      </c>
      <c r="AU195" s="226" t="s">
        <v>81</v>
      </c>
      <c r="AY195" s="19" t="s">
        <v>218</v>
      </c>
      <c r="BE195" s="227">
        <f>IF(N195="základní",J195,0)</f>
        <v>0</v>
      </c>
      <c r="BF195" s="227">
        <f>IF(N195="snížená",J195,0)</f>
        <v>0</v>
      </c>
      <c r="BG195" s="227">
        <f>IF(N195="zákl. přenesená",J195,0)</f>
        <v>0</v>
      </c>
      <c r="BH195" s="227">
        <f>IF(N195="sníž. přenesená",J195,0)</f>
        <v>0</v>
      </c>
      <c r="BI195" s="227">
        <f>IF(N195="nulová",J195,0)</f>
        <v>0</v>
      </c>
      <c r="BJ195" s="19" t="s">
        <v>81</v>
      </c>
      <c r="BK195" s="227">
        <f>ROUND(I195*H195,2)</f>
        <v>0</v>
      </c>
      <c r="BL195" s="19" t="s">
        <v>225</v>
      </c>
      <c r="BM195" s="226" t="s">
        <v>4767</v>
      </c>
    </row>
    <row r="196" s="2" customFormat="1">
      <c r="A196" s="40"/>
      <c r="B196" s="41"/>
      <c r="C196" s="42"/>
      <c r="D196" s="228" t="s">
        <v>227</v>
      </c>
      <c r="E196" s="42"/>
      <c r="F196" s="229" t="s">
        <v>4766</v>
      </c>
      <c r="G196" s="42"/>
      <c r="H196" s="42"/>
      <c r="I196" s="230"/>
      <c r="J196" s="42"/>
      <c r="K196" s="42"/>
      <c r="L196" s="46"/>
      <c r="M196" s="231"/>
      <c r="N196" s="232"/>
      <c r="O196" s="86"/>
      <c r="P196" s="86"/>
      <c r="Q196" s="86"/>
      <c r="R196" s="86"/>
      <c r="S196" s="86"/>
      <c r="T196" s="87"/>
      <c r="U196" s="40"/>
      <c r="V196" s="40"/>
      <c r="W196" s="40"/>
      <c r="X196" s="40"/>
      <c r="Y196" s="40"/>
      <c r="Z196" s="40"/>
      <c r="AA196" s="40"/>
      <c r="AB196" s="40"/>
      <c r="AC196" s="40"/>
      <c r="AD196" s="40"/>
      <c r="AE196" s="40"/>
      <c r="AT196" s="19" t="s">
        <v>227</v>
      </c>
      <c r="AU196" s="19" t="s">
        <v>81</v>
      </c>
    </row>
    <row r="197" s="2" customFormat="1" ht="37.8" customHeight="1">
      <c r="A197" s="40"/>
      <c r="B197" s="41"/>
      <c r="C197" s="215" t="s">
        <v>426</v>
      </c>
      <c r="D197" s="215" t="s">
        <v>220</v>
      </c>
      <c r="E197" s="216" t="s">
        <v>4768</v>
      </c>
      <c r="F197" s="217" t="s">
        <v>4769</v>
      </c>
      <c r="G197" s="218" t="s">
        <v>335</v>
      </c>
      <c r="H197" s="219">
        <v>55</v>
      </c>
      <c r="I197" s="220"/>
      <c r="J197" s="221">
        <f>ROUND(I197*H197,2)</f>
        <v>0</v>
      </c>
      <c r="K197" s="217" t="s">
        <v>4335</v>
      </c>
      <c r="L197" s="46"/>
      <c r="M197" s="222" t="s">
        <v>28</v>
      </c>
      <c r="N197" s="223" t="s">
        <v>45</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225</v>
      </c>
      <c r="AT197" s="226" t="s">
        <v>220</v>
      </c>
      <c r="AU197" s="226" t="s">
        <v>81</v>
      </c>
      <c r="AY197" s="19" t="s">
        <v>218</v>
      </c>
      <c r="BE197" s="227">
        <f>IF(N197="základní",J197,0)</f>
        <v>0</v>
      </c>
      <c r="BF197" s="227">
        <f>IF(N197="snížená",J197,0)</f>
        <v>0</v>
      </c>
      <c r="BG197" s="227">
        <f>IF(N197="zákl. přenesená",J197,0)</f>
        <v>0</v>
      </c>
      <c r="BH197" s="227">
        <f>IF(N197="sníž. přenesená",J197,0)</f>
        <v>0</v>
      </c>
      <c r="BI197" s="227">
        <f>IF(N197="nulová",J197,0)</f>
        <v>0</v>
      </c>
      <c r="BJ197" s="19" t="s">
        <v>81</v>
      </c>
      <c r="BK197" s="227">
        <f>ROUND(I197*H197,2)</f>
        <v>0</v>
      </c>
      <c r="BL197" s="19" t="s">
        <v>225</v>
      </c>
      <c r="BM197" s="226" t="s">
        <v>4770</v>
      </c>
    </row>
    <row r="198" s="2" customFormat="1">
      <c r="A198" s="40"/>
      <c r="B198" s="41"/>
      <c r="C198" s="42"/>
      <c r="D198" s="228" t="s">
        <v>227</v>
      </c>
      <c r="E198" s="42"/>
      <c r="F198" s="229" t="s">
        <v>4769</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227</v>
      </c>
      <c r="AU198" s="19" t="s">
        <v>81</v>
      </c>
    </row>
    <row r="199" s="2" customFormat="1" ht="24.15" customHeight="1">
      <c r="A199" s="40"/>
      <c r="B199" s="41"/>
      <c r="C199" s="215" t="s">
        <v>430</v>
      </c>
      <c r="D199" s="215" t="s">
        <v>220</v>
      </c>
      <c r="E199" s="216" t="s">
        <v>4771</v>
      </c>
      <c r="F199" s="217" t="s">
        <v>4772</v>
      </c>
      <c r="G199" s="218" t="s">
        <v>335</v>
      </c>
      <c r="H199" s="219">
        <v>30</v>
      </c>
      <c r="I199" s="220"/>
      <c r="J199" s="221">
        <f>ROUND(I199*H199,2)</f>
        <v>0</v>
      </c>
      <c r="K199" s="217" t="s">
        <v>4335</v>
      </c>
      <c r="L199" s="46"/>
      <c r="M199" s="222" t="s">
        <v>28</v>
      </c>
      <c r="N199" s="223" t="s">
        <v>45</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225</v>
      </c>
      <c r="AT199" s="226" t="s">
        <v>220</v>
      </c>
      <c r="AU199" s="226" t="s">
        <v>81</v>
      </c>
      <c r="AY199" s="19" t="s">
        <v>218</v>
      </c>
      <c r="BE199" s="227">
        <f>IF(N199="základní",J199,0)</f>
        <v>0</v>
      </c>
      <c r="BF199" s="227">
        <f>IF(N199="snížená",J199,0)</f>
        <v>0</v>
      </c>
      <c r="BG199" s="227">
        <f>IF(N199="zákl. přenesená",J199,0)</f>
        <v>0</v>
      </c>
      <c r="BH199" s="227">
        <f>IF(N199="sníž. přenesená",J199,0)</f>
        <v>0</v>
      </c>
      <c r="BI199" s="227">
        <f>IF(N199="nulová",J199,0)</f>
        <v>0</v>
      </c>
      <c r="BJ199" s="19" t="s">
        <v>81</v>
      </c>
      <c r="BK199" s="227">
        <f>ROUND(I199*H199,2)</f>
        <v>0</v>
      </c>
      <c r="BL199" s="19" t="s">
        <v>225</v>
      </c>
      <c r="BM199" s="226" t="s">
        <v>4773</v>
      </c>
    </row>
    <row r="200" s="2" customFormat="1">
      <c r="A200" s="40"/>
      <c r="B200" s="41"/>
      <c r="C200" s="42"/>
      <c r="D200" s="228" t="s">
        <v>227</v>
      </c>
      <c r="E200" s="42"/>
      <c r="F200" s="229" t="s">
        <v>4772</v>
      </c>
      <c r="G200" s="42"/>
      <c r="H200" s="42"/>
      <c r="I200" s="230"/>
      <c r="J200" s="42"/>
      <c r="K200" s="42"/>
      <c r="L200" s="46"/>
      <c r="M200" s="231"/>
      <c r="N200" s="232"/>
      <c r="O200" s="86"/>
      <c r="P200" s="86"/>
      <c r="Q200" s="86"/>
      <c r="R200" s="86"/>
      <c r="S200" s="86"/>
      <c r="T200" s="87"/>
      <c r="U200" s="40"/>
      <c r="V200" s="40"/>
      <c r="W200" s="40"/>
      <c r="X200" s="40"/>
      <c r="Y200" s="40"/>
      <c r="Z200" s="40"/>
      <c r="AA200" s="40"/>
      <c r="AB200" s="40"/>
      <c r="AC200" s="40"/>
      <c r="AD200" s="40"/>
      <c r="AE200" s="40"/>
      <c r="AT200" s="19" t="s">
        <v>227</v>
      </c>
      <c r="AU200" s="19" t="s">
        <v>81</v>
      </c>
    </row>
    <row r="201" s="2" customFormat="1" ht="24.15" customHeight="1">
      <c r="A201" s="40"/>
      <c r="B201" s="41"/>
      <c r="C201" s="215" t="s">
        <v>436</v>
      </c>
      <c r="D201" s="215" t="s">
        <v>220</v>
      </c>
      <c r="E201" s="216" t="s">
        <v>4556</v>
      </c>
      <c r="F201" s="217" t="s">
        <v>4557</v>
      </c>
      <c r="G201" s="218" t="s">
        <v>335</v>
      </c>
      <c r="H201" s="219">
        <v>80</v>
      </c>
      <c r="I201" s="220"/>
      <c r="J201" s="221">
        <f>ROUND(I201*H201,2)</f>
        <v>0</v>
      </c>
      <c r="K201" s="217" t="s">
        <v>4335</v>
      </c>
      <c r="L201" s="46"/>
      <c r="M201" s="222" t="s">
        <v>28</v>
      </c>
      <c r="N201" s="223" t="s">
        <v>45</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225</v>
      </c>
      <c r="AT201" s="226" t="s">
        <v>220</v>
      </c>
      <c r="AU201" s="226" t="s">
        <v>81</v>
      </c>
      <c r="AY201" s="19" t="s">
        <v>218</v>
      </c>
      <c r="BE201" s="227">
        <f>IF(N201="základní",J201,0)</f>
        <v>0</v>
      </c>
      <c r="BF201" s="227">
        <f>IF(N201="snížená",J201,0)</f>
        <v>0</v>
      </c>
      <c r="BG201" s="227">
        <f>IF(N201="zákl. přenesená",J201,0)</f>
        <v>0</v>
      </c>
      <c r="BH201" s="227">
        <f>IF(N201="sníž. přenesená",J201,0)</f>
        <v>0</v>
      </c>
      <c r="BI201" s="227">
        <f>IF(N201="nulová",J201,0)</f>
        <v>0</v>
      </c>
      <c r="BJ201" s="19" t="s">
        <v>81</v>
      </c>
      <c r="BK201" s="227">
        <f>ROUND(I201*H201,2)</f>
        <v>0</v>
      </c>
      <c r="BL201" s="19" t="s">
        <v>225</v>
      </c>
      <c r="BM201" s="226" t="s">
        <v>4774</v>
      </c>
    </row>
    <row r="202" s="2" customFormat="1">
      <c r="A202" s="40"/>
      <c r="B202" s="41"/>
      <c r="C202" s="42"/>
      <c r="D202" s="228" t="s">
        <v>227</v>
      </c>
      <c r="E202" s="42"/>
      <c r="F202" s="229" t="s">
        <v>4557</v>
      </c>
      <c r="G202" s="42"/>
      <c r="H202" s="42"/>
      <c r="I202" s="230"/>
      <c r="J202" s="42"/>
      <c r="K202" s="42"/>
      <c r="L202" s="46"/>
      <c r="M202" s="231"/>
      <c r="N202" s="232"/>
      <c r="O202" s="86"/>
      <c r="P202" s="86"/>
      <c r="Q202" s="86"/>
      <c r="R202" s="86"/>
      <c r="S202" s="86"/>
      <c r="T202" s="87"/>
      <c r="U202" s="40"/>
      <c r="V202" s="40"/>
      <c r="W202" s="40"/>
      <c r="X202" s="40"/>
      <c r="Y202" s="40"/>
      <c r="Z202" s="40"/>
      <c r="AA202" s="40"/>
      <c r="AB202" s="40"/>
      <c r="AC202" s="40"/>
      <c r="AD202" s="40"/>
      <c r="AE202" s="40"/>
      <c r="AT202" s="19" t="s">
        <v>227</v>
      </c>
      <c r="AU202" s="19" t="s">
        <v>81</v>
      </c>
    </row>
    <row r="203" s="2" customFormat="1" ht="24.15" customHeight="1">
      <c r="A203" s="40"/>
      <c r="B203" s="41"/>
      <c r="C203" s="215" t="s">
        <v>441</v>
      </c>
      <c r="D203" s="215" t="s">
        <v>220</v>
      </c>
      <c r="E203" s="216" t="s">
        <v>4565</v>
      </c>
      <c r="F203" s="217" t="s">
        <v>4566</v>
      </c>
      <c r="G203" s="218" t="s">
        <v>4368</v>
      </c>
      <c r="H203" s="219">
        <v>100</v>
      </c>
      <c r="I203" s="220"/>
      <c r="J203" s="221">
        <f>ROUND(I203*H203,2)</f>
        <v>0</v>
      </c>
      <c r="K203" s="217" t="s">
        <v>4335</v>
      </c>
      <c r="L203" s="46"/>
      <c r="M203" s="222" t="s">
        <v>28</v>
      </c>
      <c r="N203" s="223" t="s">
        <v>45</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225</v>
      </c>
      <c r="AT203" s="226" t="s">
        <v>220</v>
      </c>
      <c r="AU203" s="226" t="s">
        <v>81</v>
      </c>
      <c r="AY203" s="19" t="s">
        <v>218</v>
      </c>
      <c r="BE203" s="227">
        <f>IF(N203="základní",J203,0)</f>
        <v>0</v>
      </c>
      <c r="BF203" s="227">
        <f>IF(N203="snížená",J203,0)</f>
        <v>0</v>
      </c>
      <c r="BG203" s="227">
        <f>IF(N203="zákl. přenesená",J203,0)</f>
        <v>0</v>
      </c>
      <c r="BH203" s="227">
        <f>IF(N203="sníž. přenesená",J203,0)</f>
        <v>0</v>
      </c>
      <c r="BI203" s="227">
        <f>IF(N203="nulová",J203,0)</f>
        <v>0</v>
      </c>
      <c r="BJ203" s="19" t="s">
        <v>81</v>
      </c>
      <c r="BK203" s="227">
        <f>ROUND(I203*H203,2)</f>
        <v>0</v>
      </c>
      <c r="BL203" s="19" t="s">
        <v>225</v>
      </c>
      <c r="BM203" s="226" t="s">
        <v>4775</v>
      </c>
    </row>
    <row r="204" s="2" customFormat="1">
      <c r="A204" s="40"/>
      <c r="B204" s="41"/>
      <c r="C204" s="42"/>
      <c r="D204" s="228" t="s">
        <v>227</v>
      </c>
      <c r="E204" s="42"/>
      <c r="F204" s="229" t="s">
        <v>4566</v>
      </c>
      <c r="G204" s="42"/>
      <c r="H204" s="42"/>
      <c r="I204" s="230"/>
      <c r="J204" s="42"/>
      <c r="K204" s="42"/>
      <c r="L204" s="46"/>
      <c r="M204" s="231"/>
      <c r="N204" s="232"/>
      <c r="O204" s="86"/>
      <c r="P204" s="86"/>
      <c r="Q204" s="86"/>
      <c r="R204" s="86"/>
      <c r="S204" s="86"/>
      <c r="T204" s="87"/>
      <c r="U204" s="40"/>
      <c r="V204" s="40"/>
      <c r="W204" s="40"/>
      <c r="X204" s="40"/>
      <c r="Y204" s="40"/>
      <c r="Z204" s="40"/>
      <c r="AA204" s="40"/>
      <c r="AB204" s="40"/>
      <c r="AC204" s="40"/>
      <c r="AD204" s="40"/>
      <c r="AE204" s="40"/>
      <c r="AT204" s="19" t="s">
        <v>227</v>
      </c>
      <c r="AU204" s="19" t="s">
        <v>81</v>
      </c>
    </row>
    <row r="205" s="2" customFormat="1" ht="24.15" customHeight="1">
      <c r="A205" s="40"/>
      <c r="B205" s="41"/>
      <c r="C205" s="215" t="s">
        <v>445</v>
      </c>
      <c r="D205" s="215" t="s">
        <v>220</v>
      </c>
      <c r="E205" s="216" t="s">
        <v>4568</v>
      </c>
      <c r="F205" s="217" t="s">
        <v>4569</v>
      </c>
      <c r="G205" s="218" t="s">
        <v>4368</v>
      </c>
      <c r="H205" s="219">
        <v>4</v>
      </c>
      <c r="I205" s="220"/>
      <c r="J205" s="221">
        <f>ROUND(I205*H205,2)</f>
        <v>0</v>
      </c>
      <c r="K205" s="217" t="s">
        <v>4335</v>
      </c>
      <c r="L205" s="46"/>
      <c r="M205" s="222" t="s">
        <v>28</v>
      </c>
      <c r="N205" s="223" t="s">
        <v>45</v>
      </c>
      <c r="O205" s="86"/>
      <c r="P205" s="224">
        <f>O205*H205</f>
        <v>0</v>
      </c>
      <c r="Q205" s="224">
        <v>0</v>
      </c>
      <c r="R205" s="224">
        <f>Q205*H205</f>
        <v>0</v>
      </c>
      <c r="S205" s="224">
        <v>0</v>
      </c>
      <c r="T205" s="225">
        <f>S205*H205</f>
        <v>0</v>
      </c>
      <c r="U205" s="40"/>
      <c r="V205" s="40"/>
      <c r="W205" s="40"/>
      <c r="X205" s="40"/>
      <c r="Y205" s="40"/>
      <c r="Z205" s="40"/>
      <c r="AA205" s="40"/>
      <c r="AB205" s="40"/>
      <c r="AC205" s="40"/>
      <c r="AD205" s="40"/>
      <c r="AE205" s="40"/>
      <c r="AR205" s="226" t="s">
        <v>225</v>
      </c>
      <c r="AT205" s="226" t="s">
        <v>220</v>
      </c>
      <c r="AU205" s="226" t="s">
        <v>81</v>
      </c>
      <c r="AY205" s="19" t="s">
        <v>218</v>
      </c>
      <c r="BE205" s="227">
        <f>IF(N205="základní",J205,0)</f>
        <v>0</v>
      </c>
      <c r="BF205" s="227">
        <f>IF(N205="snížená",J205,0)</f>
        <v>0</v>
      </c>
      <c r="BG205" s="227">
        <f>IF(N205="zákl. přenesená",J205,0)</f>
        <v>0</v>
      </c>
      <c r="BH205" s="227">
        <f>IF(N205="sníž. přenesená",J205,0)</f>
        <v>0</v>
      </c>
      <c r="BI205" s="227">
        <f>IF(N205="nulová",J205,0)</f>
        <v>0</v>
      </c>
      <c r="BJ205" s="19" t="s">
        <v>81</v>
      </c>
      <c r="BK205" s="227">
        <f>ROUND(I205*H205,2)</f>
        <v>0</v>
      </c>
      <c r="BL205" s="19" t="s">
        <v>225</v>
      </c>
      <c r="BM205" s="226" t="s">
        <v>4776</v>
      </c>
    </row>
    <row r="206" s="2" customFormat="1">
      <c r="A206" s="40"/>
      <c r="B206" s="41"/>
      <c r="C206" s="42"/>
      <c r="D206" s="228" t="s">
        <v>227</v>
      </c>
      <c r="E206" s="42"/>
      <c r="F206" s="229" t="s">
        <v>4569</v>
      </c>
      <c r="G206" s="42"/>
      <c r="H206" s="42"/>
      <c r="I206" s="230"/>
      <c r="J206" s="42"/>
      <c r="K206" s="42"/>
      <c r="L206" s="46"/>
      <c r="M206" s="231"/>
      <c r="N206" s="232"/>
      <c r="O206" s="86"/>
      <c r="P206" s="86"/>
      <c r="Q206" s="86"/>
      <c r="R206" s="86"/>
      <c r="S206" s="86"/>
      <c r="T206" s="87"/>
      <c r="U206" s="40"/>
      <c r="V206" s="40"/>
      <c r="W206" s="40"/>
      <c r="X206" s="40"/>
      <c r="Y206" s="40"/>
      <c r="Z206" s="40"/>
      <c r="AA206" s="40"/>
      <c r="AB206" s="40"/>
      <c r="AC206" s="40"/>
      <c r="AD206" s="40"/>
      <c r="AE206" s="40"/>
      <c r="AT206" s="19" t="s">
        <v>227</v>
      </c>
      <c r="AU206" s="19" t="s">
        <v>81</v>
      </c>
    </row>
    <row r="207" s="2" customFormat="1" ht="24.15" customHeight="1">
      <c r="A207" s="40"/>
      <c r="B207" s="41"/>
      <c r="C207" s="215" t="s">
        <v>449</v>
      </c>
      <c r="D207" s="215" t="s">
        <v>220</v>
      </c>
      <c r="E207" s="216" t="s">
        <v>4574</v>
      </c>
      <c r="F207" s="217" t="s">
        <v>4575</v>
      </c>
      <c r="G207" s="218" t="s">
        <v>4368</v>
      </c>
      <c r="H207" s="219">
        <v>1398</v>
      </c>
      <c r="I207" s="220"/>
      <c r="J207" s="221">
        <f>ROUND(I207*H207,2)</f>
        <v>0</v>
      </c>
      <c r="K207" s="217" t="s">
        <v>4335</v>
      </c>
      <c r="L207" s="46"/>
      <c r="M207" s="222" t="s">
        <v>28</v>
      </c>
      <c r="N207" s="223" t="s">
        <v>45</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225</v>
      </c>
      <c r="AT207" s="226" t="s">
        <v>220</v>
      </c>
      <c r="AU207" s="226" t="s">
        <v>81</v>
      </c>
      <c r="AY207" s="19" t="s">
        <v>218</v>
      </c>
      <c r="BE207" s="227">
        <f>IF(N207="základní",J207,0)</f>
        <v>0</v>
      </c>
      <c r="BF207" s="227">
        <f>IF(N207="snížená",J207,0)</f>
        <v>0</v>
      </c>
      <c r="BG207" s="227">
        <f>IF(N207="zákl. přenesená",J207,0)</f>
        <v>0</v>
      </c>
      <c r="BH207" s="227">
        <f>IF(N207="sníž. přenesená",J207,0)</f>
        <v>0</v>
      </c>
      <c r="BI207" s="227">
        <f>IF(N207="nulová",J207,0)</f>
        <v>0</v>
      </c>
      <c r="BJ207" s="19" t="s">
        <v>81</v>
      </c>
      <c r="BK207" s="227">
        <f>ROUND(I207*H207,2)</f>
        <v>0</v>
      </c>
      <c r="BL207" s="19" t="s">
        <v>225</v>
      </c>
      <c r="BM207" s="226" t="s">
        <v>4777</v>
      </c>
    </row>
    <row r="208" s="2" customFormat="1">
      <c r="A208" s="40"/>
      <c r="B208" s="41"/>
      <c r="C208" s="42"/>
      <c r="D208" s="228" t="s">
        <v>227</v>
      </c>
      <c r="E208" s="42"/>
      <c r="F208" s="229" t="s">
        <v>4575</v>
      </c>
      <c r="G208" s="42"/>
      <c r="H208" s="42"/>
      <c r="I208" s="230"/>
      <c r="J208" s="42"/>
      <c r="K208" s="42"/>
      <c r="L208" s="46"/>
      <c r="M208" s="231"/>
      <c r="N208" s="232"/>
      <c r="O208" s="86"/>
      <c r="P208" s="86"/>
      <c r="Q208" s="86"/>
      <c r="R208" s="86"/>
      <c r="S208" s="86"/>
      <c r="T208" s="87"/>
      <c r="U208" s="40"/>
      <c r="V208" s="40"/>
      <c r="W208" s="40"/>
      <c r="X208" s="40"/>
      <c r="Y208" s="40"/>
      <c r="Z208" s="40"/>
      <c r="AA208" s="40"/>
      <c r="AB208" s="40"/>
      <c r="AC208" s="40"/>
      <c r="AD208" s="40"/>
      <c r="AE208" s="40"/>
      <c r="AT208" s="19" t="s">
        <v>227</v>
      </c>
      <c r="AU208" s="19" t="s">
        <v>81</v>
      </c>
    </row>
    <row r="209" s="2" customFormat="1" ht="24.15" customHeight="1">
      <c r="A209" s="40"/>
      <c r="B209" s="41"/>
      <c r="C209" s="215" t="s">
        <v>455</v>
      </c>
      <c r="D209" s="215" t="s">
        <v>220</v>
      </c>
      <c r="E209" s="216" t="s">
        <v>4577</v>
      </c>
      <c r="F209" s="217" t="s">
        <v>4578</v>
      </c>
      <c r="G209" s="218" t="s">
        <v>4368</v>
      </c>
      <c r="H209" s="219">
        <v>6</v>
      </c>
      <c r="I209" s="220"/>
      <c r="J209" s="221">
        <f>ROUND(I209*H209,2)</f>
        <v>0</v>
      </c>
      <c r="K209" s="217" t="s">
        <v>4335</v>
      </c>
      <c r="L209" s="46"/>
      <c r="M209" s="222" t="s">
        <v>28</v>
      </c>
      <c r="N209" s="223" t="s">
        <v>45</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225</v>
      </c>
      <c r="AT209" s="226" t="s">
        <v>220</v>
      </c>
      <c r="AU209" s="226" t="s">
        <v>81</v>
      </c>
      <c r="AY209" s="19" t="s">
        <v>218</v>
      </c>
      <c r="BE209" s="227">
        <f>IF(N209="základní",J209,0)</f>
        <v>0</v>
      </c>
      <c r="BF209" s="227">
        <f>IF(N209="snížená",J209,0)</f>
        <v>0</v>
      </c>
      <c r="BG209" s="227">
        <f>IF(N209="zákl. přenesená",J209,0)</f>
        <v>0</v>
      </c>
      <c r="BH209" s="227">
        <f>IF(N209="sníž. přenesená",J209,0)</f>
        <v>0</v>
      </c>
      <c r="BI209" s="227">
        <f>IF(N209="nulová",J209,0)</f>
        <v>0</v>
      </c>
      <c r="BJ209" s="19" t="s">
        <v>81</v>
      </c>
      <c r="BK209" s="227">
        <f>ROUND(I209*H209,2)</f>
        <v>0</v>
      </c>
      <c r="BL209" s="19" t="s">
        <v>225</v>
      </c>
      <c r="BM209" s="226" t="s">
        <v>4778</v>
      </c>
    </row>
    <row r="210" s="2" customFormat="1">
      <c r="A210" s="40"/>
      <c r="B210" s="41"/>
      <c r="C210" s="42"/>
      <c r="D210" s="228" t="s">
        <v>227</v>
      </c>
      <c r="E210" s="42"/>
      <c r="F210" s="229" t="s">
        <v>4578</v>
      </c>
      <c r="G210" s="42"/>
      <c r="H210" s="42"/>
      <c r="I210" s="230"/>
      <c r="J210" s="42"/>
      <c r="K210" s="42"/>
      <c r="L210" s="46"/>
      <c r="M210" s="231"/>
      <c r="N210" s="232"/>
      <c r="O210" s="86"/>
      <c r="P210" s="86"/>
      <c r="Q210" s="86"/>
      <c r="R210" s="86"/>
      <c r="S210" s="86"/>
      <c r="T210" s="87"/>
      <c r="U210" s="40"/>
      <c r="V210" s="40"/>
      <c r="W210" s="40"/>
      <c r="X210" s="40"/>
      <c r="Y210" s="40"/>
      <c r="Z210" s="40"/>
      <c r="AA210" s="40"/>
      <c r="AB210" s="40"/>
      <c r="AC210" s="40"/>
      <c r="AD210" s="40"/>
      <c r="AE210" s="40"/>
      <c r="AT210" s="19" t="s">
        <v>227</v>
      </c>
      <c r="AU210" s="19" t="s">
        <v>81</v>
      </c>
    </row>
    <row r="211" s="2" customFormat="1" ht="24.15" customHeight="1">
      <c r="A211" s="40"/>
      <c r="B211" s="41"/>
      <c r="C211" s="215" t="s">
        <v>459</v>
      </c>
      <c r="D211" s="215" t="s">
        <v>220</v>
      </c>
      <c r="E211" s="216" t="s">
        <v>4583</v>
      </c>
      <c r="F211" s="217" t="s">
        <v>4584</v>
      </c>
      <c r="G211" s="218" t="s">
        <v>335</v>
      </c>
      <c r="H211" s="219">
        <v>100</v>
      </c>
      <c r="I211" s="220"/>
      <c r="J211" s="221">
        <f>ROUND(I211*H211,2)</f>
        <v>0</v>
      </c>
      <c r="K211" s="217" t="s">
        <v>4335</v>
      </c>
      <c r="L211" s="46"/>
      <c r="M211" s="222" t="s">
        <v>28</v>
      </c>
      <c r="N211" s="223" t="s">
        <v>45</v>
      </c>
      <c r="O211" s="86"/>
      <c r="P211" s="224">
        <f>O211*H211</f>
        <v>0</v>
      </c>
      <c r="Q211" s="224">
        <v>0</v>
      </c>
      <c r="R211" s="224">
        <f>Q211*H211</f>
        <v>0</v>
      </c>
      <c r="S211" s="224">
        <v>0</v>
      </c>
      <c r="T211" s="225">
        <f>S211*H211</f>
        <v>0</v>
      </c>
      <c r="U211" s="40"/>
      <c r="V211" s="40"/>
      <c r="W211" s="40"/>
      <c r="X211" s="40"/>
      <c r="Y211" s="40"/>
      <c r="Z211" s="40"/>
      <c r="AA211" s="40"/>
      <c r="AB211" s="40"/>
      <c r="AC211" s="40"/>
      <c r="AD211" s="40"/>
      <c r="AE211" s="40"/>
      <c r="AR211" s="226" t="s">
        <v>225</v>
      </c>
      <c r="AT211" s="226" t="s">
        <v>220</v>
      </c>
      <c r="AU211" s="226" t="s">
        <v>81</v>
      </c>
      <c r="AY211" s="19" t="s">
        <v>218</v>
      </c>
      <c r="BE211" s="227">
        <f>IF(N211="základní",J211,0)</f>
        <v>0</v>
      </c>
      <c r="BF211" s="227">
        <f>IF(N211="snížená",J211,0)</f>
        <v>0</v>
      </c>
      <c r="BG211" s="227">
        <f>IF(N211="zákl. přenesená",J211,0)</f>
        <v>0</v>
      </c>
      <c r="BH211" s="227">
        <f>IF(N211="sníž. přenesená",J211,0)</f>
        <v>0</v>
      </c>
      <c r="BI211" s="227">
        <f>IF(N211="nulová",J211,0)</f>
        <v>0</v>
      </c>
      <c r="BJ211" s="19" t="s">
        <v>81</v>
      </c>
      <c r="BK211" s="227">
        <f>ROUND(I211*H211,2)</f>
        <v>0</v>
      </c>
      <c r="BL211" s="19" t="s">
        <v>225</v>
      </c>
      <c r="BM211" s="226" t="s">
        <v>4779</v>
      </c>
    </row>
    <row r="212" s="2" customFormat="1">
      <c r="A212" s="40"/>
      <c r="B212" s="41"/>
      <c r="C212" s="42"/>
      <c r="D212" s="228" t="s">
        <v>227</v>
      </c>
      <c r="E212" s="42"/>
      <c r="F212" s="229" t="s">
        <v>4584</v>
      </c>
      <c r="G212" s="42"/>
      <c r="H212" s="42"/>
      <c r="I212" s="230"/>
      <c r="J212" s="42"/>
      <c r="K212" s="42"/>
      <c r="L212" s="46"/>
      <c r="M212" s="231"/>
      <c r="N212" s="232"/>
      <c r="O212" s="86"/>
      <c r="P212" s="86"/>
      <c r="Q212" s="86"/>
      <c r="R212" s="86"/>
      <c r="S212" s="86"/>
      <c r="T212" s="87"/>
      <c r="U212" s="40"/>
      <c r="V212" s="40"/>
      <c r="W212" s="40"/>
      <c r="X212" s="40"/>
      <c r="Y212" s="40"/>
      <c r="Z212" s="40"/>
      <c r="AA212" s="40"/>
      <c r="AB212" s="40"/>
      <c r="AC212" s="40"/>
      <c r="AD212" s="40"/>
      <c r="AE212" s="40"/>
      <c r="AT212" s="19" t="s">
        <v>227</v>
      </c>
      <c r="AU212" s="19" t="s">
        <v>81</v>
      </c>
    </row>
    <row r="213" s="2" customFormat="1" ht="14.4" customHeight="1">
      <c r="A213" s="40"/>
      <c r="B213" s="41"/>
      <c r="C213" s="215" t="s">
        <v>464</v>
      </c>
      <c r="D213" s="215" t="s">
        <v>220</v>
      </c>
      <c r="E213" s="216" t="s">
        <v>4586</v>
      </c>
      <c r="F213" s="217" t="s">
        <v>4587</v>
      </c>
      <c r="G213" s="218" t="s">
        <v>4368</v>
      </c>
      <c r="H213" s="219">
        <v>40</v>
      </c>
      <c r="I213" s="220"/>
      <c r="J213" s="221">
        <f>ROUND(I213*H213,2)</f>
        <v>0</v>
      </c>
      <c r="K213" s="217" t="s">
        <v>4335</v>
      </c>
      <c r="L213" s="46"/>
      <c r="M213" s="222" t="s">
        <v>28</v>
      </c>
      <c r="N213" s="223" t="s">
        <v>45</v>
      </c>
      <c r="O213" s="86"/>
      <c r="P213" s="224">
        <f>O213*H213</f>
        <v>0</v>
      </c>
      <c r="Q213" s="224">
        <v>0</v>
      </c>
      <c r="R213" s="224">
        <f>Q213*H213</f>
        <v>0</v>
      </c>
      <c r="S213" s="224">
        <v>0</v>
      </c>
      <c r="T213" s="225">
        <f>S213*H213</f>
        <v>0</v>
      </c>
      <c r="U213" s="40"/>
      <c r="V213" s="40"/>
      <c r="W213" s="40"/>
      <c r="X213" s="40"/>
      <c r="Y213" s="40"/>
      <c r="Z213" s="40"/>
      <c r="AA213" s="40"/>
      <c r="AB213" s="40"/>
      <c r="AC213" s="40"/>
      <c r="AD213" s="40"/>
      <c r="AE213" s="40"/>
      <c r="AR213" s="226" t="s">
        <v>225</v>
      </c>
      <c r="AT213" s="226" t="s">
        <v>220</v>
      </c>
      <c r="AU213" s="226" t="s">
        <v>81</v>
      </c>
      <c r="AY213" s="19" t="s">
        <v>218</v>
      </c>
      <c r="BE213" s="227">
        <f>IF(N213="základní",J213,0)</f>
        <v>0</v>
      </c>
      <c r="BF213" s="227">
        <f>IF(N213="snížená",J213,0)</f>
        <v>0</v>
      </c>
      <c r="BG213" s="227">
        <f>IF(N213="zákl. přenesená",J213,0)</f>
        <v>0</v>
      </c>
      <c r="BH213" s="227">
        <f>IF(N213="sníž. přenesená",J213,0)</f>
        <v>0</v>
      </c>
      <c r="BI213" s="227">
        <f>IF(N213="nulová",J213,0)</f>
        <v>0</v>
      </c>
      <c r="BJ213" s="19" t="s">
        <v>81</v>
      </c>
      <c r="BK213" s="227">
        <f>ROUND(I213*H213,2)</f>
        <v>0</v>
      </c>
      <c r="BL213" s="19" t="s">
        <v>225</v>
      </c>
      <c r="BM213" s="226" t="s">
        <v>4780</v>
      </c>
    </row>
    <row r="214" s="2" customFormat="1">
      <c r="A214" s="40"/>
      <c r="B214" s="41"/>
      <c r="C214" s="42"/>
      <c r="D214" s="228" t="s">
        <v>227</v>
      </c>
      <c r="E214" s="42"/>
      <c r="F214" s="229" t="s">
        <v>4587</v>
      </c>
      <c r="G214" s="42"/>
      <c r="H214" s="42"/>
      <c r="I214" s="230"/>
      <c r="J214" s="42"/>
      <c r="K214" s="42"/>
      <c r="L214" s="46"/>
      <c r="M214" s="231"/>
      <c r="N214" s="232"/>
      <c r="O214" s="86"/>
      <c r="P214" s="86"/>
      <c r="Q214" s="86"/>
      <c r="R214" s="86"/>
      <c r="S214" s="86"/>
      <c r="T214" s="87"/>
      <c r="U214" s="40"/>
      <c r="V214" s="40"/>
      <c r="W214" s="40"/>
      <c r="X214" s="40"/>
      <c r="Y214" s="40"/>
      <c r="Z214" s="40"/>
      <c r="AA214" s="40"/>
      <c r="AB214" s="40"/>
      <c r="AC214" s="40"/>
      <c r="AD214" s="40"/>
      <c r="AE214" s="40"/>
      <c r="AT214" s="19" t="s">
        <v>227</v>
      </c>
      <c r="AU214" s="19" t="s">
        <v>81</v>
      </c>
    </row>
    <row r="215" s="12" customFormat="1" ht="25.92" customHeight="1">
      <c r="A215" s="12"/>
      <c r="B215" s="199"/>
      <c r="C215" s="200"/>
      <c r="D215" s="201" t="s">
        <v>73</v>
      </c>
      <c r="E215" s="202" t="s">
        <v>4589</v>
      </c>
      <c r="F215" s="202" t="s">
        <v>4590</v>
      </c>
      <c r="G215" s="200"/>
      <c r="H215" s="200"/>
      <c r="I215" s="203"/>
      <c r="J215" s="204">
        <f>BK215</f>
        <v>0</v>
      </c>
      <c r="K215" s="200"/>
      <c r="L215" s="205"/>
      <c r="M215" s="206"/>
      <c r="N215" s="207"/>
      <c r="O215" s="207"/>
      <c r="P215" s="208">
        <f>SUM(P216:P217)</f>
        <v>0</v>
      </c>
      <c r="Q215" s="207"/>
      <c r="R215" s="208">
        <f>SUM(R216:R217)</f>
        <v>0</v>
      </c>
      <c r="S215" s="207"/>
      <c r="T215" s="209">
        <f>SUM(T216:T217)</f>
        <v>0</v>
      </c>
      <c r="U215" s="12"/>
      <c r="V215" s="12"/>
      <c r="W215" s="12"/>
      <c r="X215" s="12"/>
      <c r="Y215" s="12"/>
      <c r="Z215" s="12"/>
      <c r="AA215" s="12"/>
      <c r="AB215" s="12"/>
      <c r="AC215" s="12"/>
      <c r="AD215" s="12"/>
      <c r="AE215" s="12"/>
      <c r="AR215" s="210" t="s">
        <v>81</v>
      </c>
      <c r="AT215" s="211" t="s">
        <v>73</v>
      </c>
      <c r="AU215" s="211" t="s">
        <v>74</v>
      </c>
      <c r="AY215" s="210" t="s">
        <v>218</v>
      </c>
      <c r="BK215" s="212">
        <f>SUM(BK216:BK217)</f>
        <v>0</v>
      </c>
    </row>
    <row r="216" s="2" customFormat="1" ht="37.8" customHeight="1">
      <c r="A216" s="40"/>
      <c r="B216" s="41"/>
      <c r="C216" s="215" t="s">
        <v>469</v>
      </c>
      <c r="D216" s="215" t="s">
        <v>220</v>
      </c>
      <c r="E216" s="216" t="s">
        <v>4781</v>
      </c>
      <c r="F216" s="217" t="s">
        <v>4782</v>
      </c>
      <c r="G216" s="218" t="s">
        <v>4368</v>
      </c>
      <c r="H216" s="219">
        <v>1</v>
      </c>
      <c r="I216" s="220"/>
      <c r="J216" s="221">
        <f>ROUND(I216*H216,2)</f>
        <v>0</v>
      </c>
      <c r="K216" s="217" t="s">
        <v>4335</v>
      </c>
      <c r="L216" s="46"/>
      <c r="M216" s="222" t="s">
        <v>28</v>
      </c>
      <c r="N216" s="223" t="s">
        <v>45</v>
      </c>
      <c r="O216" s="86"/>
      <c r="P216" s="224">
        <f>O216*H216</f>
        <v>0</v>
      </c>
      <c r="Q216" s="224">
        <v>0</v>
      </c>
      <c r="R216" s="224">
        <f>Q216*H216</f>
        <v>0</v>
      </c>
      <c r="S216" s="224">
        <v>0</v>
      </c>
      <c r="T216" s="225">
        <f>S216*H216</f>
        <v>0</v>
      </c>
      <c r="U216" s="40"/>
      <c r="V216" s="40"/>
      <c r="W216" s="40"/>
      <c r="X216" s="40"/>
      <c r="Y216" s="40"/>
      <c r="Z216" s="40"/>
      <c r="AA216" s="40"/>
      <c r="AB216" s="40"/>
      <c r="AC216" s="40"/>
      <c r="AD216" s="40"/>
      <c r="AE216" s="40"/>
      <c r="AR216" s="226" t="s">
        <v>225</v>
      </c>
      <c r="AT216" s="226" t="s">
        <v>220</v>
      </c>
      <c r="AU216" s="226" t="s">
        <v>81</v>
      </c>
      <c r="AY216" s="19" t="s">
        <v>218</v>
      </c>
      <c r="BE216" s="227">
        <f>IF(N216="základní",J216,0)</f>
        <v>0</v>
      </c>
      <c r="BF216" s="227">
        <f>IF(N216="snížená",J216,0)</f>
        <v>0</v>
      </c>
      <c r="BG216" s="227">
        <f>IF(N216="zákl. přenesená",J216,0)</f>
        <v>0</v>
      </c>
      <c r="BH216" s="227">
        <f>IF(N216="sníž. přenesená",J216,0)</f>
        <v>0</v>
      </c>
      <c r="BI216" s="227">
        <f>IF(N216="nulová",J216,0)</f>
        <v>0</v>
      </c>
      <c r="BJ216" s="19" t="s">
        <v>81</v>
      </c>
      <c r="BK216" s="227">
        <f>ROUND(I216*H216,2)</f>
        <v>0</v>
      </c>
      <c r="BL216" s="19" t="s">
        <v>225</v>
      </c>
      <c r="BM216" s="226" t="s">
        <v>4783</v>
      </c>
    </row>
    <row r="217" s="2" customFormat="1">
      <c r="A217" s="40"/>
      <c r="B217" s="41"/>
      <c r="C217" s="42"/>
      <c r="D217" s="228" t="s">
        <v>227</v>
      </c>
      <c r="E217" s="42"/>
      <c r="F217" s="229" t="s">
        <v>4782</v>
      </c>
      <c r="G217" s="42"/>
      <c r="H217" s="42"/>
      <c r="I217" s="230"/>
      <c r="J217" s="42"/>
      <c r="K217" s="42"/>
      <c r="L217" s="46"/>
      <c r="M217" s="231"/>
      <c r="N217" s="232"/>
      <c r="O217" s="86"/>
      <c r="P217" s="86"/>
      <c r="Q217" s="86"/>
      <c r="R217" s="86"/>
      <c r="S217" s="86"/>
      <c r="T217" s="87"/>
      <c r="U217" s="40"/>
      <c r="V217" s="40"/>
      <c r="W217" s="40"/>
      <c r="X217" s="40"/>
      <c r="Y217" s="40"/>
      <c r="Z217" s="40"/>
      <c r="AA217" s="40"/>
      <c r="AB217" s="40"/>
      <c r="AC217" s="40"/>
      <c r="AD217" s="40"/>
      <c r="AE217" s="40"/>
      <c r="AT217" s="19" t="s">
        <v>227</v>
      </c>
      <c r="AU217" s="19" t="s">
        <v>81</v>
      </c>
    </row>
    <row r="218" s="12" customFormat="1" ht="25.92" customHeight="1">
      <c r="A218" s="12"/>
      <c r="B218" s="199"/>
      <c r="C218" s="200"/>
      <c r="D218" s="201" t="s">
        <v>73</v>
      </c>
      <c r="E218" s="202" t="s">
        <v>4597</v>
      </c>
      <c r="F218" s="202" t="s">
        <v>4598</v>
      </c>
      <c r="G218" s="200"/>
      <c r="H218" s="200"/>
      <c r="I218" s="203"/>
      <c r="J218" s="204">
        <f>BK218</f>
        <v>0</v>
      </c>
      <c r="K218" s="200"/>
      <c r="L218" s="205"/>
      <c r="M218" s="206"/>
      <c r="N218" s="207"/>
      <c r="O218" s="207"/>
      <c r="P218" s="208">
        <f>SUM(P219:P226)</f>
        <v>0</v>
      </c>
      <c r="Q218" s="207"/>
      <c r="R218" s="208">
        <f>SUM(R219:R226)</f>
        <v>0</v>
      </c>
      <c r="S218" s="207"/>
      <c r="T218" s="209">
        <f>SUM(T219:T226)</f>
        <v>0</v>
      </c>
      <c r="U218" s="12"/>
      <c r="V218" s="12"/>
      <c r="W218" s="12"/>
      <c r="X218" s="12"/>
      <c r="Y218" s="12"/>
      <c r="Z218" s="12"/>
      <c r="AA218" s="12"/>
      <c r="AB218" s="12"/>
      <c r="AC218" s="12"/>
      <c r="AD218" s="12"/>
      <c r="AE218" s="12"/>
      <c r="AR218" s="210" t="s">
        <v>81</v>
      </c>
      <c r="AT218" s="211" t="s">
        <v>73</v>
      </c>
      <c r="AU218" s="211" t="s">
        <v>74</v>
      </c>
      <c r="AY218" s="210" t="s">
        <v>218</v>
      </c>
      <c r="BK218" s="212">
        <f>SUM(BK219:BK226)</f>
        <v>0</v>
      </c>
    </row>
    <row r="219" s="2" customFormat="1" ht="24.15" customHeight="1">
      <c r="A219" s="40"/>
      <c r="B219" s="41"/>
      <c r="C219" s="215" t="s">
        <v>473</v>
      </c>
      <c r="D219" s="215" t="s">
        <v>220</v>
      </c>
      <c r="E219" s="216" t="s">
        <v>4599</v>
      </c>
      <c r="F219" s="217" t="s">
        <v>4600</v>
      </c>
      <c r="G219" s="218" t="s">
        <v>4368</v>
      </c>
      <c r="H219" s="219">
        <v>2</v>
      </c>
      <c r="I219" s="220"/>
      <c r="J219" s="221">
        <f>ROUND(I219*H219,2)</f>
        <v>0</v>
      </c>
      <c r="K219" s="217" t="s">
        <v>4335</v>
      </c>
      <c r="L219" s="46"/>
      <c r="M219" s="222" t="s">
        <v>28</v>
      </c>
      <c r="N219" s="223" t="s">
        <v>45</v>
      </c>
      <c r="O219" s="86"/>
      <c r="P219" s="224">
        <f>O219*H219</f>
        <v>0</v>
      </c>
      <c r="Q219" s="224">
        <v>0</v>
      </c>
      <c r="R219" s="224">
        <f>Q219*H219</f>
        <v>0</v>
      </c>
      <c r="S219" s="224">
        <v>0</v>
      </c>
      <c r="T219" s="225">
        <f>S219*H219</f>
        <v>0</v>
      </c>
      <c r="U219" s="40"/>
      <c r="V219" s="40"/>
      <c r="W219" s="40"/>
      <c r="X219" s="40"/>
      <c r="Y219" s="40"/>
      <c r="Z219" s="40"/>
      <c r="AA219" s="40"/>
      <c r="AB219" s="40"/>
      <c r="AC219" s="40"/>
      <c r="AD219" s="40"/>
      <c r="AE219" s="40"/>
      <c r="AR219" s="226" t="s">
        <v>225</v>
      </c>
      <c r="AT219" s="226" t="s">
        <v>220</v>
      </c>
      <c r="AU219" s="226" t="s">
        <v>81</v>
      </c>
      <c r="AY219" s="19" t="s">
        <v>218</v>
      </c>
      <c r="BE219" s="227">
        <f>IF(N219="základní",J219,0)</f>
        <v>0</v>
      </c>
      <c r="BF219" s="227">
        <f>IF(N219="snížená",J219,0)</f>
        <v>0</v>
      </c>
      <c r="BG219" s="227">
        <f>IF(N219="zákl. přenesená",J219,0)</f>
        <v>0</v>
      </c>
      <c r="BH219" s="227">
        <f>IF(N219="sníž. přenesená",J219,0)</f>
        <v>0</v>
      </c>
      <c r="BI219" s="227">
        <f>IF(N219="nulová",J219,0)</f>
        <v>0</v>
      </c>
      <c r="BJ219" s="19" t="s">
        <v>81</v>
      </c>
      <c r="BK219" s="227">
        <f>ROUND(I219*H219,2)</f>
        <v>0</v>
      </c>
      <c r="BL219" s="19" t="s">
        <v>225</v>
      </c>
      <c r="BM219" s="226" t="s">
        <v>4784</v>
      </c>
    </row>
    <row r="220" s="2" customFormat="1">
      <c r="A220" s="40"/>
      <c r="B220" s="41"/>
      <c r="C220" s="42"/>
      <c r="D220" s="228" t="s">
        <v>227</v>
      </c>
      <c r="E220" s="42"/>
      <c r="F220" s="229" t="s">
        <v>4600</v>
      </c>
      <c r="G220" s="42"/>
      <c r="H220" s="42"/>
      <c r="I220" s="230"/>
      <c r="J220" s="42"/>
      <c r="K220" s="42"/>
      <c r="L220" s="46"/>
      <c r="M220" s="231"/>
      <c r="N220" s="232"/>
      <c r="O220" s="86"/>
      <c r="P220" s="86"/>
      <c r="Q220" s="86"/>
      <c r="R220" s="86"/>
      <c r="S220" s="86"/>
      <c r="T220" s="87"/>
      <c r="U220" s="40"/>
      <c r="V220" s="40"/>
      <c r="W220" s="40"/>
      <c r="X220" s="40"/>
      <c r="Y220" s="40"/>
      <c r="Z220" s="40"/>
      <c r="AA220" s="40"/>
      <c r="AB220" s="40"/>
      <c r="AC220" s="40"/>
      <c r="AD220" s="40"/>
      <c r="AE220" s="40"/>
      <c r="AT220" s="19" t="s">
        <v>227</v>
      </c>
      <c r="AU220" s="19" t="s">
        <v>81</v>
      </c>
    </row>
    <row r="221" s="2" customFormat="1" ht="24.15" customHeight="1">
      <c r="A221" s="40"/>
      <c r="B221" s="41"/>
      <c r="C221" s="215" t="s">
        <v>488</v>
      </c>
      <c r="D221" s="215" t="s">
        <v>220</v>
      </c>
      <c r="E221" s="216" t="s">
        <v>4602</v>
      </c>
      <c r="F221" s="217" t="s">
        <v>4603</v>
      </c>
      <c r="G221" s="218" t="s">
        <v>4368</v>
      </c>
      <c r="H221" s="219">
        <v>1</v>
      </c>
      <c r="I221" s="220"/>
      <c r="J221" s="221">
        <f>ROUND(I221*H221,2)</f>
        <v>0</v>
      </c>
      <c r="K221" s="217" t="s">
        <v>400</v>
      </c>
      <c r="L221" s="46"/>
      <c r="M221" s="222" t="s">
        <v>28</v>
      </c>
      <c r="N221" s="223" t="s">
        <v>45</v>
      </c>
      <c r="O221" s="86"/>
      <c r="P221" s="224">
        <f>O221*H221</f>
        <v>0</v>
      </c>
      <c r="Q221" s="224">
        <v>0</v>
      </c>
      <c r="R221" s="224">
        <f>Q221*H221</f>
        <v>0</v>
      </c>
      <c r="S221" s="224">
        <v>0</v>
      </c>
      <c r="T221" s="225">
        <f>S221*H221</f>
        <v>0</v>
      </c>
      <c r="U221" s="40"/>
      <c r="V221" s="40"/>
      <c r="W221" s="40"/>
      <c r="X221" s="40"/>
      <c r="Y221" s="40"/>
      <c r="Z221" s="40"/>
      <c r="AA221" s="40"/>
      <c r="AB221" s="40"/>
      <c r="AC221" s="40"/>
      <c r="AD221" s="40"/>
      <c r="AE221" s="40"/>
      <c r="AR221" s="226" t="s">
        <v>225</v>
      </c>
      <c r="AT221" s="226" t="s">
        <v>220</v>
      </c>
      <c r="AU221" s="226" t="s">
        <v>81</v>
      </c>
      <c r="AY221" s="19" t="s">
        <v>218</v>
      </c>
      <c r="BE221" s="227">
        <f>IF(N221="základní",J221,0)</f>
        <v>0</v>
      </c>
      <c r="BF221" s="227">
        <f>IF(N221="snížená",J221,0)</f>
        <v>0</v>
      </c>
      <c r="BG221" s="227">
        <f>IF(N221="zákl. přenesená",J221,0)</f>
        <v>0</v>
      </c>
      <c r="BH221" s="227">
        <f>IF(N221="sníž. přenesená",J221,0)</f>
        <v>0</v>
      </c>
      <c r="BI221" s="227">
        <f>IF(N221="nulová",J221,0)</f>
        <v>0</v>
      </c>
      <c r="BJ221" s="19" t="s">
        <v>81</v>
      </c>
      <c r="BK221" s="227">
        <f>ROUND(I221*H221,2)</f>
        <v>0</v>
      </c>
      <c r="BL221" s="19" t="s">
        <v>225</v>
      </c>
      <c r="BM221" s="226" t="s">
        <v>4785</v>
      </c>
    </row>
    <row r="222" s="2" customFormat="1">
      <c r="A222" s="40"/>
      <c r="B222" s="41"/>
      <c r="C222" s="42"/>
      <c r="D222" s="228" t="s">
        <v>227</v>
      </c>
      <c r="E222" s="42"/>
      <c r="F222" s="229" t="s">
        <v>4603</v>
      </c>
      <c r="G222" s="42"/>
      <c r="H222" s="42"/>
      <c r="I222" s="230"/>
      <c r="J222" s="42"/>
      <c r="K222" s="42"/>
      <c r="L222" s="46"/>
      <c r="M222" s="231"/>
      <c r="N222" s="232"/>
      <c r="O222" s="86"/>
      <c r="P222" s="86"/>
      <c r="Q222" s="86"/>
      <c r="R222" s="86"/>
      <c r="S222" s="86"/>
      <c r="T222" s="87"/>
      <c r="U222" s="40"/>
      <c r="V222" s="40"/>
      <c r="W222" s="40"/>
      <c r="X222" s="40"/>
      <c r="Y222" s="40"/>
      <c r="Z222" s="40"/>
      <c r="AA222" s="40"/>
      <c r="AB222" s="40"/>
      <c r="AC222" s="40"/>
      <c r="AD222" s="40"/>
      <c r="AE222" s="40"/>
      <c r="AT222" s="19" t="s">
        <v>227</v>
      </c>
      <c r="AU222" s="19" t="s">
        <v>81</v>
      </c>
    </row>
    <row r="223" s="2" customFormat="1" ht="24.15" customHeight="1">
      <c r="A223" s="40"/>
      <c r="B223" s="41"/>
      <c r="C223" s="215" t="s">
        <v>479</v>
      </c>
      <c r="D223" s="215" t="s">
        <v>220</v>
      </c>
      <c r="E223" s="216" t="s">
        <v>4605</v>
      </c>
      <c r="F223" s="217" t="s">
        <v>4615</v>
      </c>
      <c r="G223" s="218" t="s">
        <v>4368</v>
      </c>
      <c r="H223" s="219">
        <v>1</v>
      </c>
      <c r="I223" s="220"/>
      <c r="J223" s="221">
        <f>ROUND(I223*H223,2)</f>
        <v>0</v>
      </c>
      <c r="K223" s="217" t="s">
        <v>400</v>
      </c>
      <c r="L223" s="46"/>
      <c r="M223" s="222" t="s">
        <v>28</v>
      </c>
      <c r="N223" s="223" t="s">
        <v>45</v>
      </c>
      <c r="O223" s="86"/>
      <c r="P223" s="224">
        <f>O223*H223</f>
        <v>0</v>
      </c>
      <c r="Q223" s="224">
        <v>0</v>
      </c>
      <c r="R223" s="224">
        <f>Q223*H223</f>
        <v>0</v>
      </c>
      <c r="S223" s="224">
        <v>0</v>
      </c>
      <c r="T223" s="225">
        <f>S223*H223</f>
        <v>0</v>
      </c>
      <c r="U223" s="40"/>
      <c r="V223" s="40"/>
      <c r="W223" s="40"/>
      <c r="X223" s="40"/>
      <c r="Y223" s="40"/>
      <c r="Z223" s="40"/>
      <c r="AA223" s="40"/>
      <c r="AB223" s="40"/>
      <c r="AC223" s="40"/>
      <c r="AD223" s="40"/>
      <c r="AE223" s="40"/>
      <c r="AR223" s="226" t="s">
        <v>225</v>
      </c>
      <c r="AT223" s="226" t="s">
        <v>220</v>
      </c>
      <c r="AU223" s="226" t="s">
        <v>81</v>
      </c>
      <c r="AY223" s="19" t="s">
        <v>218</v>
      </c>
      <c r="BE223" s="227">
        <f>IF(N223="základní",J223,0)</f>
        <v>0</v>
      </c>
      <c r="BF223" s="227">
        <f>IF(N223="snížená",J223,0)</f>
        <v>0</v>
      </c>
      <c r="BG223" s="227">
        <f>IF(N223="zákl. přenesená",J223,0)</f>
        <v>0</v>
      </c>
      <c r="BH223" s="227">
        <f>IF(N223="sníž. přenesená",J223,0)</f>
        <v>0</v>
      </c>
      <c r="BI223" s="227">
        <f>IF(N223="nulová",J223,0)</f>
        <v>0</v>
      </c>
      <c r="BJ223" s="19" t="s">
        <v>81</v>
      </c>
      <c r="BK223" s="227">
        <f>ROUND(I223*H223,2)</f>
        <v>0</v>
      </c>
      <c r="BL223" s="19" t="s">
        <v>225</v>
      </c>
      <c r="BM223" s="226" t="s">
        <v>4786</v>
      </c>
    </row>
    <row r="224" s="2" customFormat="1">
      <c r="A224" s="40"/>
      <c r="B224" s="41"/>
      <c r="C224" s="42"/>
      <c r="D224" s="228" t="s">
        <v>227</v>
      </c>
      <c r="E224" s="42"/>
      <c r="F224" s="229" t="s">
        <v>4615</v>
      </c>
      <c r="G224" s="42"/>
      <c r="H224" s="42"/>
      <c r="I224" s="230"/>
      <c r="J224" s="42"/>
      <c r="K224" s="42"/>
      <c r="L224" s="46"/>
      <c r="M224" s="231"/>
      <c r="N224" s="232"/>
      <c r="O224" s="86"/>
      <c r="P224" s="86"/>
      <c r="Q224" s="86"/>
      <c r="R224" s="86"/>
      <c r="S224" s="86"/>
      <c r="T224" s="87"/>
      <c r="U224" s="40"/>
      <c r="V224" s="40"/>
      <c r="W224" s="40"/>
      <c r="X224" s="40"/>
      <c r="Y224" s="40"/>
      <c r="Z224" s="40"/>
      <c r="AA224" s="40"/>
      <c r="AB224" s="40"/>
      <c r="AC224" s="40"/>
      <c r="AD224" s="40"/>
      <c r="AE224" s="40"/>
      <c r="AT224" s="19" t="s">
        <v>227</v>
      </c>
      <c r="AU224" s="19" t="s">
        <v>81</v>
      </c>
    </row>
    <row r="225" s="2" customFormat="1" ht="14.4" customHeight="1">
      <c r="A225" s="40"/>
      <c r="B225" s="41"/>
      <c r="C225" s="215" t="s">
        <v>493</v>
      </c>
      <c r="D225" s="215" t="s">
        <v>220</v>
      </c>
      <c r="E225" s="216" t="s">
        <v>4787</v>
      </c>
      <c r="F225" s="217" t="s">
        <v>4788</v>
      </c>
      <c r="G225" s="218" t="s">
        <v>4368</v>
      </c>
      <c r="H225" s="219">
        <v>4</v>
      </c>
      <c r="I225" s="220"/>
      <c r="J225" s="221">
        <f>ROUND(I225*H225,2)</f>
        <v>0</v>
      </c>
      <c r="K225" s="217" t="s">
        <v>4335</v>
      </c>
      <c r="L225" s="46"/>
      <c r="M225" s="222" t="s">
        <v>28</v>
      </c>
      <c r="N225" s="223" t="s">
        <v>45</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225</v>
      </c>
      <c r="AT225" s="226" t="s">
        <v>220</v>
      </c>
      <c r="AU225" s="226" t="s">
        <v>81</v>
      </c>
      <c r="AY225" s="19" t="s">
        <v>218</v>
      </c>
      <c r="BE225" s="227">
        <f>IF(N225="základní",J225,0)</f>
        <v>0</v>
      </c>
      <c r="BF225" s="227">
        <f>IF(N225="snížená",J225,0)</f>
        <v>0</v>
      </c>
      <c r="BG225" s="227">
        <f>IF(N225="zákl. přenesená",J225,0)</f>
        <v>0</v>
      </c>
      <c r="BH225" s="227">
        <f>IF(N225="sníž. přenesená",J225,0)</f>
        <v>0</v>
      </c>
      <c r="BI225" s="227">
        <f>IF(N225="nulová",J225,0)</f>
        <v>0</v>
      </c>
      <c r="BJ225" s="19" t="s">
        <v>81</v>
      </c>
      <c r="BK225" s="227">
        <f>ROUND(I225*H225,2)</f>
        <v>0</v>
      </c>
      <c r="BL225" s="19" t="s">
        <v>225</v>
      </c>
      <c r="BM225" s="226" t="s">
        <v>4789</v>
      </c>
    </row>
    <row r="226" s="2" customFormat="1">
      <c r="A226" s="40"/>
      <c r="B226" s="41"/>
      <c r="C226" s="42"/>
      <c r="D226" s="228" t="s">
        <v>227</v>
      </c>
      <c r="E226" s="42"/>
      <c r="F226" s="229" t="s">
        <v>4788</v>
      </c>
      <c r="G226" s="42"/>
      <c r="H226" s="42"/>
      <c r="I226" s="230"/>
      <c r="J226" s="42"/>
      <c r="K226" s="42"/>
      <c r="L226" s="46"/>
      <c r="M226" s="231"/>
      <c r="N226" s="232"/>
      <c r="O226" s="86"/>
      <c r="P226" s="86"/>
      <c r="Q226" s="86"/>
      <c r="R226" s="86"/>
      <c r="S226" s="86"/>
      <c r="T226" s="87"/>
      <c r="U226" s="40"/>
      <c r="V226" s="40"/>
      <c r="W226" s="40"/>
      <c r="X226" s="40"/>
      <c r="Y226" s="40"/>
      <c r="Z226" s="40"/>
      <c r="AA226" s="40"/>
      <c r="AB226" s="40"/>
      <c r="AC226" s="40"/>
      <c r="AD226" s="40"/>
      <c r="AE226" s="40"/>
      <c r="AT226" s="19" t="s">
        <v>227</v>
      </c>
      <c r="AU226" s="19" t="s">
        <v>81</v>
      </c>
    </row>
    <row r="227" s="12" customFormat="1" ht="25.92" customHeight="1">
      <c r="A227" s="12"/>
      <c r="B227" s="199"/>
      <c r="C227" s="200"/>
      <c r="D227" s="201" t="s">
        <v>73</v>
      </c>
      <c r="E227" s="202" t="s">
        <v>4665</v>
      </c>
      <c r="F227" s="202" t="s">
        <v>4666</v>
      </c>
      <c r="G227" s="200"/>
      <c r="H227" s="200"/>
      <c r="I227" s="203"/>
      <c r="J227" s="204">
        <f>BK227</f>
        <v>0</v>
      </c>
      <c r="K227" s="200"/>
      <c r="L227" s="205"/>
      <c r="M227" s="206"/>
      <c r="N227" s="207"/>
      <c r="O227" s="207"/>
      <c r="P227" s="208">
        <f>SUM(P228:P245)</f>
        <v>0</v>
      </c>
      <c r="Q227" s="207"/>
      <c r="R227" s="208">
        <f>SUM(R228:R245)</f>
        <v>0</v>
      </c>
      <c r="S227" s="207"/>
      <c r="T227" s="209">
        <f>SUM(T228:T245)</f>
        <v>0</v>
      </c>
      <c r="U227" s="12"/>
      <c r="V227" s="12"/>
      <c r="W227" s="12"/>
      <c r="X227" s="12"/>
      <c r="Y227" s="12"/>
      <c r="Z227" s="12"/>
      <c r="AA227" s="12"/>
      <c r="AB227" s="12"/>
      <c r="AC227" s="12"/>
      <c r="AD227" s="12"/>
      <c r="AE227" s="12"/>
      <c r="AR227" s="210" t="s">
        <v>81</v>
      </c>
      <c r="AT227" s="211" t="s">
        <v>73</v>
      </c>
      <c r="AU227" s="211" t="s">
        <v>74</v>
      </c>
      <c r="AY227" s="210" t="s">
        <v>218</v>
      </c>
      <c r="BK227" s="212">
        <f>SUM(BK228:BK245)</f>
        <v>0</v>
      </c>
    </row>
    <row r="228" s="2" customFormat="1" ht="14.4" customHeight="1">
      <c r="A228" s="40"/>
      <c r="B228" s="41"/>
      <c r="C228" s="215" t="s">
        <v>498</v>
      </c>
      <c r="D228" s="215" t="s">
        <v>220</v>
      </c>
      <c r="E228" s="216" t="s">
        <v>4667</v>
      </c>
      <c r="F228" s="217" t="s">
        <v>4668</v>
      </c>
      <c r="G228" s="218" t="s">
        <v>4368</v>
      </c>
      <c r="H228" s="219">
        <v>1</v>
      </c>
      <c r="I228" s="220"/>
      <c r="J228" s="221">
        <f>ROUND(I228*H228,2)</f>
        <v>0</v>
      </c>
      <c r="K228" s="217" t="s">
        <v>4335</v>
      </c>
      <c r="L228" s="46"/>
      <c r="M228" s="222" t="s">
        <v>28</v>
      </c>
      <c r="N228" s="223" t="s">
        <v>45</v>
      </c>
      <c r="O228" s="86"/>
      <c r="P228" s="224">
        <f>O228*H228</f>
        <v>0</v>
      </c>
      <c r="Q228" s="224">
        <v>0</v>
      </c>
      <c r="R228" s="224">
        <f>Q228*H228</f>
        <v>0</v>
      </c>
      <c r="S228" s="224">
        <v>0</v>
      </c>
      <c r="T228" s="225">
        <f>S228*H228</f>
        <v>0</v>
      </c>
      <c r="U228" s="40"/>
      <c r="V228" s="40"/>
      <c r="W228" s="40"/>
      <c r="X228" s="40"/>
      <c r="Y228" s="40"/>
      <c r="Z228" s="40"/>
      <c r="AA228" s="40"/>
      <c r="AB228" s="40"/>
      <c r="AC228" s="40"/>
      <c r="AD228" s="40"/>
      <c r="AE228" s="40"/>
      <c r="AR228" s="226" t="s">
        <v>225</v>
      </c>
      <c r="AT228" s="226" t="s">
        <v>220</v>
      </c>
      <c r="AU228" s="226" t="s">
        <v>81</v>
      </c>
      <c r="AY228" s="19" t="s">
        <v>218</v>
      </c>
      <c r="BE228" s="227">
        <f>IF(N228="základní",J228,0)</f>
        <v>0</v>
      </c>
      <c r="BF228" s="227">
        <f>IF(N228="snížená",J228,0)</f>
        <v>0</v>
      </c>
      <c r="BG228" s="227">
        <f>IF(N228="zákl. přenesená",J228,0)</f>
        <v>0</v>
      </c>
      <c r="BH228" s="227">
        <f>IF(N228="sníž. přenesená",J228,0)</f>
        <v>0</v>
      </c>
      <c r="BI228" s="227">
        <f>IF(N228="nulová",J228,0)</f>
        <v>0</v>
      </c>
      <c r="BJ228" s="19" t="s">
        <v>81</v>
      </c>
      <c r="BK228" s="227">
        <f>ROUND(I228*H228,2)</f>
        <v>0</v>
      </c>
      <c r="BL228" s="19" t="s">
        <v>225</v>
      </c>
      <c r="BM228" s="226" t="s">
        <v>4790</v>
      </c>
    </row>
    <row r="229" s="2" customFormat="1">
      <c r="A229" s="40"/>
      <c r="B229" s="41"/>
      <c r="C229" s="42"/>
      <c r="D229" s="228" t="s">
        <v>227</v>
      </c>
      <c r="E229" s="42"/>
      <c r="F229" s="229" t="s">
        <v>4668</v>
      </c>
      <c r="G229" s="42"/>
      <c r="H229" s="42"/>
      <c r="I229" s="230"/>
      <c r="J229" s="42"/>
      <c r="K229" s="42"/>
      <c r="L229" s="46"/>
      <c r="M229" s="231"/>
      <c r="N229" s="232"/>
      <c r="O229" s="86"/>
      <c r="P229" s="86"/>
      <c r="Q229" s="86"/>
      <c r="R229" s="86"/>
      <c r="S229" s="86"/>
      <c r="T229" s="87"/>
      <c r="U229" s="40"/>
      <c r="V229" s="40"/>
      <c r="W229" s="40"/>
      <c r="X229" s="40"/>
      <c r="Y229" s="40"/>
      <c r="Z229" s="40"/>
      <c r="AA229" s="40"/>
      <c r="AB229" s="40"/>
      <c r="AC229" s="40"/>
      <c r="AD229" s="40"/>
      <c r="AE229" s="40"/>
      <c r="AT229" s="19" t="s">
        <v>227</v>
      </c>
      <c r="AU229" s="19" t="s">
        <v>81</v>
      </c>
    </row>
    <row r="230" s="2" customFormat="1" ht="24.15" customHeight="1">
      <c r="A230" s="40"/>
      <c r="B230" s="41"/>
      <c r="C230" s="215" t="s">
        <v>503</v>
      </c>
      <c r="D230" s="215" t="s">
        <v>220</v>
      </c>
      <c r="E230" s="216" t="s">
        <v>4670</v>
      </c>
      <c r="F230" s="217" t="s">
        <v>4671</v>
      </c>
      <c r="G230" s="218" t="s">
        <v>4368</v>
      </c>
      <c r="H230" s="219">
        <v>3</v>
      </c>
      <c r="I230" s="220"/>
      <c r="J230" s="221">
        <f>ROUND(I230*H230,2)</f>
        <v>0</v>
      </c>
      <c r="K230" s="217" t="s">
        <v>4335</v>
      </c>
      <c r="L230" s="46"/>
      <c r="M230" s="222" t="s">
        <v>28</v>
      </c>
      <c r="N230" s="223" t="s">
        <v>45</v>
      </c>
      <c r="O230" s="86"/>
      <c r="P230" s="224">
        <f>O230*H230</f>
        <v>0</v>
      </c>
      <c r="Q230" s="224">
        <v>0</v>
      </c>
      <c r="R230" s="224">
        <f>Q230*H230</f>
        <v>0</v>
      </c>
      <c r="S230" s="224">
        <v>0</v>
      </c>
      <c r="T230" s="225">
        <f>S230*H230</f>
        <v>0</v>
      </c>
      <c r="U230" s="40"/>
      <c r="V230" s="40"/>
      <c r="W230" s="40"/>
      <c r="X230" s="40"/>
      <c r="Y230" s="40"/>
      <c r="Z230" s="40"/>
      <c r="AA230" s="40"/>
      <c r="AB230" s="40"/>
      <c r="AC230" s="40"/>
      <c r="AD230" s="40"/>
      <c r="AE230" s="40"/>
      <c r="AR230" s="226" t="s">
        <v>225</v>
      </c>
      <c r="AT230" s="226" t="s">
        <v>220</v>
      </c>
      <c r="AU230" s="226" t="s">
        <v>81</v>
      </c>
      <c r="AY230" s="19" t="s">
        <v>218</v>
      </c>
      <c r="BE230" s="227">
        <f>IF(N230="základní",J230,0)</f>
        <v>0</v>
      </c>
      <c r="BF230" s="227">
        <f>IF(N230="snížená",J230,0)</f>
        <v>0</v>
      </c>
      <c r="BG230" s="227">
        <f>IF(N230="zákl. přenesená",J230,0)</f>
        <v>0</v>
      </c>
      <c r="BH230" s="227">
        <f>IF(N230="sníž. přenesená",J230,0)</f>
        <v>0</v>
      </c>
      <c r="BI230" s="227">
        <f>IF(N230="nulová",J230,0)</f>
        <v>0</v>
      </c>
      <c r="BJ230" s="19" t="s">
        <v>81</v>
      </c>
      <c r="BK230" s="227">
        <f>ROUND(I230*H230,2)</f>
        <v>0</v>
      </c>
      <c r="BL230" s="19" t="s">
        <v>225</v>
      </c>
      <c r="BM230" s="226" t="s">
        <v>4791</v>
      </c>
    </row>
    <row r="231" s="2" customFormat="1">
      <c r="A231" s="40"/>
      <c r="B231" s="41"/>
      <c r="C231" s="42"/>
      <c r="D231" s="228" t="s">
        <v>227</v>
      </c>
      <c r="E231" s="42"/>
      <c r="F231" s="229" t="s">
        <v>4671</v>
      </c>
      <c r="G231" s="42"/>
      <c r="H231" s="42"/>
      <c r="I231" s="230"/>
      <c r="J231" s="42"/>
      <c r="K231" s="42"/>
      <c r="L231" s="46"/>
      <c r="M231" s="231"/>
      <c r="N231" s="232"/>
      <c r="O231" s="86"/>
      <c r="P231" s="86"/>
      <c r="Q231" s="86"/>
      <c r="R231" s="86"/>
      <c r="S231" s="86"/>
      <c r="T231" s="87"/>
      <c r="U231" s="40"/>
      <c r="V231" s="40"/>
      <c r="W231" s="40"/>
      <c r="X231" s="40"/>
      <c r="Y231" s="40"/>
      <c r="Z231" s="40"/>
      <c r="AA231" s="40"/>
      <c r="AB231" s="40"/>
      <c r="AC231" s="40"/>
      <c r="AD231" s="40"/>
      <c r="AE231" s="40"/>
      <c r="AT231" s="19" t="s">
        <v>227</v>
      </c>
      <c r="AU231" s="19" t="s">
        <v>81</v>
      </c>
    </row>
    <row r="232" s="2" customFormat="1" ht="37.8" customHeight="1">
      <c r="A232" s="40"/>
      <c r="B232" s="41"/>
      <c r="C232" s="215" t="s">
        <v>508</v>
      </c>
      <c r="D232" s="215" t="s">
        <v>220</v>
      </c>
      <c r="E232" s="216" t="s">
        <v>4673</v>
      </c>
      <c r="F232" s="217" t="s">
        <v>4674</v>
      </c>
      <c r="G232" s="218" t="s">
        <v>4368</v>
      </c>
      <c r="H232" s="219">
        <v>1</v>
      </c>
      <c r="I232" s="220"/>
      <c r="J232" s="221">
        <f>ROUND(I232*H232,2)</f>
        <v>0</v>
      </c>
      <c r="K232" s="217" t="s">
        <v>4335</v>
      </c>
      <c r="L232" s="46"/>
      <c r="M232" s="222" t="s">
        <v>28</v>
      </c>
      <c r="N232" s="223" t="s">
        <v>45</v>
      </c>
      <c r="O232" s="86"/>
      <c r="P232" s="224">
        <f>O232*H232</f>
        <v>0</v>
      </c>
      <c r="Q232" s="224">
        <v>0</v>
      </c>
      <c r="R232" s="224">
        <f>Q232*H232</f>
        <v>0</v>
      </c>
      <c r="S232" s="224">
        <v>0</v>
      </c>
      <c r="T232" s="225">
        <f>S232*H232</f>
        <v>0</v>
      </c>
      <c r="U232" s="40"/>
      <c r="V232" s="40"/>
      <c r="W232" s="40"/>
      <c r="X232" s="40"/>
      <c r="Y232" s="40"/>
      <c r="Z232" s="40"/>
      <c r="AA232" s="40"/>
      <c r="AB232" s="40"/>
      <c r="AC232" s="40"/>
      <c r="AD232" s="40"/>
      <c r="AE232" s="40"/>
      <c r="AR232" s="226" t="s">
        <v>225</v>
      </c>
      <c r="AT232" s="226" t="s">
        <v>220</v>
      </c>
      <c r="AU232" s="226" t="s">
        <v>81</v>
      </c>
      <c r="AY232" s="19" t="s">
        <v>218</v>
      </c>
      <c r="BE232" s="227">
        <f>IF(N232="základní",J232,0)</f>
        <v>0</v>
      </c>
      <c r="BF232" s="227">
        <f>IF(N232="snížená",J232,0)</f>
        <v>0</v>
      </c>
      <c r="BG232" s="227">
        <f>IF(N232="zákl. přenesená",J232,0)</f>
        <v>0</v>
      </c>
      <c r="BH232" s="227">
        <f>IF(N232="sníž. přenesená",J232,0)</f>
        <v>0</v>
      </c>
      <c r="BI232" s="227">
        <f>IF(N232="nulová",J232,0)</f>
        <v>0</v>
      </c>
      <c r="BJ232" s="19" t="s">
        <v>81</v>
      </c>
      <c r="BK232" s="227">
        <f>ROUND(I232*H232,2)</f>
        <v>0</v>
      </c>
      <c r="BL232" s="19" t="s">
        <v>225</v>
      </c>
      <c r="BM232" s="226" t="s">
        <v>4792</v>
      </c>
    </row>
    <row r="233" s="2" customFormat="1">
      <c r="A233" s="40"/>
      <c r="B233" s="41"/>
      <c r="C233" s="42"/>
      <c r="D233" s="228" t="s">
        <v>227</v>
      </c>
      <c r="E233" s="42"/>
      <c r="F233" s="229" t="s">
        <v>4674</v>
      </c>
      <c r="G233" s="42"/>
      <c r="H233" s="42"/>
      <c r="I233" s="230"/>
      <c r="J233" s="42"/>
      <c r="K233" s="42"/>
      <c r="L233" s="46"/>
      <c r="M233" s="231"/>
      <c r="N233" s="232"/>
      <c r="O233" s="86"/>
      <c r="P233" s="86"/>
      <c r="Q233" s="86"/>
      <c r="R233" s="86"/>
      <c r="S233" s="86"/>
      <c r="T233" s="87"/>
      <c r="U233" s="40"/>
      <c r="V233" s="40"/>
      <c r="W233" s="40"/>
      <c r="X233" s="40"/>
      <c r="Y233" s="40"/>
      <c r="Z233" s="40"/>
      <c r="AA233" s="40"/>
      <c r="AB233" s="40"/>
      <c r="AC233" s="40"/>
      <c r="AD233" s="40"/>
      <c r="AE233" s="40"/>
      <c r="AT233" s="19" t="s">
        <v>227</v>
      </c>
      <c r="AU233" s="19" t="s">
        <v>81</v>
      </c>
    </row>
    <row r="234" s="2" customFormat="1" ht="49.05" customHeight="1">
      <c r="A234" s="40"/>
      <c r="B234" s="41"/>
      <c r="C234" s="215" t="s">
        <v>513</v>
      </c>
      <c r="D234" s="215" t="s">
        <v>220</v>
      </c>
      <c r="E234" s="216" t="s">
        <v>4676</v>
      </c>
      <c r="F234" s="217" t="s">
        <v>4677</v>
      </c>
      <c r="G234" s="218" t="s">
        <v>4368</v>
      </c>
      <c r="H234" s="219">
        <v>3</v>
      </c>
      <c r="I234" s="220"/>
      <c r="J234" s="221">
        <f>ROUND(I234*H234,2)</f>
        <v>0</v>
      </c>
      <c r="K234" s="217" t="s">
        <v>4335</v>
      </c>
      <c r="L234" s="46"/>
      <c r="M234" s="222" t="s">
        <v>28</v>
      </c>
      <c r="N234" s="223" t="s">
        <v>45</v>
      </c>
      <c r="O234" s="86"/>
      <c r="P234" s="224">
        <f>O234*H234</f>
        <v>0</v>
      </c>
      <c r="Q234" s="224">
        <v>0</v>
      </c>
      <c r="R234" s="224">
        <f>Q234*H234</f>
        <v>0</v>
      </c>
      <c r="S234" s="224">
        <v>0</v>
      </c>
      <c r="T234" s="225">
        <f>S234*H234</f>
        <v>0</v>
      </c>
      <c r="U234" s="40"/>
      <c r="V234" s="40"/>
      <c r="W234" s="40"/>
      <c r="X234" s="40"/>
      <c r="Y234" s="40"/>
      <c r="Z234" s="40"/>
      <c r="AA234" s="40"/>
      <c r="AB234" s="40"/>
      <c r="AC234" s="40"/>
      <c r="AD234" s="40"/>
      <c r="AE234" s="40"/>
      <c r="AR234" s="226" t="s">
        <v>225</v>
      </c>
      <c r="AT234" s="226" t="s">
        <v>220</v>
      </c>
      <c r="AU234" s="226" t="s">
        <v>81</v>
      </c>
      <c r="AY234" s="19" t="s">
        <v>218</v>
      </c>
      <c r="BE234" s="227">
        <f>IF(N234="základní",J234,0)</f>
        <v>0</v>
      </c>
      <c r="BF234" s="227">
        <f>IF(N234="snížená",J234,0)</f>
        <v>0</v>
      </c>
      <c r="BG234" s="227">
        <f>IF(N234="zákl. přenesená",J234,0)</f>
        <v>0</v>
      </c>
      <c r="BH234" s="227">
        <f>IF(N234="sníž. přenesená",J234,0)</f>
        <v>0</v>
      </c>
      <c r="BI234" s="227">
        <f>IF(N234="nulová",J234,0)</f>
        <v>0</v>
      </c>
      <c r="BJ234" s="19" t="s">
        <v>81</v>
      </c>
      <c r="BK234" s="227">
        <f>ROUND(I234*H234,2)</f>
        <v>0</v>
      </c>
      <c r="BL234" s="19" t="s">
        <v>225</v>
      </c>
      <c r="BM234" s="226" t="s">
        <v>4793</v>
      </c>
    </row>
    <row r="235" s="2" customFormat="1">
      <c r="A235" s="40"/>
      <c r="B235" s="41"/>
      <c r="C235" s="42"/>
      <c r="D235" s="228" t="s">
        <v>227</v>
      </c>
      <c r="E235" s="42"/>
      <c r="F235" s="229" t="s">
        <v>4677</v>
      </c>
      <c r="G235" s="42"/>
      <c r="H235" s="42"/>
      <c r="I235" s="230"/>
      <c r="J235" s="42"/>
      <c r="K235" s="42"/>
      <c r="L235" s="46"/>
      <c r="M235" s="231"/>
      <c r="N235" s="232"/>
      <c r="O235" s="86"/>
      <c r="P235" s="86"/>
      <c r="Q235" s="86"/>
      <c r="R235" s="86"/>
      <c r="S235" s="86"/>
      <c r="T235" s="87"/>
      <c r="U235" s="40"/>
      <c r="V235" s="40"/>
      <c r="W235" s="40"/>
      <c r="X235" s="40"/>
      <c r="Y235" s="40"/>
      <c r="Z235" s="40"/>
      <c r="AA235" s="40"/>
      <c r="AB235" s="40"/>
      <c r="AC235" s="40"/>
      <c r="AD235" s="40"/>
      <c r="AE235" s="40"/>
      <c r="AT235" s="19" t="s">
        <v>227</v>
      </c>
      <c r="AU235" s="19" t="s">
        <v>81</v>
      </c>
    </row>
    <row r="236" s="2" customFormat="1" ht="24.15" customHeight="1">
      <c r="A236" s="40"/>
      <c r="B236" s="41"/>
      <c r="C236" s="215" t="s">
        <v>522</v>
      </c>
      <c r="D236" s="215" t="s">
        <v>220</v>
      </c>
      <c r="E236" s="216" t="s">
        <v>4679</v>
      </c>
      <c r="F236" s="217" t="s">
        <v>4680</v>
      </c>
      <c r="G236" s="218" t="s">
        <v>4368</v>
      </c>
      <c r="H236" s="219">
        <v>1</v>
      </c>
      <c r="I236" s="220"/>
      <c r="J236" s="221">
        <f>ROUND(I236*H236,2)</f>
        <v>0</v>
      </c>
      <c r="K236" s="217" t="s">
        <v>4335</v>
      </c>
      <c r="L236" s="46"/>
      <c r="M236" s="222" t="s">
        <v>28</v>
      </c>
      <c r="N236" s="223" t="s">
        <v>45</v>
      </c>
      <c r="O236" s="86"/>
      <c r="P236" s="224">
        <f>O236*H236</f>
        <v>0</v>
      </c>
      <c r="Q236" s="224">
        <v>0</v>
      </c>
      <c r="R236" s="224">
        <f>Q236*H236</f>
        <v>0</v>
      </c>
      <c r="S236" s="224">
        <v>0</v>
      </c>
      <c r="T236" s="225">
        <f>S236*H236</f>
        <v>0</v>
      </c>
      <c r="U236" s="40"/>
      <c r="V236" s="40"/>
      <c r="W236" s="40"/>
      <c r="X236" s="40"/>
      <c r="Y236" s="40"/>
      <c r="Z236" s="40"/>
      <c r="AA236" s="40"/>
      <c r="AB236" s="40"/>
      <c r="AC236" s="40"/>
      <c r="AD236" s="40"/>
      <c r="AE236" s="40"/>
      <c r="AR236" s="226" t="s">
        <v>225</v>
      </c>
      <c r="AT236" s="226" t="s">
        <v>220</v>
      </c>
      <c r="AU236" s="226" t="s">
        <v>81</v>
      </c>
      <c r="AY236" s="19" t="s">
        <v>218</v>
      </c>
      <c r="BE236" s="227">
        <f>IF(N236="základní",J236,0)</f>
        <v>0</v>
      </c>
      <c r="BF236" s="227">
        <f>IF(N236="snížená",J236,0)</f>
        <v>0</v>
      </c>
      <c r="BG236" s="227">
        <f>IF(N236="zákl. přenesená",J236,0)</f>
        <v>0</v>
      </c>
      <c r="BH236" s="227">
        <f>IF(N236="sníž. přenesená",J236,0)</f>
        <v>0</v>
      </c>
      <c r="BI236" s="227">
        <f>IF(N236="nulová",J236,0)</f>
        <v>0</v>
      </c>
      <c r="BJ236" s="19" t="s">
        <v>81</v>
      </c>
      <c r="BK236" s="227">
        <f>ROUND(I236*H236,2)</f>
        <v>0</v>
      </c>
      <c r="BL236" s="19" t="s">
        <v>225</v>
      </c>
      <c r="BM236" s="226" t="s">
        <v>4794</v>
      </c>
    </row>
    <row r="237" s="2" customFormat="1">
      <c r="A237" s="40"/>
      <c r="B237" s="41"/>
      <c r="C237" s="42"/>
      <c r="D237" s="228" t="s">
        <v>227</v>
      </c>
      <c r="E237" s="42"/>
      <c r="F237" s="229" t="s">
        <v>4680</v>
      </c>
      <c r="G237" s="42"/>
      <c r="H237" s="42"/>
      <c r="I237" s="230"/>
      <c r="J237" s="42"/>
      <c r="K237" s="42"/>
      <c r="L237" s="46"/>
      <c r="M237" s="231"/>
      <c r="N237" s="232"/>
      <c r="O237" s="86"/>
      <c r="P237" s="86"/>
      <c r="Q237" s="86"/>
      <c r="R237" s="86"/>
      <c r="S237" s="86"/>
      <c r="T237" s="87"/>
      <c r="U237" s="40"/>
      <c r="V237" s="40"/>
      <c r="W237" s="40"/>
      <c r="X237" s="40"/>
      <c r="Y237" s="40"/>
      <c r="Z237" s="40"/>
      <c r="AA237" s="40"/>
      <c r="AB237" s="40"/>
      <c r="AC237" s="40"/>
      <c r="AD237" s="40"/>
      <c r="AE237" s="40"/>
      <c r="AT237" s="19" t="s">
        <v>227</v>
      </c>
      <c r="AU237" s="19" t="s">
        <v>81</v>
      </c>
    </row>
    <row r="238" s="2" customFormat="1" ht="24.15" customHeight="1">
      <c r="A238" s="40"/>
      <c r="B238" s="41"/>
      <c r="C238" s="215" t="s">
        <v>528</v>
      </c>
      <c r="D238" s="215" t="s">
        <v>220</v>
      </c>
      <c r="E238" s="216" t="s">
        <v>4682</v>
      </c>
      <c r="F238" s="217" t="s">
        <v>4683</v>
      </c>
      <c r="G238" s="218" t="s">
        <v>4368</v>
      </c>
      <c r="H238" s="219">
        <v>5</v>
      </c>
      <c r="I238" s="220"/>
      <c r="J238" s="221">
        <f>ROUND(I238*H238,2)</f>
        <v>0</v>
      </c>
      <c r="K238" s="217" t="s">
        <v>4335</v>
      </c>
      <c r="L238" s="46"/>
      <c r="M238" s="222" t="s">
        <v>28</v>
      </c>
      <c r="N238" s="223" t="s">
        <v>45</v>
      </c>
      <c r="O238" s="86"/>
      <c r="P238" s="224">
        <f>O238*H238</f>
        <v>0</v>
      </c>
      <c r="Q238" s="224">
        <v>0</v>
      </c>
      <c r="R238" s="224">
        <f>Q238*H238</f>
        <v>0</v>
      </c>
      <c r="S238" s="224">
        <v>0</v>
      </c>
      <c r="T238" s="225">
        <f>S238*H238</f>
        <v>0</v>
      </c>
      <c r="U238" s="40"/>
      <c r="V238" s="40"/>
      <c r="W238" s="40"/>
      <c r="X238" s="40"/>
      <c r="Y238" s="40"/>
      <c r="Z238" s="40"/>
      <c r="AA238" s="40"/>
      <c r="AB238" s="40"/>
      <c r="AC238" s="40"/>
      <c r="AD238" s="40"/>
      <c r="AE238" s="40"/>
      <c r="AR238" s="226" t="s">
        <v>225</v>
      </c>
      <c r="AT238" s="226" t="s">
        <v>220</v>
      </c>
      <c r="AU238" s="226" t="s">
        <v>81</v>
      </c>
      <c r="AY238" s="19" t="s">
        <v>218</v>
      </c>
      <c r="BE238" s="227">
        <f>IF(N238="základní",J238,0)</f>
        <v>0</v>
      </c>
      <c r="BF238" s="227">
        <f>IF(N238="snížená",J238,0)</f>
        <v>0</v>
      </c>
      <c r="BG238" s="227">
        <f>IF(N238="zákl. přenesená",J238,0)</f>
        <v>0</v>
      </c>
      <c r="BH238" s="227">
        <f>IF(N238="sníž. přenesená",J238,0)</f>
        <v>0</v>
      </c>
      <c r="BI238" s="227">
        <f>IF(N238="nulová",J238,0)</f>
        <v>0</v>
      </c>
      <c r="BJ238" s="19" t="s">
        <v>81</v>
      </c>
      <c r="BK238" s="227">
        <f>ROUND(I238*H238,2)</f>
        <v>0</v>
      </c>
      <c r="BL238" s="19" t="s">
        <v>225</v>
      </c>
      <c r="BM238" s="226" t="s">
        <v>4795</v>
      </c>
    </row>
    <row r="239" s="2" customFormat="1">
      <c r="A239" s="40"/>
      <c r="B239" s="41"/>
      <c r="C239" s="42"/>
      <c r="D239" s="228" t="s">
        <v>227</v>
      </c>
      <c r="E239" s="42"/>
      <c r="F239" s="229" t="s">
        <v>4683</v>
      </c>
      <c r="G239" s="42"/>
      <c r="H239" s="42"/>
      <c r="I239" s="230"/>
      <c r="J239" s="42"/>
      <c r="K239" s="42"/>
      <c r="L239" s="46"/>
      <c r="M239" s="231"/>
      <c r="N239" s="232"/>
      <c r="O239" s="86"/>
      <c r="P239" s="86"/>
      <c r="Q239" s="86"/>
      <c r="R239" s="86"/>
      <c r="S239" s="86"/>
      <c r="T239" s="87"/>
      <c r="U239" s="40"/>
      <c r="V239" s="40"/>
      <c r="W239" s="40"/>
      <c r="X239" s="40"/>
      <c r="Y239" s="40"/>
      <c r="Z239" s="40"/>
      <c r="AA239" s="40"/>
      <c r="AB239" s="40"/>
      <c r="AC239" s="40"/>
      <c r="AD239" s="40"/>
      <c r="AE239" s="40"/>
      <c r="AT239" s="19" t="s">
        <v>227</v>
      </c>
      <c r="AU239" s="19" t="s">
        <v>81</v>
      </c>
    </row>
    <row r="240" s="2" customFormat="1" ht="24.15" customHeight="1">
      <c r="A240" s="40"/>
      <c r="B240" s="41"/>
      <c r="C240" s="215" t="s">
        <v>533</v>
      </c>
      <c r="D240" s="215" t="s">
        <v>220</v>
      </c>
      <c r="E240" s="216" t="s">
        <v>4688</v>
      </c>
      <c r="F240" s="217" t="s">
        <v>4689</v>
      </c>
      <c r="G240" s="218" t="s">
        <v>4368</v>
      </c>
      <c r="H240" s="219">
        <v>1</v>
      </c>
      <c r="I240" s="220"/>
      <c r="J240" s="221">
        <f>ROUND(I240*H240,2)</f>
        <v>0</v>
      </c>
      <c r="K240" s="217" t="s">
        <v>4335</v>
      </c>
      <c r="L240" s="46"/>
      <c r="M240" s="222" t="s">
        <v>28</v>
      </c>
      <c r="N240" s="223" t="s">
        <v>45</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225</v>
      </c>
      <c r="AT240" s="226" t="s">
        <v>220</v>
      </c>
      <c r="AU240" s="226" t="s">
        <v>81</v>
      </c>
      <c r="AY240" s="19" t="s">
        <v>218</v>
      </c>
      <c r="BE240" s="227">
        <f>IF(N240="základní",J240,0)</f>
        <v>0</v>
      </c>
      <c r="BF240" s="227">
        <f>IF(N240="snížená",J240,0)</f>
        <v>0</v>
      </c>
      <c r="BG240" s="227">
        <f>IF(N240="zákl. přenesená",J240,0)</f>
        <v>0</v>
      </c>
      <c r="BH240" s="227">
        <f>IF(N240="sníž. přenesená",J240,0)</f>
        <v>0</v>
      </c>
      <c r="BI240" s="227">
        <f>IF(N240="nulová",J240,0)</f>
        <v>0</v>
      </c>
      <c r="BJ240" s="19" t="s">
        <v>81</v>
      </c>
      <c r="BK240" s="227">
        <f>ROUND(I240*H240,2)</f>
        <v>0</v>
      </c>
      <c r="BL240" s="19" t="s">
        <v>225</v>
      </c>
      <c r="BM240" s="226" t="s">
        <v>4796</v>
      </c>
    </row>
    <row r="241" s="2" customFormat="1">
      <c r="A241" s="40"/>
      <c r="B241" s="41"/>
      <c r="C241" s="42"/>
      <c r="D241" s="228" t="s">
        <v>227</v>
      </c>
      <c r="E241" s="42"/>
      <c r="F241" s="229" t="s">
        <v>4689</v>
      </c>
      <c r="G241" s="42"/>
      <c r="H241" s="42"/>
      <c r="I241" s="230"/>
      <c r="J241" s="42"/>
      <c r="K241" s="42"/>
      <c r="L241" s="46"/>
      <c r="M241" s="231"/>
      <c r="N241" s="232"/>
      <c r="O241" s="86"/>
      <c r="P241" s="86"/>
      <c r="Q241" s="86"/>
      <c r="R241" s="86"/>
      <c r="S241" s="86"/>
      <c r="T241" s="87"/>
      <c r="U241" s="40"/>
      <c r="V241" s="40"/>
      <c r="W241" s="40"/>
      <c r="X241" s="40"/>
      <c r="Y241" s="40"/>
      <c r="Z241" s="40"/>
      <c r="AA241" s="40"/>
      <c r="AB241" s="40"/>
      <c r="AC241" s="40"/>
      <c r="AD241" s="40"/>
      <c r="AE241" s="40"/>
      <c r="AT241" s="19" t="s">
        <v>227</v>
      </c>
      <c r="AU241" s="19" t="s">
        <v>81</v>
      </c>
    </row>
    <row r="242" s="2" customFormat="1" ht="24.15" customHeight="1">
      <c r="A242" s="40"/>
      <c r="B242" s="41"/>
      <c r="C242" s="215" t="s">
        <v>543</v>
      </c>
      <c r="D242" s="215" t="s">
        <v>220</v>
      </c>
      <c r="E242" s="216" t="s">
        <v>4691</v>
      </c>
      <c r="F242" s="217" t="s">
        <v>4692</v>
      </c>
      <c r="G242" s="218" t="s">
        <v>4693</v>
      </c>
      <c r="H242" s="219">
        <v>160</v>
      </c>
      <c r="I242" s="220"/>
      <c r="J242" s="221">
        <f>ROUND(I242*H242,2)</f>
        <v>0</v>
      </c>
      <c r="K242" s="217" t="s">
        <v>4335</v>
      </c>
      <c r="L242" s="46"/>
      <c r="M242" s="222" t="s">
        <v>28</v>
      </c>
      <c r="N242" s="223" t="s">
        <v>45</v>
      </c>
      <c r="O242" s="86"/>
      <c r="P242" s="224">
        <f>O242*H242</f>
        <v>0</v>
      </c>
      <c r="Q242" s="224">
        <v>0</v>
      </c>
      <c r="R242" s="224">
        <f>Q242*H242</f>
        <v>0</v>
      </c>
      <c r="S242" s="224">
        <v>0</v>
      </c>
      <c r="T242" s="225">
        <f>S242*H242</f>
        <v>0</v>
      </c>
      <c r="U242" s="40"/>
      <c r="V242" s="40"/>
      <c r="W242" s="40"/>
      <c r="X242" s="40"/>
      <c r="Y242" s="40"/>
      <c r="Z242" s="40"/>
      <c r="AA242" s="40"/>
      <c r="AB242" s="40"/>
      <c r="AC242" s="40"/>
      <c r="AD242" s="40"/>
      <c r="AE242" s="40"/>
      <c r="AR242" s="226" t="s">
        <v>225</v>
      </c>
      <c r="AT242" s="226" t="s">
        <v>220</v>
      </c>
      <c r="AU242" s="226" t="s">
        <v>81</v>
      </c>
      <c r="AY242" s="19" t="s">
        <v>218</v>
      </c>
      <c r="BE242" s="227">
        <f>IF(N242="základní",J242,0)</f>
        <v>0</v>
      </c>
      <c r="BF242" s="227">
        <f>IF(N242="snížená",J242,0)</f>
        <v>0</v>
      </c>
      <c r="BG242" s="227">
        <f>IF(N242="zákl. přenesená",J242,0)</f>
        <v>0</v>
      </c>
      <c r="BH242" s="227">
        <f>IF(N242="sníž. přenesená",J242,0)</f>
        <v>0</v>
      </c>
      <c r="BI242" s="227">
        <f>IF(N242="nulová",J242,0)</f>
        <v>0</v>
      </c>
      <c r="BJ242" s="19" t="s">
        <v>81</v>
      </c>
      <c r="BK242" s="227">
        <f>ROUND(I242*H242,2)</f>
        <v>0</v>
      </c>
      <c r="BL242" s="19" t="s">
        <v>225</v>
      </c>
      <c r="BM242" s="226" t="s">
        <v>4797</v>
      </c>
    </row>
    <row r="243" s="2" customFormat="1">
      <c r="A243" s="40"/>
      <c r="B243" s="41"/>
      <c r="C243" s="42"/>
      <c r="D243" s="228" t="s">
        <v>227</v>
      </c>
      <c r="E243" s="42"/>
      <c r="F243" s="229" t="s">
        <v>4692</v>
      </c>
      <c r="G243" s="42"/>
      <c r="H243" s="42"/>
      <c r="I243" s="230"/>
      <c r="J243" s="42"/>
      <c r="K243" s="42"/>
      <c r="L243" s="46"/>
      <c r="M243" s="231"/>
      <c r="N243" s="232"/>
      <c r="O243" s="86"/>
      <c r="P243" s="86"/>
      <c r="Q243" s="86"/>
      <c r="R243" s="86"/>
      <c r="S243" s="86"/>
      <c r="T243" s="87"/>
      <c r="U243" s="40"/>
      <c r="V243" s="40"/>
      <c r="W243" s="40"/>
      <c r="X243" s="40"/>
      <c r="Y243" s="40"/>
      <c r="Z243" s="40"/>
      <c r="AA243" s="40"/>
      <c r="AB243" s="40"/>
      <c r="AC243" s="40"/>
      <c r="AD243" s="40"/>
      <c r="AE243" s="40"/>
      <c r="AT243" s="19" t="s">
        <v>227</v>
      </c>
      <c r="AU243" s="19" t="s">
        <v>81</v>
      </c>
    </row>
    <row r="244" s="2" customFormat="1" ht="24.15" customHeight="1">
      <c r="A244" s="40"/>
      <c r="B244" s="41"/>
      <c r="C244" s="215" t="s">
        <v>550</v>
      </c>
      <c r="D244" s="215" t="s">
        <v>220</v>
      </c>
      <c r="E244" s="216" t="s">
        <v>4695</v>
      </c>
      <c r="F244" s="217" t="s">
        <v>4696</v>
      </c>
      <c r="G244" s="218" t="s">
        <v>4693</v>
      </c>
      <c r="H244" s="219">
        <v>160</v>
      </c>
      <c r="I244" s="220"/>
      <c r="J244" s="221">
        <f>ROUND(I244*H244,2)</f>
        <v>0</v>
      </c>
      <c r="K244" s="217" t="s">
        <v>4335</v>
      </c>
      <c r="L244" s="46"/>
      <c r="M244" s="222" t="s">
        <v>28</v>
      </c>
      <c r="N244" s="223" t="s">
        <v>45</v>
      </c>
      <c r="O244" s="86"/>
      <c r="P244" s="224">
        <f>O244*H244</f>
        <v>0</v>
      </c>
      <c r="Q244" s="224">
        <v>0</v>
      </c>
      <c r="R244" s="224">
        <f>Q244*H244</f>
        <v>0</v>
      </c>
      <c r="S244" s="224">
        <v>0</v>
      </c>
      <c r="T244" s="225">
        <f>S244*H244</f>
        <v>0</v>
      </c>
      <c r="U244" s="40"/>
      <c r="V244" s="40"/>
      <c r="W244" s="40"/>
      <c r="X244" s="40"/>
      <c r="Y244" s="40"/>
      <c r="Z244" s="40"/>
      <c r="AA244" s="40"/>
      <c r="AB244" s="40"/>
      <c r="AC244" s="40"/>
      <c r="AD244" s="40"/>
      <c r="AE244" s="40"/>
      <c r="AR244" s="226" t="s">
        <v>225</v>
      </c>
      <c r="AT244" s="226" t="s">
        <v>220</v>
      </c>
      <c r="AU244" s="226" t="s">
        <v>81</v>
      </c>
      <c r="AY244" s="19" t="s">
        <v>218</v>
      </c>
      <c r="BE244" s="227">
        <f>IF(N244="základní",J244,0)</f>
        <v>0</v>
      </c>
      <c r="BF244" s="227">
        <f>IF(N244="snížená",J244,0)</f>
        <v>0</v>
      </c>
      <c r="BG244" s="227">
        <f>IF(N244="zákl. přenesená",J244,0)</f>
        <v>0</v>
      </c>
      <c r="BH244" s="227">
        <f>IF(N244="sníž. přenesená",J244,0)</f>
        <v>0</v>
      </c>
      <c r="BI244" s="227">
        <f>IF(N244="nulová",J244,0)</f>
        <v>0</v>
      </c>
      <c r="BJ244" s="19" t="s">
        <v>81</v>
      </c>
      <c r="BK244" s="227">
        <f>ROUND(I244*H244,2)</f>
        <v>0</v>
      </c>
      <c r="BL244" s="19" t="s">
        <v>225</v>
      </c>
      <c r="BM244" s="226" t="s">
        <v>4798</v>
      </c>
    </row>
    <row r="245" s="2" customFormat="1">
      <c r="A245" s="40"/>
      <c r="B245" s="41"/>
      <c r="C245" s="42"/>
      <c r="D245" s="228" t="s">
        <v>227</v>
      </c>
      <c r="E245" s="42"/>
      <c r="F245" s="229" t="s">
        <v>4696</v>
      </c>
      <c r="G245" s="42"/>
      <c r="H245" s="42"/>
      <c r="I245" s="230"/>
      <c r="J245" s="42"/>
      <c r="K245" s="42"/>
      <c r="L245" s="46"/>
      <c r="M245" s="287"/>
      <c r="N245" s="288"/>
      <c r="O245" s="289"/>
      <c r="P245" s="289"/>
      <c r="Q245" s="289"/>
      <c r="R245" s="289"/>
      <c r="S245" s="289"/>
      <c r="T245" s="290"/>
      <c r="U245" s="40"/>
      <c r="V245" s="40"/>
      <c r="W245" s="40"/>
      <c r="X245" s="40"/>
      <c r="Y245" s="40"/>
      <c r="Z245" s="40"/>
      <c r="AA245" s="40"/>
      <c r="AB245" s="40"/>
      <c r="AC245" s="40"/>
      <c r="AD245" s="40"/>
      <c r="AE245" s="40"/>
      <c r="AT245" s="19" t="s">
        <v>227</v>
      </c>
      <c r="AU245" s="19" t="s">
        <v>81</v>
      </c>
    </row>
    <row r="246" s="2" customFormat="1" ht="6.96" customHeight="1">
      <c r="A246" s="40"/>
      <c r="B246" s="61"/>
      <c r="C246" s="62"/>
      <c r="D246" s="62"/>
      <c r="E246" s="62"/>
      <c r="F246" s="62"/>
      <c r="G246" s="62"/>
      <c r="H246" s="62"/>
      <c r="I246" s="62"/>
      <c r="J246" s="62"/>
      <c r="K246" s="62"/>
      <c r="L246" s="46"/>
      <c r="M246" s="40"/>
      <c r="O246" s="40"/>
      <c r="P246" s="40"/>
      <c r="Q246" s="40"/>
      <c r="R246" s="40"/>
      <c r="S246" s="40"/>
      <c r="T246" s="40"/>
      <c r="U246" s="40"/>
      <c r="V246" s="40"/>
      <c r="W246" s="40"/>
      <c r="X246" s="40"/>
      <c r="Y246" s="40"/>
      <c r="Z246" s="40"/>
      <c r="AA246" s="40"/>
      <c r="AB246" s="40"/>
      <c r="AC246" s="40"/>
      <c r="AD246" s="40"/>
      <c r="AE246" s="40"/>
    </row>
  </sheetData>
  <sheetProtection sheet="1" autoFilter="0" formatColumns="0" formatRows="0" objects="1" scenarios="1" spinCount="100000" saltValue="epga1YJEW3qNkqZstyLGvBt5nDO44dcXdaqA3hCZrotydjko8OEEI5te+8eSZvZ2YLk3H6HTfkCSiRTYxe3f2g==" hashValue="C36LFMKwKvCEZf2Imk7WQqvGCP17UyQUK9BkG5pH2yxo5NUb2dZCKLuKnJVAUFll8Xbx6/l9OUuxZxTNli6amw==" algorithmName="SHA-512" password="CC35"/>
  <autoFilter ref="C97:K245"/>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126</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c r="B8" s="22"/>
      <c r="D8" s="145" t="s">
        <v>166</v>
      </c>
      <c r="L8" s="22"/>
    </row>
    <row r="9" s="1" customFormat="1" ht="16.5" customHeight="1">
      <c r="B9" s="22"/>
      <c r="E9" s="146" t="s">
        <v>167</v>
      </c>
      <c r="F9" s="1"/>
      <c r="G9" s="1"/>
      <c r="H9" s="1"/>
      <c r="L9" s="22"/>
    </row>
    <row r="10" s="1" customFormat="1" ht="12" customHeight="1">
      <c r="B10" s="22"/>
      <c r="D10" s="145" t="s">
        <v>2860</v>
      </c>
      <c r="L10" s="22"/>
    </row>
    <row r="11" s="2" customFormat="1" ht="16.5" customHeight="1">
      <c r="A11" s="40"/>
      <c r="B11" s="46"/>
      <c r="C11" s="40"/>
      <c r="D11" s="40"/>
      <c r="E11" s="158" t="s">
        <v>4322</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2944</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4799</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28</v>
      </c>
      <c r="G15" s="40"/>
      <c r="H15" s="40"/>
      <c r="I15" s="145" t="s">
        <v>20</v>
      </c>
      <c r="J15" s="135" t="s">
        <v>28</v>
      </c>
      <c r="K15" s="40"/>
      <c r="L15" s="147"/>
      <c r="S15" s="40"/>
      <c r="T15" s="40"/>
      <c r="U15" s="40"/>
      <c r="V15" s="40"/>
      <c r="W15" s="40"/>
      <c r="X15" s="40"/>
      <c r="Y15" s="40"/>
      <c r="Z15" s="40"/>
      <c r="AA15" s="40"/>
      <c r="AB15" s="40"/>
      <c r="AC15" s="40"/>
      <c r="AD15" s="40"/>
      <c r="AE15" s="40"/>
    </row>
    <row r="16" s="2" customFormat="1" ht="12" customHeight="1">
      <c r="A16" s="40"/>
      <c r="B16" s="46"/>
      <c r="C16" s="40"/>
      <c r="D16" s="145" t="s">
        <v>22</v>
      </c>
      <c r="E16" s="40"/>
      <c r="F16" s="135" t="s">
        <v>23</v>
      </c>
      <c r="G16" s="40"/>
      <c r="H16" s="40"/>
      <c r="I16" s="145" t="s">
        <v>24</v>
      </c>
      <c r="J16" s="149" t="str">
        <f>'Rekapitulace stavby'!AN8</f>
        <v>24. 11. 2020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26</v>
      </c>
      <c r="E18" s="40"/>
      <c r="F18" s="40"/>
      <c r="G18" s="40"/>
      <c r="H18" s="40"/>
      <c r="I18" s="145" t="s">
        <v>27</v>
      </c>
      <c r="J18" s="135" t="s">
        <v>28</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29</v>
      </c>
      <c r="F19" s="40"/>
      <c r="G19" s="40"/>
      <c r="H19" s="40"/>
      <c r="I19" s="145" t="s">
        <v>30</v>
      </c>
      <c r="J19" s="135" t="s">
        <v>28</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27</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30</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27</v>
      </c>
      <c r="J24" s="135" t="s">
        <v>28</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34</v>
      </c>
      <c r="F25" s="40"/>
      <c r="G25" s="40"/>
      <c r="H25" s="40"/>
      <c r="I25" s="145" t="s">
        <v>30</v>
      </c>
      <c r="J25" s="135" t="s">
        <v>28</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27</v>
      </c>
      <c r="J27" s="135" t="s">
        <v>28</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45" t="s">
        <v>30</v>
      </c>
      <c r="J28" s="135" t="s">
        <v>28</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7"/>
      <c r="S30" s="40"/>
      <c r="T30" s="40"/>
      <c r="U30" s="40"/>
      <c r="V30" s="40"/>
      <c r="W30" s="40"/>
      <c r="X30" s="40"/>
      <c r="Y30" s="40"/>
      <c r="Z30" s="40"/>
      <c r="AA30" s="40"/>
      <c r="AB30" s="40"/>
      <c r="AC30" s="40"/>
      <c r="AD30" s="40"/>
      <c r="AE30" s="40"/>
    </row>
    <row r="31" s="8" customFormat="1" ht="83.25" customHeight="1">
      <c r="A31" s="150"/>
      <c r="B31" s="151"/>
      <c r="C31" s="150"/>
      <c r="D31" s="150"/>
      <c r="E31" s="152" t="s">
        <v>39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40</v>
      </c>
      <c r="E34" s="40"/>
      <c r="F34" s="40"/>
      <c r="G34" s="40"/>
      <c r="H34" s="40"/>
      <c r="I34" s="40"/>
      <c r="J34" s="156">
        <f>ROUND(J98,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42</v>
      </c>
      <c r="G36" s="40"/>
      <c r="H36" s="40"/>
      <c r="I36" s="157" t="s">
        <v>41</v>
      </c>
      <c r="J36" s="157" t="s">
        <v>43</v>
      </c>
      <c r="K36" s="40"/>
      <c r="L36" s="147"/>
      <c r="S36" s="40"/>
      <c r="T36" s="40"/>
      <c r="U36" s="40"/>
      <c r="V36" s="40"/>
      <c r="W36" s="40"/>
      <c r="X36" s="40"/>
      <c r="Y36" s="40"/>
      <c r="Z36" s="40"/>
      <c r="AA36" s="40"/>
      <c r="AB36" s="40"/>
      <c r="AC36" s="40"/>
      <c r="AD36" s="40"/>
      <c r="AE36" s="40"/>
    </row>
    <row r="37" s="2" customFormat="1" ht="14.4" customHeight="1">
      <c r="A37" s="40"/>
      <c r="B37" s="46"/>
      <c r="C37" s="40"/>
      <c r="D37" s="158" t="s">
        <v>44</v>
      </c>
      <c r="E37" s="145" t="s">
        <v>45</v>
      </c>
      <c r="F37" s="159">
        <f>ROUND((SUM(BE98:BE271)),  2)</f>
        <v>0</v>
      </c>
      <c r="G37" s="40"/>
      <c r="H37" s="40"/>
      <c r="I37" s="160">
        <v>0.20999999999999999</v>
      </c>
      <c r="J37" s="159">
        <f>ROUND(((SUM(BE98:BE271))*I37),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ROUND((SUM(BF98:BF271)),  2)</f>
        <v>0</v>
      </c>
      <c r="G38" s="40"/>
      <c r="H38" s="40"/>
      <c r="I38" s="160">
        <v>0.14999999999999999</v>
      </c>
      <c r="J38" s="159">
        <f>ROUND(((SUM(BF98:BF271))*I38),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ROUND((SUM(BG98:BG271)),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ROUND((SUM(BH98:BH271)),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ROUND((SUM(BI98:BI271)),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168</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OPAVA ZÁPAD ON - REVITALIZACE</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166</v>
      </c>
      <c r="D53" s="24"/>
      <c r="E53" s="24"/>
      <c r="F53" s="24"/>
      <c r="G53" s="24"/>
      <c r="H53" s="24"/>
      <c r="I53" s="24"/>
      <c r="J53" s="24"/>
      <c r="K53" s="24"/>
      <c r="L53" s="22"/>
    </row>
    <row r="54" s="1" customFormat="1" ht="16.5" customHeight="1">
      <c r="B54" s="23"/>
      <c r="C54" s="24"/>
      <c r="D54" s="24"/>
      <c r="E54" s="172" t="s">
        <v>167</v>
      </c>
      <c r="F54" s="24"/>
      <c r="G54" s="24"/>
      <c r="H54" s="24"/>
      <c r="I54" s="24"/>
      <c r="J54" s="24"/>
      <c r="K54" s="24"/>
      <c r="L54" s="22"/>
    </row>
    <row r="55" s="1" customFormat="1" ht="12" customHeight="1">
      <c r="B55" s="23"/>
      <c r="C55" s="34" t="s">
        <v>2860</v>
      </c>
      <c r="D55" s="24"/>
      <c r="E55" s="24"/>
      <c r="F55" s="24"/>
      <c r="G55" s="24"/>
      <c r="H55" s="24"/>
      <c r="I55" s="24"/>
      <c r="J55" s="24"/>
      <c r="K55" s="24"/>
      <c r="L55" s="22"/>
    </row>
    <row r="56" s="2" customFormat="1" ht="16.5" customHeight="1">
      <c r="A56" s="40"/>
      <c r="B56" s="41"/>
      <c r="C56" s="42"/>
      <c r="D56" s="42"/>
      <c r="E56" s="291" t="s">
        <v>4322</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2944</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630A - SPRAVA ŽELEZNIC</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Opava</v>
      </c>
      <c r="G60" s="42"/>
      <c r="H60" s="42"/>
      <c r="I60" s="34" t="s">
        <v>24</v>
      </c>
      <c r="J60" s="74" t="str">
        <f>IF(J16="","",J16)</f>
        <v>24. 11. 2020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25.65" customHeight="1">
      <c r="A62" s="40"/>
      <c r="B62" s="41"/>
      <c r="C62" s="34" t="s">
        <v>26</v>
      </c>
      <c r="D62" s="42"/>
      <c r="E62" s="42"/>
      <c r="F62" s="29" t="str">
        <f>E19</f>
        <v xml:space="preserve">SPRÁVA ŽELEZNIČNÍ DOPRAVNÍ  CESTY, s.o.</v>
      </c>
      <c r="G62" s="42"/>
      <c r="H62" s="42"/>
      <c r="I62" s="34" t="s">
        <v>33</v>
      </c>
      <c r="J62" s="38" t="str">
        <f>E25</f>
        <v>KOHL Architekti,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36</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169</v>
      </c>
      <c r="D65" s="174"/>
      <c r="E65" s="174"/>
      <c r="F65" s="174"/>
      <c r="G65" s="174"/>
      <c r="H65" s="174"/>
      <c r="I65" s="174"/>
      <c r="J65" s="175" t="s">
        <v>170</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72</v>
      </c>
      <c r="D67" s="42"/>
      <c r="E67" s="42"/>
      <c r="F67" s="42"/>
      <c r="G67" s="42"/>
      <c r="H67" s="42"/>
      <c r="I67" s="42"/>
      <c r="J67" s="104">
        <f>J98</f>
        <v>0</v>
      </c>
      <c r="K67" s="42"/>
      <c r="L67" s="147"/>
      <c r="S67" s="40"/>
      <c r="T67" s="40"/>
      <c r="U67" s="40"/>
      <c r="V67" s="40"/>
      <c r="W67" s="40"/>
      <c r="X67" s="40"/>
      <c r="Y67" s="40"/>
      <c r="Z67" s="40"/>
      <c r="AA67" s="40"/>
      <c r="AB67" s="40"/>
      <c r="AC67" s="40"/>
      <c r="AD67" s="40"/>
      <c r="AE67" s="40"/>
      <c r="AU67" s="19" t="s">
        <v>171</v>
      </c>
    </row>
    <row r="68" s="9" customFormat="1" ht="24.96" customHeight="1">
      <c r="A68" s="9"/>
      <c r="B68" s="177"/>
      <c r="C68" s="178"/>
      <c r="D68" s="179" t="s">
        <v>4324</v>
      </c>
      <c r="E68" s="180"/>
      <c r="F68" s="180"/>
      <c r="G68" s="180"/>
      <c r="H68" s="180"/>
      <c r="I68" s="180"/>
      <c r="J68" s="181">
        <f>J99</f>
        <v>0</v>
      </c>
      <c r="K68" s="178"/>
      <c r="L68" s="182"/>
      <c r="S68" s="9"/>
      <c r="T68" s="9"/>
      <c r="U68" s="9"/>
      <c r="V68" s="9"/>
      <c r="W68" s="9"/>
      <c r="X68" s="9"/>
      <c r="Y68" s="9"/>
      <c r="Z68" s="9"/>
      <c r="AA68" s="9"/>
      <c r="AB68" s="9"/>
      <c r="AC68" s="9"/>
      <c r="AD68" s="9"/>
      <c r="AE68" s="9"/>
    </row>
    <row r="69" s="9" customFormat="1" ht="24.96" customHeight="1">
      <c r="A69" s="9"/>
      <c r="B69" s="177"/>
      <c r="C69" s="178"/>
      <c r="D69" s="179" t="s">
        <v>4325</v>
      </c>
      <c r="E69" s="180"/>
      <c r="F69" s="180"/>
      <c r="G69" s="180"/>
      <c r="H69" s="180"/>
      <c r="I69" s="180"/>
      <c r="J69" s="181">
        <f>J102</f>
        <v>0</v>
      </c>
      <c r="K69" s="178"/>
      <c r="L69" s="182"/>
      <c r="S69" s="9"/>
      <c r="T69" s="9"/>
      <c r="U69" s="9"/>
      <c r="V69" s="9"/>
      <c r="W69" s="9"/>
      <c r="X69" s="9"/>
      <c r="Y69" s="9"/>
      <c r="Z69" s="9"/>
      <c r="AA69" s="9"/>
      <c r="AB69" s="9"/>
      <c r="AC69" s="9"/>
      <c r="AD69" s="9"/>
      <c r="AE69" s="9"/>
    </row>
    <row r="70" s="9" customFormat="1" ht="24.96" customHeight="1">
      <c r="A70" s="9"/>
      <c r="B70" s="177"/>
      <c r="C70" s="178"/>
      <c r="D70" s="179" t="s">
        <v>4326</v>
      </c>
      <c r="E70" s="180"/>
      <c r="F70" s="180"/>
      <c r="G70" s="180"/>
      <c r="H70" s="180"/>
      <c r="I70" s="180"/>
      <c r="J70" s="181">
        <f>J125</f>
        <v>0</v>
      </c>
      <c r="K70" s="178"/>
      <c r="L70" s="182"/>
      <c r="S70" s="9"/>
      <c r="T70" s="9"/>
      <c r="U70" s="9"/>
      <c r="V70" s="9"/>
      <c r="W70" s="9"/>
      <c r="X70" s="9"/>
      <c r="Y70" s="9"/>
      <c r="Z70" s="9"/>
      <c r="AA70" s="9"/>
      <c r="AB70" s="9"/>
      <c r="AC70" s="9"/>
      <c r="AD70" s="9"/>
      <c r="AE70" s="9"/>
    </row>
    <row r="71" s="9" customFormat="1" ht="24.96" customHeight="1">
      <c r="A71" s="9"/>
      <c r="B71" s="177"/>
      <c r="C71" s="178"/>
      <c r="D71" s="179" t="s">
        <v>4327</v>
      </c>
      <c r="E71" s="180"/>
      <c r="F71" s="180"/>
      <c r="G71" s="180"/>
      <c r="H71" s="180"/>
      <c r="I71" s="180"/>
      <c r="J71" s="181">
        <f>J192</f>
        <v>0</v>
      </c>
      <c r="K71" s="178"/>
      <c r="L71" s="182"/>
      <c r="S71" s="9"/>
      <c r="T71" s="9"/>
      <c r="U71" s="9"/>
      <c r="V71" s="9"/>
      <c r="W71" s="9"/>
      <c r="X71" s="9"/>
      <c r="Y71" s="9"/>
      <c r="Z71" s="9"/>
      <c r="AA71" s="9"/>
      <c r="AB71" s="9"/>
      <c r="AC71" s="9"/>
      <c r="AD71" s="9"/>
      <c r="AE71" s="9"/>
    </row>
    <row r="72" s="9" customFormat="1" ht="24.96" customHeight="1">
      <c r="A72" s="9"/>
      <c r="B72" s="177"/>
      <c r="C72" s="178"/>
      <c r="D72" s="179" t="s">
        <v>4328</v>
      </c>
      <c r="E72" s="180"/>
      <c r="F72" s="180"/>
      <c r="G72" s="180"/>
      <c r="H72" s="180"/>
      <c r="I72" s="180"/>
      <c r="J72" s="181">
        <f>J227</f>
        <v>0</v>
      </c>
      <c r="K72" s="178"/>
      <c r="L72" s="182"/>
      <c r="S72" s="9"/>
      <c r="T72" s="9"/>
      <c r="U72" s="9"/>
      <c r="V72" s="9"/>
      <c r="W72" s="9"/>
      <c r="X72" s="9"/>
      <c r="Y72" s="9"/>
      <c r="Z72" s="9"/>
      <c r="AA72" s="9"/>
      <c r="AB72" s="9"/>
      <c r="AC72" s="9"/>
      <c r="AD72" s="9"/>
      <c r="AE72" s="9"/>
    </row>
    <row r="73" s="9" customFormat="1" ht="24.96" customHeight="1">
      <c r="A73" s="9"/>
      <c r="B73" s="177"/>
      <c r="C73" s="178"/>
      <c r="D73" s="179" t="s">
        <v>4329</v>
      </c>
      <c r="E73" s="180"/>
      <c r="F73" s="180"/>
      <c r="G73" s="180"/>
      <c r="H73" s="180"/>
      <c r="I73" s="180"/>
      <c r="J73" s="181">
        <f>J236</f>
        <v>0</v>
      </c>
      <c r="K73" s="178"/>
      <c r="L73" s="182"/>
      <c r="S73" s="9"/>
      <c r="T73" s="9"/>
      <c r="U73" s="9"/>
      <c r="V73" s="9"/>
      <c r="W73" s="9"/>
      <c r="X73" s="9"/>
      <c r="Y73" s="9"/>
      <c r="Z73" s="9"/>
      <c r="AA73" s="9"/>
      <c r="AB73" s="9"/>
      <c r="AC73" s="9"/>
      <c r="AD73" s="9"/>
      <c r="AE73" s="9"/>
    </row>
    <row r="74" s="9" customFormat="1" ht="24.96" customHeight="1">
      <c r="A74" s="9"/>
      <c r="B74" s="177"/>
      <c r="C74" s="178"/>
      <c r="D74" s="179" t="s">
        <v>4330</v>
      </c>
      <c r="E74" s="180"/>
      <c r="F74" s="180"/>
      <c r="G74" s="180"/>
      <c r="H74" s="180"/>
      <c r="I74" s="180"/>
      <c r="J74" s="181">
        <f>J251</f>
        <v>0</v>
      </c>
      <c r="K74" s="178"/>
      <c r="L74" s="182"/>
      <c r="S74" s="9"/>
      <c r="T74" s="9"/>
      <c r="U74" s="9"/>
      <c r="V74" s="9"/>
      <c r="W74" s="9"/>
      <c r="X74" s="9"/>
      <c r="Y74" s="9"/>
      <c r="Z74" s="9"/>
      <c r="AA74" s="9"/>
      <c r="AB74" s="9"/>
      <c r="AC74" s="9"/>
      <c r="AD74" s="9"/>
      <c r="AE74" s="9"/>
    </row>
    <row r="75" s="2" customFormat="1" ht="21.84" customHeight="1">
      <c r="A75" s="40"/>
      <c r="B75" s="41"/>
      <c r="C75" s="42"/>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7"/>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7"/>
      <c r="S80" s="40"/>
      <c r="T80" s="40"/>
      <c r="U80" s="40"/>
      <c r="V80" s="40"/>
      <c r="W80" s="40"/>
      <c r="X80" s="40"/>
      <c r="Y80" s="40"/>
      <c r="Z80" s="40"/>
      <c r="AA80" s="40"/>
      <c r="AB80" s="40"/>
      <c r="AC80" s="40"/>
      <c r="AD80" s="40"/>
      <c r="AE80" s="40"/>
    </row>
    <row r="81" s="2" customFormat="1" ht="24.96" customHeight="1">
      <c r="A81" s="40"/>
      <c r="B81" s="41"/>
      <c r="C81" s="25" t="s">
        <v>203</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6.5" customHeight="1">
      <c r="A84" s="40"/>
      <c r="B84" s="41"/>
      <c r="C84" s="42"/>
      <c r="D84" s="42"/>
      <c r="E84" s="172" t="str">
        <f>E7</f>
        <v>OPAVA ZÁPAD ON - REVITALIZACE</v>
      </c>
      <c r="F84" s="34"/>
      <c r="G84" s="34"/>
      <c r="H84" s="34"/>
      <c r="I84" s="42"/>
      <c r="J84" s="42"/>
      <c r="K84" s="42"/>
      <c r="L84" s="147"/>
      <c r="S84" s="40"/>
      <c r="T84" s="40"/>
      <c r="U84" s="40"/>
      <c r="V84" s="40"/>
      <c r="W84" s="40"/>
      <c r="X84" s="40"/>
      <c r="Y84" s="40"/>
      <c r="Z84" s="40"/>
      <c r="AA84" s="40"/>
      <c r="AB84" s="40"/>
      <c r="AC84" s="40"/>
      <c r="AD84" s="40"/>
      <c r="AE84" s="40"/>
    </row>
    <row r="85" s="1" customFormat="1" ht="12" customHeight="1">
      <c r="B85" s="23"/>
      <c r="C85" s="34" t="s">
        <v>166</v>
      </c>
      <c r="D85" s="24"/>
      <c r="E85" s="24"/>
      <c r="F85" s="24"/>
      <c r="G85" s="24"/>
      <c r="H85" s="24"/>
      <c r="I85" s="24"/>
      <c r="J85" s="24"/>
      <c r="K85" s="24"/>
      <c r="L85" s="22"/>
    </row>
    <row r="86" s="1" customFormat="1" ht="16.5" customHeight="1">
      <c r="B86" s="23"/>
      <c r="C86" s="24"/>
      <c r="D86" s="24"/>
      <c r="E86" s="172" t="s">
        <v>167</v>
      </c>
      <c r="F86" s="24"/>
      <c r="G86" s="24"/>
      <c r="H86" s="24"/>
      <c r="I86" s="24"/>
      <c r="J86" s="24"/>
      <c r="K86" s="24"/>
      <c r="L86" s="22"/>
    </row>
    <row r="87" s="1" customFormat="1" ht="12" customHeight="1">
      <c r="B87" s="23"/>
      <c r="C87" s="34" t="s">
        <v>2860</v>
      </c>
      <c r="D87" s="24"/>
      <c r="E87" s="24"/>
      <c r="F87" s="24"/>
      <c r="G87" s="24"/>
      <c r="H87" s="24"/>
      <c r="I87" s="24"/>
      <c r="J87" s="24"/>
      <c r="K87" s="24"/>
      <c r="L87" s="22"/>
    </row>
    <row r="88" s="2" customFormat="1" ht="16.5" customHeight="1">
      <c r="A88" s="40"/>
      <c r="B88" s="41"/>
      <c r="C88" s="42"/>
      <c r="D88" s="42"/>
      <c r="E88" s="291" t="s">
        <v>4322</v>
      </c>
      <c r="F88" s="42"/>
      <c r="G88" s="42"/>
      <c r="H88" s="42"/>
      <c r="I88" s="42"/>
      <c r="J88" s="42"/>
      <c r="K88" s="42"/>
      <c r="L88" s="147"/>
      <c r="S88" s="40"/>
      <c r="T88" s="40"/>
      <c r="U88" s="40"/>
      <c r="V88" s="40"/>
      <c r="W88" s="40"/>
      <c r="X88" s="40"/>
      <c r="Y88" s="40"/>
      <c r="Z88" s="40"/>
      <c r="AA88" s="40"/>
      <c r="AB88" s="40"/>
      <c r="AC88" s="40"/>
      <c r="AD88" s="40"/>
      <c r="AE88" s="40"/>
    </row>
    <row r="89" s="2" customFormat="1" ht="12" customHeight="1">
      <c r="A89" s="40"/>
      <c r="B89" s="41"/>
      <c r="C89" s="34" t="s">
        <v>2944</v>
      </c>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6.5" customHeight="1">
      <c r="A90" s="40"/>
      <c r="B90" s="41"/>
      <c r="C90" s="42"/>
      <c r="D90" s="42"/>
      <c r="E90" s="71" t="str">
        <f>E13</f>
        <v>630A - SPRAVA ŽELEZNIC</v>
      </c>
      <c r="F90" s="42"/>
      <c r="G90" s="42"/>
      <c r="H90" s="42"/>
      <c r="I90" s="42"/>
      <c r="J90" s="42"/>
      <c r="K90" s="42"/>
      <c r="L90" s="147"/>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2" customHeight="1">
      <c r="A92" s="40"/>
      <c r="B92" s="41"/>
      <c r="C92" s="34" t="s">
        <v>22</v>
      </c>
      <c r="D92" s="42"/>
      <c r="E92" s="42"/>
      <c r="F92" s="29" t="str">
        <f>F16</f>
        <v>Opava</v>
      </c>
      <c r="G92" s="42"/>
      <c r="H92" s="42"/>
      <c r="I92" s="34" t="s">
        <v>24</v>
      </c>
      <c r="J92" s="74" t="str">
        <f>IF(J16="","",J16)</f>
        <v>24. 11. 2020</v>
      </c>
      <c r="K92" s="42"/>
      <c r="L92" s="147"/>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7"/>
      <c r="S93" s="40"/>
      <c r="T93" s="40"/>
      <c r="U93" s="40"/>
      <c r="V93" s="40"/>
      <c r="W93" s="40"/>
      <c r="X93" s="40"/>
      <c r="Y93" s="40"/>
      <c r="Z93" s="40"/>
      <c r="AA93" s="40"/>
      <c r="AB93" s="40"/>
      <c r="AC93" s="40"/>
      <c r="AD93" s="40"/>
      <c r="AE93" s="40"/>
    </row>
    <row r="94" s="2" customFormat="1" ht="25.65" customHeight="1">
      <c r="A94" s="40"/>
      <c r="B94" s="41"/>
      <c r="C94" s="34" t="s">
        <v>26</v>
      </c>
      <c r="D94" s="42"/>
      <c r="E94" s="42"/>
      <c r="F94" s="29" t="str">
        <f>E19</f>
        <v xml:space="preserve">SPRÁVA ŽELEZNIČNÍ DOPRAVNÍ  CESTY, s.o.</v>
      </c>
      <c r="G94" s="42"/>
      <c r="H94" s="42"/>
      <c r="I94" s="34" t="s">
        <v>33</v>
      </c>
      <c r="J94" s="38" t="str">
        <f>E25</f>
        <v>KOHL Architekti, s.r.o.</v>
      </c>
      <c r="K94" s="42"/>
      <c r="L94" s="147"/>
      <c r="S94" s="40"/>
      <c r="T94" s="40"/>
      <c r="U94" s="40"/>
      <c r="V94" s="40"/>
      <c r="W94" s="40"/>
      <c r="X94" s="40"/>
      <c r="Y94" s="40"/>
      <c r="Z94" s="40"/>
      <c r="AA94" s="40"/>
      <c r="AB94" s="40"/>
      <c r="AC94" s="40"/>
      <c r="AD94" s="40"/>
      <c r="AE94" s="40"/>
    </row>
    <row r="95" s="2" customFormat="1" ht="15.15" customHeight="1">
      <c r="A95" s="40"/>
      <c r="B95" s="41"/>
      <c r="C95" s="34" t="s">
        <v>31</v>
      </c>
      <c r="D95" s="42"/>
      <c r="E95" s="42"/>
      <c r="F95" s="29" t="str">
        <f>IF(E22="","",E22)</f>
        <v>Vyplň údaj</v>
      </c>
      <c r="G95" s="42"/>
      <c r="H95" s="42"/>
      <c r="I95" s="34" t="s">
        <v>36</v>
      </c>
      <c r="J95" s="38" t="str">
        <f>E28</f>
        <v xml:space="preserve"> </v>
      </c>
      <c r="K95" s="42"/>
      <c r="L95" s="147"/>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7"/>
      <c r="S96" s="40"/>
      <c r="T96" s="40"/>
      <c r="U96" s="40"/>
      <c r="V96" s="40"/>
      <c r="W96" s="40"/>
      <c r="X96" s="40"/>
      <c r="Y96" s="40"/>
      <c r="Z96" s="40"/>
      <c r="AA96" s="40"/>
      <c r="AB96" s="40"/>
      <c r="AC96" s="40"/>
      <c r="AD96" s="40"/>
      <c r="AE96" s="40"/>
    </row>
    <row r="97" s="11" customFormat="1" ht="29.28" customHeight="1">
      <c r="A97" s="188"/>
      <c r="B97" s="189"/>
      <c r="C97" s="190" t="s">
        <v>204</v>
      </c>
      <c r="D97" s="191" t="s">
        <v>59</v>
      </c>
      <c r="E97" s="191" t="s">
        <v>55</v>
      </c>
      <c r="F97" s="191" t="s">
        <v>56</v>
      </c>
      <c r="G97" s="191" t="s">
        <v>205</v>
      </c>
      <c r="H97" s="191" t="s">
        <v>206</v>
      </c>
      <c r="I97" s="191" t="s">
        <v>207</v>
      </c>
      <c r="J97" s="191" t="s">
        <v>170</v>
      </c>
      <c r="K97" s="192" t="s">
        <v>208</v>
      </c>
      <c r="L97" s="193"/>
      <c r="M97" s="94" t="s">
        <v>28</v>
      </c>
      <c r="N97" s="95" t="s">
        <v>44</v>
      </c>
      <c r="O97" s="95" t="s">
        <v>209</v>
      </c>
      <c r="P97" s="95" t="s">
        <v>210</v>
      </c>
      <c r="Q97" s="95" t="s">
        <v>211</v>
      </c>
      <c r="R97" s="95" t="s">
        <v>212</v>
      </c>
      <c r="S97" s="95" t="s">
        <v>213</v>
      </c>
      <c r="T97" s="96" t="s">
        <v>214</v>
      </c>
      <c r="U97" s="188"/>
      <c r="V97" s="188"/>
      <c r="W97" s="188"/>
      <c r="X97" s="188"/>
      <c r="Y97" s="188"/>
      <c r="Z97" s="188"/>
      <c r="AA97" s="188"/>
      <c r="AB97" s="188"/>
      <c r="AC97" s="188"/>
      <c r="AD97" s="188"/>
      <c r="AE97" s="188"/>
    </row>
    <row r="98" s="2" customFormat="1" ht="22.8" customHeight="1">
      <c r="A98" s="40"/>
      <c r="B98" s="41"/>
      <c r="C98" s="101" t="s">
        <v>215</v>
      </c>
      <c r="D98" s="42"/>
      <c r="E98" s="42"/>
      <c r="F98" s="42"/>
      <c r="G98" s="42"/>
      <c r="H98" s="42"/>
      <c r="I98" s="42"/>
      <c r="J98" s="194">
        <f>BK98</f>
        <v>0</v>
      </c>
      <c r="K98" s="42"/>
      <c r="L98" s="46"/>
      <c r="M98" s="97"/>
      <c r="N98" s="195"/>
      <c r="O98" s="98"/>
      <c r="P98" s="196">
        <f>P99+P102+P125+P192+P227+P236+P251</f>
        <v>0</v>
      </c>
      <c r="Q98" s="98"/>
      <c r="R98" s="196">
        <f>R99+R102+R125+R192+R227+R236+R251</f>
        <v>0</v>
      </c>
      <c r="S98" s="98"/>
      <c r="T98" s="197">
        <f>T99+T102+T125+T192+T227+T236+T251</f>
        <v>0</v>
      </c>
      <c r="U98" s="40"/>
      <c r="V98" s="40"/>
      <c r="W98" s="40"/>
      <c r="X98" s="40"/>
      <c r="Y98" s="40"/>
      <c r="Z98" s="40"/>
      <c r="AA98" s="40"/>
      <c r="AB98" s="40"/>
      <c r="AC98" s="40"/>
      <c r="AD98" s="40"/>
      <c r="AE98" s="40"/>
      <c r="AT98" s="19" t="s">
        <v>73</v>
      </c>
      <c r="AU98" s="19" t="s">
        <v>171</v>
      </c>
      <c r="BK98" s="198">
        <f>BK99+BK102+BK125+BK192+BK227+BK236+BK251</f>
        <v>0</v>
      </c>
    </row>
    <row r="99" s="12" customFormat="1" ht="25.92" customHeight="1">
      <c r="A99" s="12"/>
      <c r="B99" s="199"/>
      <c r="C99" s="200"/>
      <c r="D99" s="201" t="s">
        <v>73</v>
      </c>
      <c r="E99" s="202" t="s">
        <v>8</v>
      </c>
      <c r="F99" s="202" t="s">
        <v>4332</v>
      </c>
      <c r="G99" s="200"/>
      <c r="H99" s="200"/>
      <c r="I99" s="203"/>
      <c r="J99" s="204">
        <f>BK99</f>
        <v>0</v>
      </c>
      <c r="K99" s="200"/>
      <c r="L99" s="205"/>
      <c r="M99" s="206"/>
      <c r="N99" s="207"/>
      <c r="O99" s="207"/>
      <c r="P99" s="208">
        <f>SUM(P100:P101)</f>
        <v>0</v>
      </c>
      <c r="Q99" s="207"/>
      <c r="R99" s="208">
        <f>SUM(R100:R101)</f>
        <v>0</v>
      </c>
      <c r="S99" s="207"/>
      <c r="T99" s="209">
        <f>SUM(T100:T101)</f>
        <v>0</v>
      </c>
      <c r="U99" s="12"/>
      <c r="V99" s="12"/>
      <c r="W99" s="12"/>
      <c r="X99" s="12"/>
      <c r="Y99" s="12"/>
      <c r="Z99" s="12"/>
      <c r="AA99" s="12"/>
      <c r="AB99" s="12"/>
      <c r="AC99" s="12"/>
      <c r="AD99" s="12"/>
      <c r="AE99" s="12"/>
      <c r="AR99" s="210" t="s">
        <v>81</v>
      </c>
      <c r="AT99" s="211" t="s">
        <v>73</v>
      </c>
      <c r="AU99" s="211" t="s">
        <v>74</v>
      </c>
      <c r="AY99" s="210" t="s">
        <v>218</v>
      </c>
      <c r="BK99" s="212">
        <f>SUM(BK100:BK101)</f>
        <v>0</v>
      </c>
    </row>
    <row r="100" s="2" customFormat="1" ht="37.8" customHeight="1">
      <c r="A100" s="40"/>
      <c r="B100" s="41"/>
      <c r="C100" s="215" t="s">
        <v>81</v>
      </c>
      <c r="D100" s="215" t="s">
        <v>220</v>
      </c>
      <c r="E100" s="216" t="s">
        <v>4333</v>
      </c>
      <c r="F100" s="217" t="s">
        <v>4334</v>
      </c>
      <c r="G100" s="218" t="s">
        <v>3624</v>
      </c>
      <c r="H100" s="219">
        <v>20</v>
      </c>
      <c r="I100" s="220"/>
      <c r="J100" s="221">
        <f>ROUND(I100*H100,2)</f>
        <v>0</v>
      </c>
      <c r="K100" s="217" t="s">
        <v>4335</v>
      </c>
      <c r="L100" s="46"/>
      <c r="M100" s="222" t="s">
        <v>28</v>
      </c>
      <c r="N100" s="223" t="s">
        <v>45</v>
      </c>
      <c r="O100" s="86"/>
      <c r="P100" s="224">
        <f>O100*H100</f>
        <v>0</v>
      </c>
      <c r="Q100" s="224">
        <v>0</v>
      </c>
      <c r="R100" s="224">
        <f>Q100*H100</f>
        <v>0</v>
      </c>
      <c r="S100" s="224">
        <v>0</v>
      </c>
      <c r="T100" s="225">
        <f>S100*H100</f>
        <v>0</v>
      </c>
      <c r="U100" s="40"/>
      <c r="V100" s="40"/>
      <c r="W100" s="40"/>
      <c r="X100" s="40"/>
      <c r="Y100" s="40"/>
      <c r="Z100" s="40"/>
      <c r="AA100" s="40"/>
      <c r="AB100" s="40"/>
      <c r="AC100" s="40"/>
      <c r="AD100" s="40"/>
      <c r="AE100" s="40"/>
      <c r="AR100" s="226" t="s">
        <v>225</v>
      </c>
      <c r="AT100" s="226" t="s">
        <v>220</v>
      </c>
      <c r="AU100" s="226" t="s">
        <v>81</v>
      </c>
      <c r="AY100" s="19" t="s">
        <v>218</v>
      </c>
      <c r="BE100" s="227">
        <f>IF(N100="základní",J100,0)</f>
        <v>0</v>
      </c>
      <c r="BF100" s="227">
        <f>IF(N100="snížená",J100,0)</f>
        <v>0</v>
      </c>
      <c r="BG100" s="227">
        <f>IF(N100="zákl. přenesená",J100,0)</f>
        <v>0</v>
      </c>
      <c r="BH100" s="227">
        <f>IF(N100="sníž. přenesená",J100,0)</f>
        <v>0</v>
      </c>
      <c r="BI100" s="227">
        <f>IF(N100="nulová",J100,0)</f>
        <v>0</v>
      </c>
      <c r="BJ100" s="19" t="s">
        <v>81</v>
      </c>
      <c r="BK100" s="227">
        <f>ROUND(I100*H100,2)</f>
        <v>0</v>
      </c>
      <c r="BL100" s="19" t="s">
        <v>225</v>
      </c>
      <c r="BM100" s="226" t="s">
        <v>4800</v>
      </c>
    </row>
    <row r="101" s="2" customFormat="1">
      <c r="A101" s="40"/>
      <c r="B101" s="41"/>
      <c r="C101" s="42"/>
      <c r="D101" s="228" t="s">
        <v>227</v>
      </c>
      <c r="E101" s="42"/>
      <c r="F101" s="229" t="s">
        <v>4334</v>
      </c>
      <c r="G101" s="42"/>
      <c r="H101" s="42"/>
      <c r="I101" s="230"/>
      <c r="J101" s="42"/>
      <c r="K101" s="42"/>
      <c r="L101" s="46"/>
      <c r="M101" s="231"/>
      <c r="N101" s="232"/>
      <c r="O101" s="86"/>
      <c r="P101" s="86"/>
      <c r="Q101" s="86"/>
      <c r="R101" s="86"/>
      <c r="S101" s="86"/>
      <c r="T101" s="87"/>
      <c r="U101" s="40"/>
      <c r="V101" s="40"/>
      <c r="W101" s="40"/>
      <c r="X101" s="40"/>
      <c r="Y101" s="40"/>
      <c r="Z101" s="40"/>
      <c r="AA101" s="40"/>
      <c r="AB101" s="40"/>
      <c r="AC101" s="40"/>
      <c r="AD101" s="40"/>
      <c r="AE101" s="40"/>
      <c r="AT101" s="19" t="s">
        <v>227</v>
      </c>
      <c r="AU101" s="19" t="s">
        <v>81</v>
      </c>
    </row>
    <row r="102" s="12" customFormat="1" ht="25.92" customHeight="1">
      <c r="A102" s="12"/>
      <c r="B102" s="199"/>
      <c r="C102" s="200"/>
      <c r="D102" s="201" t="s">
        <v>73</v>
      </c>
      <c r="E102" s="202" t="s">
        <v>543</v>
      </c>
      <c r="F102" s="202" t="s">
        <v>4337</v>
      </c>
      <c r="G102" s="200"/>
      <c r="H102" s="200"/>
      <c r="I102" s="203"/>
      <c r="J102" s="204">
        <f>BK102</f>
        <v>0</v>
      </c>
      <c r="K102" s="200"/>
      <c r="L102" s="205"/>
      <c r="M102" s="206"/>
      <c r="N102" s="207"/>
      <c r="O102" s="207"/>
      <c r="P102" s="208">
        <f>SUM(P103:P124)</f>
        <v>0</v>
      </c>
      <c r="Q102" s="207"/>
      <c r="R102" s="208">
        <f>SUM(R103:R124)</f>
        <v>0</v>
      </c>
      <c r="S102" s="207"/>
      <c r="T102" s="209">
        <f>SUM(T103:T124)</f>
        <v>0</v>
      </c>
      <c r="U102" s="12"/>
      <c r="V102" s="12"/>
      <c r="W102" s="12"/>
      <c r="X102" s="12"/>
      <c r="Y102" s="12"/>
      <c r="Z102" s="12"/>
      <c r="AA102" s="12"/>
      <c r="AB102" s="12"/>
      <c r="AC102" s="12"/>
      <c r="AD102" s="12"/>
      <c r="AE102" s="12"/>
      <c r="AR102" s="210" t="s">
        <v>81</v>
      </c>
      <c r="AT102" s="211" t="s">
        <v>73</v>
      </c>
      <c r="AU102" s="211" t="s">
        <v>74</v>
      </c>
      <c r="AY102" s="210" t="s">
        <v>218</v>
      </c>
      <c r="BK102" s="212">
        <f>SUM(BK103:BK124)</f>
        <v>0</v>
      </c>
    </row>
    <row r="103" s="2" customFormat="1" ht="24.15" customHeight="1">
      <c r="A103" s="40"/>
      <c r="B103" s="41"/>
      <c r="C103" s="215" t="s">
        <v>83</v>
      </c>
      <c r="D103" s="215" t="s">
        <v>220</v>
      </c>
      <c r="E103" s="216" t="s">
        <v>4341</v>
      </c>
      <c r="F103" s="217" t="s">
        <v>4342</v>
      </c>
      <c r="G103" s="218" t="s">
        <v>335</v>
      </c>
      <c r="H103" s="219">
        <v>150</v>
      </c>
      <c r="I103" s="220"/>
      <c r="J103" s="221">
        <f>ROUND(I103*H103,2)</f>
        <v>0</v>
      </c>
      <c r="K103" s="217" t="s">
        <v>4335</v>
      </c>
      <c r="L103" s="46"/>
      <c r="M103" s="222" t="s">
        <v>28</v>
      </c>
      <c r="N103" s="223" t="s">
        <v>45</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225</v>
      </c>
      <c r="AT103" s="226" t="s">
        <v>220</v>
      </c>
      <c r="AU103" s="226" t="s">
        <v>81</v>
      </c>
      <c r="AY103" s="19" t="s">
        <v>218</v>
      </c>
      <c r="BE103" s="227">
        <f>IF(N103="základní",J103,0)</f>
        <v>0</v>
      </c>
      <c r="BF103" s="227">
        <f>IF(N103="snížená",J103,0)</f>
        <v>0</v>
      </c>
      <c r="BG103" s="227">
        <f>IF(N103="zákl. přenesená",J103,0)</f>
        <v>0</v>
      </c>
      <c r="BH103" s="227">
        <f>IF(N103="sníž. přenesená",J103,0)</f>
        <v>0</v>
      </c>
      <c r="BI103" s="227">
        <f>IF(N103="nulová",J103,0)</f>
        <v>0</v>
      </c>
      <c r="BJ103" s="19" t="s">
        <v>81</v>
      </c>
      <c r="BK103" s="227">
        <f>ROUND(I103*H103,2)</f>
        <v>0</v>
      </c>
      <c r="BL103" s="19" t="s">
        <v>225</v>
      </c>
      <c r="BM103" s="226" t="s">
        <v>4801</v>
      </c>
    </row>
    <row r="104" s="2" customFormat="1">
      <c r="A104" s="40"/>
      <c r="B104" s="41"/>
      <c r="C104" s="42"/>
      <c r="D104" s="228" t="s">
        <v>227</v>
      </c>
      <c r="E104" s="42"/>
      <c r="F104" s="229" t="s">
        <v>4342</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227</v>
      </c>
      <c r="AU104" s="19" t="s">
        <v>81</v>
      </c>
    </row>
    <row r="105" s="2" customFormat="1" ht="37.8" customHeight="1">
      <c r="A105" s="40"/>
      <c r="B105" s="41"/>
      <c r="C105" s="215" t="s">
        <v>95</v>
      </c>
      <c r="D105" s="215" t="s">
        <v>220</v>
      </c>
      <c r="E105" s="216" t="s">
        <v>4347</v>
      </c>
      <c r="F105" s="217" t="s">
        <v>4348</v>
      </c>
      <c r="G105" s="218" t="s">
        <v>335</v>
      </c>
      <c r="H105" s="219">
        <v>175</v>
      </c>
      <c r="I105" s="220"/>
      <c r="J105" s="221">
        <f>ROUND(I105*H105,2)</f>
        <v>0</v>
      </c>
      <c r="K105" s="217" t="s">
        <v>4335</v>
      </c>
      <c r="L105" s="46"/>
      <c r="M105" s="222" t="s">
        <v>28</v>
      </c>
      <c r="N105" s="223" t="s">
        <v>45</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225</v>
      </c>
      <c r="AT105" s="226" t="s">
        <v>220</v>
      </c>
      <c r="AU105" s="226" t="s">
        <v>81</v>
      </c>
      <c r="AY105" s="19" t="s">
        <v>218</v>
      </c>
      <c r="BE105" s="227">
        <f>IF(N105="základní",J105,0)</f>
        <v>0</v>
      </c>
      <c r="BF105" s="227">
        <f>IF(N105="snížená",J105,0)</f>
        <v>0</v>
      </c>
      <c r="BG105" s="227">
        <f>IF(N105="zákl. přenesená",J105,0)</f>
        <v>0</v>
      </c>
      <c r="BH105" s="227">
        <f>IF(N105="sníž. přenesená",J105,0)</f>
        <v>0</v>
      </c>
      <c r="BI105" s="227">
        <f>IF(N105="nulová",J105,0)</f>
        <v>0</v>
      </c>
      <c r="BJ105" s="19" t="s">
        <v>81</v>
      </c>
      <c r="BK105" s="227">
        <f>ROUND(I105*H105,2)</f>
        <v>0</v>
      </c>
      <c r="BL105" s="19" t="s">
        <v>225</v>
      </c>
      <c r="BM105" s="226" t="s">
        <v>4802</v>
      </c>
    </row>
    <row r="106" s="2" customFormat="1">
      <c r="A106" s="40"/>
      <c r="B106" s="41"/>
      <c r="C106" s="42"/>
      <c r="D106" s="228" t="s">
        <v>227</v>
      </c>
      <c r="E106" s="42"/>
      <c r="F106" s="229" t="s">
        <v>4348</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227</v>
      </c>
      <c r="AU106" s="19" t="s">
        <v>81</v>
      </c>
    </row>
    <row r="107" s="2" customFormat="1" ht="37.8" customHeight="1">
      <c r="A107" s="40"/>
      <c r="B107" s="41"/>
      <c r="C107" s="215" t="s">
        <v>225</v>
      </c>
      <c r="D107" s="215" t="s">
        <v>220</v>
      </c>
      <c r="E107" s="216" t="s">
        <v>4803</v>
      </c>
      <c r="F107" s="217" t="s">
        <v>4804</v>
      </c>
      <c r="G107" s="218" t="s">
        <v>335</v>
      </c>
      <c r="H107" s="219">
        <v>1195</v>
      </c>
      <c r="I107" s="220"/>
      <c r="J107" s="221">
        <f>ROUND(I107*H107,2)</f>
        <v>0</v>
      </c>
      <c r="K107" s="217" t="s">
        <v>4335</v>
      </c>
      <c r="L107" s="46"/>
      <c r="M107" s="222" t="s">
        <v>28</v>
      </c>
      <c r="N107" s="223" t="s">
        <v>45</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225</v>
      </c>
      <c r="AT107" s="226" t="s">
        <v>220</v>
      </c>
      <c r="AU107" s="226" t="s">
        <v>81</v>
      </c>
      <c r="AY107" s="19" t="s">
        <v>218</v>
      </c>
      <c r="BE107" s="227">
        <f>IF(N107="základní",J107,0)</f>
        <v>0</v>
      </c>
      <c r="BF107" s="227">
        <f>IF(N107="snížená",J107,0)</f>
        <v>0</v>
      </c>
      <c r="BG107" s="227">
        <f>IF(N107="zákl. přenesená",J107,0)</f>
        <v>0</v>
      </c>
      <c r="BH107" s="227">
        <f>IF(N107="sníž. přenesená",J107,0)</f>
        <v>0</v>
      </c>
      <c r="BI107" s="227">
        <f>IF(N107="nulová",J107,0)</f>
        <v>0</v>
      </c>
      <c r="BJ107" s="19" t="s">
        <v>81</v>
      </c>
      <c r="BK107" s="227">
        <f>ROUND(I107*H107,2)</f>
        <v>0</v>
      </c>
      <c r="BL107" s="19" t="s">
        <v>225</v>
      </c>
      <c r="BM107" s="226" t="s">
        <v>4805</v>
      </c>
    </row>
    <row r="108" s="2" customFormat="1">
      <c r="A108" s="40"/>
      <c r="B108" s="41"/>
      <c r="C108" s="42"/>
      <c r="D108" s="228" t="s">
        <v>227</v>
      </c>
      <c r="E108" s="42"/>
      <c r="F108" s="229" t="s">
        <v>4804</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227</v>
      </c>
      <c r="AU108" s="19" t="s">
        <v>81</v>
      </c>
    </row>
    <row r="109" s="2" customFormat="1" ht="37.8" customHeight="1">
      <c r="A109" s="40"/>
      <c r="B109" s="41"/>
      <c r="C109" s="215" t="s">
        <v>242</v>
      </c>
      <c r="D109" s="215" t="s">
        <v>220</v>
      </c>
      <c r="E109" s="216" t="s">
        <v>4353</v>
      </c>
      <c r="F109" s="217" t="s">
        <v>4354</v>
      </c>
      <c r="G109" s="218" t="s">
        <v>335</v>
      </c>
      <c r="H109" s="219">
        <v>200</v>
      </c>
      <c r="I109" s="220"/>
      <c r="J109" s="221">
        <f>ROUND(I109*H109,2)</f>
        <v>0</v>
      </c>
      <c r="K109" s="217" t="s">
        <v>4335</v>
      </c>
      <c r="L109" s="46"/>
      <c r="M109" s="222" t="s">
        <v>28</v>
      </c>
      <c r="N109" s="223" t="s">
        <v>45</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225</v>
      </c>
      <c r="AT109" s="226" t="s">
        <v>220</v>
      </c>
      <c r="AU109" s="226" t="s">
        <v>81</v>
      </c>
      <c r="AY109" s="19" t="s">
        <v>218</v>
      </c>
      <c r="BE109" s="227">
        <f>IF(N109="základní",J109,0)</f>
        <v>0</v>
      </c>
      <c r="BF109" s="227">
        <f>IF(N109="snížená",J109,0)</f>
        <v>0</v>
      </c>
      <c r="BG109" s="227">
        <f>IF(N109="zákl. přenesená",J109,0)</f>
        <v>0</v>
      </c>
      <c r="BH109" s="227">
        <f>IF(N109="sníž. přenesená",J109,0)</f>
        <v>0</v>
      </c>
      <c r="BI109" s="227">
        <f>IF(N109="nulová",J109,0)</f>
        <v>0</v>
      </c>
      <c r="BJ109" s="19" t="s">
        <v>81</v>
      </c>
      <c r="BK109" s="227">
        <f>ROUND(I109*H109,2)</f>
        <v>0</v>
      </c>
      <c r="BL109" s="19" t="s">
        <v>225</v>
      </c>
      <c r="BM109" s="226" t="s">
        <v>4806</v>
      </c>
    </row>
    <row r="110" s="2" customFormat="1">
      <c r="A110" s="40"/>
      <c r="B110" s="41"/>
      <c r="C110" s="42"/>
      <c r="D110" s="228" t="s">
        <v>227</v>
      </c>
      <c r="E110" s="42"/>
      <c r="F110" s="229" t="s">
        <v>4354</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227</v>
      </c>
      <c r="AU110" s="19" t="s">
        <v>81</v>
      </c>
    </row>
    <row r="111" s="2" customFormat="1" ht="37.8" customHeight="1">
      <c r="A111" s="40"/>
      <c r="B111" s="41"/>
      <c r="C111" s="215" t="s">
        <v>249</v>
      </c>
      <c r="D111" s="215" t="s">
        <v>220</v>
      </c>
      <c r="E111" s="216" t="s">
        <v>4807</v>
      </c>
      <c r="F111" s="217" t="s">
        <v>4808</v>
      </c>
      <c r="G111" s="218" t="s">
        <v>335</v>
      </c>
      <c r="H111" s="219">
        <v>80</v>
      </c>
      <c r="I111" s="220"/>
      <c r="J111" s="221">
        <f>ROUND(I111*H111,2)</f>
        <v>0</v>
      </c>
      <c r="K111" s="217" t="s">
        <v>4335</v>
      </c>
      <c r="L111" s="46"/>
      <c r="M111" s="222" t="s">
        <v>28</v>
      </c>
      <c r="N111" s="223" t="s">
        <v>45</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225</v>
      </c>
      <c r="AT111" s="226" t="s">
        <v>220</v>
      </c>
      <c r="AU111" s="226" t="s">
        <v>81</v>
      </c>
      <c r="AY111" s="19" t="s">
        <v>218</v>
      </c>
      <c r="BE111" s="227">
        <f>IF(N111="základní",J111,0)</f>
        <v>0</v>
      </c>
      <c r="BF111" s="227">
        <f>IF(N111="snížená",J111,0)</f>
        <v>0</v>
      </c>
      <c r="BG111" s="227">
        <f>IF(N111="zákl. přenesená",J111,0)</f>
        <v>0</v>
      </c>
      <c r="BH111" s="227">
        <f>IF(N111="sníž. přenesená",J111,0)</f>
        <v>0</v>
      </c>
      <c r="BI111" s="227">
        <f>IF(N111="nulová",J111,0)</f>
        <v>0</v>
      </c>
      <c r="BJ111" s="19" t="s">
        <v>81</v>
      </c>
      <c r="BK111" s="227">
        <f>ROUND(I111*H111,2)</f>
        <v>0</v>
      </c>
      <c r="BL111" s="19" t="s">
        <v>225</v>
      </c>
      <c r="BM111" s="226" t="s">
        <v>4809</v>
      </c>
    </row>
    <row r="112" s="2" customFormat="1">
      <c r="A112" s="40"/>
      <c r="B112" s="41"/>
      <c r="C112" s="42"/>
      <c r="D112" s="228" t="s">
        <v>227</v>
      </c>
      <c r="E112" s="42"/>
      <c r="F112" s="229" t="s">
        <v>4808</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227</v>
      </c>
      <c r="AU112" s="19" t="s">
        <v>81</v>
      </c>
    </row>
    <row r="113" s="2" customFormat="1" ht="24.15" customHeight="1">
      <c r="A113" s="40"/>
      <c r="B113" s="41"/>
      <c r="C113" s="215" t="s">
        <v>254</v>
      </c>
      <c r="D113" s="215" t="s">
        <v>220</v>
      </c>
      <c r="E113" s="216" t="s">
        <v>4356</v>
      </c>
      <c r="F113" s="217" t="s">
        <v>4357</v>
      </c>
      <c r="G113" s="218" t="s">
        <v>335</v>
      </c>
      <c r="H113" s="219">
        <v>150</v>
      </c>
      <c r="I113" s="220"/>
      <c r="J113" s="221">
        <f>ROUND(I113*H113,2)</f>
        <v>0</v>
      </c>
      <c r="K113" s="217" t="s">
        <v>4335</v>
      </c>
      <c r="L113" s="46"/>
      <c r="M113" s="222" t="s">
        <v>28</v>
      </c>
      <c r="N113" s="223" t="s">
        <v>45</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225</v>
      </c>
      <c r="AT113" s="226" t="s">
        <v>220</v>
      </c>
      <c r="AU113" s="226" t="s">
        <v>81</v>
      </c>
      <c r="AY113" s="19" t="s">
        <v>218</v>
      </c>
      <c r="BE113" s="227">
        <f>IF(N113="základní",J113,0)</f>
        <v>0</v>
      </c>
      <c r="BF113" s="227">
        <f>IF(N113="snížená",J113,0)</f>
        <v>0</v>
      </c>
      <c r="BG113" s="227">
        <f>IF(N113="zákl. přenesená",J113,0)</f>
        <v>0</v>
      </c>
      <c r="BH113" s="227">
        <f>IF(N113="sníž. přenesená",J113,0)</f>
        <v>0</v>
      </c>
      <c r="BI113" s="227">
        <f>IF(N113="nulová",J113,0)</f>
        <v>0</v>
      </c>
      <c r="BJ113" s="19" t="s">
        <v>81</v>
      </c>
      <c r="BK113" s="227">
        <f>ROUND(I113*H113,2)</f>
        <v>0</v>
      </c>
      <c r="BL113" s="19" t="s">
        <v>225</v>
      </c>
      <c r="BM113" s="226" t="s">
        <v>4810</v>
      </c>
    </row>
    <row r="114" s="2" customFormat="1">
      <c r="A114" s="40"/>
      <c r="B114" s="41"/>
      <c r="C114" s="42"/>
      <c r="D114" s="228" t="s">
        <v>227</v>
      </c>
      <c r="E114" s="42"/>
      <c r="F114" s="229" t="s">
        <v>4357</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227</v>
      </c>
      <c r="AU114" s="19" t="s">
        <v>81</v>
      </c>
    </row>
    <row r="115" s="2" customFormat="1" ht="14.4" customHeight="1">
      <c r="A115" s="40"/>
      <c r="B115" s="41"/>
      <c r="C115" s="215" t="s">
        <v>258</v>
      </c>
      <c r="D115" s="215" t="s">
        <v>220</v>
      </c>
      <c r="E115" s="216" t="s">
        <v>4359</v>
      </c>
      <c r="F115" s="217" t="s">
        <v>4360</v>
      </c>
      <c r="G115" s="218" t="s">
        <v>335</v>
      </c>
      <c r="H115" s="219">
        <v>100</v>
      </c>
      <c r="I115" s="220"/>
      <c r="J115" s="221">
        <f>ROUND(I115*H115,2)</f>
        <v>0</v>
      </c>
      <c r="K115" s="217" t="s">
        <v>4335</v>
      </c>
      <c r="L115" s="46"/>
      <c r="M115" s="222" t="s">
        <v>28</v>
      </c>
      <c r="N115" s="223" t="s">
        <v>45</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225</v>
      </c>
      <c r="AT115" s="226" t="s">
        <v>220</v>
      </c>
      <c r="AU115" s="226" t="s">
        <v>81</v>
      </c>
      <c r="AY115" s="19" t="s">
        <v>218</v>
      </c>
      <c r="BE115" s="227">
        <f>IF(N115="základní",J115,0)</f>
        <v>0</v>
      </c>
      <c r="BF115" s="227">
        <f>IF(N115="snížená",J115,0)</f>
        <v>0</v>
      </c>
      <c r="BG115" s="227">
        <f>IF(N115="zákl. přenesená",J115,0)</f>
        <v>0</v>
      </c>
      <c r="BH115" s="227">
        <f>IF(N115="sníž. přenesená",J115,0)</f>
        <v>0</v>
      </c>
      <c r="BI115" s="227">
        <f>IF(N115="nulová",J115,0)</f>
        <v>0</v>
      </c>
      <c r="BJ115" s="19" t="s">
        <v>81</v>
      </c>
      <c r="BK115" s="227">
        <f>ROUND(I115*H115,2)</f>
        <v>0</v>
      </c>
      <c r="BL115" s="19" t="s">
        <v>225</v>
      </c>
      <c r="BM115" s="226" t="s">
        <v>4811</v>
      </c>
    </row>
    <row r="116" s="2" customFormat="1">
      <c r="A116" s="40"/>
      <c r="B116" s="41"/>
      <c r="C116" s="42"/>
      <c r="D116" s="228" t="s">
        <v>227</v>
      </c>
      <c r="E116" s="42"/>
      <c r="F116" s="229" t="s">
        <v>4360</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227</v>
      </c>
      <c r="AU116" s="19" t="s">
        <v>81</v>
      </c>
    </row>
    <row r="117" s="2" customFormat="1" ht="24.15" customHeight="1">
      <c r="A117" s="40"/>
      <c r="B117" s="41"/>
      <c r="C117" s="215" t="s">
        <v>263</v>
      </c>
      <c r="D117" s="215" t="s">
        <v>220</v>
      </c>
      <c r="E117" s="216" t="s">
        <v>4362</v>
      </c>
      <c r="F117" s="217" t="s">
        <v>4363</v>
      </c>
      <c r="G117" s="218" t="s">
        <v>4364</v>
      </c>
      <c r="H117" s="219">
        <v>2</v>
      </c>
      <c r="I117" s="220"/>
      <c r="J117" s="221">
        <f>ROUND(I117*H117,2)</f>
        <v>0</v>
      </c>
      <c r="K117" s="217" t="s">
        <v>4335</v>
      </c>
      <c r="L117" s="46"/>
      <c r="M117" s="222" t="s">
        <v>28</v>
      </c>
      <c r="N117" s="223" t="s">
        <v>45</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225</v>
      </c>
      <c r="AT117" s="226" t="s">
        <v>220</v>
      </c>
      <c r="AU117" s="226" t="s">
        <v>81</v>
      </c>
      <c r="AY117" s="19" t="s">
        <v>218</v>
      </c>
      <c r="BE117" s="227">
        <f>IF(N117="základní",J117,0)</f>
        <v>0</v>
      </c>
      <c r="BF117" s="227">
        <f>IF(N117="snížená",J117,0)</f>
        <v>0</v>
      </c>
      <c r="BG117" s="227">
        <f>IF(N117="zákl. přenesená",J117,0)</f>
        <v>0</v>
      </c>
      <c r="BH117" s="227">
        <f>IF(N117="sníž. přenesená",J117,0)</f>
        <v>0</v>
      </c>
      <c r="BI117" s="227">
        <f>IF(N117="nulová",J117,0)</f>
        <v>0</v>
      </c>
      <c r="BJ117" s="19" t="s">
        <v>81</v>
      </c>
      <c r="BK117" s="227">
        <f>ROUND(I117*H117,2)</f>
        <v>0</v>
      </c>
      <c r="BL117" s="19" t="s">
        <v>225</v>
      </c>
      <c r="BM117" s="226" t="s">
        <v>4812</v>
      </c>
    </row>
    <row r="118" s="2" customFormat="1">
      <c r="A118" s="40"/>
      <c r="B118" s="41"/>
      <c r="C118" s="42"/>
      <c r="D118" s="228" t="s">
        <v>227</v>
      </c>
      <c r="E118" s="42"/>
      <c r="F118" s="229" t="s">
        <v>4363</v>
      </c>
      <c r="G118" s="42"/>
      <c r="H118" s="42"/>
      <c r="I118" s="230"/>
      <c r="J118" s="42"/>
      <c r="K118" s="42"/>
      <c r="L118" s="46"/>
      <c r="M118" s="231"/>
      <c r="N118" s="232"/>
      <c r="O118" s="86"/>
      <c r="P118" s="86"/>
      <c r="Q118" s="86"/>
      <c r="R118" s="86"/>
      <c r="S118" s="86"/>
      <c r="T118" s="87"/>
      <c r="U118" s="40"/>
      <c r="V118" s="40"/>
      <c r="W118" s="40"/>
      <c r="X118" s="40"/>
      <c r="Y118" s="40"/>
      <c r="Z118" s="40"/>
      <c r="AA118" s="40"/>
      <c r="AB118" s="40"/>
      <c r="AC118" s="40"/>
      <c r="AD118" s="40"/>
      <c r="AE118" s="40"/>
      <c r="AT118" s="19" t="s">
        <v>227</v>
      </c>
      <c r="AU118" s="19" t="s">
        <v>81</v>
      </c>
    </row>
    <row r="119" s="2" customFormat="1" ht="24.15" customHeight="1">
      <c r="A119" s="40"/>
      <c r="B119" s="41"/>
      <c r="C119" s="215" t="s">
        <v>268</v>
      </c>
      <c r="D119" s="215" t="s">
        <v>220</v>
      </c>
      <c r="E119" s="216" t="s">
        <v>4370</v>
      </c>
      <c r="F119" s="217" t="s">
        <v>4371</v>
      </c>
      <c r="G119" s="218" t="s">
        <v>4368</v>
      </c>
      <c r="H119" s="219">
        <v>5</v>
      </c>
      <c r="I119" s="220"/>
      <c r="J119" s="221">
        <f>ROUND(I119*H119,2)</f>
        <v>0</v>
      </c>
      <c r="K119" s="217" t="s">
        <v>4335</v>
      </c>
      <c r="L119" s="46"/>
      <c r="M119" s="222" t="s">
        <v>28</v>
      </c>
      <c r="N119" s="223" t="s">
        <v>45</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225</v>
      </c>
      <c r="AT119" s="226" t="s">
        <v>220</v>
      </c>
      <c r="AU119" s="226" t="s">
        <v>81</v>
      </c>
      <c r="AY119" s="19" t="s">
        <v>218</v>
      </c>
      <c r="BE119" s="227">
        <f>IF(N119="základní",J119,0)</f>
        <v>0</v>
      </c>
      <c r="BF119" s="227">
        <f>IF(N119="snížená",J119,0)</f>
        <v>0</v>
      </c>
      <c r="BG119" s="227">
        <f>IF(N119="zákl. přenesená",J119,0)</f>
        <v>0</v>
      </c>
      <c r="BH119" s="227">
        <f>IF(N119="sníž. přenesená",J119,0)</f>
        <v>0</v>
      </c>
      <c r="BI119" s="227">
        <f>IF(N119="nulová",J119,0)</f>
        <v>0</v>
      </c>
      <c r="BJ119" s="19" t="s">
        <v>81</v>
      </c>
      <c r="BK119" s="227">
        <f>ROUND(I119*H119,2)</f>
        <v>0</v>
      </c>
      <c r="BL119" s="19" t="s">
        <v>225</v>
      </c>
      <c r="BM119" s="226" t="s">
        <v>4813</v>
      </c>
    </row>
    <row r="120" s="2" customFormat="1">
      <c r="A120" s="40"/>
      <c r="B120" s="41"/>
      <c r="C120" s="42"/>
      <c r="D120" s="228" t="s">
        <v>227</v>
      </c>
      <c r="E120" s="42"/>
      <c r="F120" s="229" t="s">
        <v>4371</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227</v>
      </c>
      <c r="AU120" s="19" t="s">
        <v>81</v>
      </c>
    </row>
    <row r="121" s="2" customFormat="1" ht="14.4" customHeight="1">
      <c r="A121" s="40"/>
      <c r="B121" s="41"/>
      <c r="C121" s="215" t="s">
        <v>273</v>
      </c>
      <c r="D121" s="215" t="s">
        <v>220</v>
      </c>
      <c r="E121" s="216" t="s">
        <v>4376</v>
      </c>
      <c r="F121" s="217" t="s">
        <v>4377</v>
      </c>
      <c r="G121" s="218" t="s">
        <v>4368</v>
      </c>
      <c r="H121" s="219">
        <v>1</v>
      </c>
      <c r="I121" s="220"/>
      <c r="J121" s="221">
        <f>ROUND(I121*H121,2)</f>
        <v>0</v>
      </c>
      <c r="K121" s="217" t="s">
        <v>4335</v>
      </c>
      <c r="L121" s="46"/>
      <c r="M121" s="222" t="s">
        <v>28</v>
      </c>
      <c r="N121" s="223" t="s">
        <v>45</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225</v>
      </c>
      <c r="AT121" s="226" t="s">
        <v>220</v>
      </c>
      <c r="AU121" s="226" t="s">
        <v>81</v>
      </c>
      <c r="AY121" s="19" t="s">
        <v>218</v>
      </c>
      <c r="BE121" s="227">
        <f>IF(N121="základní",J121,0)</f>
        <v>0</v>
      </c>
      <c r="BF121" s="227">
        <f>IF(N121="snížená",J121,0)</f>
        <v>0</v>
      </c>
      <c r="BG121" s="227">
        <f>IF(N121="zákl. přenesená",J121,0)</f>
        <v>0</v>
      </c>
      <c r="BH121" s="227">
        <f>IF(N121="sníž. přenesená",J121,0)</f>
        <v>0</v>
      </c>
      <c r="BI121" s="227">
        <f>IF(N121="nulová",J121,0)</f>
        <v>0</v>
      </c>
      <c r="BJ121" s="19" t="s">
        <v>81</v>
      </c>
      <c r="BK121" s="227">
        <f>ROUND(I121*H121,2)</f>
        <v>0</v>
      </c>
      <c r="BL121" s="19" t="s">
        <v>225</v>
      </c>
      <c r="BM121" s="226" t="s">
        <v>4814</v>
      </c>
    </row>
    <row r="122" s="2" customFormat="1">
      <c r="A122" s="40"/>
      <c r="B122" s="41"/>
      <c r="C122" s="42"/>
      <c r="D122" s="228" t="s">
        <v>227</v>
      </c>
      <c r="E122" s="42"/>
      <c r="F122" s="229" t="s">
        <v>4377</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227</v>
      </c>
      <c r="AU122" s="19" t="s">
        <v>81</v>
      </c>
    </row>
    <row r="123" s="2" customFormat="1" ht="37.8" customHeight="1">
      <c r="A123" s="40"/>
      <c r="B123" s="41"/>
      <c r="C123" s="215" t="s">
        <v>277</v>
      </c>
      <c r="D123" s="215" t="s">
        <v>220</v>
      </c>
      <c r="E123" s="216" t="s">
        <v>4815</v>
      </c>
      <c r="F123" s="217" t="s">
        <v>4816</v>
      </c>
      <c r="G123" s="218" t="s">
        <v>4368</v>
      </c>
      <c r="H123" s="219">
        <v>115</v>
      </c>
      <c r="I123" s="220"/>
      <c r="J123" s="221">
        <f>ROUND(I123*H123,2)</f>
        <v>0</v>
      </c>
      <c r="K123" s="217" t="s">
        <v>400</v>
      </c>
      <c r="L123" s="46"/>
      <c r="M123" s="222" t="s">
        <v>28</v>
      </c>
      <c r="N123" s="223" t="s">
        <v>45</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225</v>
      </c>
      <c r="AT123" s="226" t="s">
        <v>220</v>
      </c>
      <c r="AU123" s="226" t="s">
        <v>81</v>
      </c>
      <c r="AY123" s="19" t="s">
        <v>218</v>
      </c>
      <c r="BE123" s="227">
        <f>IF(N123="základní",J123,0)</f>
        <v>0</v>
      </c>
      <c r="BF123" s="227">
        <f>IF(N123="snížená",J123,0)</f>
        <v>0</v>
      </c>
      <c r="BG123" s="227">
        <f>IF(N123="zákl. přenesená",J123,0)</f>
        <v>0</v>
      </c>
      <c r="BH123" s="227">
        <f>IF(N123="sníž. přenesená",J123,0)</f>
        <v>0</v>
      </c>
      <c r="BI123" s="227">
        <f>IF(N123="nulová",J123,0)</f>
        <v>0</v>
      </c>
      <c r="BJ123" s="19" t="s">
        <v>81</v>
      </c>
      <c r="BK123" s="227">
        <f>ROUND(I123*H123,2)</f>
        <v>0</v>
      </c>
      <c r="BL123" s="19" t="s">
        <v>225</v>
      </c>
      <c r="BM123" s="226" t="s">
        <v>4817</v>
      </c>
    </row>
    <row r="124" s="2" customFormat="1">
      <c r="A124" s="40"/>
      <c r="B124" s="41"/>
      <c r="C124" s="42"/>
      <c r="D124" s="228" t="s">
        <v>227</v>
      </c>
      <c r="E124" s="42"/>
      <c r="F124" s="229" t="s">
        <v>4816</v>
      </c>
      <c r="G124" s="42"/>
      <c r="H124" s="42"/>
      <c r="I124" s="230"/>
      <c r="J124" s="42"/>
      <c r="K124" s="42"/>
      <c r="L124" s="46"/>
      <c r="M124" s="231"/>
      <c r="N124" s="232"/>
      <c r="O124" s="86"/>
      <c r="P124" s="86"/>
      <c r="Q124" s="86"/>
      <c r="R124" s="86"/>
      <c r="S124" s="86"/>
      <c r="T124" s="87"/>
      <c r="U124" s="40"/>
      <c r="V124" s="40"/>
      <c r="W124" s="40"/>
      <c r="X124" s="40"/>
      <c r="Y124" s="40"/>
      <c r="Z124" s="40"/>
      <c r="AA124" s="40"/>
      <c r="AB124" s="40"/>
      <c r="AC124" s="40"/>
      <c r="AD124" s="40"/>
      <c r="AE124" s="40"/>
      <c r="AT124" s="19" t="s">
        <v>227</v>
      </c>
      <c r="AU124" s="19" t="s">
        <v>81</v>
      </c>
    </row>
    <row r="125" s="12" customFormat="1" ht="25.92" customHeight="1">
      <c r="A125" s="12"/>
      <c r="B125" s="199"/>
      <c r="C125" s="200"/>
      <c r="D125" s="201" t="s">
        <v>73</v>
      </c>
      <c r="E125" s="202" t="s">
        <v>4386</v>
      </c>
      <c r="F125" s="202" t="s">
        <v>4387</v>
      </c>
      <c r="G125" s="200"/>
      <c r="H125" s="200"/>
      <c r="I125" s="203"/>
      <c r="J125" s="204">
        <f>BK125</f>
        <v>0</v>
      </c>
      <c r="K125" s="200"/>
      <c r="L125" s="205"/>
      <c r="M125" s="206"/>
      <c r="N125" s="207"/>
      <c r="O125" s="207"/>
      <c r="P125" s="208">
        <f>SUM(P126:P191)</f>
        <v>0</v>
      </c>
      <c r="Q125" s="207"/>
      <c r="R125" s="208">
        <f>SUM(R126:R191)</f>
        <v>0</v>
      </c>
      <c r="S125" s="207"/>
      <c r="T125" s="209">
        <f>SUM(T126:T191)</f>
        <v>0</v>
      </c>
      <c r="U125" s="12"/>
      <c r="V125" s="12"/>
      <c r="W125" s="12"/>
      <c r="X125" s="12"/>
      <c r="Y125" s="12"/>
      <c r="Z125" s="12"/>
      <c r="AA125" s="12"/>
      <c r="AB125" s="12"/>
      <c r="AC125" s="12"/>
      <c r="AD125" s="12"/>
      <c r="AE125" s="12"/>
      <c r="AR125" s="210" t="s">
        <v>81</v>
      </c>
      <c r="AT125" s="211" t="s">
        <v>73</v>
      </c>
      <c r="AU125" s="211" t="s">
        <v>74</v>
      </c>
      <c r="AY125" s="210" t="s">
        <v>218</v>
      </c>
      <c r="BK125" s="212">
        <f>SUM(BK126:BK191)</f>
        <v>0</v>
      </c>
    </row>
    <row r="126" s="2" customFormat="1" ht="24.15" customHeight="1">
      <c r="A126" s="40"/>
      <c r="B126" s="41"/>
      <c r="C126" s="215" t="s">
        <v>283</v>
      </c>
      <c r="D126" s="215" t="s">
        <v>220</v>
      </c>
      <c r="E126" s="216" t="s">
        <v>4388</v>
      </c>
      <c r="F126" s="217" t="s">
        <v>4389</v>
      </c>
      <c r="G126" s="218" t="s">
        <v>4368</v>
      </c>
      <c r="H126" s="219">
        <v>55</v>
      </c>
      <c r="I126" s="220"/>
      <c r="J126" s="221">
        <f>ROUND(I126*H126,2)</f>
        <v>0</v>
      </c>
      <c r="K126" s="217" t="s">
        <v>4335</v>
      </c>
      <c r="L126" s="46"/>
      <c r="M126" s="222" t="s">
        <v>28</v>
      </c>
      <c r="N126" s="223" t="s">
        <v>45</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225</v>
      </c>
      <c r="AT126" s="226" t="s">
        <v>220</v>
      </c>
      <c r="AU126" s="226" t="s">
        <v>81</v>
      </c>
      <c r="AY126" s="19" t="s">
        <v>218</v>
      </c>
      <c r="BE126" s="227">
        <f>IF(N126="základní",J126,0)</f>
        <v>0</v>
      </c>
      <c r="BF126" s="227">
        <f>IF(N126="snížená",J126,0)</f>
        <v>0</v>
      </c>
      <c r="BG126" s="227">
        <f>IF(N126="zákl. přenesená",J126,0)</f>
        <v>0</v>
      </c>
      <c r="BH126" s="227">
        <f>IF(N126="sníž. přenesená",J126,0)</f>
        <v>0</v>
      </c>
      <c r="BI126" s="227">
        <f>IF(N126="nulová",J126,0)</f>
        <v>0</v>
      </c>
      <c r="BJ126" s="19" t="s">
        <v>81</v>
      </c>
      <c r="BK126" s="227">
        <f>ROUND(I126*H126,2)</f>
        <v>0</v>
      </c>
      <c r="BL126" s="19" t="s">
        <v>225</v>
      </c>
      <c r="BM126" s="226" t="s">
        <v>4818</v>
      </c>
    </row>
    <row r="127" s="2" customFormat="1">
      <c r="A127" s="40"/>
      <c r="B127" s="41"/>
      <c r="C127" s="42"/>
      <c r="D127" s="228" t="s">
        <v>227</v>
      </c>
      <c r="E127" s="42"/>
      <c r="F127" s="229" t="s">
        <v>4389</v>
      </c>
      <c r="G127" s="42"/>
      <c r="H127" s="42"/>
      <c r="I127" s="230"/>
      <c r="J127" s="42"/>
      <c r="K127" s="42"/>
      <c r="L127" s="46"/>
      <c r="M127" s="231"/>
      <c r="N127" s="232"/>
      <c r="O127" s="86"/>
      <c r="P127" s="86"/>
      <c r="Q127" s="86"/>
      <c r="R127" s="86"/>
      <c r="S127" s="86"/>
      <c r="T127" s="87"/>
      <c r="U127" s="40"/>
      <c r="V127" s="40"/>
      <c r="W127" s="40"/>
      <c r="X127" s="40"/>
      <c r="Y127" s="40"/>
      <c r="Z127" s="40"/>
      <c r="AA127" s="40"/>
      <c r="AB127" s="40"/>
      <c r="AC127" s="40"/>
      <c r="AD127" s="40"/>
      <c r="AE127" s="40"/>
      <c r="AT127" s="19" t="s">
        <v>227</v>
      </c>
      <c r="AU127" s="19" t="s">
        <v>81</v>
      </c>
    </row>
    <row r="128" s="2" customFormat="1" ht="24.15" customHeight="1">
      <c r="A128" s="40"/>
      <c r="B128" s="41"/>
      <c r="C128" s="215" t="s">
        <v>2901</v>
      </c>
      <c r="D128" s="215" t="s">
        <v>220</v>
      </c>
      <c r="E128" s="216" t="s">
        <v>4391</v>
      </c>
      <c r="F128" s="217" t="s">
        <v>4392</v>
      </c>
      <c r="G128" s="218" t="s">
        <v>4368</v>
      </c>
      <c r="H128" s="219">
        <v>273</v>
      </c>
      <c r="I128" s="220"/>
      <c r="J128" s="221">
        <f>ROUND(I128*H128,2)</f>
        <v>0</v>
      </c>
      <c r="K128" s="217" t="s">
        <v>4335</v>
      </c>
      <c r="L128" s="46"/>
      <c r="M128" s="222" t="s">
        <v>28</v>
      </c>
      <c r="N128" s="223" t="s">
        <v>45</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225</v>
      </c>
      <c r="AT128" s="226" t="s">
        <v>220</v>
      </c>
      <c r="AU128" s="226" t="s">
        <v>81</v>
      </c>
      <c r="AY128" s="19" t="s">
        <v>218</v>
      </c>
      <c r="BE128" s="227">
        <f>IF(N128="základní",J128,0)</f>
        <v>0</v>
      </c>
      <c r="BF128" s="227">
        <f>IF(N128="snížená",J128,0)</f>
        <v>0</v>
      </c>
      <c r="BG128" s="227">
        <f>IF(N128="zákl. přenesená",J128,0)</f>
        <v>0</v>
      </c>
      <c r="BH128" s="227">
        <f>IF(N128="sníž. přenesená",J128,0)</f>
        <v>0</v>
      </c>
      <c r="BI128" s="227">
        <f>IF(N128="nulová",J128,0)</f>
        <v>0</v>
      </c>
      <c r="BJ128" s="19" t="s">
        <v>81</v>
      </c>
      <c r="BK128" s="227">
        <f>ROUND(I128*H128,2)</f>
        <v>0</v>
      </c>
      <c r="BL128" s="19" t="s">
        <v>225</v>
      </c>
      <c r="BM128" s="226" t="s">
        <v>4819</v>
      </c>
    </row>
    <row r="129" s="2" customFormat="1">
      <c r="A129" s="40"/>
      <c r="B129" s="41"/>
      <c r="C129" s="42"/>
      <c r="D129" s="228" t="s">
        <v>227</v>
      </c>
      <c r="E129" s="42"/>
      <c r="F129" s="229" t="s">
        <v>4392</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227</v>
      </c>
      <c r="AU129" s="19" t="s">
        <v>81</v>
      </c>
    </row>
    <row r="130" s="2" customFormat="1" ht="37.8" customHeight="1">
      <c r="A130" s="40"/>
      <c r="B130" s="41"/>
      <c r="C130" s="215" t="s">
        <v>8</v>
      </c>
      <c r="D130" s="215" t="s">
        <v>220</v>
      </c>
      <c r="E130" s="216" t="s">
        <v>4394</v>
      </c>
      <c r="F130" s="217" t="s">
        <v>4395</v>
      </c>
      <c r="G130" s="218" t="s">
        <v>4368</v>
      </c>
      <c r="H130" s="219">
        <v>1</v>
      </c>
      <c r="I130" s="220"/>
      <c r="J130" s="221">
        <f>ROUND(I130*H130,2)</f>
        <v>0</v>
      </c>
      <c r="K130" s="217" t="s">
        <v>4335</v>
      </c>
      <c r="L130" s="46"/>
      <c r="M130" s="222" t="s">
        <v>28</v>
      </c>
      <c r="N130" s="223" t="s">
        <v>45</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225</v>
      </c>
      <c r="AT130" s="226" t="s">
        <v>220</v>
      </c>
      <c r="AU130" s="226" t="s">
        <v>81</v>
      </c>
      <c r="AY130" s="19" t="s">
        <v>218</v>
      </c>
      <c r="BE130" s="227">
        <f>IF(N130="základní",J130,0)</f>
        <v>0</v>
      </c>
      <c r="BF130" s="227">
        <f>IF(N130="snížená",J130,0)</f>
        <v>0</v>
      </c>
      <c r="BG130" s="227">
        <f>IF(N130="zákl. přenesená",J130,0)</f>
        <v>0</v>
      </c>
      <c r="BH130" s="227">
        <f>IF(N130="sníž. přenesená",J130,0)</f>
        <v>0</v>
      </c>
      <c r="BI130" s="227">
        <f>IF(N130="nulová",J130,0)</f>
        <v>0</v>
      </c>
      <c r="BJ130" s="19" t="s">
        <v>81</v>
      </c>
      <c r="BK130" s="227">
        <f>ROUND(I130*H130,2)</f>
        <v>0</v>
      </c>
      <c r="BL130" s="19" t="s">
        <v>225</v>
      </c>
      <c r="BM130" s="226" t="s">
        <v>4820</v>
      </c>
    </row>
    <row r="131" s="2" customFormat="1">
      <c r="A131" s="40"/>
      <c r="B131" s="41"/>
      <c r="C131" s="42"/>
      <c r="D131" s="228" t="s">
        <v>227</v>
      </c>
      <c r="E131" s="42"/>
      <c r="F131" s="229" t="s">
        <v>4395</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227</v>
      </c>
      <c r="AU131" s="19" t="s">
        <v>81</v>
      </c>
    </row>
    <row r="132" s="2" customFormat="1" ht="37.8" customHeight="1">
      <c r="A132" s="40"/>
      <c r="B132" s="41"/>
      <c r="C132" s="215" t="s">
        <v>1452</v>
      </c>
      <c r="D132" s="215" t="s">
        <v>220</v>
      </c>
      <c r="E132" s="216" t="s">
        <v>4821</v>
      </c>
      <c r="F132" s="217" t="s">
        <v>4822</v>
      </c>
      <c r="G132" s="218" t="s">
        <v>4368</v>
      </c>
      <c r="H132" s="219">
        <v>163</v>
      </c>
      <c r="I132" s="220"/>
      <c r="J132" s="221">
        <f>ROUND(I132*H132,2)</f>
        <v>0</v>
      </c>
      <c r="K132" s="217" t="s">
        <v>4335</v>
      </c>
      <c r="L132" s="46"/>
      <c r="M132" s="222" t="s">
        <v>28</v>
      </c>
      <c r="N132" s="223" t="s">
        <v>45</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225</v>
      </c>
      <c r="AT132" s="226" t="s">
        <v>220</v>
      </c>
      <c r="AU132" s="226" t="s">
        <v>81</v>
      </c>
      <c r="AY132" s="19" t="s">
        <v>218</v>
      </c>
      <c r="BE132" s="227">
        <f>IF(N132="základní",J132,0)</f>
        <v>0</v>
      </c>
      <c r="BF132" s="227">
        <f>IF(N132="snížená",J132,0)</f>
        <v>0</v>
      </c>
      <c r="BG132" s="227">
        <f>IF(N132="zákl. přenesená",J132,0)</f>
        <v>0</v>
      </c>
      <c r="BH132" s="227">
        <f>IF(N132="sníž. přenesená",J132,0)</f>
        <v>0</v>
      </c>
      <c r="BI132" s="227">
        <f>IF(N132="nulová",J132,0)</f>
        <v>0</v>
      </c>
      <c r="BJ132" s="19" t="s">
        <v>81</v>
      </c>
      <c r="BK132" s="227">
        <f>ROUND(I132*H132,2)</f>
        <v>0</v>
      </c>
      <c r="BL132" s="19" t="s">
        <v>225</v>
      </c>
      <c r="BM132" s="226" t="s">
        <v>4823</v>
      </c>
    </row>
    <row r="133" s="2" customFormat="1">
      <c r="A133" s="40"/>
      <c r="B133" s="41"/>
      <c r="C133" s="42"/>
      <c r="D133" s="228" t="s">
        <v>227</v>
      </c>
      <c r="E133" s="42"/>
      <c r="F133" s="229" t="s">
        <v>4822</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227</v>
      </c>
      <c r="AU133" s="19" t="s">
        <v>81</v>
      </c>
    </row>
    <row r="134" s="2" customFormat="1" ht="37.8" customHeight="1">
      <c r="A134" s="40"/>
      <c r="B134" s="41"/>
      <c r="C134" s="215" t="s">
        <v>289</v>
      </c>
      <c r="D134" s="215" t="s">
        <v>220</v>
      </c>
      <c r="E134" s="216" t="s">
        <v>4397</v>
      </c>
      <c r="F134" s="217" t="s">
        <v>4398</v>
      </c>
      <c r="G134" s="218" t="s">
        <v>4368</v>
      </c>
      <c r="H134" s="219">
        <v>12</v>
      </c>
      <c r="I134" s="220"/>
      <c r="J134" s="221">
        <f>ROUND(I134*H134,2)</f>
        <v>0</v>
      </c>
      <c r="K134" s="217" t="s">
        <v>4335</v>
      </c>
      <c r="L134" s="46"/>
      <c r="M134" s="222" t="s">
        <v>28</v>
      </c>
      <c r="N134" s="223" t="s">
        <v>45</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225</v>
      </c>
      <c r="AT134" s="226" t="s">
        <v>220</v>
      </c>
      <c r="AU134" s="226" t="s">
        <v>81</v>
      </c>
      <c r="AY134" s="19" t="s">
        <v>218</v>
      </c>
      <c r="BE134" s="227">
        <f>IF(N134="základní",J134,0)</f>
        <v>0</v>
      </c>
      <c r="BF134" s="227">
        <f>IF(N134="snížená",J134,0)</f>
        <v>0</v>
      </c>
      <c r="BG134" s="227">
        <f>IF(N134="zákl. přenesená",J134,0)</f>
        <v>0</v>
      </c>
      <c r="BH134" s="227">
        <f>IF(N134="sníž. přenesená",J134,0)</f>
        <v>0</v>
      </c>
      <c r="BI134" s="227">
        <f>IF(N134="nulová",J134,0)</f>
        <v>0</v>
      </c>
      <c r="BJ134" s="19" t="s">
        <v>81</v>
      </c>
      <c r="BK134" s="227">
        <f>ROUND(I134*H134,2)</f>
        <v>0</v>
      </c>
      <c r="BL134" s="19" t="s">
        <v>225</v>
      </c>
      <c r="BM134" s="226" t="s">
        <v>4824</v>
      </c>
    </row>
    <row r="135" s="2" customFormat="1">
      <c r="A135" s="40"/>
      <c r="B135" s="41"/>
      <c r="C135" s="42"/>
      <c r="D135" s="228" t="s">
        <v>227</v>
      </c>
      <c r="E135" s="42"/>
      <c r="F135" s="229" t="s">
        <v>4398</v>
      </c>
      <c r="G135" s="42"/>
      <c r="H135" s="42"/>
      <c r="I135" s="230"/>
      <c r="J135" s="42"/>
      <c r="K135" s="42"/>
      <c r="L135" s="46"/>
      <c r="M135" s="231"/>
      <c r="N135" s="232"/>
      <c r="O135" s="86"/>
      <c r="P135" s="86"/>
      <c r="Q135" s="86"/>
      <c r="R135" s="86"/>
      <c r="S135" s="86"/>
      <c r="T135" s="87"/>
      <c r="U135" s="40"/>
      <c r="V135" s="40"/>
      <c r="W135" s="40"/>
      <c r="X135" s="40"/>
      <c r="Y135" s="40"/>
      <c r="Z135" s="40"/>
      <c r="AA135" s="40"/>
      <c r="AB135" s="40"/>
      <c r="AC135" s="40"/>
      <c r="AD135" s="40"/>
      <c r="AE135" s="40"/>
      <c r="AT135" s="19" t="s">
        <v>227</v>
      </c>
      <c r="AU135" s="19" t="s">
        <v>81</v>
      </c>
    </row>
    <row r="136" s="2" customFormat="1" ht="24.15" customHeight="1">
      <c r="A136" s="40"/>
      <c r="B136" s="41"/>
      <c r="C136" s="215" t="s">
        <v>295</v>
      </c>
      <c r="D136" s="215" t="s">
        <v>220</v>
      </c>
      <c r="E136" s="216" t="s">
        <v>4406</v>
      </c>
      <c r="F136" s="217" t="s">
        <v>4407</v>
      </c>
      <c r="G136" s="218" t="s">
        <v>4368</v>
      </c>
      <c r="H136" s="219">
        <v>33</v>
      </c>
      <c r="I136" s="220"/>
      <c r="J136" s="221">
        <f>ROUND(I136*H136,2)</f>
        <v>0</v>
      </c>
      <c r="K136" s="217" t="s">
        <v>4335</v>
      </c>
      <c r="L136" s="46"/>
      <c r="M136" s="222" t="s">
        <v>28</v>
      </c>
      <c r="N136" s="223" t="s">
        <v>45</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225</v>
      </c>
      <c r="AT136" s="226" t="s">
        <v>220</v>
      </c>
      <c r="AU136" s="226" t="s">
        <v>81</v>
      </c>
      <c r="AY136" s="19" t="s">
        <v>218</v>
      </c>
      <c r="BE136" s="227">
        <f>IF(N136="základní",J136,0)</f>
        <v>0</v>
      </c>
      <c r="BF136" s="227">
        <f>IF(N136="snížená",J136,0)</f>
        <v>0</v>
      </c>
      <c r="BG136" s="227">
        <f>IF(N136="zákl. přenesená",J136,0)</f>
        <v>0</v>
      </c>
      <c r="BH136" s="227">
        <f>IF(N136="sníž. přenesená",J136,0)</f>
        <v>0</v>
      </c>
      <c r="BI136" s="227">
        <f>IF(N136="nulová",J136,0)</f>
        <v>0</v>
      </c>
      <c r="BJ136" s="19" t="s">
        <v>81</v>
      </c>
      <c r="BK136" s="227">
        <f>ROUND(I136*H136,2)</f>
        <v>0</v>
      </c>
      <c r="BL136" s="19" t="s">
        <v>225</v>
      </c>
      <c r="BM136" s="226" t="s">
        <v>4825</v>
      </c>
    </row>
    <row r="137" s="2" customFormat="1">
      <c r="A137" s="40"/>
      <c r="B137" s="41"/>
      <c r="C137" s="42"/>
      <c r="D137" s="228" t="s">
        <v>227</v>
      </c>
      <c r="E137" s="42"/>
      <c r="F137" s="229" t="s">
        <v>4407</v>
      </c>
      <c r="G137" s="42"/>
      <c r="H137" s="42"/>
      <c r="I137" s="230"/>
      <c r="J137" s="42"/>
      <c r="K137" s="42"/>
      <c r="L137" s="46"/>
      <c r="M137" s="231"/>
      <c r="N137" s="232"/>
      <c r="O137" s="86"/>
      <c r="P137" s="86"/>
      <c r="Q137" s="86"/>
      <c r="R137" s="86"/>
      <c r="S137" s="86"/>
      <c r="T137" s="87"/>
      <c r="U137" s="40"/>
      <c r="V137" s="40"/>
      <c r="W137" s="40"/>
      <c r="X137" s="40"/>
      <c r="Y137" s="40"/>
      <c r="Z137" s="40"/>
      <c r="AA137" s="40"/>
      <c r="AB137" s="40"/>
      <c r="AC137" s="40"/>
      <c r="AD137" s="40"/>
      <c r="AE137" s="40"/>
      <c r="AT137" s="19" t="s">
        <v>227</v>
      </c>
      <c r="AU137" s="19" t="s">
        <v>81</v>
      </c>
    </row>
    <row r="138" s="2" customFormat="1" ht="14.4" customHeight="1">
      <c r="A138" s="40"/>
      <c r="B138" s="41"/>
      <c r="C138" s="215" t="s">
        <v>301</v>
      </c>
      <c r="D138" s="215" t="s">
        <v>220</v>
      </c>
      <c r="E138" s="216" t="s">
        <v>4415</v>
      </c>
      <c r="F138" s="217" t="s">
        <v>4416</v>
      </c>
      <c r="G138" s="218" t="s">
        <v>4368</v>
      </c>
      <c r="H138" s="219">
        <v>19</v>
      </c>
      <c r="I138" s="220"/>
      <c r="J138" s="221">
        <f>ROUND(I138*H138,2)</f>
        <v>0</v>
      </c>
      <c r="K138" s="217" t="s">
        <v>4335</v>
      </c>
      <c r="L138" s="46"/>
      <c r="M138" s="222" t="s">
        <v>28</v>
      </c>
      <c r="N138" s="223" t="s">
        <v>45</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225</v>
      </c>
      <c r="AT138" s="226" t="s">
        <v>220</v>
      </c>
      <c r="AU138" s="226" t="s">
        <v>81</v>
      </c>
      <c r="AY138" s="19" t="s">
        <v>218</v>
      </c>
      <c r="BE138" s="227">
        <f>IF(N138="základní",J138,0)</f>
        <v>0</v>
      </c>
      <c r="BF138" s="227">
        <f>IF(N138="snížená",J138,0)</f>
        <v>0</v>
      </c>
      <c r="BG138" s="227">
        <f>IF(N138="zákl. přenesená",J138,0)</f>
        <v>0</v>
      </c>
      <c r="BH138" s="227">
        <f>IF(N138="sníž. přenesená",J138,0)</f>
        <v>0</v>
      </c>
      <c r="BI138" s="227">
        <f>IF(N138="nulová",J138,0)</f>
        <v>0</v>
      </c>
      <c r="BJ138" s="19" t="s">
        <v>81</v>
      </c>
      <c r="BK138" s="227">
        <f>ROUND(I138*H138,2)</f>
        <v>0</v>
      </c>
      <c r="BL138" s="19" t="s">
        <v>225</v>
      </c>
      <c r="BM138" s="226" t="s">
        <v>4826</v>
      </c>
    </row>
    <row r="139" s="2" customFormat="1">
      <c r="A139" s="40"/>
      <c r="B139" s="41"/>
      <c r="C139" s="42"/>
      <c r="D139" s="228" t="s">
        <v>227</v>
      </c>
      <c r="E139" s="42"/>
      <c r="F139" s="229" t="s">
        <v>4416</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227</v>
      </c>
      <c r="AU139" s="19" t="s">
        <v>81</v>
      </c>
    </row>
    <row r="140" s="2" customFormat="1" ht="14.4" customHeight="1">
      <c r="A140" s="40"/>
      <c r="B140" s="41"/>
      <c r="C140" s="215" t="s">
        <v>307</v>
      </c>
      <c r="D140" s="215" t="s">
        <v>220</v>
      </c>
      <c r="E140" s="216" t="s">
        <v>4418</v>
      </c>
      <c r="F140" s="217" t="s">
        <v>4419</v>
      </c>
      <c r="G140" s="218" t="s">
        <v>4368</v>
      </c>
      <c r="H140" s="219">
        <v>3</v>
      </c>
      <c r="I140" s="220"/>
      <c r="J140" s="221">
        <f>ROUND(I140*H140,2)</f>
        <v>0</v>
      </c>
      <c r="K140" s="217" t="s">
        <v>4335</v>
      </c>
      <c r="L140" s="46"/>
      <c r="M140" s="222" t="s">
        <v>28</v>
      </c>
      <c r="N140" s="223" t="s">
        <v>45</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225</v>
      </c>
      <c r="AT140" s="226" t="s">
        <v>220</v>
      </c>
      <c r="AU140" s="226" t="s">
        <v>81</v>
      </c>
      <c r="AY140" s="19" t="s">
        <v>218</v>
      </c>
      <c r="BE140" s="227">
        <f>IF(N140="základní",J140,0)</f>
        <v>0</v>
      </c>
      <c r="BF140" s="227">
        <f>IF(N140="snížená",J140,0)</f>
        <v>0</v>
      </c>
      <c r="BG140" s="227">
        <f>IF(N140="zákl. přenesená",J140,0)</f>
        <v>0</v>
      </c>
      <c r="BH140" s="227">
        <f>IF(N140="sníž. přenesená",J140,0)</f>
        <v>0</v>
      </c>
      <c r="BI140" s="227">
        <f>IF(N140="nulová",J140,0)</f>
        <v>0</v>
      </c>
      <c r="BJ140" s="19" t="s">
        <v>81</v>
      </c>
      <c r="BK140" s="227">
        <f>ROUND(I140*H140,2)</f>
        <v>0</v>
      </c>
      <c r="BL140" s="19" t="s">
        <v>225</v>
      </c>
      <c r="BM140" s="226" t="s">
        <v>4827</v>
      </c>
    </row>
    <row r="141" s="2" customFormat="1">
      <c r="A141" s="40"/>
      <c r="B141" s="41"/>
      <c r="C141" s="42"/>
      <c r="D141" s="228" t="s">
        <v>227</v>
      </c>
      <c r="E141" s="42"/>
      <c r="F141" s="229" t="s">
        <v>4419</v>
      </c>
      <c r="G141" s="42"/>
      <c r="H141" s="42"/>
      <c r="I141" s="230"/>
      <c r="J141" s="42"/>
      <c r="K141" s="42"/>
      <c r="L141" s="46"/>
      <c r="M141" s="231"/>
      <c r="N141" s="232"/>
      <c r="O141" s="86"/>
      <c r="P141" s="86"/>
      <c r="Q141" s="86"/>
      <c r="R141" s="86"/>
      <c r="S141" s="86"/>
      <c r="T141" s="87"/>
      <c r="U141" s="40"/>
      <c r="V141" s="40"/>
      <c r="W141" s="40"/>
      <c r="X141" s="40"/>
      <c r="Y141" s="40"/>
      <c r="Z141" s="40"/>
      <c r="AA141" s="40"/>
      <c r="AB141" s="40"/>
      <c r="AC141" s="40"/>
      <c r="AD141" s="40"/>
      <c r="AE141" s="40"/>
      <c r="AT141" s="19" t="s">
        <v>227</v>
      </c>
      <c r="AU141" s="19" t="s">
        <v>81</v>
      </c>
    </row>
    <row r="142" s="2" customFormat="1" ht="14.4" customHeight="1">
      <c r="A142" s="40"/>
      <c r="B142" s="41"/>
      <c r="C142" s="215" t="s">
        <v>7</v>
      </c>
      <c r="D142" s="215" t="s">
        <v>220</v>
      </c>
      <c r="E142" s="216" t="s">
        <v>4427</v>
      </c>
      <c r="F142" s="217" t="s">
        <v>4828</v>
      </c>
      <c r="G142" s="218" t="s">
        <v>4368</v>
      </c>
      <c r="H142" s="219">
        <v>6</v>
      </c>
      <c r="I142" s="220"/>
      <c r="J142" s="221">
        <f>ROUND(I142*H142,2)</f>
        <v>0</v>
      </c>
      <c r="K142" s="217" t="s">
        <v>4335</v>
      </c>
      <c r="L142" s="46"/>
      <c r="M142" s="222" t="s">
        <v>28</v>
      </c>
      <c r="N142" s="223" t="s">
        <v>45</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225</v>
      </c>
      <c r="AT142" s="226" t="s">
        <v>220</v>
      </c>
      <c r="AU142" s="226" t="s">
        <v>81</v>
      </c>
      <c r="AY142" s="19" t="s">
        <v>218</v>
      </c>
      <c r="BE142" s="227">
        <f>IF(N142="základní",J142,0)</f>
        <v>0</v>
      </c>
      <c r="BF142" s="227">
        <f>IF(N142="snížená",J142,0)</f>
        <v>0</v>
      </c>
      <c r="BG142" s="227">
        <f>IF(N142="zákl. přenesená",J142,0)</f>
        <v>0</v>
      </c>
      <c r="BH142" s="227">
        <f>IF(N142="sníž. přenesená",J142,0)</f>
        <v>0</v>
      </c>
      <c r="BI142" s="227">
        <f>IF(N142="nulová",J142,0)</f>
        <v>0</v>
      </c>
      <c r="BJ142" s="19" t="s">
        <v>81</v>
      </c>
      <c r="BK142" s="227">
        <f>ROUND(I142*H142,2)</f>
        <v>0</v>
      </c>
      <c r="BL142" s="19" t="s">
        <v>225</v>
      </c>
      <c r="BM142" s="226" t="s">
        <v>4829</v>
      </c>
    </row>
    <row r="143" s="2" customFormat="1">
      <c r="A143" s="40"/>
      <c r="B143" s="41"/>
      <c r="C143" s="42"/>
      <c r="D143" s="228" t="s">
        <v>227</v>
      </c>
      <c r="E143" s="42"/>
      <c r="F143" s="229" t="s">
        <v>4828</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227</v>
      </c>
      <c r="AU143" s="19" t="s">
        <v>81</v>
      </c>
    </row>
    <row r="144" s="2" customFormat="1" ht="14.4" customHeight="1">
      <c r="A144" s="40"/>
      <c r="B144" s="41"/>
      <c r="C144" s="215" t="s">
        <v>316</v>
      </c>
      <c r="D144" s="215" t="s">
        <v>220</v>
      </c>
      <c r="E144" s="216" t="s">
        <v>4436</v>
      </c>
      <c r="F144" s="217" t="s">
        <v>4437</v>
      </c>
      <c r="G144" s="218" t="s">
        <v>4368</v>
      </c>
      <c r="H144" s="219">
        <v>5</v>
      </c>
      <c r="I144" s="220"/>
      <c r="J144" s="221">
        <f>ROUND(I144*H144,2)</f>
        <v>0</v>
      </c>
      <c r="K144" s="217" t="s">
        <v>4335</v>
      </c>
      <c r="L144" s="46"/>
      <c r="M144" s="222" t="s">
        <v>28</v>
      </c>
      <c r="N144" s="223" t="s">
        <v>45</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225</v>
      </c>
      <c r="AT144" s="226" t="s">
        <v>220</v>
      </c>
      <c r="AU144" s="226" t="s">
        <v>81</v>
      </c>
      <c r="AY144" s="19" t="s">
        <v>218</v>
      </c>
      <c r="BE144" s="227">
        <f>IF(N144="základní",J144,0)</f>
        <v>0</v>
      </c>
      <c r="BF144" s="227">
        <f>IF(N144="snížená",J144,0)</f>
        <v>0</v>
      </c>
      <c r="BG144" s="227">
        <f>IF(N144="zákl. přenesená",J144,0)</f>
        <v>0</v>
      </c>
      <c r="BH144" s="227">
        <f>IF(N144="sníž. přenesená",J144,0)</f>
        <v>0</v>
      </c>
      <c r="BI144" s="227">
        <f>IF(N144="nulová",J144,0)</f>
        <v>0</v>
      </c>
      <c r="BJ144" s="19" t="s">
        <v>81</v>
      </c>
      <c r="BK144" s="227">
        <f>ROUND(I144*H144,2)</f>
        <v>0</v>
      </c>
      <c r="BL144" s="19" t="s">
        <v>225</v>
      </c>
      <c r="BM144" s="226" t="s">
        <v>4830</v>
      </c>
    </row>
    <row r="145" s="2" customFormat="1">
      <c r="A145" s="40"/>
      <c r="B145" s="41"/>
      <c r="C145" s="42"/>
      <c r="D145" s="228" t="s">
        <v>227</v>
      </c>
      <c r="E145" s="42"/>
      <c r="F145" s="229" t="s">
        <v>4437</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227</v>
      </c>
      <c r="AU145" s="19" t="s">
        <v>81</v>
      </c>
    </row>
    <row r="146" s="2" customFormat="1" ht="24.15" customHeight="1">
      <c r="A146" s="40"/>
      <c r="B146" s="41"/>
      <c r="C146" s="215" t="s">
        <v>321</v>
      </c>
      <c r="D146" s="215" t="s">
        <v>220</v>
      </c>
      <c r="E146" s="216" t="s">
        <v>4442</v>
      </c>
      <c r="F146" s="217" t="s">
        <v>4443</v>
      </c>
      <c r="G146" s="218" t="s">
        <v>4368</v>
      </c>
      <c r="H146" s="219">
        <v>20</v>
      </c>
      <c r="I146" s="220"/>
      <c r="J146" s="221">
        <f>ROUND(I146*H146,2)</f>
        <v>0</v>
      </c>
      <c r="K146" s="217" t="s">
        <v>4335</v>
      </c>
      <c r="L146" s="46"/>
      <c r="M146" s="222" t="s">
        <v>28</v>
      </c>
      <c r="N146" s="223" t="s">
        <v>45</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225</v>
      </c>
      <c r="AT146" s="226" t="s">
        <v>220</v>
      </c>
      <c r="AU146" s="226" t="s">
        <v>81</v>
      </c>
      <c r="AY146" s="19" t="s">
        <v>218</v>
      </c>
      <c r="BE146" s="227">
        <f>IF(N146="základní",J146,0)</f>
        <v>0</v>
      </c>
      <c r="BF146" s="227">
        <f>IF(N146="snížená",J146,0)</f>
        <v>0</v>
      </c>
      <c r="BG146" s="227">
        <f>IF(N146="zákl. přenesená",J146,0)</f>
        <v>0</v>
      </c>
      <c r="BH146" s="227">
        <f>IF(N146="sníž. přenesená",J146,0)</f>
        <v>0</v>
      </c>
      <c r="BI146" s="227">
        <f>IF(N146="nulová",J146,0)</f>
        <v>0</v>
      </c>
      <c r="BJ146" s="19" t="s">
        <v>81</v>
      </c>
      <c r="BK146" s="227">
        <f>ROUND(I146*H146,2)</f>
        <v>0</v>
      </c>
      <c r="BL146" s="19" t="s">
        <v>225</v>
      </c>
      <c r="BM146" s="226" t="s">
        <v>4831</v>
      </c>
    </row>
    <row r="147" s="2" customFormat="1">
      <c r="A147" s="40"/>
      <c r="B147" s="41"/>
      <c r="C147" s="42"/>
      <c r="D147" s="228" t="s">
        <v>227</v>
      </c>
      <c r="E147" s="42"/>
      <c r="F147" s="229" t="s">
        <v>4443</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227</v>
      </c>
      <c r="AU147" s="19" t="s">
        <v>81</v>
      </c>
    </row>
    <row r="148" s="2" customFormat="1" ht="14.4" customHeight="1">
      <c r="A148" s="40"/>
      <c r="B148" s="41"/>
      <c r="C148" s="215" t="s">
        <v>325</v>
      </c>
      <c r="D148" s="215" t="s">
        <v>220</v>
      </c>
      <c r="E148" s="216" t="s">
        <v>4445</v>
      </c>
      <c r="F148" s="217" t="s">
        <v>4446</v>
      </c>
      <c r="G148" s="218" t="s">
        <v>4368</v>
      </c>
      <c r="H148" s="219">
        <v>10</v>
      </c>
      <c r="I148" s="220"/>
      <c r="J148" s="221">
        <f>ROUND(I148*H148,2)</f>
        <v>0</v>
      </c>
      <c r="K148" s="217" t="s">
        <v>4335</v>
      </c>
      <c r="L148" s="46"/>
      <c r="M148" s="222" t="s">
        <v>28</v>
      </c>
      <c r="N148" s="223" t="s">
        <v>45</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225</v>
      </c>
      <c r="AT148" s="226" t="s">
        <v>220</v>
      </c>
      <c r="AU148" s="226" t="s">
        <v>81</v>
      </c>
      <c r="AY148" s="19" t="s">
        <v>218</v>
      </c>
      <c r="BE148" s="227">
        <f>IF(N148="základní",J148,0)</f>
        <v>0</v>
      </c>
      <c r="BF148" s="227">
        <f>IF(N148="snížená",J148,0)</f>
        <v>0</v>
      </c>
      <c r="BG148" s="227">
        <f>IF(N148="zákl. přenesená",J148,0)</f>
        <v>0</v>
      </c>
      <c r="BH148" s="227">
        <f>IF(N148="sníž. přenesená",J148,0)</f>
        <v>0</v>
      </c>
      <c r="BI148" s="227">
        <f>IF(N148="nulová",J148,0)</f>
        <v>0</v>
      </c>
      <c r="BJ148" s="19" t="s">
        <v>81</v>
      </c>
      <c r="BK148" s="227">
        <f>ROUND(I148*H148,2)</f>
        <v>0</v>
      </c>
      <c r="BL148" s="19" t="s">
        <v>225</v>
      </c>
      <c r="BM148" s="226" t="s">
        <v>4832</v>
      </c>
    </row>
    <row r="149" s="2" customFormat="1">
      <c r="A149" s="40"/>
      <c r="B149" s="41"/>
      <c r="C149" s="42"/>
      <c r="D149" s="228" t="s">
        <v>227</v>
      </c>
      <c r="E149" s="42"/>
      <c r="F149" s="229" t="s">
        <v>4446</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227</v>
      </c>
      <c r="AU149" s="19" t="s">
        <v>81</v>
      </c>
    </row>
    <row r="150" s="2" customFormat="1" ht="24.15" customHeight="1">
      <c r="A150" s="40"/>
      <c r="B150" s="41"/>
      <c r="C150" s="215" t="s">
        <v>329</v>
      </c>
      <c r="D150" s="215" t="s">
        <v>220</v>
      </c>
      <c r="E150" s="216" t="s">
        <v>4448</v>
      </c>
      <c r="F150" s="217" t="s">
        <v>4449</v>
      </c>
      <c r="G150" s="218" t="s">
        <v>4368</v>
      </c>
      <c r="H150" s="219">
        <v>1</v>
      </c>
      <c r="I150" s="220"/>
      <c r="J150" s="221">
        <f>ROUND(I150*H150,2)</f>
        <v>0</v>
      </c>
      <c r="K150" s="217" t="s">
        <v>4335</v>
      </c>
      <c r="L150" s="46"/>
      <c r="M150" s="222" t="s">
        <v>28</v>
      </c>
      <c r="N150" s="223" t="s">
        <v>45</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225</v>
      </c>
      <c r="AT150" s="226" t="s">
        <v>220</v>
      </c>
      <c r="AU150" s="226" t="s">
        <v>81</v>
      </c>
      <c r="AY150" s="19" t="s">
        <v>218</v>
      </c>
      <c r="BE150" s="227">
        <f>IF(N150="základní",J150,0)</f>
        <v>0</v>
      </c>
      <c r="BF150" s="227">
        <f>IF(N150="snížená",J150,0)</f>
        <v>0</v>
      </c>
      <c r="BG150" s="227">
        <f>IF(N150="zákl. přenesená",J150,0)</f>
        <v>0</v>
      </c>
      <c r="BH150" s="227">
        <f>IF(N150="sníž. přenesená",J150,0)</f>
        <v>0</v>
      </c>
      <c r="BI150" s="227">
        <f>IF(N150="nulová",J150,0)</f>
        <v>0</v>
      </c>
      <c r="BJ150" s="19" t="s">
        <v>81</v>
      </c>
      <c r="BK150" s="227">
        <f>ROUND(I150*H150,2)</f>
        <v>0</v>
      </c>
      <c r="BL150" s="19" t="s">
        <v>225</v>
      </c>
      <c r="BM150" s="226" t="s">
        <v>4833</v>
      </c>
    </row>
    <row r="151" s="2" customFormat="1">
      <c r="A151" s="40"/>
      <c r="B151" s="41"/>
      <c r="C151" s="42"/>
      <c r="D151" s="228" t="s">
        <v>227</v>
      </c>
      <c r="E151" s="42"/>
      <c r="F151" s="229" t="s">
        <v>4449</v>
      </c>
      <c r="G151" s="42"/>
      <c r="H151" s="42"/>
      <c r="I151" s="230"/>
      <c r="J151" s="42"/>
      <c r="K151" s="42"/>
      <c r="L151" s="46"/>
      <c r="M151" s="231"/>
      <c r="N151" s="232"/>
      <c r="O151" s="86"/>
      <c r="P151" s="86"/>
      <c r="Q151" s="86"/>
      <c r="R151" s="86"/>
      <c r="S151" s="86"/>
      <c r="T151" s="87"/>
      <c r="U151" s="40"/>
      <c r="V151" s="40"/>
      <c r="W151" s="40"/>
      <c r="X151" s="40"/>
      <c r="Y151" s="40"/>
      <c r="Z151" s="40"/>
      <c r="AA151" s="40"/>
      <c r="AB151" s="40"/>
      <c r="AC151" s="40"/>
      <c r="AD151" s="40"/>
      <c r="AE151" s="40"/>
      <c r="AT151" s="19" t="s">
        <v>227</v>
      </c>
      <c r="AU151" s="19" t="s">
        <v>81</v>
      </c>
    </row>
    <row r="152" s="2" customFormat="1" ht="14.4" customHeight="1">
      <c r="A152" s="40"/>
      <c r="B152" s="41"/>
      <c r="C152" s="215" t="s">
        <v>334</v>
      </c>
      <c r="D152" s="215" t="s">
        <v>220</v>
      </c>
      <c r="E152" s="216" t="s">
        <v>4451</v>
      </c>
      <c r="F152" s="217" t="s">
        <v>4452</v>
      </c>
      <c r="G152" s="218" t="s">
        <v>4368</v>
      </c>
      <c r="H152" s="219">
        <v>19</v>
      </c>
      <c r="I152" s="220"/>
      <c r="J152" s="221">
        <f>ROUND(I152*H152,2)</f>
        <v>0</v>
      </c>
      <c r="K152" s="217" t="s">
        <v>4335</v>
      </c>
      <c r="L152" s="46"/>
      <c r="M152" s="222" t="s">
        <v>28</v>
      </c>
      <c r="N152" s="223" t="s">
        <v>45</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225</v>
      </c>
      <c r="AT152" s="226" t="s">
        <v>220</v>
      </c>
      <c r="AU152" s="226" t="s">
        <v>81</v>
      </c>
      <c r="AY152" s="19" t="s">
        <v>218</v>
      </c>
      <c r="BE152" s="227">
        <f>IF(N152="základní",J152,0)</f>
        <v>0</v>
      </c>
      <c r="BF152" s="227">
        <f>IF(N152="snížená",J152,0)</f>
        <v>0</v>
      </c>
      <c r="BG152" s="227">
        <f>IF(N152="zákl. přenesená",J152,0)</f>
        <v>0</v>
      </c>
      <c r="BH152" s="227">
        <f>IF(N152="sníž. přenesená",J152,0)</f>
        <v>0</v>
      </c>
      <c r="BI152" s="227">
        <f>IF(N152="nulová",J152,0)</f>
        <v>0</v>
      </c>
      <c r="BJ152" s="19" t="s">
        <v>81</v>
      </c>
      <c r="BK152" s="227">
        <f>ROUND(I152*H152,2)</f>
        <v>0</v>
      </c>
      <c r="BL152" s="19" t="s">
        <v>225</v>
      </c>
      <c r="BM152" s="226" t="s">
        <v>4834</v>
      </c>
    </row>
    <row r="153" s="2" customFormat="1">
      <c r="A153" s="40"/>
      <c r="B153" s="41"/>
      <c r="C153" s="42"/>
      <c r="D153" s="228" t="s">
        <v>227</v>
      </c>
      <c r="E153" s="42"/>
      <c r="F153" s="229" t="s">
        <v>4452</v>
      </c>
      <c r="G153" s="42"/>
      <c r="H153" s="42"/>
      <c r="I153" s="230"/>
      <c r="J153" s="42"/>
      <c r="K153" s="42"/>
      <c r="L153" s="46"/>
      <c r="M153" s="231"/>
      <c r="N153" s="232"/>
      <c r="O153" s="86"/>
      <c r="P153" s="86"/>
      <c r="Q153" s="86"/>
      <c r="R153" s="86"/>
      <c r="S153" s="86"/>
      <c r="T153" s="87"/>
      <c r="U153" s="40"/>
      <c r="V153" s="40"/>
      <c r="W153" s="40"/>
      <c r="X153" s="40"/>
      <c r="Y153" s="40"/>
      <c r="Z153" s="40"/>
      <c r="AA153" s="40"/>
      <c r="AB153" s="40"/>
      <c r="AC153" s="40"/>
      <c r="AD153" s="40"/>
      <c r="AE153" s="40"/>
      <c r="AT153" s="19" t="s">
        <v>227</v>
      </c>
      <c r="AU153" s="19" t="s">
        <v>81</v>
      </c>
    </row>
    <row r="154" s="2" customFormat="1" ht="24.15" customHeight="1">
      <c r="A154" s="40"/>
      <c r="B154" s="41"/>
      <c r="C154" s="215" t="s">
        <v>340</v>
      </c>
      <c r="D154" s="215" t="s">
        <v>220</v>
      </c>
      <c r="E154" s="216" t="s">
        <v>4454</v>
      </c>
      <c r="F154" s="217" t="s">
        <v>4488</v>
      </c>
      <c r="G154" s="218" t="s">
        <v>4368</v>
      </c>
      <c r="H154" s="219">
        <v>4</v>
      </c>
      <c r="I154" s="220"/>
      <c r="J154" s="221">
        <f>ROUND(I154*H154,2)</f>
        <v>0</v>
      </c>
      <c r="K154" s="217" t="s">
        <v>400</v>
      </c>
      <c r="L154" s="46"/>
      <c r="M154" s="222" t="s">
        <v>28</v>
      </c>
      <c r="N154" s="223" t="s">
        <v>45</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225</v>
      </c>
      <c r="AT154" s="226" t="s">
        <v>220</v>
      </c>
      <c r="AU154" s="226" t="s">
        <v>81</v>
      </c>
      <c r="AY154" s="19" t="s">
        <v>218</v>
      </c>
      <c r="BE154" s="227">
        <f>IF(N154="základní",J154,0)</f>
        <v>0</v>
      </c>
      <c r="BF154" s="227">
        <f>IF(N154="snížená",J154,0)</f>
        <v>0</v>
      </c>
      <c r="BG154" s="227">
        <f>IF(N154="zákl. přenesená",J154,0)</f>
        <v>0</v>
      </c>
      <c r="BH154" s="227">
        <f>IF(N154="sníž. přenesená",J154,0)</f>
        <v>0</v>
      </c>
      <c r="BI154" s="227">
        <f>IF(N154="nulová",J154,0)</f>
        <v>0</v>
      </c>
      <c r="BJ154" s="19" t="s">
        <v>81</v>
      </c>
      <c r="BK154" s="227">
        <f>ROUND(I154*H154,2)</f>
        <v>0</v>
      </c>
      <c r="BL154" s="19" t="s">
        <v>225</v>
      </c>
      <c r="BM154" s="226" t="s">
        <v>4835</v>
      </c>
    </row>
    <row r="155" s="2" customFormat="1">
      <c r="A155" s="40"/>
      <c r="B155" s="41"/>
      <c r="C155" s="42"/>
      <c r="D155" s="228" t="s">
        <v>227</v>
      </c>
      <c r="E155" s="42"/>
      <c r="F155" s="229" t="s">
        <v>4488</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227</v>
      </c>
      <c r="AU155" s="19" t="s">
        <v>81</v>
      </c>
    </row>
    <row r="156" s="2" customFormat="1" ht="14.4" customHeight="1">
      <c r="A156" s="40"/>
      <c r="B156" s="41"/>
      <c r="C156" s="215" t="s">
        <v>344</v>
      </c>
      <c r="D156" s="215" t="s">
        <v>220</v>
      </c>
      <c r="E156" s="216" t="s">
        <v>4457</v>
      </c>
      <c r="F156" s="217" t="s">
        <v>4836</v>
      </c>
      <c r="G156" s="218" t="s">
        <v>4368</v>
      </c>
      <c r="H156" s="219">
        <v>2</v>
      </c>
      <c r="I156" s="220"/>
      <c r="J156" s="221">
        <f>ROUND(I156*H156,2)</f>
        <v>0</v>
      </c>
      <c r="K156" s="217" t="s">
        <v>400</v>
      </c>
      <c r="L156" s="46"/>
      <c r="M156" s="222" t="s">
        <v>28</v>
      </c>
      <c r="N156" s="223" t="s">
        <v>45</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225</v>
      </c>
      <c r="AT156" s="226" t="s">
        <v>220</v>
      </c>
      <c r="AU156" s="226" t="s">
        <v>81</v>
      </c>
      <c r="AY156" s="19" t="s">
        <v>218</v>
      </c>
      <c r="BE156" s="227">
        <f>IF(N156="základní",J156,0)</f>
        <v>0</v>
      </c>
      <c r="BF156" s="227">
        <f>IF(N156="snížená",J156,0)</f>
        <v>0</v>
      </c>
      <c r="BG156" s="227">
        <f>IF(N156="zákl. přenesená",J156,0)</f>
        <v>0</v>
      </c>
      <c r="BH156" s="227">
        <f>IF(N156="sníž. přenesená",J156,0)</f>
        <v>0</v>
      </c>
      <c r="BI156" s="227">
        <f>IF(N156="nulová",J156,0)</f>
        <v>0</v>
      </c>
      <c r="BJ156" s="19" t="s">
        <v>81</v>
      </c>
      <c r="BK156" s="227">
        <f>ROUND(I156*H156,2)</f>
        <v>0</v>
      </c>
      <c r="BL156" s="19" t="s">
        <v>225</v>
      </c>
      <c r="BM156" s="226" t="s">
        <v>4837</v>
      </c>
    </row>
    <row r="157" s="2" customFormat="1">
      <c r="A157" s="40"/>
      <c r="B157" s="41"/>
      <c r="C157" s="42"/>
      <c r="D157" s="228" t="s">
        <v>227</v>
      </c>
      <c r="E157" s="42"/>
      <c r="F157" s="229" t="s">
        <v>4836</v>
      </c>
      <c r="G157" s="42"/>
      <c r="H157" s="42"/>
      <c r="I157" s="230"/>
      <c r="J157" s="42"/>
      <c r="K157" s="42"/>
      <c r="L157" s="46"/>
      <c r="M157" s="231"/>
      <c r="N157" s="232"/>
      <c r="O157" s="86"/>
      <c r="P157" s="86"/>
      <c r="Q157" s="86"/>
      <c r="R157" s="86"/>
      <c r="S157" s="86"/>
      <c r="T157" s="87"/>
      <c r="U157" s="40"/>
      <c r="V157" s="40"/>
      <c r="W157" s="40"/>
      <c r="X157" s="40"/>
      <c r="Y157" s="40"/>
      <c r="Z157" s="40"/>
      <c r="AA157" s="40"/>
      <c r="AB157" s="40"/>
      <c r="AC157" s="40"/>
      <c r="AD157" s="40"/>
      <c r="AE157" s="40"/>
      <c r="AT157" s="19" t="s">
        <v>227</v>
      </c>
      <c r="AU157" s="19" t="s">
        <v>81</v>
      </c>
    </row>
    <row r="158" s="2" customFormat="1" ht="24.15" customHeight="1">
      <c r="A158" s="40"/>
      <c r="B158" s="41"/>
      <c r="C158" s="215" t="s">
        <v>348</v>
      </c>
      <c r="D158" s="215" t="s">
        <v>220</v>
      </c>
      <c r="E158" s="216" t="s">
        <v>4460</v>
      </c>
      <c r="F158" s="217" t="s">
        <v>4838</v>
      </c>
      <c r="G158" s="218" t="s">
        <v>4368</v>
      </c>
      <c r="H158" s="219">
        <v>6</v>
      </c>
      <c r="I158" s="220"/>
      <c r="J158" s="221">
        <f>ROUND(I158*H158,2)</f>
        <v>0</v>
      </c>
      <c r="K158" s="217" t="s">
        <v>400</v>
      </c>
      <c r="L158" s="46"/>
      <c r="M158" s="222" t="s">
        <v>28</v>
      </c>
      <c r="N158" s="223" t="s">
        <v>45</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225</v>
      </c>
      <c r="AT158" s="226" t="s">
        <v>220</v>
      </c>
      <c r="AU158" s="226" t="s">
        <v>81</v>
      </c>
      <c r="AY158" s="19" t="s">
        <v>218</v>
      </c>
      <c r="BE158" s="227">
        <f>IF(N158="základní",J158,0)</f>
        <v>0</v>
      </c>
      <c r="BF158" s="227">
        <f>IF(N158="snížená",J158,0)</f>
        <v>0</v>
      </c>
      <c r="BG158" s="227">
        <f>IF(N158="zákl. přenesená",J158,0)</f>
        <v>0</v>
      </c>
      <c r="BH158" s="227">
        <f>IF(N158="sníž. přenesená",J158,0)</f>
        <v>0</v>
      </c>
      <c r="BI158" s="227">
        <f>IF(N158="nulová",J158,0)</f>
        <v>0</v>
      </c>
      <c r="BJ158" s="19" t="s">
        <v>81</v>
      </c>
      <c r="BK158" s="227">
        <f>ROUND(I158*H158,2)</f>
        <v>0</v>
      </c>
      <c r="BL158" s="19" t="s">
        <v>225</v>
      </c>
      <c r="BM158" s="226" t="s">
        <v>4839</v>
      </c>
    </row>
    <row r="159" s="2" customFormat="1">
      <c r="A159" s="40"/>
      <c r="B159" s="41"/>
      <c r="C159" s="42"/>
      <c r="D159" s="228" t="s">
        <v>227</v>
      </c>
      <c r="E159" s="42"/>
      <c r="F159" s="229" t="s">
        <v>4838</v>
      </c>
      <c r="G159" s="42"/>
      <c r="H159" s="42"/>
      <c r="I159" s="230"/>
      <c r="J159" s="42"/>
      <c r="K159" s="42"/>
      <c r="L159" s="46"/>
      <c r="M159" s="231"/>
      <c r="N159" s="232"/>
      <c r="O159" s="86"/>
      <c r="P159" s="86"/>
      <c r="Q159" s="86"/>
      <c r="R159" s="86"/>
      <c r="S159" s="86"/>
      <c r="T159" s="87"/>
      <c r="U159" s="40"/>
      <c r="V159" s="40"/>
      <c r="W159" s="40"/>
      <c r="X159" s="40"/>
      <c r="Y159" s="40"/>
      <c r="Z159" s="40"/>
      <c r="AA159" s="40"/>
      <c r="AB159" s="40"/>
      <c r="AC159" s="40"/>
      <c r="AD159" s="40"/>
      <c r="AE159" s="40"/>
      <c r="AT159" s="19" t="s">
        <v>227</v>
      </c>
      <c r="AU159" s="19" t="s">
        <v>81</v>
      </c>
    </row>
    <row r="160" s="2" customFormat="1" ht="24.15" customHeight="1">
      <c r="A160" s="40"/>
      <c r="B160" s="41"/>
      <c r="C160" s="215" t="s">
        <v>3024</v>
      </c>
      <c r="D160" s="215" t="s">
        <v>220</v>
      </c>
      <c r="E160" s="216" t="s">
        <v>4463</v>
      </c>
      <c r="F160" s="217" t="s">
        <v>4840</v>
      </c>
      <c r="G160" s="218" t="s">
        <v>4368</v>
      </c>
      <c r="H160" s="219">
        <v>1</v>
      </c>
      <c r="I160" s="220"/>
      <c r="J160" s="221">
        <f>ROUND(I160*H160,2)</f>
        <v>0</v>
      </c>
      <c r="K160" s="217" t="s">
        <v>400</v>
      </c>
      <c r="L160" s="46"/>
      <c r="M160" s="222" t="s">
        <v>28</v>
      </c>
      <c r="N160" s="223" t="s">
        <v>45</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225</v>
      </c>
      <c r="AT160" s="226" t="s">
        <v>220</v>
      </c>
      <c r="AU160" s="226" t="s">
        <v>81</v>
      </c>
      <c r="AY160" s="19" t="s">
        <v>218</v>
      </c>
      <c r="BE160" s="227">
        <f>IF(N160="základní",J160,0)</f>
        <v>0</v>
      </c>
      <c r="BF160" s="227">
        <f>IF(N160="snížená",J160,0)</f>
        <v>0</v>
      </c>
      <c r="BG160" s="227">
        <f>IF(N160="zákl. přenesená",J160,0)</f>
        <v>0</v>
      </c>
      <c r="BH160" s="227">
        <f>IF(N160="sníž. přenesená",J160,0)</f>
        <v>0</v>
      </c>
      <c r="BI160" s="227">
        <f>IF(N160="nulová",J160,0)</f>
        <v>0</v>
      </c>
      <c r="BJ160" s="19" t="s">
        <v>81</v>
      </c>
      <c r="BK160" s="227">
        <f>ROUND(I160*H160,2)</f>
        <v>0</v>
      </c>
      <c r="BL160" s="19" t="s">
        <v>225</v>
      </c>
      <c r="BM160" s="226" t="s">
        <v>4841</v>
      </c>
    </row>
    <row r="161" s="2" customFormat="1">
      <c r="A161" s="40"/>
      <c r="B161" s="41"/>
      <c r="C161" s="42"/>
      <c r="D161" s="228" t="s">
        <v>227</v>
      </c>
      <c r="E161" s="42"/>
      <c r="F161" s="229" t="s">
        <v>4840</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227</v>
      </c>
      <c r="AU161" s="19" t="s">
        <v>81</v>
      </c>
    </row>
    <row r="162" s="2" customFormat="1" ht="24.15" customHeight="1">
      <c r="A162" s="40"/>
      <c r="B162" s="41"/>
      <c r="C162" s="215" t="s">
        <v>3028</v>
      </c>
      <c r="D162" s="215" t="s">
        <v>220</v>
      </c>
      <c r="E162" s="216" t="s">
        <v>4466</v>
      </c>
      <c r="F162" s="217" t="s">
        <v>4842</v>
      </c>
      <c r="G162" s="218" t="s">
        <v>4368</v>
      </c>
      <c r="H162" s="219">
        <v>1</v>
      </c>
      <c r="I162" s="220"/>
      <c r="J162" s="221">
        <f>ROUND(I162*H162,2)</f>
        <v>0</v>
      </c>
      <c r="K162" s="217" t="s">
        <v>400</v>
      </c>
      <c r="L162" s="46"/>
      <c r="M162" s="222" t="s">
        <v>28</v>
      </c>
      <c r="N162" s="223" t="s">
        <v>45</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225</v>
      </c>
      <c r="AT162" s="226" t="s">
        <v>220</v>
      </c>
      <c r="AU162" s="226" t="s">
        <v>81</v>
      </c>
      <c r="AY162" s="19" t="s">
        <v>218</v>
      </c>
      <c r="BE162" s="227">
        <f>IF(N162="základní",J162,0)</f>
        <v>0</v>
      </c>
      <c r="BF162" s="227">
        <f>IF(N162="snížená",J162,0)</f>
        <v>0</v>
      </c>
      <c r="BG162" s="227">
        <f>IF(N162="zákl. přenesená",J162,0)</f>
        <v>0</v>
      </c>
      <c r="BH162" s="227">
        <f>IF(N162="sníž. přenesená",J162,0)</f>
        <v>0</v>
      </c>
      <c r="BI162" s="227">
        <f>IF(N162="nulová",J162,0)</f>
        <v>0</v>
      </c>
      <c r="BJ162" s="19" t="s">
        <v>81</v>
      </c>
      <c r="BK162" s="227">
        <f>ROUND(I162*H162,2)</f>
        <v>0</v>
      </c>
      <c r="BL162" s="19" t="s">
        <v>225</v>
      </c>
      <c r="BM162" s="226" t="s">
        <v>4843</v>
      </c>
    </row>
    <row r="163" s="2" customFormat="1">
      <c r="A163" s="40"/>
      <c r="B163" s="41"/>
      <c r="C163" s="42"/>
      <c r="D163" s="228" t="s">
        <v>227</v>
      </c>
      <c r="E163" s="42"/>
      <c r="F163" s="229" t="s">
        <v>4842</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227</v>
      </c>
      <c r="AU163" s="19" t="s">
        <v>81</v>
      </c>
    </row>
    <row r="164" s="2" customFormat="1" ht="24.15" customHeight="1">
      <c r="A164" s="40"/>
      <c r="B164" s="41"/>
      <c r="C164" s="215" t="s">
        <v>1472</v>
      </c>
      <c r="D164" s="215" t="s">
        <v>220</v>
      </c>
      <c r="E164" s="216" t="s">
        <v>4469</v>
      </c>
      <c r="F164" s="217" t="s">
        <v>4844</v>
      </c>
      <c r="G164" s="218" t="s">
        <v>4368</v>
      </c>
      <c r="H164" s="219">
        <v>2</v>
      </c>
      <c r="I164" s="220"/>
      <c r="J164" s="221">
        <f>ROUND(I164*H164,2)</f>
        <v>0</v>
      </c>
      <c r="K164" s="217" t="s">
        <v>400</v>
      </c>
      <c r="L164" s="46"/>
      <c r="M164" s="222" t="s">
        <v>28</v>
      </c>
      <c r="N164" s="223" t="s">
        <v>45</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225</v>
      </c>
      <c r="AT164" s="226" t="s">
        <v>220</v>
      </c>
      <c r="AU164" s="226" t="s">
        <v>81</v>
      </c>
      <c r="AY164" s="19" t="s">
        <v>218</v>
      </c>
      <c r="BE164" s="227">
        <f>IF(N164="základní",J164,0)</f>
        <v>0</v>
      </c>
      <c r="BF164" s="227">
        <f>IF(N164="snížená",J164,0)</f>
        <v>0</v>
      </c>
      <c r="BG164" s="227">
        <f>IF(N164="zákl. přenesená",J164,0)</f>
        <v>0</v>
      </c>
      <c r="BH164" s="227">
        <f>IF(N164="sníž. přenesená",J164,0)</f>
        <v>0</v>
      </c>
      <c r="BI164" s="227">
        <f>IF(N164="nulová",J164,0)</f>
        <v>0</v>
      </c>
      <c r="BJ164" s="19" t="s">
        <v>81</v>
      </c>
      <c r="BK164" s="227">
        <f>ROUND(I164*H164,2)</f>
        <v>0</v>
      </c>
      <c r="BL164" s="19" t="s">
        <v>225</v>
      </c>
      <c r="BM164" s="226" t="s">
        <v>4845</v>
      </c>
    </row>
    <row r="165" s="2" customFormat="1">
      <c r="A165" s="40"/>
      <c r="B165" s="41"/>
      <c r="C165" s="42"/>
      <c r="D165" s="228" t="s">
        <v>227</v>
      </c>
      <c r="E165" s="42"/>
      <c r="F165" s="229" t="s">
        <v>4844</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227</v>
      </c>
      <c r="AU165" s="19" t="s">
        <v>81</v>
      </c>
    </row>
    <row r="166" s="2" customFormat="1" ht="24.15" customHeight="1">
      <c r="A166" s="40"/>
      <c r="B166" s="41"/>
      <c r="C166" s="215" t="s">
        <v>354</v>
      </c>
      <c r="D166" s="215" t="s">
        <v>220</v>
      </c>
      <c r="E166" s="216" t="s">
        <v>4472</v>
      </c>
      <c r="F166" s="217" t="s">
        <v>4846</v>
      </c>
      <c r="G166" s="218" t="s">
        <v>4368</v>
      </c>
      <c r="H166" s="219">
        <v>5</v>
      </c>
      <c r="I166" s="220"/>
      <c r="J166" s="221">
        <f>ROUND(I166*H166,2)</f>
        <v>0</v>
      </c>
      <c r="K166" s="217" t="s">
        <v>400</v>
      </c>
      <c r="L166" s="46"/>
      <c r="M166" s="222" t="s">
        <v>28</v>
      </c>
      <c r="N166" s="223" t="s">
        <v>45</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225</v>
      </c>
      <c r="AT166" s="226" t="s">
        <v>220</v>
      </c>
      <c r="AU166" s="226" t="s">
        <v>81</v>
      </c>
      <c r="AY166" s="19" t="s">
        <v>218</v>
      </c>
      <c r="BE166" s="227">
        <f>IF(N166="základní",J166,0)</f>
        <v>0</v>
      </c>
      <c r="BF166" s="227">
        <f>IF(N166="snížená",J166,0)</f>
        <v>0</v>
      </c>
      <c r="BG166" s="227">
        <f>IF(N166="zákl. přenesená",J166,0)</f>
        <v>0</v>
      </c>
      <c r="BH166" s="227">
        <f>IF(N166="sníž. přenesená",J166,0)</f>
        <v>0</v>
      </c>
      <c r="BI166" s="227">
        <f>IF(N166="nulová",J166,0)</f>
        <v>0</v>
      </c>
      <c r="BJ166" s="19" t="s">
        <v>81</v>
      </c>
      <c r="BK166" s="227">
        <f>ROUND(I166*H166,2)</f>
        <v>0</v>
      </c>
      <c r="BL166" s="19" t="s">
        <v>225</v>
      </c>
      <c r="BM166" s="226" t="s">
        <v>4847</v>
      </c>
    </row>
    <row r="167" s="2" customFormat="1">
      <c r="A167" s="40"/>
      <c r="B167" s="41"/>
      <c r="C167" s="42"/>
      <c r="D167" s="228" t="s">
        <v>227</v>
      </c>
      <c r="E167" s="42"/>
      <c r="F167" s="229" t="s">
        <v>4846</v>
      </c>
      <c r="G167" s="42"/>
      <c r="H167" s="42"/>
      <c r="I167" s="230"/>
      <c r="J167" s="42"/>
      <c r="K167" s="42"/>
      <c r="L167" s="46"/>
      <c r="M167" s="231"/>
      <c r="N167" s="232"/>
      <c r="O167" s="86"/>
      <c r="P167" s="86"/>
      <c r="Q167" s="86"/>
      <c r="R167" s="86"/>
      <c r="S167" s="86"/>
      <c r="T167" s="87"/>
      <c r="U167" s="40"/>
      <c r="V167" s="40"/>
      <c r="W167" s="40"/>
      <c r="X167" s="40"/>
      <c r="Y167" s="40"/>
      <c r="Z167" s="40"/>
      <c r="AA167" s="40"/>
      <c r="AB167" s="40"/>
      <c r="AC167" s="40"/>
      <c r="AD167" s="40"/>
      <c r="AE167" s="40"/>
      <c r="AT167" s="19" t="s">
        <v>227</v>
      </c>
      <c r="AU167" s="19" t="s">
        <v>81</v>
      </c>
    </row>
    <row r="168" s="2" customFormat="1" ht="24.15" customHeight="1">
      <c r="A168" s="40"/>
      <c r="B168" s="41"/>
      <c r="C168" s="215" t="s">
        <v>3038</v>
      </c>
      <c r="D168" s="215" t="s">
        <v>220</v>
      </c>
      <c r="E168" s="216" t="s">
        <v>4475</v>
      </c>
      <c r="F168" s="217" t="s">
        <v>4500</v>
      </c>
      <c r="G168" s="218" t="s">
        <v>4368</v>
      </c>
      <c r="H168" s="219">
        <v>3</v>
      </c>
      <c r="I168" s="220"/>
      <c r="J168" s="221">
        <f>ROUND(I168*H168,2)</f>
        <v>0</v>
      </c>
      <c r="K168" s="217" t="s">
        <v>400</v>
      </c>
      <c r="L168" s="46"/>
      <c r="M168" s="222" t="s">
        <v>28</v>
      </c>
      <c r="N168" s="223" t="s">
        <v>45</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225</v>
      </c>
      <c r="AT168" s="226" t="s">
        <v>220</v>
      </c>
      <c r="AU168" s="226" t="s">
        <v>81</v>
      </c>
      <c r="AY168" s="19" t="s">
        <v>218</v>
      </c>
      <c r="BE168" s="227">
        <f>IF(N168="základní",J168,0)</f>
        <v>0</v>
      </c>
      <c r="BF168" s="227">
        <f>IF(N168="snížená",J168,0)</f>
        <v>0</v>
      </c>
      <c r="BG168" s="227">
        <f>IF(N168="zákl. přenesená",J168,0)</f>
        <v>0</v>
      </c>
      <c r="BH168" s="227">
        <f>IF(N168="sníž. přenesená",J168,0)</f>
        <v>0</v>
      </c>
      <c r="BI168" s="227">
        <f>IF(N168="nulová",J168,0)</f>
        <v>0</v>
      </c>
      <c r="BJ168" s="19" t="s">
        <v>81</v>
      </c>
      <c r="BK168" s="227">
        <f>ROUND(I168*H168,2)</f>
        <v>0</v>
      </c>
      <c r="BL168" s="19" t="s">
        <v>225</v>
      </c>
      <c r="BM168" s="226" t="s">
        <v>4848</v>
      </c>
    </row>
    <row r="169" s="2" customFormat="1">
      <c r="A169" s="40"/>
      <c r="B169" s="41"/>
      <c r="C169" s="42"/>
      <c r="D169" s="228" t="s">
        <v>227</v>
      </c>
      <c r="E169" s="42"/>
      <c r="F169" s="229" t="s">
        <v>4500</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227</v>
      </c>
      <c r="AU169" s="19" t="s">
        <v>81</v>
      </c>
    </row>
    <row r="170" s="2" customFormat="1" ht="24.15" customHeight="1">
      <c r="A170" s="40"/>
      <c r="B170" s="41"/>
      <c r="C170" s="215" t="s">
        <v>3042</v>
      </c>
      <c r="D170" s="215" t="s">
        <v>220</v>
      </c>
      <c r="E170" s="216" t="s">
        <v>4478</v>
      </c>
      <c r="F170" s="217" t="s">
        <v>4741</v>
      </c>
      <c r="G170" s="218" t="s">
        <v>4368</v>
      </c>
      <c r="H170" s="219">
        <v>10</v>
      </c>
      <c r="I170" s="220"/>
      <c r="J170" s="221">
        <f>ROUND(I170*H170,2)</f>
        <v>0</v>
      </c>
      <c r="K170" s="217" t="s">
        <v>400</v>
      </c>
      <c r="L170" s="46"/>
      <c r="M170" s="222" t="s">
        <v>28</v>
      </c>
      <c r="N170" s="223" t="s">
        <v>45</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225</v>
      </c>
      <c r="AT170" s="226" t="s">
        <v>220</v>
      </c>
      <c r="AU170" s="226" t="s">
        <v>81</v>
      </c>
      <c r="AY170" s="19" t="s">
        <v>218</v>
      </c>
      <c r="BE170" s="227">
        <f>IF(N170="základní",J170,0)</f>
        <v>0</v>
      </c>
      <c r="BF170" s="227">
        <f>IF(N170="snížená",J170,0)</f>
        <v>0</v>
      </c>
      <c r="BG170" s="227">
        <f>IF(N170="zákl. přenesená",J170,0)</f>
        <v>0</v>
      </c>
      <c r="BH170" s="227">
        <f>IF(N170="sníž. přenesená",J170,0)</f>
        <v>0</v>
      </c>
      <c r="BI170" s="227">
        <f>IF(N170="nulová",J170,0)</f>
        <v>0</v>
      </c>
      <c r="BJ170" s="19" t="s">
        <v>81</v>
      </c>
      <c r="BK170" s="227">
        <f>ROUND(I170*H170,2)</f>
        <v>0</v>
      </c>
      <c r="BL170" s="19" t="s">
        <v>225</v>
      </c>
      <c r="BM170" s="226" t="s">
        <v>4849</v>
      </c>
    </row>
    <row r="171" s="2" customFormat="1">
      <c r="A171" s="40"/>
      <c r="B171" s="41"/>
      <c r="C171" s="42"/>
      <c r="D171" s="228" t="s">
        <v>227</v>
      </c>
      <c r="E171" s="42"/>
      <c r="F171" s="229" t="s">
        <v>4741</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227</v>
      </c>
      <c r="AU171" s="19" t="s">
        <v>81</v>
      </c>
    </row>
    <row r="172" s="2" customFormat="1" ht="14.4" customHeight="1">
      <c r="A172" s="40"/>
      <c r="B172" s="41"/>
      <c r="C172" s="215" t="s">
        <v>359</v>
      </c>
      <c r="D172" s="215" t="s">
        <v>220</v>
      </c>
      <c r="E172" s="216" t="s">
        <v>4487</v>
      </c>
      <c r="F172" s="217" t="s">
        <v>4515</v>
      </c>
      <c r="G172" s="218" t="s">
        <v>4368</v>
      </c>
      <c r="H172" s="219">
        <v>6</v>
      </c>
      <c r="I172" s="220"/>
      <c r="J172" s="221">
        <f>ROUND(I172*H172,2)</f>
        <v>0</v>
      </c>
      <c r="K172" s="217" t="s">
        <v>400</v>
      </c>
      <c r="L172" s="46"/>
      <c r="M172" s="222" t="s">
        <v>28</v>
      </c>
      <c r="N172" s="223" t="s">
        <v>45</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225</v>
      </c>
      <c r="AT172" s="226" t="s">
        <v>220</v>
      </c>
      <c r="AU172" s="226" t="s">
        <v>81</v>
      </c>
      <c r="AY172" s="19" t="s">
        <v>218</v>
      </c>
      <c r="BE172" s="227">
        <f>IF(N172="základní",J172,0)</f>
        <v>0</v>
      </c>
      <c r="BF172" s="227">
        <f>IF(N172="snížená",J172,0)</f>
        <v>0</v>
      </c>
      <c r="BG172" s="227">
        <f>IF(N172="zákl. přenesená",J172,0)</f>
        <v>0</v>
      </c>
      <c r="BH172" s="227">
        <f>IF(N172="sníž. přenesená",J172,0)</f>
        <v>0</v>
      </c>
      <c r="BI172" s="227">
        <f>IF(N172="nulová",J172,0)</f>
        <v>0</v>
      </c>
      <c r="BJ172" s="19" t="s">
        <v>81</v>
      </c>
      <c r="BK172" s="227">
        <f>ROUND(I172*H172,2)</f>
        <v>0</v>
      </c>
      <c r="BL172" s="19" t="s">
        <v>225</v>
      </c>
      <c r="BM172" s="226" t="s">
        <v>4850</v>
      </c>
    </row>
    <row r="173" s="2" customFormat="1">
      <c r="A173" s="40"/>
      <c r="B173" s="41"/>
      <c r="C173" s="42"/>
      <c r="D173" s="228" t="s">
        <v>227</v>
      </c>
      <c r="E173" s="42"/>
      <c r="F173" s="229" t="s">
        <v>4515</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227</v>
      </c>
      <c r="AU173" s="19" t="s">
        <v>81</v>
      </c>
    </row>
    <row r="174" s="2" customFormat="1" ht="24.15" customHeight="1">
      <c r="A174" s="40"/>
      <c r="B174" s="41"/>
      <c r="C174" s="215" t="s">
        <v>364</v>
      </c>
      <c r="D174" s="215" t="s">
        <v>220</v>
      </c>
      <c r="E174" s="216" t="s">
        <v>4511</v>
      </c>
      <c r="F174" s="217" t="s">
        <v>4851</v>
      </c>
      <c r="G174" s="218" t="s">
        <v>4368</v>
      </c>
      <c r="H174" s="219">
        <v>1</v>
      </c>
      <c r="I174" s="220"/>
      <c r="J174" s="221">
        <f>ROUND(I174*H174,2)</f>
        <v>0</v>
      </c>
      <c r="K174" s="217" t="s">
        <v>400</v>
      </c>
      <c r="L174" s="46"/>
      <c r="M174" s="222" t="s">
        <v>28</v>
      </c>
      <c r="N174" s="223" t="s">
        <v>45</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225</v>
      </c>
      <c r="AT174" s="226" t="s">
        <v>220</v>
      </c>
      <c r="AU174" s="226" t="s">
        <v>81</v>
      </c>
      <c r="AY174" s="19" t="s">
        <v>218</v>
      </c>
      <c r="BE174" s="227">
        <f>IF(N174="základní",J174,0)</f>
        <v>0</v>
      </c>
      <c r="BF174" s="227">
        <f>IF(N174="snížená",J174,0)</f>
        <v>0</v>
      </c>
      <c r="BG174" s="227">
        <f>IF(N174="zákl. přenesená",J174,0)</f>
        <v>0</v>
      </c>
      <c r="BH174" s="227">
        <f>IF(N174="sníž. přenesená",J174,0)</f>
        <v>0</v>
      </c>
      <c r="BI174" s="227">
        <f>IF(N174="nulová",J174,0)</f>
        <v>0</v>
      </c>
      <c r="BJ174" s="19" t="s">
        <v>81</v>
      </c>
      <c r="BK174" s="227">
        <f>ROUND(I174*H174,2)</f>
        <v>0</v>
      </c>
      <c r="BL174" s="19" t="s">
        <v>225</v>
      </c>
      <c r="BM174" s="226" t="s">
        <v>4852</v>
      </c>
    </row>
    <row r="175" s="2" customFormat="1">
      <c r="A175" s="40"/>
      <c r="B175" s="41"/>
      <c r="C175" s="42"/>
      <c r="D175" s="228" t="s">
        <v>227</v>
      </c>
      <c r="E175" s="42"/>
      <c r="F175" s="229" t="s">
        <v>4851</v>
      </c>
      <c r="G175" s="42"/>
      <c r="H175" s="42"/>
      <c r="I175" s="230"/>
      <c r="J175" s="42"/>
      <c r="K175" s="42"/>
      <c r="L175" s="46"/>
      <c r="M175" s="231"/>
      <c r="N175" s="232"/>
      <c r="O175" s="86"/>
      <c r="P175" s="86"/>
      <c r="Q175" s="86"/>
      <c r="R175" s="86"/>
      <c r="S175" s="86"/>
      <c r="T175" s="87"/>
      <c r="U175" s="40"/>
      <c r="V175" s="40"/>
      <c r="W175" s="40"/>
      <c r="X175" s="40"/>
      <c r="Y175" s="40"/>
      <c r="Z175" s="40"/>
      <c r="AA175" s="40"/>
      <c r="AB175" s="40"/>
      <c r="AC175" s="40"/>
      <c r="AD175" s="40"/>
      <c r="AE175" s="40"/>
      <c r="AT175" s="19" t="s">
        <v>227</v>
      </c>
      <c r="AU175" s="19" t="s">
        <v>81</v>
      </c>
    </row>
    <row r="176" s="2" customFormat="1" ht="24.15" customHeight="1">
      <c r="A176" s="40"/>
      <c r="B176" s="41"/>
      <c r="C176" s="215" t="s">
        <v>3053</v>
      </c>
      <c r="D176" s="215" t="s">
        <v>220</v>
      </c>
      <c r="E176" s="216" t="s">
        <v>4514</v>
      </c>
      <c r="F176" s="217" t="s">
        <v>4853</v>
      </c>
      <c r="G176" s="218" t="s">
        <v>4368</v>
      </c>
      <c r="H176" s="219">
        <v>12</v>
      </c>
      <c r="I176" s="220"/>
      <c r="J176" s="221">
        <f>ROUND(I176*H176,2)</f>
        <v>0</v>
      </c>
      <c r="K176" s="217" t="s">
        <v>400</v>
      </c>
      <c r="L176" s="46"/>
      <c r="M176" s="222" t="s">
        <v>28</v>
      </c>
      <c r="N176" s="223" t="s">
        <v>45</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225</v>
      </c>
      <c r="AT176" s="226" t="s">
        <v>220</v>
      </c>
      <c r="AU176" s="226" t="s">
        <v>81</v>
      </c>
      <c r="AY176" s="19" t="s">
        <v>218</v>
      </c>
      <c r="BE176" s="227">
        <f>IF(N176="základní",J176,0)</f>
        <v>0</v>
      </c>
      <c r="BF176" s="227">
        <f>IF(N176="snížená",J176,0)</f>
        <v>0</v>
      </c>
      <c r="BG176" s="227">
        <f>IF(N176="zákl. přenesená",J176,0)</f>
        <v>0</v>
      </c>
      <c r="BH176" s="227">
        <f>IF(N176="sníž. přenesená",J176,0)</f>
        <v>0</v>
      </c>
      <c r="BI176" s="227">
        <f>IF(N176="nulová",J176,0)</f>
        <v>0</v>
      </c>
      <c r="BJ176" s="19" t="s">
        <v>81</v>
      </c>
      <c r="BK176" s="227">
        <f>ROUND(I176*H176,2)</f>
        <v>0</v>
      </c>
      <c r="BL176" s="19" t="s">
        <v>225</v>
      </c>
      <c r="BM176" s="226" t="s">
        <v>4854</v>
      </c>
    </row>
    <row r="177" s="2" customFormat="1">
      <c r="A177" s="40"/>
      <c r="B177" s="41"/>
      <c r="C177" s="42"/>
      <c r="D177" s="228" t="s">
        <v>227</v>
      </c>
      <c r="E177" s="42"/>
      <c r="F177" s="229" t="s">
        <v>4853</v>
      </c>
      <c r="G177" s="42"/>
      <c r="H177" s="42"/>
      <c r="I177" s="230"/>
      <c r="J177" s="42"/>
      <c r="K177" s="42"/>
      <c r="L177" s="46"/>
      <c r="M177" s="231"/>
      <c r="N177" s="232"/>
      <c r="O177" s="86"/>
      <c r="P177" s="86"/>
      <c r="Q177" s="86"/>
      <c r="R177" s="86"/>
      <c r="S177" s="86"/>
      <c r="T177" s="87"/>
      <c r="U177" s="40"/>
      <c r="V177" s="40"/>
      <c r="W177" s="40"/>
      <c r="X177" s="40"/>
      <c r="Y177" s="40"/>
      <c r="Z177" s="40"/>
      <c r="AA177" s="40"/>
      <c r="AB177" s="40"/>
      <c r="AC177" s="40"/>
      <c r="AD177" s="40"/>
      <c r="AE177" s="40"/>
      <c r="AT177" s="19" t="s">
        <v>227</v>
      </c>
      <c r="AU177" s="19" t="s">
        <v>81</v>
      </c>
    </row>
    <row r="178" s="2" customFormat="1" ht="24.15" customHeight="1">
      <c r="A178" s="40"/>
      <c r="B178" s="41"/>
      <c r="C178" s="215" t="s">
        <v>375</v>
      </c>
      <c r="D178" s="215" t="s">
        <v>220</v>
      </c>
      <c r="E178" s="216" t="s">
        <v>4517</v>
      </c>
      <c r="F178" s="217" t="s">
        <v>4509</v>
      </c>
      <c r="G178" s="218" t="s">
        <v>4368</v>
      </c>
      <c r="H178" s="219">
        <v>2</v>
      </c>
      <c r="I178" s="220"/>
      <c r="J178" s="221">
        <f>ROUND(I178*H178,2)</f>
        <v>0</v>
      </c>
      <c r="K178" s="217" t="s">
        <v>400</v>
      </c>
      <c r="L178" s="46"/>
      <c r="M178" s="222" t="s">
        <v>28</v>
      </c>
      <c r="N178" s="223" t="s">
        <v>45</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225</v>
      </c>
      <c r="AT178" s="226" t="s">
        <v>220</v>
      </c>
      <c r="AU178" s="226" t="s">
        <v>81</v>
      </c>
      <c r="AY178" s="19" t="s">
        <v>218</v>
      </c>
      <c r="BE178" s="227">
        <f>IF(N178="základní",J178,0)</f>
        <v>0</v>
      </c>
      <c r="BF178" s="227">
        <f>IF(N178="snížená",J178,0)</f>
        <v>0</v>
      </c>
      <c r="BG178" s="227">
        <f>IF(N178="zákl. přenesená",J178,0)</f>
        <v>0</v>
      </c>
      <c r="BH178" s="227">
        <f>IF(N178="sníž. přenesená",J178,0)</f>
        <v>0</v>
      </c>
      <c r="BI178" s="227">
        <f>IF(N178="nulová",J178,0)</f>
        <v>0</v>
      </c>
      <c r="BJ178" s="19" t="s">
        <v>81</v>
      </c>
      <c r="BK178" s="227">
        <f>ROUND(I178*H178,2)</f>
        <v>0</v>
      </c>
      <c r="BL178" s="19" t="s">
        <v>225</v>
      </c>
      <c r="BM178" s="226" t="s">
        <v>4855</v>
      </c>
    </row>
    <row r="179" s="2" customFormat="1">
      <c r="A179" s="40"/>
      <c r="B179" s="41"/>
      <c r="C179" s="42"/>
      <c r="D179" s="228" t="s">
        <v>227</v>
      </c>
      <c r="E179" s="42"/>
      <c r="F179" s="229" t="s">
        <v>4509</v>
      </c>
      <c r="G179" s="42"/>
      <c r="H179" s="42"/>
      <c r="I179" s="230"/>
      <c r="J179" s="42"/>
      <c r="K179" s="42"/>
      <c r="L179" s="46"/>
      <c r="M179" s="231"/>
      <c r="N179" s="232"/>
      <c r="O179" s="86"/>
      <c r="P179" s="86"/>
      <c r="Q179" s="86"/>
      <c r="R179" s="86"/>
      <c r="S179" s="86"/>
      <c r="T179" s="87"/>
      <c r="U179" s="40"/>
      <c r="V179" s="40"/>
      <c r="W179" s="40"/>
      <c r="X179" s="40"/>
      <c r="Y179" s="40"/>
      <c r="Z179" s="40"/>
      <c r="AA179" s="40"/>
      <c r="AB179" s="40"/>
      <c r="AC179" s="40"/>
      <c r="AD179" s="40"/>
      <c r="AE179" s="40"/>
      <c r="AT179" s="19" t="s">
        <v>227</v>
      </c>
      <c r="AU179" s="19" t="s">
        <v>81</v>
      </c>
    </row>
    <row r="180" s="2" customFormat="1" ht="24.15" customHeight="1">
      <c r="A180" s="40"/>
      <c r="B180" s="41"/>
      <c r="C180" s="215" t="s">
        <v>382</v>
      </c>
      <c r="D180" s="215" t="s">
        <v>220</v>
      </c>
      <c r="E180" s="216" t="s">
        <v>4520</v>
      </c>
      <c r="F180" s="217" t="s">
        <v>4856</v>
      </c>
      <c r="G180" s="218" t="s">
        <v>4368</v>
      </c>
      <c r="H180" s="219">
        <v>38</v>
      </c>
      <c r="I180" s="220"/>
      <c r="J180" s="221">
        <f>ROUND(I180*H180,2)</f>
        <v>0</v>
      </c>
      <c r="K180" s="217" t="s">
        <v>400</v>
      </c>
      <c r="L180" s="46"/>
      <c r="M180" s="222" t="s">
        <v>28</v>
      </c>
      <c r="N180" s="223" t="s">
        <v>45</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225</v>
      </c>
      <c r="AT180" s="226" t="s">
        <v>220</v>
      </c>
      <c r="AU180" s="226" t="s">
        <v>81</v>
      </c>
      <c r="AY180" s="19" t="s">
        <v>218</v>
      </c>
      <c r="BE180" s="227">
        <f>IF(N180="základní",J180,0)</f>
        <v>0</v>
      </c>
      <c r="BF180" s="227">
        <f>IF(N180="snížená",J180,0)</f>
        <v>0</v>
      </c>
      <c r="BG180" s="227">
        <f>IF(N180="zákl. přenesená",J180,0)</f>
        <v>0</v>
      </c>
      <c r="BH180" s="227">
        <f>IF(N180="sníž. přenesená",J180,0)</f>
        <v>0</v>
      </c>
      <c r="BI180" s="227">
        <f>IF(N180="nulová",J180,0)</f>
        <v>0</v>
      </c>
      <c r="BJ180" s="19" t="s">
        <v>81</v>
      </c>
      <c r="BK180" s="227">
        <f>ROUND(I180*H180,2)</f>
        <v>0</v>
      </c>
      <c r="BL180" s="19" t="s">
        <v>225</v>
      </c>
      <c r="BM180" s="226" t="s">
        <v>4857</v>
      </c>
    </row>
    <row r="181" s="2" customFormat="1">
      <c r="A181" s="40"/>
      <c r="B181" s="41"/>
      <c r="C181" s="42"/>
      <c r="D181" s="228" t="s">
        <v>227</v>
      </c>
      <c r="E181" s="42"/>
      <c r="F181" s="229" t="s">
        <v>4856</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227</v>
      </c>
      <c r="AU181" s="19" t="s">
        <v>81</v>
      </c>
    </row>
    <row r="182" s="2" customFormat="1" ht="24.15" customHeight="1">
      <c r="A182" s="40"/>
      <c r="B182" s="41"/>
      <c r="C182" s="215" t="s">
        <v>388</v>
      </c>
      <c r="D182" s="215" t="s">
        <v>220</v>
      </c>
      <c r="E182" s="216" t="s">
        <v>4523</v>
      </c>
      <c r="F182" s="217" t="s">
        <v>4858</v>
      </c>
      <c r="G182" s="218" t="s">
        <v>4368</v>
      </c>
      <c r="H182" s="219">
        <v>46</v>
      </c>
      <c r="I182" s="220"/>
      <c r="J182" s="221">
        <f>ROUND(I182*H182,2)</f>
        <v>0</v>
      </c>
      <c r="K182" s="217" t="s">
        <v>400</v>
      </c>
      <c r="L182" s="46"/>
      <c r="M182" s="222" t="s">
        <v>28</v>
      </c>
      <c r="N182" s="223" t="s">
        <v>45</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225</v>
      </c>
      <c r="AT182" s="226" t="s">
        <v>220</v>
      </c>
      <c r="AU182" s="226" t="s">
        <v>81</v>
      </c>
      <c r="AY182" s="19" t="s">
        <v>218</v>
      </c>
      <c r="BE182" s="227">
        <f>IF(N182="základní",J182,0)</f>
        <v>0</v>
      </c>
      <c r="BF182" s="227">
        <f>IF(N182="snížená",J182,0)</f>
        <v>0</v>
      </c>
      <c r="BG182" s="227">
        <f>IF(N182="zákl. přenesená",J182,0)</f>
        <v>0</v>
      </c>
      <c r="BH182" s="227">
        <f>IF(N182="sníž. přenesená",J182,0)</f>
        <v>0</v>
      </c>
      <c r="BI182" s="227">
        <f>IF(N182="nulová",J182,0)</f>
        <v>0</v>
      </c>
      <c r="BJ182" s="19" t="s">
        <v>81</v>
      </c>
      <c r="BK182" s="227">
        <f>ROUND(I182*H182,2)</f>
        <v>0</v>
      </c>
      <c r="BL182" s="19" t="s">
        <v>225</v>
      </c>
      <c r="BM182" s="226" t="s">
        <v>4859</v>
      </c>
    </row>
    <row r="183" s="2" customFormat="1">
      <c r="A183" s="40"/>
      <c r="B183" s="41"/>
      <c r="C183" s="42"/>
      <c r="D183" s="228" t="s">
        <v>227</v>
      </c>
      <c r="E183" s="42"/>
      <c r="F183" s="229" t="s">
        <v>4858</v>
      </c>
      <c r="G183" s="42"/>
      <c r="H183" s="42"/>
      <c r="I183" s="230"/>
      <c r="J183" s="42"/>
      <c r="K183" s="42"/>
      <c r="L183" s="46"/>
      <c r="M183" s="231"/>
      <c r="N183" s="232"/>
      <c r="O183" s="86"/>
      <c r="P183" s="86"/>
      <c r="Q183" s="86"/>
      <c r="R183" s="86"/>
      <c r="S183" s="86"/>
      <c r="T183" s="87"/>
      <c r="U183" s="40"/>
      <c r="V183" s="40"/>
      <c r="W183" s="40"/>
      <c r="X183" s="40"/>
      <c r="Y183" s="40"/>
      <c r="Z183" s="40"/>
      <c r="AA183" s="40"/>
      <c r="AB183" s="40"/>
      <c r="AC183" s="40"/>
      <c r="AD183" s="40"/>
      <c r="AE183" s="40"/>
      <c r="AT183" s="19" t="s">
        <v>227</v>
      </c>
      <c r="AU183" s="19" t="s">
        <v>81</v>
      </c>
    </row>
    <row r="184" s="2" customFormat="1" ht="14.4" customHeight="1">
      <c r="A184" s="40"/>
      <c r="B184" s="41"/>
      <c r="C184" s="215" t="s">
        <v>392</v>
      </c>
      <c r="D184" s="215" t="s">
        <v>220</v>
      </c>
      <c r="E184" s="216" t="s">
        <v>4526</v>
      </c>
      <c r="F184" s="217" t="s">
        <v>4860</v>
      </c>
      <c r="G184" s="218" t="s">
        <v>4368</v>
      </c>
      <c r="H184" s="219">
        <v>59</v>
      </c>
      <c r="I184" s="220"/>
      <c r="J184" s="221">
        <f>ROUND(I184*H184,2)</f>
        <v>0</v>
      </c>
      <c r="K184" s="217" t="s">
        <v>400</v>
      </c>
      <c r="L184" s="46"/>
      <c r="M184" s="222" t="s">
        <v>28</v>
      </c>
      <c r="N184" s="223" t="s">
        <v>45</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225</v>
      </c>
      <c r="AT184" s="226" t="s">
        <v>220</v>
      </c>
      <c r="AU184" s="226" t="s">
        <v>81</v>
      </c>
      <c r="AY184" s="19" t="s">
        <v>218</v>
      </c>
      <c r="BE184" s="227">
        <f>IF(N184="základní",J184,0)</f>
        <v>0</v>
      </c>
      <c r="BF184" s="227">
        <f>IF(N184="snížená",J184,0)</f>
        <v>0</v>
      </c>
      <c r="BG184" s="227">
        <f>IF(N184="zákl. přenesená",J184,0)</f>
        <v>0</v>
      </c>
      <c r="BH184" s="227">
        <f>IF(N184="sníž. přenesená",J184,0)</f>
        <v>0</v>
      </c>
      <c r="BI184" s="227">
        <f>IF(N184="nulová",J184,0)</f>
        <v>0</v>
      </c>
      <c r="BJ184" s="19" t="s">
        <v>81</v>
      </c>
      <c r="BK184" s="227">
        <f>ROUND(I184*H184,2)</f>
        <v>0</v>
      </c>
      <c r="BL184" s="19" t="s">
        <v>225</v>
      </c>
      <c r="BM184" s="226" t="s">
        <v>4861</v>
      </c>
    </row>
    <row r="185" s="2" customFormat="1">
      <c r="A185" s="40"/>
      <c r="B185" s="41"/>
      <c r="C185" s="42"/>
      <c r="D185" s="228" t="s">
        <v>227</v>
      </c>
      <c r="E185" s="42"/>
      <c r="F185" s="229" t="s">
        <v>4860</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227</v>
      </c>
      <c r="AU185" s="19" t="s">
        <v>81</v>
      </c>
    </row>
    <row r="186" s="2" customFormat="1" ht="24.15" customHeight="1">
      <c r="A186" s="40"/>
      <c r="B186" s="41"/>
      <c r="C186" s="215" t="s">
        <v>397</v>
      </c>
      <c r="D186" s="215" t="s">
        <v>220</v>
      </c>
      <c r="E186" s="216" t="s">
        <v>4529</v>
      </c>
      <c r="F186" s="217" t="s">
        <v>4862</v>
      </c>
      <c r="G186" s="218" t="s">
        <v>4368</v>
      </c>
      <c r="H186" s="219">
        <v>10</v>
      </c>
      <c r="I186" s="220"/>
      <c r="J186" s="221">
        <f>ROUND(I186*H186,2)</f>
        <v>0</v>
      </c>
      <c r="K186" s="217" t="s">
        <v>400</v>
      </c>
      <c r="L186" s="46"/>
      <c r="M186" s="222" t="s">
        <v>28</v>
      </c>
      <c r="N186" s="223" t="s">
        <v>45</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225</v>
      </c>
      <c r="AT186" s="226" t="s">
        <v>220</v>
      </c>
      <c r="AU186" s="226" t="s">
        <v>81</v>
      </c>
      <c r="AY186" s="19" t="s">
        <v>218</v>
      </c>
      <c r="BE186" s="227">
        <f>IF(N186="základní",J186,0)</f>
        <v>0</v>
      </c>
      <c r="BF186" s="227">
        <f>IF(N186="snížená",J186,0)</f>
        <v>0</v>
      </c>
      <c r="BG186" s="227">
        <f>IF(N186="zákl. přenesená",J186,0)</f>
        <v>0</v>
      </c>
      <c r="BH186" s="227">
        <f>IF(N186="sníž. přenesená",J186,0)</f>
        <v>0</v>
      </c>
      <c r="BI186" s="227">
        <f>IF(N186="nulová",J186,0)</f>
        <v>0</v>
      </c>
      <c r="BJ186" s="19" t="s">
        <v>81</v>
      </c>
      <c r="BK186" s="227">
        <f>ROUND(I186*H186,2)</f>
        <v>0</v>
      </c>
      <c r="BL186" s="19" t="s">
        <v>225</v>
      </c>
      <c r="BM186" s="226" t="s">
        <v>4863</v>
      </c>
    </row>
    <row r="187" s="2" customFormat="1">
      <c r="A187" s="40"/>
      <c r="B187" s="41"/>
      <c r="C187" s="42"/>
      <c r="D187" s="228" t="s">
        <v>227</v>
      </c>
      <c r="E187" s="42"/>
      <c r="F187" s="229" t="s">
        <v>4862</v>
      </c>
      <c r="G187" s="42"/>
      <c r="H187" s="42"/>
      <c r="I187" s="230"/>
      <c r="J187" s="42"/>
      <c r="K187" s="42"/>
      <c r="L187" s="46"/>
      <c r="M187" s="231"/>
      <c r="N187" s="232"/>
      <c r="O187" s="86"/>
      <c r="P187" s="86"/>
      <c r="Q187" s="86"/>
      <c r="R187" s="86"/>
      <c r="S187" s="86"/>
      <c r="T187" s="87"/>
      <c r="U187" s="40"/>
      <c r="V187" s="40"/>
      <c r="W187" s="40"/>
      <c r="X187" s="40"/>
      <c r="Y187" s="40"/>
      <c r="Z187" s="40"/>
      <c r="AA187" s="40"/>
      <c r="AB187" s="40"/>
      <c r="AC187" s="40"/>
      <c r="AD187" s="40"/>
      <c r="AE187" s="40"/>
      <c r="AT187" s="19" t="s">
        <v>227</v>
      </c>
      <c r="AU187" s="19" t="s">
        <v>81</v>
      </c>
    </row>
    <row r="188" s="2" customFormat="1" ht="37.8" customHeight="1">
      <c r="A188" s="40"/>
      <c r="B188" s="41"/>
      <c r="C188" s="215" t="s">
        <v>406</v>
      </c>
      <c r="D188" s="215" t="s">
        <v>220</v>
      </c>
      <c r="E188" s="216" t="s">
        <v>4532</v>
      </c>
      <c r="F188" s="217" t="s">
        <v>4533</v>
      </c>
      <c r="G188" s="218" t="s">
        <v>4364</v>
      </c>
      <c r="H188" s="219">
        <v>1000</v>
      </c>
      <c r="I188" s="220"/>
      <c r="J188" s="221">
        <f>ROUND(I188*H188,2)</f>
        <v>0</v>
      </c>
      <c r="K188" s="217" t="s">
        <v>4335</v>
      </c>
      <c r="L188" s="46"/>
      <c r="M188" s="222" t="s">
        <v>28</v>
      </c>
      <c r="N188" s="223" t="s">
        <v>45</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225</v>
      </c>
      <c r="AT188" s="226" t="s">
        <v>220</v>
      </c>
      <c r="AU188" s="226" t="s">
        <v>81</v>
      </c>
      <c r="AY188" s="19" t="s">
        <v>218</v>
      </c>
      <c r="BE188" s="227">
        <f>IF(N188="základní",J188,0)</f>
        <v>0</v>
      </c>
      <c r="BF188" s="227">
        <f>IF(N188="snížená",J188,0)</f>
        <v>0</v>
      </c>
      <c r="BG188" s="227">
        <f>IF(N188="zákl. přenesená",J188,0)</f>
        <v>0</v>
      </c>
      <c r="BH188" s="227">
        <f>IF(N188="sníž. přenesená",J188,0)</f>
        <v>0</v>
      </c>
      <c r="BI188" s="227">
        <f>IF(N188="nulová",J188,0)</f>
        <v>0</v>
      </c>
      <c r="BJ188" s="19" t="s">
        <v>81</v>
      </c>
      <c r="BK188" s="227">
        <f>ROUND(I188*H188,2)</f>
        <v>0</v>
      </c>
      <c r="BL188" s="19" t="s">
        <v>225</v>
      </c>
      <c r="BM188" s="226" t="s">
        <v>4864</v>
      </c>
    </row>
    <row r="189" s="2" customFormat="1">
      <c r="A189" s="40"/>
      <c r="B189" s="41"/>
      <c r="C189" s="42"/>
      <c r="D189" s="228" t="s">
        <v>227</v>
      </c>
      <c r="E189" s="42"/>
      <c r="F189" s="229" t="s">
        <v>4533</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227</v>
      </c>
      <c r="AU189" s="19" t="s">
        <v>81</v>
      </c>
    </row>
    <row r="190" s="2" customFormat="1" ht="24.15" customHeight="1">
      <c r="A190" s="40"/>
      <c r="B190" s="41"/>
      <c r="C190" s="215" t="s">
        <v>411</v>
      </c>
      <c r="D190" s="215" t="s">
        <v>220</v>
      </c>
      <c r="E190" s="216" t="s">
        <v>4535</v>
      </c>
      <c r="F190" s="217" t="s">
        <v>4536</v>
      </c>
      <c r="G190" s="218" t="s">
        <v>4537</v>
      </c>
      <c r="H190" s="219">
        <v>600</v>
      </c>
      <c r="I190" s="220"/>
      <c r="J190" s="221">
        <f>ROUND(I190*H190,2)</f>
        <v>0</v>
      </c>
      <c r="K190" s="217" t="s">
        <v>4335</v>
      </c>
      <c r="L190" s="46"/>
      <c r="M190" s="222" t="s">
        <v>28</v>
      </c>
      <c r="N190" s="223" t="s">
        <v>45</v>
      </c>
      <c r="O190" s="86"/>
      <c r="P190" s="224">
        <f>O190*H190</f>
        <v>0</v>
      </c>
      <c r="Q190" s="224">
        <v>0</v>
      </c>
      <c r="R190" s="224">
        <f>Q190*H190</f>
        <v>0</v>
      </c>
      <c r="S190" s="224">
        <v>0</v>
      </c>
      <c r="T190" s="225">
        <f>S190*H190</f>
        <v>0</v>
      </c>
      <c r="U190" s="40"/>
      <c r="V190" s="40"/>
      <c r="W190" s="40"/>
      <c r="X190" s="40"/>
      <c r="Y190" s="40"/>
      <c r="Z190" s="40"/>
      <c r="AA190" s="40"/>
      <c r="AB190" s="40"/>
      <c r="AC190" s="40"/>
      <c r="AD190" s="40"/>
      <c r="AE190" s="40"/>
      <c r="AR190" s="226" t="s">
        <v>225</v>
      </c>
      <c r="AT190" s="226" t="s">
        <v>220</v>
      </c>
      <c r="AU190" s="226" t="s">
        <v>81</v>
      </c>
      <c r="AY190" s="19" t="s">
        <v>218</v>
      </c>
      <c r="BE190" s="227">
        <f>IF(N190="základní",J190,0)</f>
        <v>0</v>
      </c>
      <c r="BF190" s="227">
        <f>IF(N190="snížená",J190,0)</f>
        <v>0</v>
      </c>
      <c r="BG190" s="227">
        <f>IF(N190="zákl. přenesená",J190,0)</f>
        <v>0</v>
      </c>
      <c r="BH190" s="227">
        <f>IF(N190="sníž. přenesená",J190,0)</f>
        <v>0</v>
      </c>
      <c r="BI190" s="227">
        <f>IF(N190="nulová",J190,0)</f>
        <v>0</v>
      </c>
      <c r="BJ190" s="19" t="s">
        <v>81</v>
      </c>
      <c r="BK190" s="227">
        <f>ROUND(I190*H190,2)</f>
        <v>0</v>
      </c>
      <c r="BL190" s="19" t="s">
        <v>225</v>
      </c>
      <c r="BM190" s="226" t="s">
        <v>4865</v>
      </c>
    </row>
    <row r="191" s="2" customFormat="1">
      <c r="A191" s="40"/>
      <c r="B191" s="41"/>
      <c r="C191" s="42"/>
      <c r="D191" s="228" t="s">
        <v>227</v>
      </c>
      <c r="E191" s="42"/>
      <c r="F191" s="229" t="s">
        <v>4536</v>
      </c>
      <c r="G191" s="42"/>
      <c r="H191" s="42"/>
      <c r="I191" s="230"/>
      <c r="J191" s="42"/>
      <c r="K191" s="42"/>
      <c r="L191" s="46"/>
      <c r="M191" s="231"/>
      <c r="N191" s="232"/>
      <c r="O191" s="86"/>
      <c r="P191" s="86"/>
      <c r="Q191" s="86"/>
      <c r="R191" s="86"/>
      <c r="S191" s="86"/>
      <c r="T191" s="87"/>
      <c r="U191" s="40"/>
      <c r="V191" s="40"/>
      <c r="W191" s="40"/>
      <c r="X191" s="40"/>
      <c r="Y191" s="40"/>
      <c r="Z191" s="40"/>
      <c r="AA191" s="40"/>
      <c r="AB191" s="40"/>
      <c r="AC191" s="40"/>
      <c r="AD191" s="40"/>
      <c r="AE191" s="40"/>
      <c r="AT191" s="19" t="s">
        <v>227</v>
      </c>
      <c r="AU191" s="19" t="s">
        <v>81</v>
      </c>
    </row>
    <row r="192" s="12" customFormat="1" ht="25.92" customHeight="1">
      <c r="A192" s="12"/>
      <c r="B192" s="199"/>
      <c r="C192" s="200"/>
      <c r="D192" s="201" t="s">
        <v>73</v>
      </c>
      <c r="E192" s="202" t="s">
        <v>4539</v>
      </c>
      <c r="F192" s="202" t="s">
        <v>4540</v>
      </c>
      <c r="G192" s="200"/>
      <c r="H192" s="200"/>
      <c r="I192" s="203"/>
      <c r="J192" s="204">
        <f>BK192</f>
        <v>0</v>
      </c>
      <c r="K192" s="200"/>
      <c r="L192" s="205"/>
      <c r="M192" s="206"/>
      <c r="N192" s="207"/>
      <c r="O192" s="207"/>
      <c r="P192" s="208">
        <f>SUM(P193:P226)</f>
        <v>0</v>
      </c>
      <c r="Q192" s="207"/>
      <c r="R192" s="208">
        <f>SUM(R193:R226)</f>
        <v>0</v>
      </c>
      <c r="S192" s="207"/>
      <c r="T192" s="209">
        <f>SUM(T193:T226)</f>
        <v>0</v>
      </c>
      <c r="U192" s="12"/>
      <c r="V192" s="12"/>
      <c r="W192" s="12"/>
      <c r="X192" s="12"/>
      <c r="Y192" s="12"/>
      <c r="Z192" s="12"/>
      <c r="AA192" s="12"/>
      <c r="AB192" s="12"/>
      <c r="AC192" s="12"/>
      <c r="AD192" s="12"/>
      <c r="AE192" s="12"/>
      <c r="AR192" s="210" t="s">
        <v>81</v>
      </c>
      <c r="AT192" s="211" t="s">
        <v>73</v>
      </c>
      <c r="AU192" s="211" t="s">
        <v>74</v>
      </c>
      <c r="AY192" s="210" t="s">
        <v>218</v>
      </c>
      <c r="BK192" s="212">
        <f>SUM(BK193:BK226)</f>
        <v>0</v>
      </c>
    </row>
    <row r="193" s="2" customFormat="1" ht="24.15" customHeight="1">
      <c r="A193" s="40"/>
      <c r="B193" s="41"/>
      <c r="C193" s="215" t="s">
        <v>416</v>
      </c>
      <c r="D193" s="215" t="s">
        <v>220</v>
      </c>
      <c r="E193" s="216" t="s">
        <v>4866</v>
      </c>
      <c r="F193" s="217" t="s">
        <v>4867</v>
      </c>
      <c r="G193" s="218" t="s">
        <v>335</v>
      </c>
      <c r="H193" s="219">
        <v>400</v>
      </c>
      <c r="I193" s="220"/>
      <c r="J193" s="221">
        <f>ROUND(I193*H193,2)</f>
        <v>0</v>
      </c>
      <c r="K193" s="217" t="s">
        <v>4335</v>
      </c>
      <c r="L193" s="46"/>
      <c r="M193" s="222" t="s">
        <v>28</v>
      </c>
      <c r="N193" s="223" t="s">
        <v>45</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225</v>
      </c>
      <c r="AT193" s="226" t="s">
        <v>220</v>
      </c>
      <c r="AU193" s="226" t="s">
        <v>81</v>
      </c>
      <c r="AY193" s="19" t="s">
        <v>218</v>
      </c>
      <c r="BE193" s="227">
        <f>IF(N193="základní",J193,0)</f>
        <v>0</v>
      </c>
      <c r="BF193" s="227">
        <f>IF(N193="snížená",J193,0)</f>
        <v>0</v>
      </c>
      <c r="BG193" s="227">
        <f>IF(N193="zákl. přenesená",J193,0)</f>
        <v>0</v>
      </c>
      <c r="BH193" s="227">
        <f>IF(N193="sníž. přenesená",J193,0)</f>
        <v>0</v>
      </c>
      <c r="BI193" s="227">
        <f>IF(N193="nulová",J193,0)</f>
        <v>0</v>
      </c>
      <c r="BJ193" s="19" t="s">
        <v>81</v>
      </c>
      <c r="BK193" s="227">
        <f>ROUND(I193*H193,2)</f>
        <v>0</v>
      </c>
      <c r="BL193" s="19" t="s">
        <v>225</v>
      </c>
      <c r="BM193" s="226" t="s">
        <v>4868</v>
      </c>
    </row>
    <row r="194" s="2" customFormat="1">
      <c r="A194" s="40"/>
      <c r="B194" s="41"/>
      <c r="C194" s="42"/>
      <c r="D194" s="228" t="s">
        <v>227</v>
      </c>
      <c r="E194" s="42"/>
      <c r="F194" s="229" t="s">
        <v>4867</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227</v>
      </c>
      <c r="AU194" s="19" t="s">
        <v>81</v>
      </c>
    </row>
    <row r="195" s="2" customFormat="1" ht="24.15" customHeight="1">
      <c r="A195" s="40"/>
      <c r="B195" s="41"/>
      <c r="C195" s="215" t="s">
        <v>422</v>
      </c>
      <c r="D195" s="215" t="s">
        <v>220</v>
      </c>
      <c r="E195" s="216" t="s">
        <v>4869</v>
      </c>
      <c r="F195" s="217" t="s">
        <v>4870</v>
      </c>
      <c r="G195" s="218" t="s">
        <v>335</v>
      </c>
      <c r="H195" s="219">
        <v>2015</v>
      </c>
      <c r="I195" s="220"/>
      <c r="J195" s="221">
        <f>ROUND(I195*H195,2)</f>
        <v>0</v>
      </c>
      <c r="K195" s="217" t="s">
        <v>4335</v>
      </c>
      <c r="L195" s="46"/>
      <c r="M195" s="222" t="s">
        <v>28</v>
      </c>
      <c r="N195" s="223" t="s">
        <v>45</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225</v>
      </c>
      <c r="AT195" s="226" t="s">
        <v>220</v>
      </c>
      <c r="AU195" s="226" t="s">
        <v>81</v>
      </c>
      <c r="AY195" s="19" t="s">
        <v>218</v>
      </c>
      <c r="BE195" s="227">
        <f>IF(N195="základní",J195,0)</f>
        <v>0</v>
      </c>
      <c r="BF195" s="227">
        <f>IF(N195="snížená",J195,0)</f>
        <v>0</v>
      </c>
      <c r="BG195" s="227">
        <f>IF(N195="zákl. přenesená",J195,0)</f>
        <v>0</v>
      </c>
      <c r="BH195" s="227">
        <f>IF(N195="sníž. přenesená",J195,0)</f>
        <v>0</v>
      </c>
      <c r="BI195" s="227">
        <f>IF(N195="nulová",J195,0)</f>
        <v>0</v>
      </c>
      <c r="BJ195" s="19" t="s">
        <v>81</v>
      </c>
      <c r="BK195" s="227">
        <f>ROUND(I195*H195,2)</f>
        <v>0</v>
      </c>
      <c r="BL195" s="19" t="s">
        <v>225</v>
      </c>
      <c r="BM195" s="226" t="s">
        <v>4871</v>
      </c>
    </row>
    <row r="196" s="2" customFormat="1">
      <c r="A196" s="40"/>
      <c r="B196" s="41"/>
      <c r="C196" s="42"/>
      <c r="D196" s="228" t="s">
        <v>227</v>
      </c>
      <c r="E196" s="42"/>
      <c r="F196" s="229" t="s">
        <v>4870</v>
      </c>
      <c r="G196" s="42"/>
      <c r="H196" s="42"/>
      <c r="I196" s="230"/>
      <c r="J196" s="42"/>
      <c r="K196" s="42"/>
      <c r="L196" s="46"/>
      <c r="M196" s="231"/>
      <c r="N196" s="232"/>
      <c r="O196" s="86"/>
      <c r="P196" s="86"/>
      <c r="Q196" s="86"/>
      <c r="R196" s="86"/>
      <c r="S196" s="86"/>
      <c r="T196" s="87"/>
      <c r="U196" s="40"/>
      <c r="V196" s="40"/>
      <c r="W196" s="40"/>
      <c r="X196" s="40"/>
      <c r="Y196" s="40"/>
      <c r="Z196" s="40"/>
      <c r="AA196" s="40"/>
      <c r="AB196" s="40"/>
      <c r="AC196" s="40"/>
      <c r="AD196" s="40"/>
      <c r="AE196" s="40"/>
      <c r="AT196" s="19" t="s">
        <v>227</v>
      </c>
      <c r="AU196" s="19" t="s">
        <v>81</v>
      </c>
    </row>
    <row r="197" s="2" customFormat="1" ht="37.8" customHeight="1">
      <c r="A197" s="40"/>
      <c r="B197" s="41"/>
      <c r="C197" s="215" t="s">
        <v>426</v>
      </c>
      <c r="D197" s="215" t="s">
        <v>220</v>
      </c>
      <c r="E197" s="216" t="s">
        <v>4768</v>
      </c>
      <c r="F197" s="217" t="s">
        <v>4769</v>
      </c>
      <c r="G197" s="218" t="s">
        <v>335</v>
      </c>
      <c r="H197" s="219">
        <v>60</v>
      </c>
      <c r="I197" s="220"/>
      <c r="J197" s="221">
        <f>ROUND(I197*H197,2)</f>
        <v>0</v>
      </c>
      <c r="K197" s="217" t="s">
        <v>4335</v>
      </c>
      <c r="L197" s="46"/>
      <c r="M197" s="222" t="s">
        <v>28</v>
      </c>
      <c r="N197" s="223" t="s">
        <v>45</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225</v>
      </c>
      <c r="AT197" s="226" t="s">
        <v>220</v>
      </c>
      <c r="AU197" s="226" t="s">
        <v>81</v>
      </c>
      <c r="AY197" s="19" t="s">
        <v>218</v>
      </c>
      <c r="BE197" s="227">
        <f>IF(N197="základní",J197,0)</f>
        <v>0</v>
      </c>
      <c r="BF197" s="227">
        <f>IF(N197="snížená",J197,0)</f>
        <v>0</v>
      </c>
      <c r="BG197" s="227">
        <f>IF(N197="zákl. přenesená",J197,0)</f>
        <v>0</v>
      </c>
      <c r="BH197" s="227">
        <f>IF(N197="sníž. přenesená",J197,0)</f>
        <v>0</v>
      </c>
      <c r="BI197" s="227">
        <f>IF(N197="nulová",J197,0)</f>
        <v>0</v>
      </c>
      <c r="BJ197" s="19" t="s">
        <v>81</v>
      </c>
      <c r="BK197" s="227">
        <f>ROUND(I197*H197,2)</f>
        <v>0</v>
      </c>
      <c r="BL197" s="19" t="s">
        <v>225</v>
      </c>
      <c r="BM197" s="226" t="s">
        <v>4872</v>
      </c>
    </row>
    <row r="198" s="2" customFormat="1">
      <c r="A198" s="40"/>
      <c r="B198" s="41"/>
      <c r="C198" s="42"/>
      <c r="D198" s="228" t="s">
        <v>227</v>
      </c>
      <c r="E198" s="42"/>
      <c r="F198" s="229" t="s">
        <v>4769</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227</v>
      </c>
      <c r="AU198" s="19" t="s">
        <v>81</v>
      </c>
    </row>
    <row r="199" s="2" customFormat="1" ht="24.15" customHeight="1">
      <c r="A199" s="40"/>
      <c r="B199" s="41"/>
      <c r="C199" s="215" t="s">
        <v>430</v>
      </c>
      <c r="D199" s="215" t="s">
        <v>220</v>
      </c>
      <c r="E199" s="216" t="s">
        <v>4771</v>
      </c>
      <c r="F199" s="217" t="s">
        <v>4772</v>
      </c>
      <c r="G199" s="218" t="s">
        <v>335</v>
      </c>
      <c r="H199" s="219">
        <v>155</v>
      </c>
      <c r="I199" s="220"/>
      <c r="J199" s="221">
        <f>ROUND(I199*H199,2)</f>
        <v>0</v>
      </c>
      <c r="K199" s="217" t="s">
        <v>4335</v>
      </c>
      <c r="L199" s="46"/>
      <c r="M199" s="222" t="s">
        <v>28</v>
      </c>
      <c r="N199" s="223" t="s">
        <v>45</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225</v>
      </c>
      <c r="AT199" s="226" t="s">
        <v>220</v>
      </c>
      <c r="AU199" s="226" t="s">
        <v>81</v>
      </c>
      <c r="AY199" s="19" t="s">
        <v>218</v>
      </c>
      <c r="BE199" s="227">
        <f>IF(N199="základní",J199,0)</f>
        <v>0</v>
      </c>
      <c r="BF199" s="227">
        <f>IF(N199="snížená",J199,0)</f>
        <v>0</v>
      </c>
      <c r="BG199" s="227">
        <f>IF(N199="zákl. přenesená",J199,0)</f>
        <v>0</v>
      </c>
      <c r="BH199" s="227">
        <f>IF(N199="sníž. přenesená",J199,0)</f>
        <v>0</v>
      </c>
      <c r="BI199" s="227">
        <f>IF(N199="nulová",J199,0)</f>
        <v>0</v>
      </c>
      <c r="BJ199" s="19" t="s">
        <v>81</v>
      </c>
      <c r="BK199" s="227">
        <f>ROUND(I199*H199,2)</f>
        <v>0</v>
      </c>
      <c r="BL199" s="19" t="s">
        <v>225</v>
      </c>
      <c r="BM199" s="226" t="s">
        <v>4873</v>
      </c>
    </row>
    <row r="200" s="2" customFormat="1">
      <c r="A200" s="40"/>
      <c r="B200" s="41"/>
      <c r="C200" s="42"/>
      <c r="D200" s="228" t="s">
        <v>227</v>
      </c>
      <c r="E200" s="42"/>
      <c r="F200" s="229" t="s">
        <v>4772</v>
      </c>
      <c r="G200" s="42"/>
      <c r="H200" s="42"/>
      <c r="I200" s="230"/>
      <c r="J200" s="42"/>
      <c r="K200" s="42"/>
      <c r="L200" s="46"/>
      <c r="M200" s="231"/>
      <c r="N200" s="232"/>
      <c r="O200" s="86"/>
      <c r="P200" s="86"/>
      <c r="Q200" s="86"/>
      <c r="R200" s="86"/>
      <c r="S200" s="86"/>
      <c r="T200" s="87"/>
      <c r="U200" s="40"/>
      <c r="V200" s="40"/>
      <c r="W200" s="40"/>
      <c r="X200" s="40"/>
      <c r="Y200" s="40"/>
      <c r="Z200" s="40"/>
      <c r="AA200" s="40"/>
      <c r="AB200" s="40"/>
      <c r="AC200" s="40"/>
      <c r="AD200" s="40"/>
      <c r="AE200" s="40"/>
      <c r="AT200" s="19" t="s">
        <v>227</v>
      </c>
      <c r="AU200" s="19" t="s">
        <v>81</v>
      </c>
    </row>
    <row r="201" s="2" customFormat="1" ht="24.15" customHeight="1">
      <c r="A201" s="40"/>
      <c r="B201" s="41"/>
      <c r="C201" s="215" t="s">
        <v>436</v>
      </c>
      <c r="D201" s="215" t="s">
        <v>220</v>
      </c>
      <c r="E201" s="216" t="s">
        <v>4874</v>
      </c>
      <c r="F201" s="217" t="s">
        <v>4875</v>
      </c>
      <c r="G201" s="218" t="s">
        <v>335</v>
      </c>
      <c r="H201" s="219">
        <v>855</v>
      </c>
      <c r="I201" s="220"/>
      <c r="J201" s="221">
        <f>ROUND(I201*H201,2)</f>
        <v>0</v>
      </c>
      <c r="K201" s="217" t="s">
        <v>4335</v>
      </c>
      <c r="L201" s="46"/>
      <c r="M201" s="222" t="s">
        <v>28</v>
      </c>
      <c r="N201" s="223" t="s">
        <v>45</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225</v>
      </c>
      <c r="AT201" s="226" t="s">
        <v>220</v>
      </c>
      <c r="AU201" s="226" t="s">
        <v>81</v>
      </c>
      <c r="AY201" s="19" t="s">
        <v>218</v>
      </c>
      <c r="BE201" s="227">
        <f>IF(N201="základní",J201,0)</f>
        <v>0</v>
      </c>
      <c r="BF201" s="227">
        <f>IF(N201="snížená",J201,0)</f>
        <v>0</v>
      </c>
      <c r="BG201" s="227">
        <f>IF(N201="zákl. přenesená",J201,0)</f>
        <v>0</v>
      </c>
      <c r="BH201" s="227">
        <f>IF(N201="sníž. přenesená",J201,0)</f>
        <v>0</v>
      </c>
      <c r="BI201" s="227">
        <f>IF(N201="nulová",J201,0)</f>
        <v>0</v>
      </c>
      <c r="BJ201" s="19" t="s">
        <v>81</v>
      </c>
      <c r="BK201" s="227">
        <f>ROUND(I201*H201,2)</f>
        <v>0</v>
      </c>
      <c r="BL201" s="19" t="s">
        <v>225</v>
      </c>
      <c r="BM201" s="226" t="s">
        <v>4876</v>
      </c>
    </row>
    <row r="202" s="2" customFormat="1">
      <c r="A202" s="40"/>
      <c r="B202" s="41"/>
      <c r="C202" s="42"/>
      <c r="D202" s="228" t="s">
        <v>227</v>
      </c>
      <c r="E202" s="42"/>
      <c r="F202" s="229" t="s">
        <v>4875</v>
      </c>
      <c r="G202" s="42"/>
      <c r="H202" s="42"/>
      <c r="I202" s="230"/>
      <c r="J202" s="42"/>
      <c r="K202" s="42"/>
      <c r="L202" s="46"/>
      <c r="M202" s="231"/>
      <c r="N202" s="232"/>
      <c r="O202" s="86"/>
      <c r="P202" s="86"/>
      <c r="Q202" s="86"/>
      <c r="R202" s="86"/>
      <c r="S202" s="86"/>
      <c r="T202" s="87"/>
      <c r="U202" s="40"/>
      <c r="V202" s="40"/>
      <c r="W202" s="40"/>
      <c r="X202" s="40"/>
      <c r="Y202" s="40"/>
      <c r="Z202" s="40"/>
      <c r="AA202" s="40"/>
      <c r="AB202" s="40"/>
      <c r="AC202" s="40"/>
      <c r="AD202" s="40"/>
      <c r="AE202" s="40"/>
      <c r="AT202" s="19" t="s">
        <v>227</v>
      </c>
      <c r="AU202" s="19" t="s">
        <v>81</v>
      </c>
    </row>
    <row r="203" s="2" customFormat="1" ht="24.15" customHeight="1">
      <c r="A203" s="40"/>
      <c r="B203" s="41"/>
      <c r="C203" s="215" t="s">
        <v>441</v>
      </c>
      <c r="D203" s="215" t="s">
        <v>220</v>
      </c>
      <c r="E203" s="216" t="s">
        <v>4877</v>
      </c>
      <c r="F203" s="217" t="s">
        <v>4878</v>
      </c>
      <c r="G203" s="218" t="s">
        <v>335</v>
      </c>
      <c r="H203" s="219">
        <v>145</v>
      </c>
      <c r="I203" s="220"/>
      <c r="J203" s="221">
        <f>ROUND(I203*H203,2)</f>
        <v>0</v>
      </c>
      <c r="K203" s="217" t="s">
        <v>4335</v>
      </c>
      <c r="L203" s="46"/>
      <c r="M203" s="222" t="s">
        <v>28</v>
      </c>
      <c r="N203" s="223" t="s">
        <v>45</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225</v>
      </c>
      <c r="AT203" s="226" t="s">
        <v>220</v>
      </c>
      <c r="AU203" s="226" t="s">
        <v>81</v>
      </c>
      <c r="AY203" s="19" t="s">
        <v>218</v>
      </c>
      <c r="BE203" s="227">
        <f>IF(N203="základní",J203,0)</f>
        <v>0</v>
      </c>
      <c r="BF203" s="227">
        <f>IF(N203="snížená",J203,0)</f>
        <v>0</v>
      </c>
      <c r="BG203" s="227">
        <f>IF(N203="zákl. přenesená",J203,0)</f>
        <v>0</v>
      </c>
      <c r="BH203" s="227">
        <f>IF(N203="sníž. přenesená",J203,0)</f>
        <v>0</v>
      </c>
      <c r="BI203" s="227">
        <f>IF(N203="nulová",J203,0)</f>
        <v>0</v>
      </c>
      <c r="BJ203" s="19" t="s">
        <v>81</v>
      </c>
      <c r="BK203" s="227">
        <f>ROUND(I203*H203,2)</f>
        <v>0</v>
      </c>
      <c r="BL203" s="19" t="s">
        <v>225</v>
      </c>
      <c r="BM203" s="226" t="s">
        <v>4879</v>
      </c>
    </row>
    <row r="204" s="2" customFormat="1">
      <c r="A204" s="40"/>
      <c r="B204" s="41"/>
      <c r="C204" s="42"/>
      <c r="D204" s="228" t="s">
        <v>227</v>
      </c>
      <c r="E204" s="42"/>
      <c r="F204" s="229" t="s">
        <v>4878</v>
      </c>
      <c r="G204" s="42"/>
      <c r="H204" s="42"/>
      <c r="I204" s="230"/>
      <c r="J204" s="42"/>
      <c r="K204" s="42"/>
      <c r="L204" s="46"/>
      <c r="M204" s="231"/>
      <c r="N204" s="232"/>
      <c r="O204" s="86"/>
      <c r="P204" s="86"/>
      <c r="Q204" s="86"/>
      <c r="R204" s="86"/>
      <c r="S204" s="86"/>
      <c r="T204" s="87"/>
      <c r="U204" s="40"/>
      <c r="V204" s="40"/>
      <c r="W204" s="40"/>
      <c r="X204" s="40"/>
      <c r="Y204" s="40"/>
      <c r="Z204" s="40"/>
      <c r="AA204" s="40"/>
      <c r="AB204" s="40"/>
      <c r="AC204" s="40"/>
      <c r="AD204" s="40"/>
      <c r="AE204" s="40"/>
      <c r="AT204" s="19" t="s">
        <v>227</v>
      </c>
      <c r="AU204" s="19" t="s">
        <v>81</v>
      </c>
    </row>
    <row r="205" s="2" customFormat="1" ht="14.4" customHeight="1">
      <c r="A205" s="40"/>
      <c r="B205" s="41"/>
      <c r="C205" s="215" t="s">
        <v>445</v>
      </c>
      <c r="D205" s="215" t="s">
        <v>220</v>
      </c>
      <c r="E205" s="216" t="s">
        <v>4880</v>
      </c>
      <c r="F205" s="217" t="s">
        <v>4881</v>
      </c>
      <c r="G205" s="218" t="s">
        <v>335</v>
      </c>
      <c r="H205" s="219">
        <v>320</v>
      </c>
      <c r="I205" s="220"/>
      <c r="J205" s="221">
        <f>ROUND(I205*H205,2)</f>
        <v>0</v>
      </c>
      <c r="K205" s="217" t="s">
        <v>4335</v>
      </c>
      <c r="L205" s="46"/>
      <c r="M205" s="222" t="s">
        <v>28</v>
      </c>
      <c r="N205" s="223" t="s">
        <v>45</v>
      </c>
      <c r="O205" s="86"/>
      <c r="P205" s="224">
        <f>O205*H205</f>
        <v>0</v>
      </c>
      <c r="Q205" s="224">
        <v>0</v>
      </c>
      <c r="R205" s="224">
        <f>Q205*H205</f>
        <v>0</v>
      </c>
      <c r="S205" s="224">
        <v>0</v>
      </c>
      <c r="T205" s="225">
        <f>S205*H205</f>
        <v>0</v>
      </c>
      <c r="U205" s="40"/>
      <c r="V205" s="40"/>
      <c r="W205" s="40"/>
      <c r="X205" s="40"/>
      <c r="Y205" s="40"/>
      <c r="Z205" s="40"/>
      <c r="AA205" s="40"/>
      <c r="AB205" s="40"/>
      <c r="AC205" s="40"/>
      <c r="AD205" s="40"/>
      <c r="AE205" s="40"/>
      <c r="AR205" s="226" t="s">
        <v>225</v>
      </c>
      <c r="AT205" s="226" t="s">
        <v>220</v>
      </c>
      <c r="AU205" s="226" t="s">
        <v>81</v>
      </c>
      <c r="AY205" s="19" t="s">
        <v>218</v>
      </c>
      <c r="BE205" s="227">
        <f>IF(N205="základní",J205,0)</f>
        <v>0</v>
      </c>
      <c r="BF205" s="227">
        <f>IF(N205="snížená",J205,0)</f>
        <v>0</v>
      </c>
      <c r="BG205" s="227">
        <f>IF(N205="zákl. přenesená",J205,0)</f>
        <v>0</v>
      </c>
      <c r="BH205" s="227">
        <f>IF(N205="sníž. přenesená",J205,0)</f>
        <v>0</v>
      </c>
      <c r="BI205" s="227">
        <f>IF(N205="nulová",J205,0)</f>
        <v>0</v>
      </c>
      <c r="BJ205" s="19" t="s">
        <v>81</v>
      </c>
      <c r="BK205" s="227">
        <f>ROUND(I205*H205,2)</f>
        <v>0</v>
      </c>
      <c r="BL205" s="19" t="s">
        <v>225</v>
      </c>
      <c r="BM205" s="226" t="s">
        <v>4882</v>
      </c>
    </row>
    <row r="206" s="2" customFormat="1">
      <c r="A206" s="40"/>
      <c r="B206" s="41"/>
      <c r="C206" s="42"/>
      <c r="D206" s="228" t="s">
        <v>227</v>
      </c>
      <c r="E206" s="42"/>
      <c r="F206" s="229" t="s">
        <v>4881</v>
      </c>
      <c r="G206" s="42"/>
      <c r="H206" s="42"/>
      <c r="I206" s="230"/>
      <c r="J206" s="42"/>
      <c r="K206" s="42"/>
      <c r="L206" s="46"/>
      <c r="M206" s="231"/>
      <c r="N206" s="232"/>
      <c r="O206" s="86"/>
      <c r="P206" s="86"/>
      <c r="Q206" s="86"/>
      <c r="R206" s="86"/>
      <c r="S206" s="86"/>
      <c r="T206" s="87"/>
      <c r="U206" s="40"/>
      <c r="V206" s="40"/>
      <c r="W206" s="40"/>
      <c r="X206" s="40"/>
      <c r="Y206" s="40"/>
      <c r="Z206" s="40"/>
      <c r="AA206" s="40"/>
      <c r="AB206" s="40"/>
      <c r="AC206" s="40"/>
      <c r="AD206" s="40"/>
      <c r="AE206" s="40"/>
      <c r="AT206" s="19" t="s">
        <v>227</v>
      </c>
      <c r="AU206" s="19" t="s">
        <v>81</v>
      </c>
    </row>
    <row r="207" s="2" customFormat="1" ht="14.4" customHeight="1">
      <c r="A207" s="40"/>
      <c r="B207" s="41"/>
      <c r="C207" s="215" t="s">
        <v>449</v>
      </c>
      <c r="D207" s="215" t="s">
        <v>220</v>
      </c>
      <c r="E207" s="216" t="s">
        <v>4883</v>
      </c>
      <c r="F207" s="217" t="s">
        <v>4884</v>
      </c>
      <c r="G207" s="218" t="s">
        <v>335</v>
      </c>
      <c r="H207" s="219">
        <v>30</v>
      </c>
      <c r="I207" s="220"/>
      <c r="J207" s="221">
        <f>ROUND(I207*H207,2)</f>
        <v>0</v>
      </c>
      <c r="K207" s="217" t="s">
        <v>4335</v>
      </c>
      <c r="L207" s="46"/>
      <c r="M207" s="222" t="s">
        <v>28</v>
      </c>
      <c r="N207" s="223" t="s">
        <v>45</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225</v>
      </c>
      <c r="AT207" s="226" t="s">
        <v>220</v>
      </c>
      <c r="AU207" s="226" t="s">
        <v>81</v>
      </c>
      <c r="AY207" s="19" t="s">
        <v>218</v>
      </c>
      <c r="BE207" s="227">
        <f>IF(N207="základní",J207,0)</f>
        <v>0</v>
      </c>
      <c r="BF207" s="227">
        <f>IF(N207="snížená",J207,0)</f>
        <v>0</v>
      </c>
      <c r="BG207" s="227">
        <f>IF(N207="zákl. přenesená",J207,0)</f>
        <v>0</v>
      </c>
      <c r="BH207" s="227">
        <f>IF(N207="sníž. přenesená",J207,0)</f>
        <v>0</v>
      </c>
      <c r="BI207" s="227">
        <f>IF(N207="nulová",J207,0)</f>
        <v>0</v>
      </c>
      <c r="BJ207" s="19" t="s">
        <v>81</v>
      </c>
      <c r="BK207" s="227">
        <f>ROUND(I207*H207,2)</f>
        <v>0</v>
      </c>
      <c r="BL207" s="19" t="s">
        <v>225</v>
      </c>
      <c r="BM207" s="226" t="s">
        <v>4885</v>
      </c>
    </row>
    <row r="208" s="2" customFormat="1">
      <c r="A208" s="40"/>
      <c r="B208" s="41"/>
      <c r="C208" s="42"/>
      <c r="D208" s="228" t="s">
        <v>227</v>
      </c>
      <c r="E208" s="42"/>
      <c r="F208" s="229" t="s">
        <v>4884</v>
      </c>
      <c r="G208" s="42"/>
      <c r="H208" s="42"/>
      <c r="I208" s="230"/>
      <c r="J208" s="42"/>
      <c r="K208" s="42"/>
      <c r="L208" s="46"/>
      <c r="M208" s="231"/>
      <c r="N208" s="232"/>
      <c r="O208" s="86"/>
      <c r="P208" s="86"/>
      <c r="Q208" s="86"/>
      <c r="R208" s="86"/>
      <c r="S208" s="86"/>
      <c r="T208" s="87"/>
      <c r="U208" s="40"/>
      <c r="V208" s="40"/>
      <c r="W208" s="40"/>
      <c r="X208" s="40"/>
      <c r="Y208" s="40"/>
      <c r="Z208" s="40"/>
      <c r="AA208" s="40"/>
      <c r="AB208" s="40"/>
      <c r="AC208" s="40"/>
      <c r="AD208" s="40"/>
      <c r="AE208" s="40"/>
      <c r="AT208" s="19" t="s">
        <v>227</v>
      </c>
      <c r="AU208" s="19" t="s">
        <v>81</v>
      </c>
    </row>
    <row r="209" s="2" customFormat="1" ht="37.8" customHeight="1">
      <c r="A209" s="40"/>
      <c r="B209" s="41"/>
      <c r="C209" s="215" t="s">
        <v>455</v>
      </c>
      <c r="D209" s="215" t="s">
        <v>220</v>
      </c>
      <c r="E209" s="216" t="s">
        <v>4886</v>
      </c>
      <c r="F209" s="217" t="s">
        <v>4887</v>
      </c>
      <c r="G209" s="218" t="s">
        <v>4368</v>
      </c>
      <c r="H209" s="219">
        <v>2</v>
      </c>
      <c r="I209" s="220"/>
      <c r="J209" s="221">
        <f>ROUND(I209*H209,2)</f>
        <v>0</v>
      </c>
      <c r="K209" s="217" t="s">
        <v>4335</v>
      </c>
      <c r="L209" s="46"/>
      <c r="M209" s="222" t="s">
        <v>28</v>
      </c>
      <c r="N209" s="223" t="s">
        <v>45</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225</v>
      </c>
      <c r="AT209" s="226" t="s">
        <v>220</v>
      </c>
      <c r="AU209" s="226" t="s">
        <v>81</v>
      </c>
      <c r="AY209" s="19" t="s">
        <v>218</v>
      </c>
      <c r="BE209" s="227">
        <f>IF(N209="základní",J209,0)</f>
        <v>0</v>
      </c>
      <c r="BF209" s="227">
        <f>IF(N209="snížená",J209,0)</f>
        <v>0</v>
      </c>
      <c r="BG209" s="227">
        <f>IF(N209="zákl. přenesená",J209,0)</f>
        <v>0</v>
      </c>
      <c r="BH209" s="227">
        <f>IF(N209="sníž. přenesená",J209,0)</f>
        <v>0</v>
      </c>
      <c r="BI209" s="227">
        <f>IF(N209="nulová",J209,0)</f>
        <v>0</v>
      </c>
      <c r="BJ209" s="19" t="s">
        <v>81</v>
      </c>
      <c r="BK209" s="227">
        <f>ROUND(I209*H209,2)</f>
        <v>0</v>
      </c>
      <c r="BL209" s="19" t="s">
        <v>225</v>
      </c>
      <c r="BM209" s="226" t="s">
        <v>4888</v>
      </c>
    </row>
    <row r="210" s="2" customFormat="1">
      <c r="A210" s="40"/>
      <c r="B210" s="41"/>
      <c r="C210" s="42"/>
      <c r="D210" s="228" t="s">
        <v>227</v>
      </c>
      <c r="E210" s="42"/>
      <c r="F210" s="229" t="s">
        <v>4887</v>
      </c>
      <c r="G210" s="42"/>
      <c r="H210" s="42"/>
      <c r="I210" s="230"/>
      <c r="J210" s="42"/>
      <c r="K210" s="42"/>
      <c r="L210" s="46"/>
      <c r="M210" s="231"/>
      <c r="N210" s="232"/>
      <c r="O210" s="86"/>
      <c r="P210" s="86"/>
      <c r="Q210" s="86"/>
      <c r="R210" s="86"/>
      <c r="S210" s="86"/>
      <c r="T210" s="87"/>
      <c r="U210" s="40"/>
      <c r="V210" s="40"/>
      <c r="W210" s="40"/>
      <c r="X210" s="40"/>
      <c r="Y210" s="40"/>
      <c r="Z210" s="40"/>
      <c r="AA210" s="40"/>
      <c r="AB210" s="40"/>
      <c r="AC210" s="40"/>
      <c r="AD210" s="40"/>
      <c r="AE210" s="40"/>
      <c r="AT210" s="19" t="s">
        <v>227</v>
      </c>
      <c r="AU210" s="19" t="s">
        <v>81</v>
      </c>
    </row>
    <row r="211" s="2" customFormat="1" ht="24.15" customHeight="1">
      <c r="A211" s="40"/>
      <c r="B211" s="41"/>
      <c r="C211" s="215" t="s">
        <v>459</v>
      </c>
      <c r="D211" s="215" t="s">
        <v>220</v>
      </c>
      <c r="E211" s="216" t="s">
        <v>4565</v>
      </c>
      <c r="F211" s="217" t="s">
        <v>4566</v>
      </c>
      <c r="G211" s="218" t="s">
        <v>4368</v>
      </c>
      <c r="H211" s="219">
        <v>36</v>
      </c>
      <c r="I211" s="220"/>
      <c r="J211" s="221">
        <f>ROUND(I211*H211,2)</f>
        <v>0</v>
      </c>
      <c r="K211" s="217" t="s">
        <v>4335</v>
      </c>
      <c r="L211" s="46"/>
      <c r="M211" s="222" t="s">
        <v>28</v>
      </c>
      <c r="N211" s="223" t="s">
        <v>45</v>
      </c>
      <c r="O211" s="86"/>
      <c r="P211" s="224">
        <f>O211*H211</f>
        <v>0</v>
      </c>
      <c r="Q211" s="224">
        <v>0</v>
      </c>
      <c r="R211" s="224">
        <f>Q211*H211</f>
        <v>0</v>
      </c>
      <c r="S211" s="224">
        <v>0</v>
      </c>
      <c r="T211" s="225">
        <f>S211*H211</f>
        <v>0</v>
      </c>
      <c r="U211" s="40"/>
      <c r="V211" s="40"/>
      <c r="W211" s="40"/>
      <c r="X211" s="40"/>
      <c r="Y211" s="40"/>
      <c r="Z211" s="40"/>
      <c r="AA211" s="40"/>
      <c r="AB211" s="40"/>
      <c r="AC211" s="40"/>
      <c r="AD211" s="40"/>
      <c r="AE211" s="40"/>
      <c r="AR211" s="226" t="s">
        <v>225</v>
      </c>
      <c r="AT211" s="226" t="s">
        <v>220</v>
      </c>
      <c r="AU211" s="226" t="s">
        <v>81</v>
      </c>
      <c r="AY211" s="19" t="s">
        <v>218</v>
      </c>
      <c r="BE211" s="227">
        <f>IF(N211="základní",J211,0)</f>
        <v>0</v>
      </c>
      <c r="BF211" s="227">
        <f>IF(N211="snížená",J211,0)</f>
        <v>0</v>
      </c>
      <c r="BG211" s="227">
        <f>IF(N211="zákl. přenesená",J211,0)</f>
        <v>0</v>
      </c>
      <c r="BH211" s="227">
        <f>IF(N211="sníž. přenesená",J211,0)</f>
        <v>0</v>
      </c>
      <c r="BI211" s="227">
        <f>IF(N211="nulová",J211,0)</f>
        <v>0</v>
      </c>
      <c r="BJ211" s="19" t="s">
        <v>81</v>
      </c>
      <c r="BK211" s="227">
        <f>ROUND(I211*H211,2)</f>
        <v>0</v>
      </c>
      <c r="BL211" s="19" t="s">
        <v>225</v>
      </c>
      <c r="BM211" s="226" t="s">
        <v>4889</v>
      </c>
    </row>
    <row r="212" s="2" customFormat="1">
      <c r="A212" s="40"/>
      <c r="B212" s="41"/>
      <c r="C212" s="42"/>
      <c r="D212" s="228" t="s">
        <v>227</v>
      </c>
      <c r="E212" s="42"/>
      <c r="F212" s="229" t="s">
        <v>4566</v>
      </c>
      <c r="G212" s="42"/>
      <c r="H212" s="42"/>
      <c r="I212" s="230"/>
      <c r="J212" s="42"/>
      <c r="K212" s="42"/>
      <c r="L212" s="46"/>
      <c r="M212" s="231"/>
      <c r="N212" s="232"/>
      <c r="O212" s="86"/>
      <c r="P212" s="86"/>
      <c r="Q212" s="86"/>
      <c r="R212" s="86"/>
      <c r="S212" s="86"/>
      <c r="T212" s="87"/>
      <c r="U212" s="40"/>
      <c r="V212" s="40"/>
      <c r="W212" s="40"/>
      <c r="X212" s="40"/>
      <c r="Y212" s="40"/>
      <c r="Z212" s="40"/>
      <c r="AA212" s="40"/>
      <c r="AB212" s="40"/>
      <c r="AC212" s="40"/>
      <c r="AD212" s="40"/>
      <c r="AE212" s="40"/>
      <c r="AT212" s="19" t="s">
        <v>227</v>
      </c>
      <c r="AU212" s="19" t="s">
        <v>81</v>
      </c>
    </row>
    <row r="213" s="2" customFormat="1" ht="24.15" customHeight="1">
      <c r="A213" s="40"/>
      <c r="B213" s="41"/>
      <c r="C213" s="215" t="s">
        <v>464</v>
      </c>
      <c r="D213" s="215" t="s">
        <v>220</v>
      </c>
      <c r="E213" s="216" t="s">
        <v>4574</v>
      </c>
      <c r="F213" s="217" t="s">
        <v>4575</v>
      </c>
      <c r="G213" s="218" t="s">
        <v>4368</v>
      </c>
      <c r="H213" s="219">
        <v>1474</v>
      </c>
      <c r="I213" s="220"/>
      <c r="J213" s="221">
        <f>ROUND(I213*H213,2)</f>
        <v>0</v>
      </c>
      <c r="K213" s="217" t="s">
        <v>4335</v>
      </c>
      <c r="L213" s="46"/>
      <c r="M213" s="222" t="s">
        <v>28</v>
      </c>
      <c r="N213" s="223" t="s">
        <v>45</v>
      </c>
      <c r="O213" s="86"/>
      <c r="P213" s="224">
        <f>O213*H213</f>
        <v>0</v>
      </c>
      <c r="Q213" s="224">
        <v>0</v>
      </c>
      <c r="R213" s="224">
        <f>Q213*H213</f>
        <v>0</v>
      </c>
      <c r="S213" s="224">
        <v>0</v>
      </c>
      <c r="T213" s="225">
        <f>S213*H213</f>
        <v>0</v>
      </c>
      <c r="U213" s="40"/>
      <c r="V213" s="40"/>
      <c r="W213" s="40"/>
      <c r="X213" s="40"/>
      <c r="Y213" s="40"/>
      <c r="Z213" s="40"/>
      <c r="AA213" s="40"/>
      <c r="AB213" s="40"/>
      <c r="AC213" s="40"/>
      <c r="AD213" s="40"/>
      <c r="AE213" s="40"/>
      <c r="AR213" s="226" t="s">
        <v>225</v>
      </c>
      <c r="AT213" s="226" t="s">
        <v>220</v>
      </c>
      <c r="AU213" s="226" t="s">
        <v>81</v>
      </c>
      <c r="AY213" s="19" t="s">
        <v>218</v>
      </c>
      <c r="BE213" s="227">
        <f>IF(N213="základní",J213,0)</f>
        <v>0</v>
      </c>
      <c r="BF213" s="227">
        <f>IF(N213="snížená",J213,0)</f>
        <v>0</v>
      </c>
      <c r="BG213" s="227">
        <f>IF(N213="zákl. přenesená",J213,0)</f>
        <v>0</v>
      </c>
      <c r="BH213" s="227">
        <f>IF(N213="sníž. přenesená",J213,0)</f>
        <v>0</v>
      </c>
      <c r="BI213" s="227">
        <f>IF(N213="nulová",J213,0)</f>
        <v>0</v>
      </c>
      <c r="BJ213" s="19" t="s">
        <v>81</v>
      </c>
      <c r="BK213" s="227">
        <f>ROUND(I213*H213,2)</f>
        <v>0</v>
      </c>
      <c r="BL213" s="19" t="s">
        <v>225</v>
      </c>
      <c r="BM213" s="226" t="s">
        <v>4890</v>
      </c>
    </row>
    <row r="214" s="2" customFormat="1">
      <c r="A214" s="40"/>
      <c r="B214" s="41"/>
      <c r="C214" s="42"/>
      <c r="D214" s="228" t="s">
        <v>227</v>
      </c>
      <c r="E214" s="42"/>
      <c r="F214" s="229" t="s">
        <v>4575</v>
      </c>
      <c r="G214" s="42"/>
      <c r="H214" s="42"/>
      <c r="I214" s="230"/>
      <c r="J214" s="42"/>
      <c r="K214" s="42"/>
      <c r="L214" s="46"/>
      <c r="M214" s="231"/>
      <c r="N214" s="232"/>
      <c r="O214" s="86"/>
      <c r="P214" s="86"/>
      <c r="Q214" s="86"/>
      <c r="R214" s="86"/>
      <c r="S214" s="86"/>
      <c r="T214" s="87"/>
      <c r="U214" s="40"/>
      <c r="V214" s="40"/>
      <c r="W214" s="40"/>
      <c r="X214" s="40"/>
      <c r="Y214" s="40"/>
      <c r="Z214" s="40"/>
      <c r="AA214" s="40"/>
      <c r="AB214" s="40"/>
      <c r="AC214" s="40"/>
      <c r="AD214" s="40"/>
      <c r="AE214" s="40"/>
      <c r="AT214" s="19" t="s">
        <v>227</v>
      </c>
      <c r="AU214" s="19" t="s">
        <v>81</v>
      </c>
    </row>
    <row r="215" s="2" customFormat="1" ht="24.15" customHeight="1">
      <c r="A215" s="40"/>
      <c r="B215" s="41"/>
      <c r="C215" s="215" t="s">
        <v>469</v>
      </c>
      <c r="D215" s="215" t="s">
        <v>220</v>
      </c>
      <c r="E215" s="216" t="s">
        <v>4577</v>
      </c>
      <c r="F215" s="217" t="s">
        <v>4578</v>
      </c>
      <c r="G215" s="218" t="s">
        <v>4368</v>
      </c>
      <c r="H215" s="219">
        <v>10</v>
      </c>
      <c r="I215" s="220"/>
      <c r="J215" s="221">
        <f>ROUND(I215*H215,2)</f>
        <v>0</v>
      </c>
      <c r="K215" s="217" t="s">
        <v>4335</v>
      </c>
      <c r="L215" s="46"/>
      <c r="M215" s="222" t="s">
        <v>28</v>
      </c>
      <c r="N215" s="223" t="s">
        <v>45</v>
      </c>
      <c r="O215" s="86"/>
      <c r="P215" s="224">
        <f>O215*H215</f>
        <v>0</v>
      </c>
      <c r="Q215" s="224">
        <v>0</v>
      </c>
      <c r="R215" s="224">
        <f>Q215*H215</f>
        <v>0</v>
      </c>
      <c r="S215" s="224">
        <v>0</v>
      </c>
      <c r="T215" s="225">
        <f>S215*H215</f>
        <v>0</v>
      </c>
      <c r="U215" s="40"/>
      <c r="V215" s="40"/>
      <c r="W215" s="40"/>
      <c r="X215" s="40"/>
      <c r="Y215" s="40"/>
      <c r="Z215" s="40"/>
      <c r="AA215" s="40"/>
      <c r="AB215" s="40"/>
      <c r="AC215" s="40"/>
      <c r="AD215" s="40"/>
      <c r="AE215" s="40"/>
      <c r="AR215" s="226" t="s">
        <v>225</v>
      </c>
      <c r="AT215" s="226" t="s">
        <v>220</v>
      </c>
      <c r="AU215" s="226" t="s">
        <v>81</v>
      </c>
      <c r="AY215" s="19" t="s">
        <v>218</v>
      </c>
      <c r="BE215" s="227">
        <f>IF(N215="základní",J215,0)</f>
        <v>0</v>
      </c>
      <c r="BF215" s="227">
        <f>IF(N215="snížená",J215,0)</f>
        <v>0</v>
      </c>
      <c r="BG215" s="227">
        <f>IF(N215="zákl. přenesená",J215,0)</f>
        <v>0</v>
      </c>
      <c r="BH215" s="227">
        <f>IF(N215="sníž. přenesená",J215,0)</f>
        <v>0</v>
      </c>
      <c r="BI215" s="227">
        <f>IF(N215="nulová",J215,0)</f>
        <v>0</v>
      </c>
      <c r="BJ215" s="19" t="s">
        <v>81</v>
      </c>
      <c r="BK215" s="227">
        <f>ROUND(I215*H215,2)</f>
        <v>0</v>
      </c>
      <c r="BL215" s="19" t="s">
        <v>225</v>
      </c>
      <c r="BM215" s="226" t="s">
        <v>4891</v>
      </c>
    </row>
    <row r="216" s="2" customFormat="1">
      <c r="A216" s="40"/>
      <c r="B216" s="41"/>
      <c r="C216" s="42"/>
      <c r="D216" s="228" t="s">
        <v>227</v>
      </c>
      <c r="E216" s="42"/>
      <c r="F216" s="229" t="s">
        <v>4578</v>
      </c>
      <c r="G216" s="42"/>
      <c r="H216" s="42"/>
      <c r="I216" s="230"/>
      <c r="J216" s="42"/>
      <c r="K216" s="42"/>
      <c r="L216" s="46"/>
      <c r="M216" s="231"/>
      <c r="N216" s="232"/>
      <c r="O216" s="86"/>
      <c r="P216" s="86"/>
      <c r="Q216" s="86"/>
      <c r="R216" s="86"/>
      <c r="S216" s="86"/>
      <c r="T216" s="87"/>
      <c r="U216" s="40"/>
      <c r="V216" s="40"/>
      <c r="W216" s="40"/>
      <c r="X216" s="40"/>
      <c r="Y216" s="40"/>
      <c r="Z216" s="40"/>
      <c r="AA216" s="40"/>
      <c r="AB216" s="40"/>
      <c r="AC216" s="40"/>
      <c r="AD216" s="40"/>
      <c r="AE216" s="40"/>
      <c r="AT216" s="19" t="s">
        <v>227</v>
      </c>
      <c r="AU216" s="19" t="s">
        <v>81</v>
      </c>
    </row>
    <row r="217" s="2" customFormat="1" ht="24.15" customHeight="1">
      <c r="A217" s="40"/>
      <c r="B217" s="41"/>
      <c r="C217" s="215" t="s">
        <v>473</v>
      </c>
      <c r="D217" s="215" t="s">
        <v>220</v>
      </c>
      <c r="E217" s="216" t="s">
        <v>4892</v>
      </c>
      <c r="F217" s="217" t="s">
        <v>4893</v>
      </c>
      <c r="G217" s="218" t="s">
        <v>4368</v>
      </c>
      <c r="H217" s="219">
        <v>6</v>
      </c>
      <c r="I217" s="220"/>
      <c r="J217" s="221">
        <f>ROUND(I217*H217,2)</f>
        <v>0</v>
      </c>
      <c r="K217" s="217" t="s">
        <v>4335</v>
      </c>
      <c r="L217" s="46"/>
      <c r="M217" s="222" t="s">
        <v>28</v>
      </c>
      <c r="N217" s="223" t="s">
        <v>45</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225</v>
      </c>
      <c r="AT217" s="226" t="s">
        <v>220</v>
      </c>
      <c r="AU217" s="226" t="s">
        <v>81</v>
      </c>
      <c r="AY217" s="19" t="s">
        <v>218</v>
      </c>
      <c r="BE217" s="227">
        <f>IF(N217="základní",J217,0)</f>
        <v>0</v>
      </c>
      <c r="BF217" s="227">
        <f>IF(N217="snížená",J217,0)</f>
        <v>0</v>
      </c>
      <c r="BG217" s="227">
        <f>IF(N217="zákl. přenesená",J217,0)</f>
        <v>0</v>
      </c>
      <c r="BH217" s="227">
        <f>IF(N217="sníž. přenesená",J217,0)</f>
        <v>0</v>
      </c>
      <c r="BI217" s="227">
        <f>IF(N217="nulová",J217,0)</f>
        <v>0</v>
      </c>
      <c r="BJ217" s="19" t="s">
        <v>81</v>
      </c>
      <c r="BK217" s="227">
        <f>ROUND(I217*H217,2)</f>
        <v>0</v>
      </c>
      <c r="BL217" s="19" t="s">
        <v>225</v>
      </c>
      <c r="BM217" s="226" t="s">
        <v>4894</v>
      </c>
    </row>
    <row r="218" s="2" customFormat="1">
      <c r="A218" s="40"/>
      <c r="B218" s="41"/>
      <c r="C218" s="42"/>
      <c r="D218" s="228" t="s">
        <v>227</v>
      </c>
      <c r="E218" s="42"/>
      <c r="F218" s="229" t="s">
        <v>4893</v>
      </c>
      <c r="G218" s="42"/>
      <c r="H218" s="42"/>
      <c r="I218" s="230"/>
      <c r="J218" s="42"/>
      <c r="K218" s="42"/>
      <c r="L218" s="46"/>
      <c r="M218" s="231"/>
      <c r="N218" s="232"/>
      <c r="O218" s="86"/>
      <c r="P218" s="86"/>
      <c r="Q218" s="86"/>
      <c r="R218" s="86"/>
      <c r="S218" s="86"/>
      <c r="T218" s="87"/>
      <c r="U218" s="40"/>
      <c r="V218" s="40"/>
      <c r="W218" s="40"/>
      <c r="X218" s="40"/>
      <c r="Y218" s="40"/>
      <c r="Z218" s="40"/>
      <c r="AA218" s="40"/>
      <c r="AB218" s="40"/>
      <c r="AC218" s="40"/>
      <c r="AD218" s="40"/>
      <c r="AE218" s="40"/>
      <c r="AT218" s="19" t="s">
        <v>227</v>
      </c>
      <c r="AU218" s="19" t="s">
        <v>81</v>
      </c>
    </row>
    <row r="219" s="2" customFormat="1" ht="24.15" customHeight="1">
      <c r="A219" s="40"/>
      <c r="B219" s="41"/>
      <c r="C219" s="215" t="s">
        <v>479</v>
      </c>
      <c r="D219" s="215" t="s">
        <v>220</v>
      </c>
      <c r="E219" s="216" t="s">
        <v>4895</v>
      </c>
      <c r="F219" s="217" t="s">
        <v>4896</v>
      </c>
      <c r="G219" s="218" t="s">
        <v>4368</v>
      </c>
      <c r="H219" s="219">
        <v>10</v>
      </c>
      <c r="I219" s="220"/>
      <c r="J219" s="221">
        <f>ROUND(I219*H219,2)</f>
        <v>0</v>
      </c>
      <c r="K219" s="217" t="s">
        <v>4335</v>
      </c>
      <c r="L219" s="46"/>
      <c r="M219" s="222" t="s">
        <v>28</v>
      </c>
      <c r="N219" s="223" t="s">
        <v>45</v>
      </c>
      <c r="O219" s="86"/>
      <c r="P219" s="224">
        <f>O219*H219</f>
        <v>0</v>
      </c>
      <c r="Q219" s="224">
        <v>0</v>
      </c>
      <c r="R219" s="224">
        <f>Q219*H219</f>
        <v>0</v>
      </c>
      <c r="S219" s="224">
        <v>0</v>
      </c>
      <c r="T219" s="225">
        <f>S219*H219</f>
        <v>0</v>
      </c>
      <c r="U219" s="40"/>
      <c r="V219" s="40"/>
      <c r="W219" s="40"/>
      <c r="X219" s="40"/>
      <c r="Y219" s="40"/>
      <c r="Z219" s="40"/>
      <c r="AA219" s="40"/>
      <c r="AB219" s="40"/>
      <c r="AC219" s="40"/>
      <c r="AD219" s="40"/>
      <c r="AE219" s="40"/>
      <c r="AR219" s="226" t="s">
        <v>225</v>
      </c>
      <c r="AT219" s="226" t="s">
        <v>220</v>
      </c>
      <c r="AU219" s="226" t="s">
        <v>81</v>
      </c>
      <c r="AY219" s="19" t="s">
        <v>218</v>
      </c>
      <c r="BE219" s="227">
        <f>IF(N219="základní",J219,0)</f>
        <v>0</v>
      </c>
      <c r="BF219" s="227">
        <f>IF(N219="snížená",J219,0)</f>
        <v>0</v>
      </c>
      <c r="BG219" s="227">
        <f>IF(N219="zákl. přenesená",J219,0)</f>
        <v>0</v>
      </c>
      <c r="BH219" s="227">
        <f>IF(N219="sníž. přenesená",J219,0)</f>
        <v>0</v>
      </c>
      <c r="BI219" s="227">
        <f>IF(N219="nulová",J219,0)</f>
        <v>0</v>
      </c>
      <c r="BJ219" s="19" t="s">
        <v>81</v>
      </c>
      <c r="BK219" s="227">
        <f>ROUND(I219*H219,2)</f>
        <v>0</v>
      </c>
      <c r="BL219" s="19" t="s">
        <v>225</v>
      </c>
      <c r="BM219" s="226" t="s">
        <v>4897</v>
      </c>
    </row>
    <row r="220" s="2" customFormat="1">
      <c r="A220" s="40"/>
      <c r="B220" s="41"/>
      <c r="C220" s="42"/>
      <c r="D220" s="228" t="s">
        <v>227</v>
      </c>
      <c r="E220" s="42"/>
      <c r="F220" s="229" t="s">
        <v>4896</v>
      </c>
      <c r="G220" s="42"/>
      <c r="H220" s="42"/>
      <c r="I220" s="230"/>
      <c r="J220" s="42"/>
      <c r="K220" s="42"/>
      <c r="L220" s="46"/>
      <c r="M220" s="231"/>
      <c r="N220" s="232"/>
      <c r="O220" s="86"/>
      <c r="P220" s="86"/>
      <c r="Q220" s="86"/>
      <c r="R220" s="86"/>
      <c r="S220" s="86"/>
      <c r="T220" s="87"/>
      <c r="U220" s="40"/>
      <c r="V220" s="40"/>
      <c r="W220" s="40"/>
      <c r="X220" s="40"/>
      <c r="Y220" s="40"/>
      <c r="Z220" s="40"/>
      <c r="AA220" s="40"/>
      <c r="AB220" s="40"/>
      <c r="AC220" s="40"/>
      <c r="AD220" s="40"/>
      <c r="AE220" s="40"/>
      <c r="AT220" s="19" t="s">
        <v>227</v>
      </c>
      <c r="AU220" s="19" t="s">
        <v>81</v>
      </c>
    </row>
    <row r="221" s="2" customFormat="1" ht="24.15" customHeight="1">
      <c r="A221" s="40"/>
      <c r="B221" s="41"/>
      <c r="C221" s="215" t="s">
        <v>488</v>
      </c>
      <c r="D221" s="215" t="s">
        <v>220</v>
      </c>
      <c r="E221" s="216" t="s">
        <v>4583</v>
      </c>
      <c r="F221" s="217" t="s">
        <v>4584</v>
      </c>
      <c r="G221" s="218" t="s">
        <v>335</v>
      </c>
      <c r="H221" s="219">
        <v>100</v>
      </c>
      <c r="I221" s="220"/>
      <c r="J221" s="221">
        <f>ROUND(I221*H221,2)</f>
        <v>0</v>
      </c>
      <c r="K221" s="217" t="s">
        <v>4335</v>
      </c>
      <c r="L221" s="46"/>
      <c r="M221" s="222" t="s">
        <v>28</v>
      </c>
      <c r="N221" s="223" t="s">
        <v>45</v>
      </c>
      <c r="O221" s="86"/>
      <c r="P221" s="224">
        <f>O221*H221</f>
        <v>0</v>
      </c>
      <c r="Q221" s="224">
        <v>0</v>
      </c>
      <c r="R221" s="224">
        <f>Q221*H221</f>
        <v>0</v>
      </c>
      <c r="S221" s="224">
        <v>0</v>
      </c>
      <c r="T221" s="225">
        <f>S221*H221</f>
        <v>0</v>
      </c>
      <c r="U221" s="40"/>
      <c r="V221" s="40"/>
      <c r="W221" s="40"/>
      <c r="X221" s="40"/>
      <c r="Y221" s="40"/>
      <c r="Z221" s="40"/>
      <c r="AA221" s="40"/>
      <c r="AB221" s="40"/>
      <c r="AC221" s="40"/>
      <c r="AD221" s="40"/>
      <c r="AE221" s="40"/>
      <c r="AR221" s="226" t="s">
        <v>225</v>
      </c>
      <c r="AT221" s="226" t="s">
        <v>220</v>
      </c>
      <c r="AU221" s="226" t="s">
        <v>81</v>
      </c>
      <c r="AY221" s="19" t="s">
        <v>218</v>
      </c>
      <c r="BE221" s="227">
        <f>IF(N221="základní",J221,0)</f>
        <v>0</v>
      </c>
      <c r="BF221" s="227">
        <f>IF(N221="snížená",J221,0)</f>
        <v>0</v>
      </c>
      <c r="BG221" s="227">
        <f>IF(N221="zákl. přenesená",J221,0)</f>
        <v>0</v>
      </c>
      <c r="BH221" s="227">
        <f>IF(N221="sníž. přenesená",J221,0)</f>
        <v>0</v>
      </c>
      <c r="BI221" s="227">
        <f>IF(N221="nulová",J221,0)</f>
        <v>0</v>
      </c>
      <c r="BJ221" s="19" t="s">
        <v>81</v>
      </c>
      <c r="BK221" s="227">
        <f>ROUND(I221*H221,2)</f>
        <v>0</v>
      </c>
      <c r="BL221" s="19" t="s">
        <v>225</v>
      </c>
      <c r="BM221" s="226" t="s">
        <v>4898</v>
      </c>
    </row>
    <row r="222" s="2" customFormat="1">
      <c r="A222" s="40"/>
      <c r="B222" s="41"/>
      <c r="C222" s="42"/>
      <c r="D222" s="228" t="s">
        <v>227</v>
      </c>
      <c r="E222" s="42"/>
      <c r="F222" s="229" t="s">
        <v>4584</v>
      </c>
      <c r="G222" s="42"/>
      <c r="H222" s="42"/>
      <c r="I222" s="230"/>
      <c r="J222" s="42"/>
      <c r="K222" s="42"/>
      <c r="L222" s="46"/>
      <c r="M222" s="231"/>
      <c r="N222" s="232"/>
      <c r="O222" s="86"/>
      <c r="P222" s="86"/>
      <c r="Q222" s="86"/>
      <c r="R222" s="86"/>
      <c r="S222" s="86"/>
      <c r="T222" s="87"/>
      <c r="U222" s="40"/>
      <c r="V222" s="40"/>
      <c r="W222" s="40"/>
      <c r="X222" s="40"/>
      <c r="Y222" s="40"/>
      <c r="Z222" s="40"/>
      <c r="AA222" s="40"/>
      <c r="AB222" s="40"/>
      <c r="AC222" s="40"/>
      <c r="AD222" s="40"/>
      <c r="AE222" s="40"/>
      <c r="AT222" s="19" t="s">
        <v>227</v>
      </c>
      <c r="AU222" s="19" t="s">
        <v>81</v>
      </c>
    </row>
    <row r="223" s="2" customFormat="1" ht="14.4" customHeight="1">
      <c r="A223" s="40"/>
      <c r="B223" s="41"/>
      <c r="C223" s="215" t="s">
        <v>493</v>
      </c>
      <c r="D223" s="215" t="s">
        <v>220</v>
      </c>
      <c r="E223" s="216" t="s">
        <v>4586</v>
      </c>
      <c r="F223" s="217" t="s">
        <v>4587</v>
      </c>
      <c r="G223" s="218" t="s">
        <v>4368</v>
      </c>
      <c r="H223" s="219">
        <v>30</v>
      </c>
      <c r="I223" s="220"/>
      <c r="J223" s="221">
        <f>ROUND(I223*H223,2)</f>
        <v>0</v>
      </c>
      <c r="K223" s="217" t="s">
        <v>4335</v>
      </c>
      <c r="L223" s="46"/>
      <c r="M223" s="222" t="s">
        <v>28</v>
      </c>
      <c r="N223" s="223" t="s">
        <v>45</v>
      </c>
      <c r="O223" s="86"/>
      <c r="P223" s="224">
        <f>O223*H223</f>
        <v>0</v>
      </c>
      <c r="Q223" s="224">
        <v>0</v>
      </c>
      <c r="R223" s="224">
        <f>Q223*H223</f>
        <v>0</v>
      </c>
      <c r="S223" s="224">
        <v>0</v>
      </c>
      <c r="T223" s="225">
        <f>S223*H223</f>
        <v>0</v>
      </c>
      <c r="U223" s="40"/>
      <c r="V223" s="40"/>
      <c r="W223" s="40"/>
      <c r="X223" s="40"/>
      <c r="Y223" s="40"/>
      <c r="Z223" s="40"/>
      <c r="AA223" s="40"/>
      <c r="AB223" s="40"/>
      <c r="AC223" s="40"/>
      <c r="AD223" s="40"/>
      <c r="AE223" s="40"/>
      <c r="AR223" s="226" t="s">
        <v>225</v>
      </c>
      <c r="AT223" s="226" t="s">
        <v>220</v>
      </c>
      <c r="AU223" s="226" t="s">
        <v>81</v>
      </c>
      <c r="AY223" s="19" t="s">
        <v>218</v>
      </c>
      <c r="BE223" s="227">
        <f>IF(N223="základní",J223,0)</f>
        <v>0</v>
      </c>
      <c r="BF223" s="227">
        <f>IF(N223="snížená",J223,0)</f>
        <v>0</v>
      </c>
      <c r="BG223" s="227">
        <f>IF(N223="zákl. přenesená",J223,0)</f>
        <v>0</v>
      </c>
      <c r="BH223" s="227">
        <f>IF(N223="sníž. přenesená",J223,0)</f>
        <v>0</v>
      </c>
      <c r="BI223" s="227">
        <f>IF(N223="nulová",J223,0)</f>
        <v>0</v>
      </c>
      <c r="BJ223" s="19" t="s">
        <v>81</v>
      </c>
      <c r="BK223" s="227">
        <f>ROUND(I223*H223,2)</f>
        <v>0</v>
      </c>
      <c r="BL223" s="19" t="s">
        <v>225</v>
      </c>
      <c r="BM223" s="226" t="s">
        <v>4899</v>
      </c>
    </row>
    <row r="224" s="2" customFormat="1">
      <c r="A224" s="40"/>
      <c r="B224" s="41"/>
      <c r="C224" s="42"/>
      <c r="D224" s="228" t="s">
        <v>227</v>
      </c>
      <c r="E224" s="42"/>
      <c r="F224" s="229" t="s">
        <v>4587</v>
      </c>
      <c r="G224" s="42"/>
      <c r="H224" s="42"/>
      <c r="I224" s="230"/>
      <c r="J224" s="42"/>
      <c r="K224" s="42"/>
      <c r="L224" s="46"/>
      <c r="M224" s="231"/>
      <c r="N224" s="232"/>
      <c r="O224" s="86"/>
      <c r="P224" s="86"/>
      <c r="Q224" s="86"/>
      <c r="R224" s="86"/>
      <c r="S224" s="86"/>
      <c r="T224" s="87"/>
      <c r="U224" s="40"/>
      <c r="V224" s="40"/>
      <c r="W224" s="40"/>
      <c r="X224" s="40"/>
      <c r="Y224" s="40"/>
      <c r="Z224" s="40"/>
      <c r="AA224" s="40"/>
      <c r="AB224" s="40"/>
      <c r="AC224" s="40"/>
      <c r="AD224" s="40"/>
      <c r="AE224" s="40"/>
      <c r="AT224" s="19" t="s">
        <v>227</v>
      </c>
      <c r="AU224" s="19" t="s">
        <v>81</v>
      </c>
    </row>
    <row r="225" s="2" customFormat="1" ht="14.4" customHeight="1">
      <c r="A225" s="40"/>
      <c r="B225" s="41"/>
      <c r="C225" s="215" t="s">
        <v>498</v>
      </c>
      <c r="D225" s="215" t="s">
        <v>220</v>
      </c>
      <c r="E225" s="216" t="s">
        <v>4900</v>
      </c>
      <c r="F225" s="217" t="s">
        <v>4901</v>
      </c>
      <c r="G225" s="218" t="s">
        <v>335</v>
      </c>
      <c r="H225" s="219">
        <v>100</v>
      </c>
      <c r="I225" s="220"/>
      <c r="J225" s="221">
        <f>ROUND(I225*H225,2)</f>
        <v>0</v>
      </c>
      <c r="K225" s="217" t="s">
        <v>4335</v>
      </c>
      <c r="L225" s="46"/>
      <c r="M225" s="222" t="s">
        <v>28</v>
      </c>
      <c r="N225" s="223" t="s">
        <v>45</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225</v>
      </c>
      <c r="AT225" s="226" t="s">
        <v>220</v>
      </c>
      <c r="AU225" s="226" t="s">
        <v>81</v>
      </c>
      <c r="AY225" s="19" t="s">
        <v>218</v>
      </c>
      <c r="BE225" s="227">
        <f>IF(N225="základní",J225,0)</f>
        <v>0</v>
      </c>
      <c r="BF225" s="227">
        <f>IF(N225="snížená",J225,0)</f>
        <v>0</v>
      </c>
      <c r="BG225" s="227">
        <f>IF(N225="zákl. přenesená",J225,0)</f>
        <v>0</v>
      </c>
      <c r="BH225" s="227">
        <f>IF(N225="sníž. přenesená",J225,0)</f>
        <v>0</v>
      </c>
      <c r="BI225" s="227">
        <f>IF(N225="nulová",J225,0)</f>
        <v>0</v>
      </c>
      <c r="BJ225" s="19" t="s">
        <v>81</v>
      </c>
      <c r="BK225" s="227">
        <f>ROUND(I225*H225,2)</f>
        <v>0</v>
      </c>
      <c r="BL225" s="19" t="s">
        <v>225</v>
      </c>
      <c r="BM225" s="226" t="s">
        <v>4902</v>
      </c>
    </row>
    <row r="226" s="2" customFormat="1">
      <c r="A226" s="40"/>
      <c r="B226" s="41"/>
      <c r="C226" s="42"/>
      <c r="D226" s="228" t="s">
        <v>227</v>
      </c>
      <c r="E226" s="42"/>
      <c r="F226" s="229" t="s">
        <v>4901</v>
      </c>
      <c r="G226" s="42"/>
      <c r="H226" s="42"/>
      <c r="I226" s="230"/>
      <c r="J226" s="42"/>
      <c r="K226" s="42"/>
      <c r="L226" s="46"/>
      <c r="M226" s="231"/>
      <c r="N226" s="232"/>
      <c r="O226" s="86"/>
      <c r="P226" s="86"/>
      <c r="Q226" s="86"/>
      <c r="R226" s="86"/>
      <c r="S226" s="86"/>
      <c r="T226" s="87"/>
      <c r="U226" s="40"/>
      <c r="V226" s="40"/>
      <c r="W226" s="40"/>
      <c r="X226" s="40"/>
      <c r="Y226" s="40"/>
      <c r="Z226" s="40"/>
      <c r="AA226" s="40"/>
      <c r="AB226" s="40"/>
      <c r="AC226" s="40"/>
      <c r="AD226" s="40"/>
      <c r="AE226" s="40"/>
      <c r="AT226" s="19" t="s">
        <v>227</v>
      </c>
      <c r="AU226" s="19" t="s">
        <v>81</v>
      </c>
    </row>
    <row r="227" s="12" customFormat="1" ht="25.92" customHeight="1">
      <c r="A227" s="12"/>
      <c r="B227" s="199"/>
      <c r="C227" s="200"/>
      <c r="D227" s="201" t="s">
        <v>73</v>
      </c>
      <c r="E227" s="202" t="s">
        <v>4589</v>
      </c>
      <c r="F227" s="202" t="s">
        <v>4590</v>
      </c>
      <c r="G227" s="200"/>
      <c r="H227" s="200"/>
      <c r="I227" s="203"/>
      <c r="J227" s="204">
        <f>BK227</f>
        <v>0</v>
      </c>
      <c r="K227" s="200"/>
      <c r="L227" s="205"/>
      <c r="M227" s="206"/>
      <c r="N227" s="207"/>
      <c r="O227" s="207"/>
      <c r="P227" s="208">
        <f>SUM(P228:P235)</f>
        <v>0</v>
      </c>
      <c r="Q227" s="207"/>
      <c r="R227" s="208">
        <f>SUM(R228:R235)</f>
        <v>0</v>
      </c>
      <c r="S227" s="207"/>
      <c r="T227" s="209">
        <f>SUM(T228:T235)</f>
        <v>0</v>
      </c>
      <c r="U227" s="12"/>
      <c r="V227" s="12"/>
      <c r="W227" s="12"/>
      <c r="X227" s="12"/>
      <c r="Y227" s="12"/>
      <c r="Z227" s="12"/>
      <c r="AA227" s="12"/>
      <c r="AB227" s="12"/>
      <c r="AC227" s="12"/>
      <c r="AD227" s="12"/>
      <c r="AE227" s="12"/>
      <c r="AR227" s="210" t="s">
        <v>81</v>
      </c>
      <c r="AT227" s="211" t="s">
        <v>73</v>
      </c>
      <c r="AU227" s="211" t="s">
        <v>74</v>
      </c>
      <c r="AY227" s="210" t="s">
        <v>218</v>
      </c>
      <c r="BK227" s="212">
        <f>SUM(BK228:BK235)</f>
        <v>0</v>
      </c>
    </row>
    <row r="228" s="2" customFormat="1" ht="37.8" customHeight="1">
      <c r="A228" s="40"/>
      <c r="B228" s="41"/>
      <c r="C228" s="215" t="s">
        <v>503</v>
      </c>
      <c r="D228" s="215" t="s">
        <v>220</v>
      </c>
      <c r="E228" s="216" t="s">
        <v>4903</v>
      </c>
      <c r="F228" s="217" t="s">
        <v>4904</v>
      </c>
      <c r="G228" s="218" t="s">
        <v>4368</v>
      </c>
      <c r="H228" s="219">
        <v>1</v>
      </c>
      <c r="I228" s="220"/>
      <c r="J228" s="221">
        <f>ROUND(I228*H228,2)</f>
        <v>0</v>
      </c>
      <c r="K228" s="217" t="s">
        <v>4335</v>
      </c>
      <c r="L228" s="46"/>
      <c r="M228" s="222" t="s">
        <v>28</v>
      </c>
      <c r="N228" s="223" t="s">
        <v>45</v>
      </c>
      <c r="O228" s="86"/>
      <c r="P228" s="224">
        <f>O228*H228</f>
        <v>0</v>
      </c>
      <c r="Q228" s="224">
        <v>0</v>
      </c>
      <c r="R228" s="224">
        <f>Q228*H228</f>
        <v>0</v>
      </c>
      <c r="S228" s="224">
        <v>0</v>
      </c>
      <c r="T228" s="225">
        <f>S228*H228</f>
        <v>0</v>
      </c>
      <c r="U228" s="40"/>
      <c r="V228" s="40"/>
      <c r="W228" s="40"/>
      <c r="X228" s="40"/>
      <c r="Y228" s="40"/>
      <c r="Z228" s="40"/>
      <c r="AA228" s="40"/>
      <c r="AB228" s="40"/>
      <c r="AC228" s="40"/>
      <c r="AD228" s="40"/>
      <c r="AE228" s="40"/>
      <c r="AR228" s="226" t="s">
        <v>225</v>
      </c>
      <c r="AT228" s="226" t="s">
        <v>220</v>
      </c>
      <c r="AU228" s="226" t="s">
        <v>81</v>
      </c>
      <c r="AY228" s="19" t="s">
        <v>218</v>
      </c>
      <c r="BE228" s="227">
        <f>IF(N228="základní",J228,0)</f>
        <v>0</v>
      </c>
      <c r="BF228" s="227">
        <f>IF(N228="snížená",J228,0)</f>
        <v>0</v>
      </c>
      <c r="BG228" s="227">
        <f>IF(N228="zákl. přenesená",J228,0)</f>
        <v>0</v>
      </c>
      <c r="BH228" s="227">
        <f>IF(N228="sníž. přenesená",J228,0)</f>
        <v>0</v>
      </c>
      <c r="BI228" s="227">
        <f>IF(N228="nulová",J228,0)</f>
        <v>0</v>
      </c>
      <c r="BJ228" s="19" t="s">
        <v>81</v>
      </c>
      <c r="BK228" s="227">
        <f>ROUND(I228*H228,2)</f>
        <v>0</v>
      </c>
      <c r="BL228" s="19" t="s">
        <v>225</v>
      </c>
      <c r="BM228" s="226" t="s">
        <v>4905</v>
      </c>
    </row>
    <row r="229" s="2" customFormat="1">
      <c r="A229" s="40"/>
      <c r="B229" s="41"/>
      <c r="C229" s="42"/>
      <c r="D229" s="228" t="s">
        <v>227</v>
      </c>
      <c r="E229" s="42"/>
      <c r="F229" s="229" t="s">
        <v>4904</v>
      </c>
      <c r="G229" s="42"/>
      <c r="H229" s="42"/>
      <c r="I229" s="230"/>
      <c r="J229" s="42"/>
      <c r="K229" s="42"/>
      <c r="L229" s="46"/>
      <c r="M229" s="231"/>
      <c r="N229" s="232"/>
      <c r="O229" s="86"/>
      <c r="P229" s="86"/>
      <c r="Q229" s="86"/>
      <c r="R229" s="86"/>
      <c r="S229" s="86"/>
      <c r="T229" s="87"/>
      <c r="U229" s="40"/>
      <c r="V229" s="40"/>
      <c r="W229" s="40"/>
      <c r="X229" s="40"/>
      <c r="Y229" s="40"/>
      <c r="Z229" s="40"/>
      <c r="AA229" s="40"/>
      <c r="AB229" s="40"/>
      <c r="AC229" s="40"/>
      <c r="AD229" s="40"/>
      <c r="AE229" s="40"/>
      <c r="AT229" s="19" t="s">
        <v>227</v>
      </c>
      <c r="AU229" s="19" t="s">
        <v>81</v>
      </c>
    </row>
    <row r="230" s="2" customFormat="1" ht="24.15" customHeight="1">
      <c r="A230" s="40"/>
      <c r="B230" s="41"/>
      <c r="C230" s="215" t="s">
        <v>508</v>
      </c>
      <c r="D230" s="215" t="s">
        <v>220</v>
      </c>
      <c r="E230" s="216" t="s">
        <v>4906</v>
      </c>
      <c r="F230" s="217" t="s">
        <v>4907</v>
      </c>
      <c r="G230" s="218" t="s">
        <v>4368</v>
      </c>
      <c r="H230" s="219">
        <v>1</v>
      </c>
      <c r="I230" s="220"/>
      <c r="J230" s="221">
        <f>ROUND(I230*H230,2)</f>
        <v>0</v>
      </c>
      <c r="K230" s="217" t="s">
        <v>4335</v>
      </c>
      <c r="L230" s="46"/>
      <c r="M230" s="222" t="s">
        <v>28</v>
      </c>
      <c r="N230" s="223" t="s">
        <v>45</v>
      </c>
      <c r="O230" s="86"/>
      <c r="P230" s="224">
        <f>O230*H230</f>
        <v>0</v>
      </c>
      <c r="Q230" s="224">
        <v>0</v>
      </c>
      <c r="R230" s="224">
        <f>Q230*H230</f>
        <v>0</v>
      </c>
      <c r="S230" s="224">
        <v>0</v>
      </c>
      <c r="T230" s="225">
        <f>S230*H230</f>
        <v>0</v>
      </c>
      <c r="U230" s="40"/>
      <c r="V230" s="40"/>
      <c r="W230" s="40"/>
      <c r="X230" s="40"/>
      <c r="Y230" s="40"/>
      <c r="Z230" s="40"/>
      <c r="AA230" s="40"/>
      <c r="AB230" s="40"/>
      <c r="AC230" s="40"/>
      <c r="AD230" s="40"/>
      <c r="AE230" s="40"/>
      <c r="AR230" s="226" t="s">
        <v>225</v>
      </c>
      <c r="AT230" s="226" t="s">
        <v>220</v>
      </c>
      <c r="AU230" s="226" t="s">
        <v>81</v>
      </c>
      <c r="AY230" s="19" t="s">
        <v>218</v>
      </c>
      <c r="BE230" s="227">
        <f>IF(N230="základní",J230,0)</f>
        <v>0</v>
      </c>
      <c r="BF230" s="227">
        <f>IF(N230="snížená",J230,0)</f>
        <v>0</v>
      </c>
      <c r="BG230" s="227">
        <f>IF(N230="zákl. přenesená",J230,0)</f>
        <v>0</v>
      </c>
      <c r="BH230" s="227">
        <f>IF(N230="sníž. přenesená",J230,0)</f>
        <v>0</v>
      </c>
      <c r="BI230" s="227">
        <f>IF(N230="nulová",J230,0)</f>
        <v>0</v>
      </c>
      <c r="BJ230" s="19" t="s">
        <v>81</v>
      </c>
      <c r="BK230" s="227">
        <f>ROUND(I230*H230,2)</f>
        <v>0</v>
      </c>
      <c r="BL230" s="19" t="s">
        <v>225</v>
      </c>
      <c r="BM230" s="226" t="s">
        <v>4908</v>
      </c>
    </row>
    <row r="231" s="2" customFormat="1">
      <c r="A231" s="40"/>
      <c r="B231" s="41"/>
      <c r="C231" s="42"/>
      <c r="D231" s="228" t="s">
        <v>227</v>
      </c>
      <c r="E231" s="42"/>
      <c r="F231" s="229" t="s">
        <v>4907</v>
      </c>
      <c r="G231" s="42"/>
      <c r="H231" s="42"/>
      <c r="I231" s="230"/>
      <c r="J231" s="42"/>
      <c r="K231" s="42"/>
      <c r="L231" s="46"/>
      <c r="M231" s="231"/>
      <c r="N231" s="232"/>
      <c r="O231" s="86"/>
      <c r="P231" s="86"/>
      <c r="Q231" s="86"/>
      <c r="R231" s="86"/>
      <c r="S231" s="86"/>
      <c r="T231" s="87"/>
      <c r="U231" s="40"/>
      <c r="V231" s="40"/>
      <c r="W231" s="40"/>
      <c r="X231" s="40"/>
      <c r="Y231" s="40"/>
      <c r="Z231" s="40"/>
      <c r="AA231" s="40"/>
      <c r="AB231" s="40"/>
      <c r="AC231" s="40"/>
      <c r="AD231" s="40"/>
      <c r="AE231" s="40"/>
      <c r="AT231" s="19" t="s">
        <v>227</v>
      </c>
      <c r="AU231" s="19" t="s">
        <v>81</v>
      </c>
    </row>
    <row r="232" s="2" customFormat="1" ht="24.15" customHeight="1">
      <c r="A232" s="40"/>
      <c r="B232" s="41"/>
      <c r="C232" s="215" t="s">
        <v>513</v>
      </c>
      <c r="D232" s="215" t="s">
        <v>220</v>
      </c>
      <c r="E232" s="216" t="s">
        <v>4909</v>
      </c>
      <c r="F232" s="217" t="s">
        <v>4910</v>
      </c>
      <c r="G232" s="218" t="s">
        <v>4368</v>
      </c>
      <c r="H232" s="219">
        <v>21</v>
      </c>
      <c r="I232" s="220"/>
      <c r="J232" s="221">
        <f>ROUND(I232*H232,2)</f>
        <v>0</v>
      </c>
      <c r="K232" s="217" t="s">
        <v>4335</v>
      </c>
      <c r="L232" s="46"/>
      <c r="M232" s="222" t="s">
        <v>28</v>
      </c>
      <c r="N232" s="223" t="s">
        <v>45</v>
      </c>
      <c r="O232" s="86"/>
      <c r="P232" s="224">
        <f>O232*H232</f>
        <v>0</v>
      </c>
      <c r="Q232" s="224">
        <v>0</v>
      </c>
      <c r="R232" s="224">
        <f>Q232*H232</f>
        <v>0</v>
      </c>
      <c r="S232" s="224">
        <v>0</v>
      </c>
      <c r="T232" s="225">
        <f>S232*H232</f>
        <v>0</v>
      </c>
      <c r="U232" s="40"/>
      <c r="V232" s="40"/>
      <c r="W232" s="40"/>
      <c r="X232" s="40"/>
      <c r="Y232" s="40"/>
      <c r="Z232" s="40"/>
      <c r="AA232" s="40"/>
      <c r="AB232" s="40"/>
      <c r="AC232" s="40"/>
      <c r="AD232" s="40"/>
      <c r="AE232" s="40"/>
      <c r="AR232" s="226" t="s">
        <v>225</v>
      </c>
      <c r="AT232" s="226" t="s">
        <v>220</v>
      </c>
      <c r="AU232" s="226" t="s">
        <v>81</v>
      </c>
      <c r="AY232" s="19" t="s">
        <v>218</v>
      </c>
      <c r="BE232" s="227">
        <f>IF(N232="základní",J232,0)</f>
        <v>0</v>
      </c>
      <c r="BF232" s="227">
        <f>IF(N232="snížená",J232,0)</f>
        <v>0</v>
      </c>
      <c r="BG232" s="227">
        <f>IF(N232="zákl. přenesená",J232,0)</f>
        <v>0</v>
      </c>
      <c r="BH232" s="227">
        <f>IF(N232="sníž. přenesená",J232,0)</f>
        <v>0</v>
      </c>
      <c r="BI232" s="227">
        <f>IF(N232="nulová",J232,0)</f>
        <v>0</v>
      </c>
      <c r="BJ232" s="19" t="s">
        <v>81</v>
      </c>
      <c r="BK232" s="227">
        <f>ROUND(I232*H232,2)</f>
        <v>0</v>
      </c>
      <c r="BL232" s="19" t="s">
        <v>225</v>
      </c>
      <c r="BM232" s="226" t="s">
        <v>4911</v>
      </c>
    </row>
    <row r="233" s="2" customFormat="1">
      <c r="A233" s="40"/>
      <c r="B233" s="41"/>
      <c r="C233" s="42"/>
      <c r="D233" s="228" t="s">
        <v>227</v>
      </c>
      <c r="E233" s="42"/>
      <c r="F233" s="229" t="s">
        <v>4910</v>
      </c>
      <c r="G233" s="42"/>
      <c r="H233" s="42"/>
      <c r="I233" s="230"/>
      <c r="J233" s="42"/>
      <c r="K233" s="42"/>
      <c r="L233" s="46"/>
      <c r="M233" s="231"/>
      <c r="N233" s="232"/>
      <c r="O233" s="86"/>
      <c r="P233" s="86"/>
      <c r="Q233" s="86"/>
      <c r="R233" s="86"/>
      <c r="S233" s="86"/>
      <c r="T233" s="87"/>
      <c r="U233" s="40"/>
      <c r="V233" s="40"/>
      <c r="W233" s="40"/>
      <c r="X233" s="40"/>
      <c r="Y233" s="40"/>
      <c r="Z233" s="40"/>
      <c r="AA233" s="40"/>
      <c r="AB233" s="40"/>
      <c r="AC233" s="40"/>
      <c r="AD233" s="40"/>
      <c r="AE233" s="40"/>
      <c r="AT233" s="19" t="s">
        <v>227</v>
      </c>
      <c r="AU233" s="19" t="s">
        <v>81</v>
      </c>
    </row>
    <row r="234" s="2" customFormat="1" ht="24.15" customHeight="1">
      <c r="A234" s="40"/>
      <c r="B234" s="41"/>
      <c r="C234" s="215" t="s">
        <v>522</v>
      </c>
      <c r="D234" s="215" t="s">
        <v>220</v>
      </c>
      <c r="E234" s="216" t="s">
        <v>4912</v>
      </c>
      <c r="F234" s="217" t="s">
        <v>4913</v>
      </c>
      <c r="G234" s="218" t="s">
        <v>4368</v>
      </c>
      <c r="H234" s="219">
        <v>21</v>
      </c>
      <c r="I234" s="220"/>
      <c r="J234" s="221">
        <f>ROUND(I234*H234,2)</f>
        <v>0</v>
      </c>
      <c r="K234" s="217" t="s">
        <v>4335</v>
      </c>
      <c r="L234" s="46"/>
      <c r="M234" s="222" t="s">
        <v>28</v>
      </c>
      <c r="N234" s="223" t="s">
        <v>45</v>
      </c>
      <c r="O234" s="86"/>
      <c r="P234" s="224">
        <f>O234*H234</f>
        <v>0</v>
      </c>
      <c r="Q234" s="224">
        <v>0</v>
      </c>
      <c r="R234" s="224">
        <f>Q234*H234</f>
        <v>0</v>
      </c>
      <c r="S234" s="224">
        <v>0</v>
      </c>
      <c r="T234" s="225">
        <f>S234*H234</f>
        <v>0</v>
      </c>
      <c r="U234" s="40"/>
      <c r="V234" s="40"/>
      <c r="W234" s="40"/>
      <c r="X234" s="40"/>
      <c r="Y234" s="40"/>
      <c r="Z234" s="40"/>
      <c r="AA234" s="40"/>
      <c r="AB234" s="40"/>
      <c r="AC234" s="40"/>
      <c r="AD234" s="40"/>
      <c r="AE234" s="40"/>
      <c r="AR234" s="226" t="s">
        <v>225</v>
      </c>
      <c r="AT234" s="226" t="s">
        <v>220</v>
      </c>
      <c r="AU234" s="226" t="s">
        <v>81</v>
      </c>
      <c r="AY234" s="19" t="s">
        <v>218</v>
      </c>
      <c r="BE234" s="227">
        <f>IF(N234="základní",J234,0)</f>
        <v>0</v>
      </c>
      <c r="BF234" s="227">
        <f>IF(N234="snížená",J234,0)</f>
        <v>0</v>
      </c>
      <c r="BG234" s="227">
        <f>IF(N234="zákl. přenesená",J234,0)</f>
        <v>0</v>
      </c>
      <c r="BH234" s="227">
        <f>IF(N234="sníž. přenesená",J234,0)</f>
        <v>0</v>
      </c>
      <c r="BI234" s="227">
        <f>IF(N234="nulová",J234,0)</f>
        <v>0</v>
      </c>
      <c r="BJ234" s="19" t="s">
        <v>81</v>
      </c>
      <c r="BK234" s="227">
        <f>ROUND(I234*H234,2)</f>
        <v>0</v>
      </c>
      <c r="BL234" s="19" t="s">
        <v>225</v>
      </c>
      <c r="BM234" s="226" t="s">
        <v>4914</v>
      </c>
    </row>
    <row r="235" s="2" customFormat="1">
      <c r="A235" s="40"/>
      <c r="B235" s="41"/>
      <c r="C235" s="42"/>
      <c r="D235" s="228" t="s">
        <v>227</v>
      </c>
      <c r="E235" s="42"/>
      <c r="F235" s="229" t="s">
        <v>4913</v>
      </c>
      <c r="G235" s="42"/>
      <c r="H235" s="42"/>
      <c r="I235" s="230"/>
      <c r="J235" s="42"/>
      <c r="K235" s="42"/>
      <c r="L235" s="46"/>
      <c r="M235" s="231"/>
      <c r="N235" s="232"/>
      <c r="O235" s="86"/>
      <c r="P235" s="86"/>
      <c r="Q235" s="86"/>
      <c r="R235" s="86"/>
      <c r="S235" s="86"/>
      <c r="T235" s="87"/>
      <c r="U235" s="40"/>
      <c r="V235" s="40"/>
      <c r="W235" s="40"/>
      <c r="X235" s="40"/>
      <c r="Y235" s="40"/>
      <c r="Z235" s="40"/>
      <c r="AA235" s="40"/>
      <c r="AB235" s="40"/>
      <c r="AC235" s="40"/>
      <c r="AD235" s="40"/>
      <c r="AE235" s="40"/>
      <c r="AT235" s="19" t="s">
        <v>227</v>
      </c>
      <c r="AU235" s="19" t="s">
        <v>81</v>
      </c>
    </row>
    <row r="236" s="12" customFormat="1" ht="25.92" customHeight="1">
      <c r="A236" s="12"/>
      <c r="B236" s="199"/>
      <c r="C236" s="200"/>
      <c r="D236" s="201" t="s">
        <v>73</v>
      </c>
      <c r="E236" s="202" t="s">
        <v>4597</v>
      </c>
      <c r="F236" s="202" t="s">
        <v>4598</v>
      </c>
      <c r="G236" s="200"/>
      <c r="H236" s="200"/>
      <c r="I236" s="203"/>
      <c r="J236" s="204">
        <f>BK236</f>
        <v>0</v>
      </c>
      <c r="K236" s="200"/>
      <c r="L236" s="205"/>
      <c r="M236" s="206"/>
      <c r="N236" s="207"/>
      <c r="O236" s="207"/>
      <c r="P236" s="208">
        <f>SUM(P237:P250)</f>
        <v>0</v>
      </c>
      <c r="Q236" s="207"/>
      <c r="R236" s="208">
        <f>SUM(R237:R250)</f>
        <v>0</v>
      </c>
      <c r="S236" s="207"/>
      <c r="T236" s="209">
        <f>SUM(T237:T250)</f>
        <v>0</v>
      </c>
      <c r="U236" s="12"/>
      <c r="V236" s="12"/>
      <c r="W236" s="12"/>
      <c r="X236" s="12"/>
      <c r="Y236" s="12"/>
      <c r="Z236" s="12"/>
      <c r="AA236" s="12"/>
      <c r="AB236" s="12"/>
      <c r="AC236" s="12"/>
      <c r="AD236" s="12"/>
      <c r="AE236" s="12"/>
      <c r="AR236" s="210" t="s">
        <v>81</v>
      </c>
      <c r="AT236" s="211" t="s">
        <v>73</v>
      </c>
      <c r="AU236" s="211" t="s">
        <v>74</v>
      </c>
      <c r="AY236" s="210" t="s">
        <v>218</v>
      </c>
      <c r="BK236" s="212">
        <f>SUM(BK237:BK250)</f>
        <v>0</v>
      </c>
    </row>
    <row r="237" s="2" customFormat="1" ht="24.15" customHeight="1">
      <c r="A237" s="40"/>
      <c r="B237" s="41"/>
      <c r="C237" s="215" t="s">
        <v>528</v>
      </c>
      <c r="D237" s="215" t="s">
        <v>220</v>
      </c>
      <c r="E237" s="216" t="s">
        <v>4602</v>
      </c>
      <c r="F237" s="217" t="s">
        <v>4915</v>
      </c>
      <c r="G237" s="218" t="s">
        <v>4368</v>
      </c>
      <c r="H237" s="219">
        <v>1</v>
      </c>
      <c r="I237" s="220"/>
      <c r="J237" s="221">
        <f>ROUND(I237*H237,2)</f>
        <v>0</v>
      </c>
      <c r="K237" s="217" t="s">
        <v>400</v>
      </c>
      <c r="L237" s="46"/>
      <c r="M237" s="222" t="s">
        <v>28</v>
      </c>
      <c r="N237" s="223" t="s">
        <v>45</v>
      </c>
      <c r="O237" s="86"/>
      <c r="P237" s="224">
        <f>O237*H237</f>
        <v>0</v>
      </c>
      <c r="Q237" s="224">
        <v>0</v>
      </c>
      <c r="R237" s="224">
        <f>Q237*H237</f>
        <v>0</v>
      </c>
      <c r="S237" s="224">
        <v>0</v>
      </c>
      <c r="T237" s="225">
        <f>S237*H237</f>
        <v>0</v>
      </c>
      <c r="U237" s="40"/>
      <c r="V237" s="40"/>
      <c r="W237" s="40"/>
      <c r="X237" s="40"/>
      <c r="Y237" s="40"/>
      <c r="Z237" s="40"/>
      <c r="AA237" s="40"/>
      <c r="AB237" s="40"/>
      <c r="AC237" s="40"/>
      <c r="AD237" s="40"/>
      <c r="AE237" s="40"/>
      <c r="AR237" s="226" t="s">
        <v>225</v>
      </c>
      <c r="AT237" s="226" t="s">
        <v>220</v>
      </c>
      <c r="AU237" s="226" t="s">
        <v>81</v>
      </c>
      <c r="AY237" s="19" t="s">
        <v>218</v>
      </c>
      <c r="BE237" s="227">
        <f>IF(N237="základní",J237,0)</f>
        <v>0</v>
      </c>
      <c r="BF237" s="227">
        <f>IF(N237="snížená",J237,0)</f>
        <v>0</v>
      </c>
      <c r="BG237" s="227">
        <f>IF(N237="zákl. přenesená",J237,0)</f>
        <v>0</v>
      </c>
      <c r="BH237" s="227">
        <f>IF(N237="sníž. přenesená",J237,0)</f>
        <v>0</v>
      </c>
      <c r="BI237" s="227">
        <f>IF(N237="nulová",J237,0)</f>
        <v>0</v>
      </c>
      <c r="BJ237" s="19" t="s">
        <v>81</v>
      </c>
      <c r="BK237" s="227">
        <f>ROUND(I237*H237,2)</f>
        <v>0</v>
      </c>
      <c r="BL237" s="19" t="s">
        <v>225</v>
      </c>
      <c r="BM237" s="226" t="s">
        <v>4916</v>
      </c>
    </row>
    <row r="238" s="2" customFormat="1">
      <c r="A238" s="40"/>
      <c r="B238" s="41"/>
      <c r="C238" s="42"/>
      <c r="D238" s="228" t="s">
        <v>227</v>
      </c>
      <c r="E238" s="42"/>
      <c r="F238" s="229" t="s">
        <v>4915</v>
      </c>
      <c r="G238" s="42"/>
      <c r="H238" s="42"/>
      <c r="I238" s="230"/>
      <c r="J238" s="42"/>
      <c r="K238" s="42"/>
      <c r="L238" s="46"/>
      <c r="M238" s="231"/>
      <c r="N238" s="232"/>
      <c r="O238" s="86"/>
      <c r="P238" s="86"/>
      <c r="Q238" s="86"/>
      <c r="R238" s="86"/>
      <c r="S238" s="86"/>
      <c r="T238" s="87"/>
      <c r="U238" s="40"/>
      <c r="V238" s="40"/>
      <c r="W238" s="40"/>
      <c r="X238" s="40"/>
      <c r="Y238" s="40"/>
      <c r="Z238" s="40"/>
      <c r="AA238" s="40"/>
      <c r="AB238" s="40"/>
      <c r="AC238" s="40"/>
      <c r="AD238" s="40"/>
      <c r="AE238" s="40"/>
      <c r="AT238" s="19" t="s">
        <v>227</v>
      </c>
      <c r="AU238" s="19" t="s">
        <v>81</v>
      </c>
    </row>
    <row r="239" s="2" customFormat="1" ht="24.15" customHeight="1">
      <c r="A239" s="40"/>
      <c r="B239" s="41"/>
      <c r="C239" s="215" t="s">
        <v>538</v>
      </c>
      <c r="D239" s="215" t="s">
        <v>220</v>
      </c>
      <c r="E239" s="216" t="s">
        <v>4605</v>
      </c>
      <c r="F239" s="217" t="s">
        <v>4917</v>
      </c>
      <c r="G239" s="218" t="s">
        <v>4368</v>
      </c>
      <c r="H239" s="219">
        <v>1</v>
      </c>
      <c r="I239" s="220"/>
      <c r="J239" s="221">
        <f>ROUND(I239*H239,2)</f>
        <v>0</v>
      </c>
      <c r="K239" s="217" t="s">
        <v>400</v>
      </c>
      <c r="L239" s="46"/>
      <c r="M239" s="222" t="s">
        <v>28</v>
      </c>
      <c r="N239" s="223" t="s">
        <v>45</v>
      </c>
      <c r="O239" s="86"/>
      <c r="P239" s="224">
        <f>O239*H239</f>
        <v>0</v>
      </c>
      <c r="Q239" s="224">
        <v>0</v>
      </c>
      <c r="R239" s="224">
        <f>Q239*H239</f>
        <v>0</v>
      </c>
      <c r="S239" s="224">
        <v>0</v>
      </c>
      <c r="T239" s="225">
        <f>S239*H239</f>
        <v>0</v>
      </c>
      <c r="U239" s="40"/>
      <c r="V239" s="40"/>
      <c r="W239" s="40"/>
      <c r="X239" s="40"/>
      <c r="Y239" s="40"/>
      <c r="Z239" s="40"/>
      <c r="AA239" s="40"/>
      <c r="AB239" s="40"/>
      <c r="AC239" s="40"/>
      <c r="AD239" s="40"/>
      <c r="AE239" s="40"/>
      <c r="AR239" s="226" t="s">
        <v>225</v>
      </c>
      <c r="AT239" s="226" t="s">
        <v>220</v>
      </c>
      <c r="AU239" s="226" t="s">
        <v>81</v>
      </c>
      <c r="AY239" s="19" t="s">
        <v>218</v>
      </c>
      <c r="BE239" s="227">
        <f>IF(N239="základní",J239,0)</f>
        <v>0</v>
      </c>
      <c r="BF239" s="227">
        <f>IF(N239="snížená",J239,0)</f>
        <v>0</v>
      </c>
      <c r="BG239" s="227">
        <f>IF(N239="zákl. přenesená",J239,0)</f>
        <v>0</v>
      </c>
      <c r="BH239" s="227">
        <f>IF(N239="sníž. přenesená",J239,0)</f>
        <v>0</v>
      </c>
      <c r="BI239" s="227">
        <f>IF(N239="nulová",J239,0)</f>
        <v>0</v>
      </c>
      <c r="BJ239" s="19" t="s">
        <v>81</v>
      </c>
      <c r="BK239" s="227">
        <f>ROUND(I239*H239,2)</f>
        <v>0</v>
      </c>
      <c r="BL239" s="19" t="s">
        <v>225</v>
      </c>
      <c r="BM239" s="226" t="s">
        <v>4918</v>
      </c>
    </row>
    <row r="240" s="2" customFormat="1">
      <c r="A240" s="40"/>
      <c r="B240" s="41"/>
      <c r="C240" s="42"/>
      <c r="D240" s="228" t="s">
        <v>227</v>
      </c>
      <c r="E240" s="42"/>
      <c r="F240" s="229" t="s">
        <v>4917</v>
      </c>
      <c r="G240" s="42"/>
      <c r="H240" s="42"/>
      <c r="I240" s="230"/>
      <c r="J240" s="42"/>
      <c r="K240" s="42"/>
      <c r="L240" s="46"/>
      <c r="M240" s="231"/>
      <c r="N240" s="232"/>
      <c r="O240" s="86"/>
      <c r="P240" s="86"/>
      <c r="Q240" s="86"/>
      <c r="R240" s="86"/>
      <c r="S240" s="86"/>
      <c r="T240" s="87"/>
      <c r="U240" s="40"/>
      <c r="V240" s="40"/>
      <c r="W240" s="40"/>
      <c r="X240" s="40"/>
      <c r="Y240" s="40"/>
      <c r="Z240" s="40"/>
      <c r="AA240" s="40"/>
      <c r="AB240" s="40"/>
      <c r="AC240" s="40"/>
      <c r="AD240" s="40"/>
      <c r="AE240" s="40"/>
      <c r="AT240" s="19" t="s">
        <v>227</v>
      </c>
      <c r="AU240" s="19" t="s">
        <v>81</v>
      </c>
    </row>
    <row r="241" s="2" customFormat="1" ht="24.15" customHeight="1">
      <c r="A241" s="40"/>
      <c r="B241" s="41"/>
      <c r="C241" s="215" t="s">
        <v>533</v>
      </c>
      <c r="D241" s="215" t="s">
        <v>220</v>
      </c>
      <c r="E241" s="216" t="s">
        <v>4611</v>
      </c>
      <c r="F241" s="217" t="s">
        <v>4615</v>
      </c>
      <c r="G241" s="218" t="s">
        <v>4368</v>
      </c>
      <c r="H241" s="219">
        <v>1</v>
      </c>
      <c r="I241" s="220"/>
      <c r="J241" s="221">
        <f>ROUND(I241*H241,2)</f>
        <v>0</v>
      </c>
      <c r="K241" s="217" t="s">
        <v>400</v>
      </c>
      <c r="L241" s="46"/>
      <c r="M241" s="222" t="s">
        <v>28</v>
      </c>
      <c r="N241" s="223" t="s">
        <v>45</v>
      </c>
      <c r="O241" s="86"/>
      <c r="P241" s="224">
        <f>O241*H241</f>
        <v>0</v>
      </c>
      <c r="Q241" s="224">
        <v>0</v>
      </c>
      <c r="R241" s="224">
        <f>Q241*H241</f>
        <v>0</v>
      </c>
      <c r="S241" s="224">
        <v>0</v>
      </c>
      <c r="T241" s="225">
        <f>S241*H241</f>
        <v>0</v>
      </c>
      <c r="U241" s="40"/>
      <c r="V241" s="40"/>
      <c r="W241" s="40"/>
      <c r="X241" s="40"/>
      <c r="Y241" s="40"/>
      <c r="Z241" s="40"/>
      <c r="AA241" s="40"/>
      <c r="AB241" s="40"/>
      <c r="AC241" s="40"/>
      <c r="AD241" s="40"/>
      <c r="AE241" s="40"/>
      <c r="AR241" s="226" t="s">
        <v>225</v>
      </c>
      <c r="AT241" s="226" t="s">
        <v>220</v>
      </c>
      <c r="AU241" s="226" t="s">
        <v>81</v>
      </c>
      <c r="AY241" s="19" t="s">
        <v>218</v>
      </c>
      <c r="BE241" s="227">
        <f>IF(N241="základní",J241,0)</f>
        <v>0</v>
      </c>
      <c r="BF241" s="227">
        <f>IF(N241="snížená",J241,0)</f>
        <v>0</v>
      </c>
      <c r="BG241" s="227">
        <f>IF(N241="zákl. přenesená",J241,0)</f>
        <v>0</v>
      </c>
      <c r="BH241" s="227">
        <f>IF(N241="sníž. přenesená",J241,0)</f>
        <v>0</v>
      </c>
      <c r="BI241" s="227">
        <f>IF(N241="nulová",J241,0)</f>
        <v>0</v>
      </c>
      <c r="BJ241" s="19" t="s">
        <v>81</v>
      </c>
      <c r="BK241" s="227">
        <f>ROUND(I241*H241,2)</f>
        <v>0</v>
      </c>
      <c r="BL241" s="19" t="s">
        <v>225</v>
      </c>
      <c r="BM241" s="226" t="s">
        <v>4919</v>
      </c>
    </row>
    <row r="242" s="2" customFormat="1">
      <c r="A242" s="40"/>
      <c r="B242" s="41"/>
      <c r="C242" s="42"/>
      <c r="D242" s="228" t="s">
        <v>227</v>
      </c>
      <c r="E242" s="42"/>
      <c r="F242" s="229" t="s">
        <v>4615</v>
      </c>
      <c r="G242" s="42"/>
      <c r="H242" s="42"/>
      <c r="I242" s="230"/>
      <c r="J242" s="42"/>
      <c r="K242" s="42"/>
      <c r="L242" s="46"/>
      <c r="M242" s="231"/>
      <c r="N242" s="232"/>
      <c r="O242" s="86"/>
      <c r="P242" s="86"/>
      <c r="Q242" s="86"/>
      <c r="R242" s="86"/>
      <c r="S242" s="86"/>
      <c r="T242" s="87"/>
      <c r="U242" s="40"/>
      <c r="V242" s="40"/>
      <c r="W242" s="40"/>
      <c r="X242" s="40"/>
      <c r="Y242" s="40"/>
      <c r="Z242" s="40"/>
      <c r="AA242" s="40"/>
      <c r="AB242" s="40"/>
      <c r="AC242" s="40"/>
      <c r="AD242" s="40"/>
      <c r="AE242" s="40"/>
      <c r="AT242" s="19" t="s">
        <v>227</v>
      </c>
      <c r="AU242" s="19" t="s">
        <v>81</v>
      </c>
    </row>
    <row r="243" s="2" customFormat="1" ht="24.15" customHeight="1">
      <c r="A243" s="40"/>
      <c r="B243" s="41"/>
      <c r="C243" s="215" t="s">
        <v>543</v>
      </c>
      <c r="D243" s="215" t="s">
        <v>220</v>
      </c>
      <c r="E243" s="216" t="s">
        <v>4635</v>
      </c>
      <c r="F243" s="217" t="s">
        <v>4920</v>
      </c>
      <c r="G243" s="218" t="s">
        <v>4368</v>
      </c>
      <c r="H243" s="219">
        <v>1</v>
      </c>
      <c r="I243" s="220"/>
      <c r="J243" s="221">
        <f>ROUND(I243*H243,2)</f>
        <v>0</v>
      </c>
      <c r="K243" s="217" t="s">
        <v>400</v>
      </c>
      <c r="L243" s="46"/>
      <c r="M243" s="222" t="s">
        <v>28</v>
      </c>
      <c r="N243" s="223" t="s">
        <v>45</v>
      </c>
      <c r="O243" s="86"/>
      <c r="P243" s="224">
        <f>O243*H243</f>
        <v>0</v>
      </c>
      <c r="Q243" s="224">
        <v>0</v>
      </c>
      <c r="R243" s="224">
        <f>Q243*H243</f>
        <v>0</v>
      </c>
      <c r="S243" s="224">
        <v>0</v>
      </c>
      <c r="T243" s="225">
        <f>S243*H243</f>
        <v>0</v>
      </c>
      <c r="U243" s="40"/>
      <c r="V243" s="40"/>
      <c r="W243" s="40"/>
      <c r="X243" s="40"/>
      <c r="Y243" s="40"/>
      <c r="Z243" s="40"/>
      <c r="AA243" s="40"/>
      <c r="AB243" s="40"/>
      <c r="AC243" s="40"/>
      <c r="AD243" s="40"/>
      <c r="AE243" s="40"/>
      <c r="AR243" s="226" t="s">
        <v>225</v>
      </c>
      <c r="AT243" s="226" t="s">
        <v>220</v>
      </c>
      <c r="AU243" s="226" t="s">
        <v>81</v>
      </c>
      <c r="AY243" s="19" t="s">
        <v>218</v>
      </c>
      <c r="BE243" s="227">
        <f>IF(N243="základní",J243,0)</f>
        <v>0</v>
      </c>
      <c r="BF243" s="227">
        <f>IF(N243="snížená",J243,0)</f>
        <v>0</v>
      </c>
      <c r="BG243" s="227">
        <f>IF(N243="zákl. přenesená",J243,0)</f>
        <v>0</v>
      </c>
      <c r="BH243" s="227">
        <f>IF(N243="sníž. přenesená",J243,0)</f>
        <v>0</v>
      </c>
      <c r="BI243" s="227">
        <f>IF(N243="nulová",J243,0)</f>
        <v>0</v>
      </c>
      <c r="BJ243" s="19" t="s">
        <v>81</v>
      </c>
      <c r="BK243" s="227">
        <f>ROUND(I243*H243,2)</f>
        <v>0</v>
      </c>
      <c r="BL243" s="19" t="s">
        <v>225</v>
      </c>
      <c r="BM243" s="226" t="s">
        <v>4921</v>
      </c>
    </row>
    <row r="244" s="2" customFormat="1">
      <c r="A244" s="40"/>
      <c r="B244" s="41"/>
      <c r="C244" s="42"/>
      <c r="D244" s="228" t="s">
        <v>227</v>
      </c>
      <c r="E244" s="42"/>
      <c r="F244" s="229" t="s">
        <v>4920</v>
      </c>
      <c r="G244" s="42"/>
      <c r="H244" s="42"/>
      <c r="I244" s="230"/>
      <c r="J244" s="42"/>
      <c r="K244" s="42"/>
      <c r="L244" s="46"/>
      <c r="M244" s="231"/>
      <c r="N244" s="232"/>
      <c r="O244" s="86"/>
      <c r="P244" s="86"/>
      <c r="Q244" s="86"/>
      <c r="R244" s="86"/>
      <c r="S244" s="86"/>
      <c r="T244" s="87"/>
      <c r="U244" s="40"/>
      <c r="V244" s="40"/>
      <c r="W244" s="40"/>
      <c r="X244" s="40"/>
      <c r="Y244" s="40"/>
      <c r="Z244" s="40"/>
      <c r="AA244" s="40"/>
      <c r="AB244" s="40"/>
      <c r="AC244" s="40"/>
      <c r="AD244" s="40"/>
      <c r="AE244" s="40"/>
      <c r="AT244" s="19" t="s">
        <v>227</v>
      </c>
      <c r="AU244" s="19" t="s">
        <v>81</v>
      </c>
    </row>
    <row r="245" s="2" customFormat="1" ht="24.15" customHeight="1">
      <c r="A245" s="40"/>
      <c r="B245" s="41"/>
      <c r="C245" s="215" t="s">
        <v>550</v>
      </c>
      <c r="D245" s="215" t="s">
        <v>220</v>
      </c>
      <c r="E245" s="216" t="s">
        <v>4638</v>
      </c>
      <c r="F245" s="217" t="s">
        <v>4922</v>
      </c>
      <c r="G245" s="218" t="s">
        <v>4368</v>
      </c>
      <c r="H245" s="219">
        <v>1</v>
      </c>
      <c r="I245" s="220"/>
      <c r="J245" s="221">
        <f>ROUND(I245*H245,2)</f>
        <v>0</v>
      </c>
      <c r="K245" s="217" t="s">
        <v>400</v>
      </c>
      <c r="L245" s="46"/>
      <c r="M245" s="222" t="s">
        <v>28</v>
      </c>
      <c r="N245" s="223" t="s">
        <v>45</v>
      </c>
      <c r="O245" s="86"/>
      <c r="P245" s="224">
        <f>O245*H245</f>
        <v>0</v>
      </c>
      <c r="Q245" s="224">
        <v>0</v>
      </c>
      <c r="R245" s="224">
        <f>Q245*H245</f>
        <v>0</v>
      </c>
      <c r="S245" s="224">
        <v>0</v>
      </c>
      <c r="T245" s="225">
        <f>S245*H245</f>
        <v>0</v>
      </c>
      <c r="U245" s="40"/>
      <c r="V245" s="40"/>
      <c r="W245" s="40"/>
      <c r="X245" s="40"/>
      <c r="Y245" s="40"/>
      <c r="Z245" s="40"/>
      <c r="AA245" s="40"/>
      <c r="AB245" s="40"/>
      <c r="AC245" s="40"/>
      <c r="AD245" s="40"/>
      <c r="AE245" s="40"/>
      <c r="AR245" s="226" t="s">
        <v>225</v>
      </c>
      <c r="AT245" s="226" t="s">
        <v>220</v>
      </c>
      <c r="AU245" s="226" t="s">
        <v>81</v>
      </c>
      <c r="AY245" s="19" t="s">
        <v>218</v>
      </c>
      <c r="BE245" s="227">
        <f>IF(N245="základní",J245,0)</f>
        <v>0</v>
      </c>
      <c r="BF245" s="227">
        <f>IF(N245="snížená",J245,0)</f>
        <v>0</v>
      </c>
      <c r="BG245" s="227">
        <f>IF(N245="zákl. přenesená",J245,0)</f>
        <v>0</v>
      </c>
      <c r="BH245" s="227">
        <f>IF(N245="sníž. přenesená",J245,0)</f>
        <v>0</v>
      </c>
      <c r="BI245" s="227">
        <f>IF(N245="nulová",J245,0)</f>
        <v>0</v>
      </c>
      <c r="BJ245" s="19" t="s">
        <v>81</v>
      </c>
      <c r="BK245" s="227">
        <f>ROUND(I245*H245,2)</f>
        <v>0</v>
      </c>
      <c r="BL245" s="19" t="s">
        <v>225</v>
      </c>
      <c r="BM245" s="226" t="s">
        <v>4923</v>
      </c>
    </row>
    <row r="246" s="2" customFormat="1">
      <c r="A246" s="40"/>
      <c r="B246" s="41"/>
      <c r="C246" s="42"/>
      <c r="D246" s="228" t="s">
        <v>227</v>
      </c>
      <c r="E246" s="42"/>
      <c r="F246" s="229" t="s">
        <v>4922</v>
      </c>
      <c r="G246" s="42"/>
      <c r="H246" s="42"/>
      <c r="I246" s="230"/>
      <c r="J246" s="42"/>
      <c r="K246" s="42"/>
      <c r="L246" s="46"/>
      <c r="M246" s="231"/>
      <c r="N246" s="232"/>
      <c r="O246" s="86"/>
      <c r="P246" s="86"/>
      <c r="Q246" s="86"/>
      <c r="R246" s="86"/>
      <c r="S246" s="86"/>
      <c r="T246" s="87"/>
      <c r="U246" s="40"/>
      <c r="V246" s="40"/>
      <c r="W246" s="40"/>
      <c r="X246" s="40"/>
      <c r="Y246" s="40"/>
      <c r="Z246" s="40"/>
      <c r="AA246" s="40"/>
      <c r="AB246" s="40"/>
      <c r="AC246" s="40"/>
      <c r="AD246" s="40"/>
      <c r="AE246" s="40"/>
      <c r="AT246" s="19" t="s">
        <v>227</v>
      </c>
      <c r="AU246" s="19" t="s">
        <v>81</v>
      </c>
    </row>
    <row r="247" s="2" customFormat="1" ht="24.15" customHeight="1">
      <c r="A247" s="40"/>
      <c r="B247" s="41"/>
      <c r="C247" s="215" t="s">
        <v>555</v>
      </c>
      <c r="D247" s="215" t="s">
        <v>220</v>
      </c>
      <c r="E247" s="216" t="s">
        <v>4641</v>
      </c>
      <c r="F247" s="217" t="s">
        <v>4924</v>
      </c>
      <c r="G247" s="218" t="s">
        <v>4368</v>
      </c>
      <c r="H247" s="219">
        <v>1</v>
      </c>
      <c r="I247" s="220"/>
      <c r="J247" s="221">
        <f>ROUND(I247*H247,2)</f>
        <v>0</v>
      </c>
      <c r="K247" s="217" t="s">
        <v>400</v>
      </c>
      <c r="L247" s="46"/>
      <c r="M247" s="222" t="s">
        <v>28</v>
      </c>
      <c r="N247" s="223" t="s">
        <v>45</v>
      </c>
      <c r="O247" s="86"/>
      <c r="P247" s="224">
        <f>O247*H247</f>
        <v>0</v>
      </c>
      <c r="Q247" s="224">
        <v>0</v>
      </c>
      <c r="R247" s="224">
        <f>Q247*H247</f>
        <v>0</v>
      </c>
      <c r="S247" s="224">
        <v>0</v>
      </c>
      <c r="T247" s="225">
        <f>S247*H247</f>
        <v>0</v>
      </c>
      <c r="U247" s="40"/>
      <c r="V247" s="40"/>
      <c r="W247" s="40"/>
      <c r="X247" s="40"/>
      <c r="Y247" s="40"/>
      <c r="Z247" s="40"/>
      <c r="AA247" s="40"/>
      <c r="AB247" s="40"/>
      <c r="AC247" s="40"/>
      <c r="AD247" s="40"/>
      <c r="AE247" s="40"/>
      <c r="AR247" s="226" t="s">
        <v>225</v>
      </c>
      <c r="AT247" s="226" t="s">
        <v>220</v>
      </c>
      <c r="AU247" s="226" t="s">
        <v>81</v>
      </c>
      <c r="AY247" s="19" t="s">
        <v>218</v>
      </c>
      <c r="BE247" s="227">
        <f>IF(N247="základní",J247,0)</f>
        <v>0</v>
      </c>
      <c r="BF247" s="227">
        <f>IF(N247="snížená",J247,0)</f>
        <v>0</v>
      </c>
      <c r="BG247" s="227">
        <f>IF(N247="zákl. přenesená",J247,0)</f>
        <v>0</v>
      </c>
      <c r="BH247" s="227">
        <f>IF(N247="sníž. přenesená",J247,0)</f>
        <v>0</v>
      </c>
      <c r="BI247" s="227">
        <f>IF(N247="nulová",J247,0)</f>
        <v>0</v>
      </c>
      <c r="BJ247" s="19" t="s">
        <v>81</v>
      </c>
      <c r="BK247" s="227">
        <f>ROUND(I247*H247,2)</f>
        <v>0</v>
      </c>
      <c r="BL247" s="19" t="s">
        <v>225</v>
      </c>
      <c r="BM247" s="226" t="s">
        <v>4925</v>
      </c>
    </row>
    <row r="248" s="2" customFormat="1">
      <c r="A248" s="40"/>
      <c r="B248" s="41"/>
      <c r="C248" s="42"/>
      <c r="D248" s="228" t="s">
        <v>227</v>
      </c>
      <c r="E248" s="42"/>
      <c r="F248" s="229" t="s">
        <v>4924</v>
      </c>
      <c r="G248" s="42"/>
      <c r="H248" s="42"/>
      <c r="I248" s="230"/>
      <c r="J248" s="42"/>
      <c r="K248" s="42"/>
      <c r="L248" s="46"/>
      <c r="M248" s="231"/>
      <c r="N248" s="232"/>
      <c r="O248" s="86"/>
      <c r="P248" s="86"/>
      <c r="Q248" s="86"/>
      <c r="R248" s="86"/>
      <c r="S248" s="86"/>
      <c r="T248" s="87"/>
      <c r="U248" s="40"/>
      <c r="V248" s="40"/>
      <c r="W248" s="40"/>
      <c r="X248" s="40"/>
      <c r="Y248" s="40"/>
      <c r="Z248" s="40"/>
      <c r="AA248" s="40"/>
      <c r="AB248" s="40"/>
      <c r="AC248" s="40"/>
      <c r="AD248" s="40"/>
      <c r="AE248" s="40"/>
      <c r="AT248" s="19" t="s">
        <v>227</v>
      </c>
      <c r="AU248" s="19" t="s">
        <v>81</v>
      </c>
    </row>
    <row r="249" s="2" customFormat="1" ht="14.4" customHeight="1">
      <c r="A249" s="40"/>
      <c r="B249" s="41"/>
      <c r="C249" s="215" t="s">
        <v>560</v>
      </c>
      <c r="D249" s="215" t="s">
        <v>220</v>
      </c>
      <c r="E249" s="216" t="s">
        <v>4787</v>
      </c>
      <c r="F249" s="217" t="s">
        <v>4788</v>
      </c>
      <c r="G249" s="218" t="s">
        <v>4368</v>
      </c>
      <c r="H249" s="219">
        <v>2</v>
      </c>
      <c r="I249" s="220"/>
      <c r="J249" s="221">
        <f>ROUND(I249*H249,2)</f>
        <v>0</v>
      </c>
      <c r="K249" s="217" t="s">
        <v>400</v>
      </c>
      <c r="L249" s="46"/>
      <c r="M249" s="222" t="s">
        <v>28</v>
      </c>
      <c r="N249" s="223" t="s">
        <v>45</v>
      </c>
      <c r="O249" s="86"/>
      <c r="P249" s="224">
        <f>O249*H249</f>
        <v>0</v>
      </c>
      <c r="Q249" s="224">
        <v>0</v>
      </c>
      <c r="R249" s="224">
        <f>Q249*H249</f>
        <v>0</v>
      </c>
      <c r="S249" s="224">
        <v>0</v>
      </c>
      <c r="T249" s="225">
        <f>S249*H249</f>
        <v>0</v>
      </c>
      <c r="U249" s="40"/>
      <c r="V249" s="40"/>
      <c r="W249" s="40"/>
      <c r="X249" s="40"/>
      <c r="Y249" s="40"/>
      <c r="Z249" s="40"/>
      <c r="AA249" s="40"/>
      <c r="AB249" s="40"/>
      <c r="AC249" s="40"/>
      <c r="AD249" s="40"/>
      <c r="AE249" s="40"/>
      <c r="AR249" s="226" t="s">
        <v>225</v>
      </c>
      <c r="AT249" s="226" t="s">
        <v>220</v>
      </c>
      <c r="AU249" s="226" t="s">
        <v>81</v>
      </c>
      <c r="AY249" s="19" t="s">
        <v>218</v>
      </c>
      <c r="BE249" s="227">
        <f>IF(N249="základní",J249,0)</f>
        <v>0</v>
      </c>
      <c r="BF249" s="227">
        <f>IF(N249="snížená",J249,0)</f>
        <v>0</v>
      </c>
      <c r="BG249" s="227">
        <f>IF(N249="zákl. přenesená",J249,0)</f>
        <v>0</v>
      </c>
      <c r="BH249" s="227">
        <f>IF(N249="sníž. přenesená",J249,0)</f>
        <v>0</v>
      </c>
      <c r="BI249" s="227">
        <f>IF(N249="nulová",J249,0)</f>
        <v>0</v>
      </c>
      <c r="BJ249" s="19" t="s">
        <v>81</v>
      </c>
      <c r="BK249" s="227">
        <f>ROUND(I249*H249,2)</f>
        <v>0</v>
      </c>
      <c r="BL249" s="19" t="s">
        <v>225</v>
      </c>
      <c r="BM249" s="226" t="s">
        <v>4926</v>
      </c>
    </row>
    <row r="250" s="2" customFormat="1">
      <c r="A250" s="40"/>
      <c r="B250" s="41"/>
      <c r="C250" s="42"/>
      <c r="D250" s="228" t="s">
        <v>227</v>
      </c>
      <c r="E250" s="42"/>
      <c r="F250" s="229" t="s">
        <v>4788</v>
      </c>
      <c r="G250" s="42"/>
      <c r="H250" s="42"/>
      <c r="I250" s="230"/>
      <c r="J250" s="42"/>
      <c r="K250" s="42"/>
      <c r="L250" s="46"/>
      <c r="M250" s="231"/>
      <c r="N250" s="232"/>
      <c r="O250" s="86"/>
      <c r="P250" s="86"/>
      <c r="Q250" s="86"/>
      <c r="R250" s="86"/>
      <c r="S250" s="86"/>
      <c r="T250" s="87"/>
      <c r="U250" s="40"/>
      <c r="V250" s="40"/>
      <c r="W250" s="40"/>
      <c r="X250" s="40"/>
      <c r="Y250" s="40"/>
      <c r="Z250" s="40"/>
      <c r="AA250" s="40"/>
      <c r="AB250" s="40"/>
      <c r="AC250" s="40"/>
      <c r="AD250" s="40"/>
      <c r="AE250" s="40"/>
      <c r="AT250" s="19" t="s">
        <v>227</v>
      </c>
      <c r="AU250" s="19" t="s">
        <v>81</v>
      </c>
    </row>
    <row r="251" s="12" customFormat="1" ht="25.92" customHeight="1">
      <c r="A251" s="12"/>
      <c r="B251" s="199"/>
      <c r="C251" s="200"/>
      <c r="D251" s="201" t="s">
        <v>73</v>
      </c>
      <c r="E251" s="202" t="s">
        <v>4665</v>
      </c>
      <c r="F251" s="202" t="s">
        <v>4666</v>
      </c>
      <c r="G251" s="200"/>
      <c r="H251" s="200"/>
      <c r="I251" s="203"/>
      <c r="J251" s="204">
        <f>BK251</f>
        <v>0</v>
      </c>
      <c r="K251" s="200"/>
      <c r="L251" s="205"/>
      <c r="M251" s="206"/>
      <c r="N251" s="207"/>
      <c r="O251" s="207"/>
      <c r="P251" s="208">
        <f>SUM(P252:P271)</f>
        <v>0</v>
      </c>
      <c r="Q251" s="207"/>
      <c r="R251" s="208">
        <f>SUM(R252:R271)</f>
        <v>0</v>
      </c>
      <c r="S251" s="207"/>
      <c r="T251" s="209">
        <f>SUM(T252:T271)</f>
        <v>0</v>
      </c>
      <c r="U251" s="12"/>
      <c r="V251" s="12"/>
      <c r="W251" s="12"/>
      <c r="X251" s="12"/>
      <c r="Y251" s="12"/>
      <c r="Z251" s="12"/>
      <c r="AA251" s="12"/>
      <c r="AB251" s="12"/>
      <c r="AC251" s="12"/>
      <c r="AD251" s="12"/>
      <c r="AE251" s="12"/>
      <c r="AR251" s="210" t="s">
        <v>81</v>
      </c>
      <c r="AT251" s="211" t="s">
        <v>73</v>
      </c>
      <c r="AU251" s="211" t="s">
        <v>74</v>
      </c>
      <c r="AY251" s="210" t="s">
        <v>218</v>
      </c>
      <c r="BK251" s="212">
        <f>SUM(BK252:BK271)</f>
        <v>0</v>
      </c>
    </row>
    <row r="252" s="2" customFormat="1" ht="14.4" customHeight="1">
      <c r="A252" s="40"/>
      <c r="B252" s="41"/>
      <c r="C252" s="215" t="s">
        <v>564</v>
      </c>
      <c r="D252" s="215" t="s">
        <v>220</v>
      </c>
      <c r="E252" s="216" t="s">
        <v>4667</v>
      </c>
      <c r="F252" s="217" t="s">
        <v>4668</v>
      </c>
      <c r="G252" s="218" t="s">
        <v>4368</v>
      </c>
      <c r="H252" s="219">
        <v>3</v>
      </c>
      <c r="I252" s="220"/>
      <c r="J252" s="221">
        <f>ROUND(I252*H252,2)</f>
        <v>0</v>
      </c>
      <c r="K252" s="217" t="s">
        <v>4335</v>
      </c>
      <c r="L252" s="46"/>
      <c r="M252" s="222" t="s">
        <v>28</v>
      </c>
      <c r="N252" s="223" t="s">
        <v>45</v>
      </c>
      <c r="O252" s="86"/>
      <c r="P252" s="224">
        <f>O252*H252</f>
        <v>0</v>
      </c>
      <c r="Q252" s="224">
        <v>0</v>
      </c>
      <c r="R252" s="224">
        <f>Q252*H252</f>
        <v>0</v>
      </c>
      <c r="S252" s="224">
        <v>0</v>
      </c>
      <c r="T252" s="225">
        <f>S252*H252</f>
        <v>0</v>
      </c>
      <c r="U252" s="40"/>
      <c r="V252" s="40"/>
      <c r="W252" s="40"/>
      <c r="X252" s="40"/>
      <c r="Y252" s="40"/>
      <c r="Z252" s="40"/>
      <c r="AA252" s="40"/>
      <c r="AB252" s="40"/>
      <c r="AC252" s="40"/>
      <c r="AD252" s="40"/>
      <c r="AE252" s="40"/>
      <c r="AR252" s="226" t="s">
        <v>225</v>
      </c>
      <c r="AT252" s="226" t="s">
        <v>220</v>
      </c>
      <c r="AU252" s="226" t="s">
        <v>81</v>
      </c>
      <c r="AY252" s="19" t="s">
        <v>218</v>
      </c>
      <c r="BE252" s="227">
        <f>IF(N252="základní",J252,0)</f>
        <v>0</v>
      </c>
      <c r="BF252" s="227">
        <f>IF(N252="snížená",J252,0)</f>
        <v>0</v>
      </c>
      <c r="BG252" s="227">
        <f>IF(N252="zákl. přenesená",J252,0)</f>
        <v>0</v>
      </c>
      <c r="BH252" s="227">
        <f>IF(N252="sníž. přenesená",J252,0)</f>
        <v>0</v>
      </c>
      <c r="BI252" s="227">
        <f>IF(N252="nulová",J252,0)</f>
        <v>0</v>
      </c>
      <c r="BJ252" s="19" t="s">
        <v>81</v>
      </c>
      <c r="BK252" s="227">
        <f>ROUND(I252*H252,2)</f>
        <v>0</v>
      </c>
      <c r="BL252" s="19" t="s">
        <v>225</v>
      </c>
      <c r="BM252" s="226" t="s">
        <v>4927</v>
      </c>
    </row>
    <row r="253" s="2" customFormat="1">
      <c r="A253" s="40"/>
      <c r="B253" s="41"/>
      <c r="C253" s="42"/>
      <c r="D253" s="228" t="s">
        <v>227</v>
      </c>
      <c r="E253" s="42"/>
      <c r="F253" s="229" t="s">
        <v>4668</v>
      </c>
      <c r="G253" s="42"/>
      <c r="H253" s="42"/>
      <c r="I253" s="230"/>
      <c r="J253" s="42"/>
      <c r="K253" s="42"/>
      <c r="L253" s="46"/>
      <c r="M253" s="231"/>
      <c r="N253" s="232"/>
      <c r="O253" s="86"/>
      <c r="P253" s="86"/>
      <c r="Q253" s="86"/>
      <c r="R253" s="86"/>
      <c r="S253" s="86"/>
      <c r="T253" s="87"/>
      <c r="U253" s="40"/>
      <c r="V253" s="40"/>
      <c r="W253" s="40"/>
      <c r="X253" s="40"/>
      <c r="Y253" s="40"/>
      <c r="Z253" s="40"/>
      <c r="AA253" s="40"/>
      <c r="AB253" s="40"/>
      <c r="AC253" s="40"/>
      <c r="AD253" s="40"/>
      <c r="AE253" s="40"/>
      <c r="AT253" s="19" t="s">
        <v>227</v>
      </c>
      <c r="AU253" s="19" t="s">
        <v>81</v>
      </c>
    </row>
    <row r="254" s="2" customFormat="1" ht="24.15" customHeight="1">
      <c r="A254" s="40"/>
      <c r="B254" s="41"/>
      <c r="C254" s="215" t="s">
        <v>568</v>
      </c>
      <c r="D254" s="215" t="s">
        <v>220</v>
      </c>
      <c r="E254" s="216" t="s">
        <v>4670</v>
      </c>
      <c r="F254" s="217" t="s">
        <v>4671</v>
      </c>
      <c r="G254" s="218" t="s">
        <v>4368</v>
      </c>
      <c r="H254" s="219">
        <v>20</v>
      </c>
      <c r="I254" s="220"/>
      <c r="J254" s="221">
        <f>ROUND(I254*H254,2)</f>
        <v>0</v>
      </c>
      <c r="K254" s="217" t="s">
        <v>4335</v>
      </c>
      <c r="L254" s="46"/>
      <c r="M254" s="222" t="s">
        <v>28</v>
      </c>
      <c r="N254" s="223" t="s">
        <v>45</v>
      </c>
      <c r="O254" s="86"/>
      <c r="P254" s="224">
        <f>O254*H254</f>
        <v>0</v>
      </c>
      <c r="Q254" s="224">
        <v>0</v>
      </c>
      <c r="R254" s="224">
        <f>Q254*H254</f>
        <v>0</v>
      </c>
      <c r="S254" s="224">
        <v>0</v>
      </c>
      <c r="T254" s="225">
        <f>S254*H254</f>
        <v>0</v>
      </c>
      <c r="U254" s="40"/>
      <c r="V254" s="40"/>
      <c r="W254" s="40"/>
      <c r="X254" s="40"/>
      <c r="Y254" s="40"/>
      <c r="Z254" s="40"/>
      <c r="AA254" s="40"/>
      <c r="AB254" s="40"/>
      <c r="AC254" s="40"/>
      <c r="AD254" s="40"/>
      <c r="AE254" s="40"/>
      <c r="AR254" s="226" t="s">
        <v>225</v>
      </c>
      <c r="AT254" s="226" t="s">
        <v>220</v>
      </c>
      <c r="AU254" s="226" t="s">
        <v>81</v>
      </c>
      <c r="AY254" s="19" t="s">
        <v>218</v>
      </c>
      <c r="BE254" s="227">
        <f>IF(N254="základní",J254,0)</f>
        <v>0</v>
      </c>
      <c r="BF254" s="227">
        <f>IF(N254="snížená",J254,0)</f>
        <v>0</v>
      </c>
      <c r="BG254" s="227">
        <f>IF(N254="zákl. přenesená",J254,0)</f>
        <v>0</v>
      </c>
      <c r="BH254" s="227">
        <f>IF(N254="sníž. přenesená",J254,0)</f>
        <v>0</v>
      </c>
      <c r="BI254" s="227">
        <f>IF(N254="nulová",J254,0)</f>
        <v>0</v>
      </c>
      <c r="BJ254" s="19" t="s">
        <v>81</v>
      </c>
      <c r="BK254" s="227">
        <f>ROUND(I254*H254,2)</f>
        <v>0</v>
      </c>
      <c r="BL254" s="19" t="s">
        <v>225</v>
      </c>
      <c r="BM254" s="226" t="s">
        <v>4928</v>
      </c>
    </row>
    <row r="255" s="2" customFormat="1">
      <c r="A255" s="40"/>
      <c r="B255" s="41"/>
      <c r="C255" s="42"/>
      <c r="D255" s="228" t="s">
        <v>227</v>
      </c>
      <c r="E255" s="42"/>
      <c r="F255" s="229" t="s">
        <v>4671</v>
      </c>
      <c r="G255" s="42"/>
      <c r="H255" s="42"/>
      <c r="I255" s="230"/>
      <c r="J255" s="42"/>
      <c r="K255" s="42"/>
      <c r="L255" s="46"/>
      <c r="M255" s="231"/>
      <c r="N255" s="232"/>
      <c r="O255" s="86"/>
      <c r="P255" s="86"/>
      <c r="Q255" s="86"/>
      <c r="R255" s="86"/>
      <c r="S255" s="86"/>
      <c r="T255" s="87"/>
      <c r="U255" s="40"/>
      <c r="V255" s="40"/>
      <c r="W255" s="40"/>
      <c r="X255" s="40"/>
      <c r="Y255" s="40"/>
      <c r="Z255" s="40"/>
      <c r="AA255" s="40"/>
      <c r="AB255" s="40"/>
      <c r="AC255" s="40"/>
      <c r="AD255" s="40"/>
      <c r="AE255" s="40"/>
      <c r="AT255" s="19" t="s">
        <v>227</v>
      </c>
      <c r="AU255" s="19" t="s">
        <v>81</v>
      </c>
    </row>
    <row r="256" s="2" customFormat="1" ht="37.8" customHeight="1">
      <c r="A256" s="40"/>
      <c r="B256" s="41"/>
      <c r="C256" s="215" t="s">
        <v>572</v>
      </c>
      <c r="D256" s="215" t="s">
        <v>220</v>
      </c>
      <c r="E256" s="216" t="s">
        <v>4673</v>
      </c>
      <c r="F256" s="217" t="s">
        <v>4674</v>
      </c>
      <c r="G256" s="218" t="s">
        <v>4368</v>
      </c>
      <c r="H256" s="219">
        <v>1</v>
      </c>
      <c r="I256" s="220"/>
      <c r="J256" s="221">
        <f>ROUND(I256*H256,2)</f>
        <v>0</v>
      </c>
      <c r="K256" s="217" t="s">
        <v>4335</v>
      </c>
      <c r="L256" s="46"/>
      <c r="M256" s="222" t="s">
        <v>28</v>
      </c>
      <c r="N256" s="223" t="s">
        <v>45</v>
      </c>
      <c r="O256" s="86"/>
      <c r="P256" s="224">
        <f>O256*H256</f>
        <v>0</v>
      </c>
      <c r="Q256" s="224">
        <v>0</v>
      </c>
      <c r="R256" s="224">
        <f>Q256*H256</f>
        <v>0</v>
      </c>
      <c r="S256" s="224">
        <v>0</v>
      </c>
      <c r="T256" s="225">
        <f>S256*H256</f>
        <v>0</v>
      </c>
      <c r="U256" s="40"/>
      <c r="V256" s="40"/>
      <c r="W256" s="40"/>
      <c r="X256" s="40"/>
      <c r="Y256" s="40"/>
      <c r="Z256" s="40"/>
      <c r="AA256" s="40"/>
      <c r="AB256" s="40"/>
      <c r="AC256" s="40"/>
      <c r="AD256" s="40"/>
      <c r="AE256" s="40"/>
      <c r="AR256" s="226" t="s">
        <v>225</v>
      </c>
      <c r="AT256" s="226" t="s">
        <v>220</v>
      </c>
      <c r="AU256" s="226" t="s">
        <v>81</v>
      </c>
      <c r="AY256" s="19" t="s">
        <v>218</v>
      </c>
      <c r="BE256" s="227">
        <f>IF(N256="základní",J256,0)</f>
        <v>0</v>
      </c>
      <c r="BF256" s="227">
        <f>IF(N256="snížená",J256,0)</f>
        <v>0</v>
      </c>
      <c r="BG256" s="227">
        <f>IF(N256="zákl. přenesená",J256,0)</f>
        <v>0</v>
      </c>
      <c r="BH256" s="227">
        <f>IF(N256="sníž. přenesená",J256,0)</f>
        <v>0</v>
      </c>
      <c r="BI256" s="227">
        <f>IF(N256="nulová",J256,0)</f>
        <v>0</v>
      </c>
      <c r="BJ256" s="19" t="s">
        <v>81</v>
      </c>
      <c r="BK256" s="227">
        <f>ROUND(I256*H256,2)</f>
        <v>0</v>
      </c>
      <c r="BL256" s="19" t="s">
        <v>225</v>
      </c>
      <c r="BM256" s="226" t="s">
        <v>4929</v>
      </c>
    </row>
    <row r="257" s="2" customFormat="1">
      <c r="A257" s="40"/>
      <c r="B257" s="41"/>
      <c r="C257" s="42"/>
      <c r="D257" s="228" t="s">
        <v>227</v>
      </c>
      <c r="E257" s="42"/>
      <c r="F257" s="229" t="s">
        <v>4674</v>
      </c>
      <c r="G257" s="42"/>
      <c r="H257" s="42"/>
      <c r="I257" s="230"/>
      <c r="J257" s="42"/>
      <c r="K257" s="42"/>
      <c r="L257" s="46"/>
      <c r="M257" s="231"/>
      <c r="N257" s="232"/>
      <c r="O257" s="86"/>
      <c r="P257" s="86"/>
      <c r="Q257" s="86"/>
      <c r="R257" s="86"/>
      <c r="S257" s="86"/>
      <c r="T257" s="87"/>
      <c r="U257" s="40"/>
      <c r="V257" s="40"/>
      <c r="W257" s="40"/>
      <c r="X257" s="40"/>
      <c r="Y257" s="40"/>
      <c r="Z257" s="40"/>
      <c r="AA257" s="40"/>
      <c r="AB257" s="40"/>
      <c r="AC257" s="40"/>
      <c r="AD257" s="40"/>
      <c r="AE257" s="40"/>
      <c r="AT257" s="19" t="s">
        <v>227</v>
      </c>
      <c r="AU257" s="19" t="s">
        <v>81</v>
      </c>
    </row>
    <row r="258" s="2" customFormat="1" ht="49.05" customHeight="1">
      <c r="A258" s="40"/>
      <c r="B258" s="41"/>
      <c r="C258" s="215" t="s">
        <v>576</v>
      </c>
      <c r="D258" s="215" t="s">
        <v>220</v>
      </c>
      <c r="E258" s="216" t="s">
        <v>4676</v>
      </c>
      <c r="F258" s="217" t="s">
        <v>4677</v>
      </c>
      <c r="G258" s="218" t="s">
        <v>4368</v>
      </c>
      <c r="H258" s="219">
        <v>4</v>
      </c>
      <c r="I258" s="220"/>
      <c r="J258" s="221">
        <f>ROUND(I258*H258,2)</f>
        <v>0</v>
      </c>
      <c r="K258" s="217" t="s">
        <v>4335</v>
      </c>
      <c r="L258" s="46"/>
      <c r="M258" s="222" t="s">
        <v>28</v>
      </c>
      <c r="N258" s="223" t="s">
        <v>45</v>
      </c>
      <c r="O258" s="86"/>
      <c r="P258" s="224">
        <f>O258*H258</f>
        <v>0</v>
      </c>
      <c r="Q258" s="224">
        <v>0</v>
      </c>
      <c r="R258" s="224">
        <f>Q258*H258</f>
        <v>0</v>
      </c>
      <c r="S258" s="224">
        <v>0</v>
      </c>
      <c r="T258" s="225">
        <f>S258*H258</f>
        <v>0</v>
      </c>
      <c r="U258" s="40"/>
      <c r="V258" s="40"/>
      <c r="W258" s="40"/>
      <c r="X258" s="40"/>
      <c r="Y258" s="40"/>
      <c r="Z258" s="40"/>
      <c r="AA258" s="40"/>
      <c r="AB258" s="40"/>
      <c r="AC258" s="40"/>
      <c r="AD258" s="40"/>
      <c r="AE258" s="40"/>
      <c r="AR258" s="226" t="s">
        <v>225</v>
      </c>
      <c r="AT258" s="226" t="s">
        <v>220</v>
      </c>
      <c r="AU258" s="226" t="s">
        <v>81</v>
      </c>
      <c r="AY258" s="19" t="s">
        <v>218</v>
      </c>
      <c r="BE258" s="227">
        <f>IF(N258="základní",J258,0)</f>
        <v>0</v>
      </c>
      <c r="BF258" s="227">
        <f>IF(N258="snížená",J258,0)</f>
        <v>0</v>
      </c>
      <c r="BG258" s="227">
        <f>IF(N258="zákl. přenesená",J258,0)</f>
        <v>0</v>
      </c>
      <c r="BH258" s="227">
        <f>IF(N258="sníž. přenesená",J258,0)</f>
        <v>0</v>
      </c>
      <c r="BI258" s="227">
        <f>IF(N258="nulová",J258,0)</f>
        <v>0</v>
      </c>
      <c r="BJ258" s="19" t="s">
        <v>81</v>
      </c>
      <c r="BK258" s="227">
        <f>ROUND(I258*H258,2)</f>
        <v>0</v>
      </c>
      <c r="BL258" s="19" t="s">
        <v>225</v>
      </c>
      <c r="BM258" s="226" t="s">
        <v>4930</v>
      </c>
    </row>
    <row r="259" s="2" customFormat="1">
      <c r="A259" s="40"/>
      <c r="B259" s="41"/>
      <c r="C259" s="42"/>
      <c r="D259" s="228" t="s">
        <v>227</v>
      </c>
      <c r="E259" s="42"/>
      <c r="F259" s="229" t="s">
        <v>4677</v>
      </c>
      <c r="G259" s="42"/>
      <c r="H259" s="42"/>
      <c r="I259" s="230"/>
      <c r="J259" s="42"/>
      <c r="K259" s="42"/>
      <c r="L259" s="46"/>
      <c r="M259" s="231"/>
      <c r="N259" s="232"/>
      <c r="O259" s="86"/>
      <c r="P259" s="86"/>
      <c r="Q259" s="86"/>
      <c r="R259" s="86"/>
      <c r="S259" s="86"/>
      <c r="T259" s="87"/>
      <c r="U259" s="40"/>
      <c r="V259" s="40"/>
      <c r="W259" s="40"/>
      <c r="X259" s="40"/>
      <c r="Y259" s="40"/>
      <c r="Z259" s="40"/>
      <c r="AA259" s="40"/>
      <c r="AB259" s="40"/>
      <c r="AC259" s="40"/>
      <c r="AD259" s="40"/>
      <c r="AE259" s="40"/>
      <c r="AT259" s="19" t="s">
        <v>227</v>
      </c>
      <c r="AU259" s="19" t="s">
        <v>81</v>
      </c>
    </row>
    <row r="260" s="2" customFormat="1" ht="24.15" customHeight="1">
      <c r="A260" s="40"/>
      <c r="B260" s="41"/>
      <c r="C260" s="215" t="s">
        <v>581</v>
      </c>
      <c r="D260" s="215" t="s">
        <v>220</v>
      </c>
      <c r="E260" s="216" t="s">
        <v>4679</v>
      </c>
      <c r="F260" s="217" t="s">
        <v>4680</v>
      </c>
      <c r="G260" s="218" t="s">
        <v>4368</v>
      </c>
      <c r="H260" s="219">
        <v>1</v>
      </c>
      <c r="I260" s="220"/>
      <c r="J260" s="221">
        <f>ROUND(I260*H260,2)</f>
        <v>0</v>
      </c>
      <c r="K260" s="217" t="s">
        <v>4335</v>
      </c>
      <c r="L260" s="46"/>
      <c r="M260" s="222" t="s">
        <v>28</v>
      </c>
      <c r="N260" s="223" t="s">
        <v>45</v>
      </c>
      <c r="O260" s="86"/>
      <c r="P260" s="224">
        <f>O260*H260</f>
        <v>0</v>
      </c>
      <c r="Q260" s="224">
        <v>0</v>
      </c>
      <c r="R260" s="224">
        <f>Q260*H260</f>
        <v>0</v>
      </c>
      <c r="S260" s="224">
        <v>0</v>
      </c>
      <c r="T260" s="225">
        <f>S260*H260</f>
        <v>0</v>
      </c>
      <c r="U260" s="40"/>
      <c r="V260" s="40"/>
      <c r="W260" s="40"/>
      <c r="X260" s="40"/>
      <c r="Y260" s="40"/>
      <c r="Z260" s="40"/>
      <c r="AA260" s="40"/>
      <c r="AB260" s="40"/>
      <c r="AC260" s="40"/>
      <c r="AD260" s="40"/>
      <c r="AE260" s="40"/>
      <c r="AR260" s="226" t="s">
        <v>225</v>
      </c>
      <c r="AT260" s="226" t="s">
        <v>220</v>
      </c>
      <c r="AU260" s="226" t="s">
        <v>81</v>
      </c>
      <c r="AY260" s="19" t="s">
        <v>218</v>
      </c>
      <c r="BE260" s="227">
        <f>IF(N260="základní",J260,0)</f>
        <v>0</v>
      </c>
      <c r="BF260" s="227">
        <f>IF(N260="snížená",J260,0)</f>
        <v>0</v>
      </c>
      <c r="BG260" s="227">
        <f>IF(N260="zákl. přenesená",J260,0)</f>
        <v>0</v>
      </c>
      <c r="BH260" s="227">
        <f>IF(N260="sníž. přenesená",J260,0)</f>
        <v>0</v>
      </c>
      <c r="BI260" s="227">
        <f>IF(N260="nulová",J260,0)</f>
        <v>0</v>
      </c>
      <c r="BJ260" s="19" t="s">
        <v>81</v>
      </c>
      <c r="BK260" s="227">
        <f>ROUND(I260*H260,2)</f>
        <v>0</v>
      </c>
      <c r="BL260" s="19" t="s">
        <v>225</v>
      </c>
      <c r="BM260" s="226" t="s">
        <v>4931</v>
      </c>
    </row>
    <row r="261" s="2" customFormat="1">
      <c r="A261" s="40"/>
      <c r="B261" s="41"/>
      <c r="C261" s="42"/>
      <c r="D261" s="228" t="s">
        <v>227</v>
      </c>
      <c r="E261" s="42"/>
      <c r="F261" s="229" t="s">
        <v>4680</v>
      </c>
      <c r="G261" s="42"/>
      <c r="H261" s="42"/>
      <c r="I261" s="230"/>
      <c r="J261" s="42"/>
      <c r="K261" s="42"/>
      <c r="L261" s="46"/>
      <c r="M261" s="231"/>
      <c r="N261" s="232"/>
      <c r="O261" s="86"/>
      <c r="P261" s="86"/>
      <c r="Q261" s="86"/>
      <c r="R261" s="86"/>
      <c r="S261" s="86"/>
      <c r="T261" s="87"/>
      <c r="U261" s="40"/>
      <c r="V261" s="40"/>
      <c r="W261" s="40"/>
      <c r="X261" s="40"/>
      <c r="Y261" s="40"/>
      <c r="Z261" s="40"/>
      <c r="AA261" s="40"/>
      <c r="AB261" s="40"/>
      <c r="AC261" s="40"/>
      <c r="AD261" s="40"/>
      <c r="AE261" s="40"/>
      <c r="AT261" s="19" t="s">
        <v>227</v>
      </c>
      <c r="AU261" s="19" t="s">
        <v>81</v>
      </c>
    </row>
    <row r="262" s="2" customFormat="1" ht="24.15" customHeight="1">
      <c r="A262" s="40"/>
      <c r="B262" s="41"/>
      <c r="C262" s="215" t="s">
        <v>585</v>
      </c>
      <c r="D262" s="215" t="s">
        <v>220</v>
      </c>
      <c r="E262" s="216" t="s">
        <v>4682</v>
      </c>
      <c r="F262" s="217" t="s">
        <v>4683</v>
      </c>
      <c r="G262" s="218" t="s">
        <v>4368</v>
      </c>
      <c r="H262" s="219">
        <v>10</v>
      </c>
      <c r="I262" s="220"/>
      <c r="J262" s="221">
        <f>ROUND(I262*H262,2)</f>
        <v>0</v>
      </c>
      <c r="K262" s="217" t="s">
        <v>4335</v>
      </c>
      <c r="L262" s="46"/>
      <c r="M262" s="222" t="s">
        <v>28</v>
      </c>
      <c r="N262" s="223" t="s">
        <v>45</v>
      </c>
      <c r="O262" s="86"/>
      <c r="P262" s="224">
        <f>O262*H262</f>
        <v>0</v>
      </c>
      <c r="Q262" s="224">
        <v>0</v>
      </c>
      <c r="R262" s="224">
        <f>Q262*H262</f>
        <v>0</v>
      </c>
      <c r="S262" s="224">
        <v>0</v>
      </c>
      <c r="T262" s="225">
        <f>S262*H262</f>
        <v>0</v>
      </c>
      <c r="U262" s="40"/>
      <c r="V262" s="40"/>
      <c r="W262" s="40"/>
      <c r="X262" s="40"/>
      <c r="Y262" s="40"/>
      <c r="Z262" s="40"/>
      <c r="AA262" s="40"/>
      <c r="AB262" s="40"/>
      <c r="AC262" s="40"/>
      <c r="AD262" s="40"/>
      <c r="AE262" s="40"/>
      <c r="AR262" s="226" t="s">
        <v>225</v>
      </c>
      <c r="AT262" s="226" t="s">
        <v>220</v>
      </c>
      <c r="AU262" s="226" t="s">
        <v>81</v>
      </c>
      <c r="AY262" s="19" t="s">
        <v>218</v>
      </c>
      <c r="BE262" s="227">
        <f>IF(N262="základní",J262,0)</f>
        <v>0</v>
      </c>
      <c r="BF262" s="227">
        <f>IF(N262="snížená",J262,0)</f>
        <v>0</v>
      </c>
      <c r="BG262" s="227">
        <f>IF(N262="zákl. přenesená",J262,0)</f>
        <v>0</v>
      </c>
      <c r="BH262" s="227">
        <f>IF(N262="sníž. přenesená",J262,0)</f>
        <v>0</v>
      </c>
      <c r="BI262" s="227">
        <f>IF(N262="nulová",J262,0)</f>
        <v>0</v>
      </c>
      <c r="BJ262" s="19" t="s">
        <v>81</v>
      </c>
      <c r="BK262" s="227">
        <f>ROUND(I262*H262,2)</f>
        <v>0</v>
      </c>
      <c r="BL262" s="19" t="s">
        <v>225</v>
      </c>
      <c r="BM262" s="226" t="s">
        <v>4932</v>
      </c>
    </row>
    <row r="263" s="2" customFormat="1">
      <c r="A263" s="40"/>
      <c r="B263" s="41"/>
      <c r="C263" s="42"/>
      <c r="D263" s="228" t="s">
        <v>227</v>
      </c>
      <c r="E263" s="42"/>
      <c r="F263" s="229" t="s">
        <v>4683</v>
      </c>
      <c r="G263" s="42"/>
      <c r="H263" s="42"/>
      <c r="I263" s="230"/>
      <c r="J263" s="42"/>
      <c r="K263" s="42"/>
      <c r="L263" s="46"/>
      <c r="M263" s="231"/>
      <c r="N263" s="232"/>
      <c r="O263" s="86"/>
      <c r="P263" s="86"/>
      <c r="Q263" s="86"/>
      <c r="R263" s="86"/>
      <c r="S263" s="86"/>
      <c r="T263" s="87"/>
      <c r="U263" s="40"/>
      <c r="V263" s="40"/>
      <c r="W263" s="40"/>
      <c r="X263" s="40"/>
      <c r="Y263" s="40"/>
      <c r="Z263" s="40"/>
      <c r="AA263" s="40"/>
      <c r="AB263" s="40"/>
      <c r="AC263" s="40"/>
      <c r="AD263" s="40"/>
      <c r="AE263" s="40"/>
      <c r="AT263" s="19" t="s">
        <v>227</v>
      </c>
      <c r="AU263" s="19" t="s">
        <v>81</v>
      </c>
    </row>
    <row r="264" s="2" customFormat="1" ht="24.15" customHeight="1">
      <c r="A264" s="40"/>
      <c r="B264" s="41"/>
      <c r="C264" s="215" t="s">
        <v>590</v>
      </c>
      <c r="D264" s="215" t="s">
        <v>220</v>
      </c>
      <c r="E264" s="216" t="s">
        <v>4685</v>
      </c>
      <c r="F264" s="217" t="s">
        <v>4686</v>
      </c>
      <c r="G264" s="218" t="s">
        <v>4368</v>
      </c>
      <c r="H264" s="219">
        <v>2</v>
      </c>
      <c r="I264" s="220"/>
      <c r="J264" s="221">
        <f>ROUND(I264*H264,2)</f>
        <v>0</v>
      </c>
      <c r="K264" s="217" t="s">
        <v>4335</v>
      </c>
      <c r="L264" s="46"/>
      <c r="M264" s="222" t="s">
        <v>28</v>
      </c>
      <c r="N264" s="223" t="s">
        <v>45</v>
      </c>
      <c r="O264" s="86"/>
      <c r="P264" s="224">
        <f>O264*H264</f>
        <v>0</v>
      </c>
      <c r="Q264" s="224">
        <v>0</v>
      </c>
      <c r="R264" s="224">
        <f>Q264*H264</f>
        <v>0</v>
      </c>
      <c r="S264" s="224">
        <v>0</v>
      </c>
      <c r="T264" s="225">
        <f>S264*H264</f>
        <v>0</v>
      </c>
      <c r="U264" s="40"/>
      <c r="V264" s="40"/>
      <c r="W264" s="40"/>
      <c r="X264" s="40"/>
      <c r="Y264" s="40"/>
      <c r="Z264" s="40"/>
      <c r="AA264" s="40"/>
      <c r="AB264" s="40"/>
      <c r="AC264" s="40"/>
      <c r="AD264" s="40"/>
      <c r="AE264" s="40"/>
      <c r="AR264" s="226" t="s">
        <v>225</v>
      </c>
      <c r="AT264" s="226" t="s">
        <v>220</v>
      </c>
      <c r="AU264" s="226" t="s">
        <v>81</v>
      </c>
      <c r="AY264" s="19" t="s">
        <v>218</v>
      </c>
      <c r="BE264" s="227">
        <f>IF(N264="základní",J264,0)</f>
        <v>0</v>
      </c>
      <c r="BF264" s="227">
        <f>IF(N264="snížená",J264,0)</f>
        <v>0</v>
      </c>
      <c r="BG264" s="227">
        <f>IF(N264="zákl. přenesená",J264,0)</f>
        <v>0</v>
      </c>
      <c r="BH264" s="227">
        <f>IF(N264="sníž. přenesená",J264,0)</f>
        <v>0</v>
      </c>
      <c r="BI264" s="227">
        <f>IF(N264="nulová",J264,0)</f>
        <v>0</v>
      </c>
      <c r="BJ264" s="19" t="s">
        <v>81</v>
      </c>
      <c r="BK264" s="227">
        <f>ROUND(I264*H264,2)</f>
        <v>0</v>
      </c>
      <c r="BL264" s="19" t="s">
        <v>225</v>
      </c>
      <c r="BM264" s="226" t="s">
        <v>4933</v>
      </c>
    </row>
    <row r="265" s="2" customFormat="1">
      <c r="A265" s="40"/>
      <c r="B265" s="41"/>
      <c r="C265" s="42"/>
      <c r="D265" s="228" t="s">
        <v>227</v>
      </c>
      <c r="E265" s="42"/>
      <c r="F265" s="229" t="s">
        <v>4686</v>
      </c>
      <c r="G265" s="42"/>
      <c r="H265" s="42"/>
      <c r="I265" s="230"/>
      <c r="J265" s="42"/>
      <c r="K265" s="42"/>
      <c r="L265" s="46"/>
      <c r="M265" s="231"/>
      <c r="N265" s="232"/>
      <c r="O265" s="86"/>
      <c r="P265" s="86"/>
      <c r="Q265" s="86"/>
      <c r="R265" s="86"/>
      <c r="S265" s="86"/>
      <c r="T265" s="87"/>
      <c r="U265" s="40"/>
      <c r="V265" s="40"/>
      <c r="W265" s="40"/>
      <c r="X265" s="40"/>
      <c r="Y265" s="40"/>
      <c r="Z265" s="40"/>
      <c r="AA265" s="40"/>
      <c r="AB265" s="40"/>
      <c r="AC265" s="40"/>
      <c r="AD265" s="40"/>
      <c r="AE265" s="40"/>
      <c r="AT265" s="19" t="s">
        <v>227</v>
      </c>
      <c r="AU265" s="19" t="s">
        <v>81</v>
      </c>
    </row>
    <row r="266" s="2" customFormat="1" ht="24.15" customHeight="1">
      <c r="A266" s="40"/>
      <c r="B266" s="41"/>
      <c r="C266" s="215" t="s">
        <v>601</v>
      </c>
      <c r="D266" s="215" t="s">
        <v>220</v>
      </c>
      <c r="E266" s="216" t="s">
        <v>4688</v>
      </c>
      <c r="F266" s="217" t="s">
        <v>4689</v>
      </c>
      <c r="G266" s="218" t="s">
        <v>4368</v>
      </c>
      <c r="H266" s="219">
        <v>1</v>
      </c>
      <c r="I266" s="220"/>
      <c r="J266" s="221">
        <f>ROUND(I266*H266,2)</f>
        <v>0</v>
      </c>
      <c r="K266" s="217" t="s">
        <v>4335</v>
      </c>
      <c r="L266" s="46"/>
      <c r="M266" s="222" t="s">
        <v>28</v>
      </c>
      <c r="N266" s="223" t="s">
        <v>45</v>
      </c>
      <c r="O266" s="86"/>
      <c r="P266" s="224">
        <f>O266*H266</f>
        <v>0</v>
      </c>
      <c r="Q266" s="224">
        <v>0</v>
      </c>
      <c r="R266" s="224">
        <f>Q266*H266</f>
        <v>0</v>
      </c>
      <c r="S266" s="224">
        <v>0</v>
      </c>
      <c r="T266" s="225">
        <f>S266*H266</f>
        <v>0</v>
      </c>
      <c r="U266" s="40"/>
      <c r="V266" s="40"/>
      <c r="W266" s="40"/>
      <c r="X266" s="40"/>
      <c r="Y266" s="40"/>
      <c r="Z266" s="40"/>
      <c r="AA266" s="40"/>
      <c r="AB266" s="40"/>
      <c r="AC266" s="40"/>
      <c r="AD266" s="40"/>
      <c r="AE266" s="40"/>
      <c r="AR266" s="226" t="s">
        <v>225</v>
      </c>
      <c r="AT266" s="226" t="s">
        <v>220</v>
      </c>
      <c r="AU266" s="226" t="s">
        <v>81</v>
      </c>
      <c r="AY266" s="19" t="s">
        <v>218</v>
      </c>
      <c r="BE266" s="227">
        <f>IF(N266="základní",J266,0)</f>
        <v>0</v>
      </c>
      <c r="BF266" s="227">
        <f>IF(N266="snížená",J266,0)</f>
        <v>0</v>
      </c>
      <c r="BG266" s="227">
        <f>IF(N266="zákl. přenesená",J266,0)</f>
        <v>0</v>
      </c>
      <c r="BH266" s="227">
        <f>IF(N266="sníž. přenesená",J266,0)</f>
        <v>0</v>
      </c>
      <c r="BI266" s="227">
        <f>IF(N266="nulová",J266,0)</f>
        <v>0</v>
      </c>
      <c r="BJ266" s="19" t="s">
        <v>81</v>
      </c>
      <c r="BK266" s="227">
        <f>ROUND(I266*H266,2)</f>
        <v>0</v>
      </c>
      <c r="BL266" s="19" t="s">
        <v>225</v>
      </c>
      <c r="BM266" s="226" t="s">
        <v>4934</v>
      </c>
    </row>
    <row r="267" s="2" customFormat="1">
      <c r="A267" s="40"/>
      <c r="B267" s="41"/>
      <c r="C267" s="42"/>
      <c r="D267" s="228" t="s">
        <v>227</v>
      </c>
      <c r="E267" s="42"/>
      <c r="F267" s="229" t="s">
        <v>4689</v>
      </c>
      <c r="G267" s="42"/>
      <c r="H267" s="42"/>
      <c r="I267" s="230"/>
      <c r="J267" s="42"/>
      <c r="K267" s="42"/>
      <c r="L267" s="46"/>
      <c r="M267" s="231"/>
      <c r="N267" s="232"/>
      <c r="O267" s="86"/>
      <c r="P267" s="86"/>
      <c r="Q267" s="86"/>
      <c r="R267" s="86"/>
      <c r="S267" s="86"/>
      <c r="T267" s="87"/>
      <c r="U267" s="40"/>
      <c r="V267" s="40"/>
      <c r="W267" s="40"/>
      <c r="X267" s="40"/>
      <c r="Y267" s="40"/>
      <c r="Z267" s="40"/>
      <c r="AA267" s="40"/>
      <c r="AB267" s="40"/>
      <c r="AC267" s="40"/>
      <c r="AD267" s="40"/>
      <c r="AE267" s="40"/>
      <c r="AT267" s="19" t="s">
        <v>227</v>
      </c>
      <c r="AU267" s="19" t="s">
        <v>81</v>
      </c>
    </row>
    <row r="268" s="2" customFormat="1" ht="24.15" customHeight="1">
      <c r="A268" s="40"/>
      <c r="B268" s="41"/>
      <c r="C268" s="215" t="s">
        <v>612</v>
      </c>
      <c r="D268" s="215" t="s">
        <v>220</v>
      </c>
      <c r="E268" s="216" t="s">
        <v>4691</v>
      </c>
      <c r="F268" s="217" t="s">
        <v>4692</v>
      </c>
      <c r="G268" s="218" t="s">
        <v>4693</v>
      </c>
      <c r="H268" s="219">
        <v>160</v>
      </c>
      <c r="I268" s="220"/>
      <c r="J268" s="221">
        <f>ROUND(I268*H268,2)</f>
        <v>0</v>
      </c>
      <c r="K268" s="217" t="s">
        <v>4335</v>
      </c>
      <c r="L268" s="46"/>
      <c r="M268" s="222" t="s">
        <v>28</v>
      </c>
      <c r="N268" s="223" t="s">
        <v>45</v>
      </c>
      <c r="O268" s="86"/>
      <c r="P268" s="224">
        <f>O268*H268</f>
        <v>0</v>
      </c>
      <c r="Q268" s="224">
        <v>0</v>
      </c>
      <c r="R268" s="224">
        <f>Q268*H268</f>
        <v>0</v>
      </c>
      <c r="S268" s="224">
        <v>0</v>
      </c>
      <c r="T268" s="225">
        <f>S268*H268</f>
        <v>0</v>
      </c>
      <c r="U268" s="40"/>
      <c r="V268" s="40"/>
      <c r="W268" s="40"/>
      <c r="X268" s="40"/>
      <c r="Y268" s="40"/>
      <c r="Z268" s="40"/>
      <c r="AA268" s="40"/>
      <c r="AB268" s="40"/>
      <c r="AC268" s="40"/>
      <c r="AD268" s="40"/>
      <c r="AE268" s="40"/>
      <c r="AR268" s="226" t="s">
        <v>225</v>
      </c>
      <c r="AT268" s="226" t="s">
        <v>220</v>
      </c>
      <c r="AU268" s="226" t="s">
        <v>81</v>
      </c>
      <c r="AY268" s="19" t="s">
        <v>218</v>
      </c>
      <c r="BE268" s="227">
        <f>IF(N268="základní",J268,0)</f>
        <v>0</v>
      </c>
      <c r="BF268" s="227">
        <f>IF(N268="snížená",J268,0)</f>
        <v>0</v>
      </c>
      <c r="BG268" s="227">
        <f>IF(N268="zákl. přenesená",J268,0)</f>
        <v>0</v>
      </c>
      <c r="BH268" s="227">
        <f>IF(N268="sníž. přenesená",J268,0)</f>
        <v>0</v>
      </c>
      <c r="BI268" s="227">
        <f>IF(N268="nulová",J268,0)</f>
        <v>0</v>
      </c>
      <c r="BJ268" s="19" t="s">
        <v>81</v>
      </c>
      <c r="BK268" s="227">
        <f>ROUND(I268*H268,2)</f>
        <v>0</v>
      </c>
      <c r="BL268" s="19" t="s">
        <v>225</v>
      </c>
      <c r="BM268" s="226" t="s">
        <v>4935</v>
      </c>
    </row>
    <row r="269" s="2" customFormat="1">
      <c r="A269" s="40"/>
      <c r="B269" s="41"/>
      <c r="C269" s="42"/>
      <c r="D269" s="228" t="s">
        <v>227</v>
      </c>
      <c r="E269" s="42"/>
      <c r="F269" s="229" t="s">
        <v>4692</v>
      </c>
      <c r="G269" s="42"/>
      <c r="H269" s="42"/>
      <c r="I269" s="230"/>
      <c r="J269" s="42"/>
      <c r="K269" s="42"/>
      <c r="L269" s="46"/>
      <c r="M269" s="231"/>
      <c r="N269" s="232"/>
      <c r="O269" s="86"/>
      <c r="P269" s="86"/>
      <c r="Q269" s="86"/>
      <c r="R269" s="86"/>
      <c r="S269" s="86"/>
      <c r="T269" s="87"/>
      <c r="U269" s="40"/>
      <c r="V269" s="40"/>
      <c r="W269" s="40"/>
      <c r="X269" s="40"/>
      <c r="Y269" s="40"/>
      <c r="Z269" s="40"/>
      <c r="AA269" s="40"/>
      <c r="AB269" s="40"/>
      <c r="AC269" s="40"/>
      <c r="AD269" s="40"/>
      <c r="AE269" s="40"/>
      <c r="AT269" s="19" t="s">
        <v>227</v>
      </c>
      <c r="AU269" s="19" t="s">
        <v>81</v>
      </c>
    </row>
    <row r="270" s="2" customFormat="1" ht="24.15" customHeight="1">
      <c r="A270" s="40"/>
      <c r="B270" s="41"/>
      <c r="C270" s="215" t="s">
        <v>735</v>
      </c>
      <c r="D270" s="215" t="s">
        <v>220</v>
      </c>
      <c r="E270" s="216" t="s">
        <v>4695</v>
      </c>
      <c r="F270" s="217" t="s">
        <v>4696</v>
      </c>
      <c r="G270" s="218" t="s">
        <v>4693</v>
      </c>
      <c r="H270" s="219">
        <v>160</v>
      </c>
      <c r="I270" s="220"/>
      <c r="J270" s="221">
        <f>ROUND(I270*H270,2)</f>
        <v>0</v>
      </c>
      <c r="K270" s="217" t="s">
        <v>4335</v>
      </c>
      <c r="L270" s="46"/>
      <c r="M270" s="222" t="s">
        <v>28</v>
      </c>
      <c r="N270" s="223" t="s">
        <v>45</v>
      </c>
      <c r="O270" s="86"/>
      <c r="P270" s="224">
        <f>O270*H270</f>
        <v>0</v>
      </c>
      <c r="Q270" s="224">
        <v>0</v>
      </c>
      <c r="R270" s="224">
        <f>Q270*H270</f>
        <v>0</v>
      </c>
      <c r="S270" s="224">
        <v>0</v>
      </c>
      <c r="T270" s="225">
        <f>S270*H270</f>
        <v>0</v>
      </c>
      <c r="U270" s="40"/>
      <c r="V270" s="40"/>
      <c r="W270" s="40"/>
      <c r="X270" s="40"/>
      <c r="Y270" s="40"/>
      <c r="Z270" s="40"/>
      <c r="AA270" s="40"/>
      <c r="AB270" s="40"/>
      <c r="AC270" s="40"/>
      <c r="AD270" s="40"/>
      <c r="AE270" s="40"/>
      <c r="AR270" s="226" t="s">
        <v>225</v>
      </c>
      <c r="AT270" s="226" t="s">
        <v>220</v>
      </c>
      <c r="AU270" s="226" t="s">
        <v>81</v>
      </c>
      <c r="AY270" s="19" t="s">
        <v>218</v>
      </c>
      <c r="BE270" s="227">
        <f>IF(N270="základní",J270,0)</f>
        <v>0</v>
      </c>
      <c r="BF270" s="227">
        <f>IF(N270="snížená",J270,0)</f>
        <v>0</v>
      </c>
      <c r="BG270" s="227">
        <f>IF(N270="zákl. přenesená",J270,0)</f>
        <v>0</v>
      </c>
      <c r="BH270" s="227">
        <f>IF(N270="sníž. přenesená",J270,0)</f>
        <v>0</v>
      </c>
      <c r="BI270" s="227">
        <f>IF(N270="nulová",J270,0)</f>
        <v>0</v>
      </c>
      <c r="BJ270" s="19" t="s">
        <v>81</v>
      </c>
      <c r="BK270" s="227">
        <f>ROUND(I270*H270,2)</f>
        <v>0</v>
      </c>
      <c r="BL270" s="19" t="s">
        <v>225</v>
      </c>
      <c r="BM270" s="226" t="s">
        <v>4936</v>
      </c>
    </row>
    <row r="271" s="2" customFormat="1">
      <c r="A271" s="40"/>
      <c r="B271" s="41"/>
      <c r="C271" s="42"/>
      <c r="D271" s="228" t="s">
        <v>227</v>
      </c>
      <c r="E271" s="42"/>
      <c r="F271" s="229" t="s">
        <v>4696</v>
      </c>
      <c r="G271" s="42"/>
      <c r="H271" s="42"/>
      <c r="I271" s="230"/>
      <c r="J271" s="42"/>
      <c r="K271" s="42"/>
      <c r="L271" s="46"/>
      <c r="M271" s="287"/>
      <c r="N271" s="288"/>
      <c r="O271" s="289"/>
      <c r="P271" s="289"/>
      <c r="Q271" s="289"/>
      <c r="R271" s="289"/>
      <c r="S271" s="289"/>
      <c r="T271" s="290"/>
      <c r="U271" s="40"/>
      <c r="V271" s="40"/>
      <c r="W271" s="40"/>
      <c r="X271" s="40"/>
      <c r="Y271" s="40"/>
      <c r="Z271" s="40"/>
      <c r="AA271" s="40"/>
      <c r="AB271" s="40"/>
      <c r="AC271" s="40"/>
      <c r="AD271" s="40"/>
      <c r="AE271" s="40"/>
      <c r="AT271" s="19" t="s">
        <v>227</v>
      </c>
      <c r="AU271" s="19" t="s">
        <v>81</v>
      </c>
    </row>
    <row r="272" s="2" customFormat="1" ht="6.96" customHeight="1">
      <c r="A272" s="40"/>
      <c r="B272" s="61"/>
      <c r="C272" s="62"/>
      <c r="D272" s="62"/>
      <c r="E272" s="62"/>
      <c r="F272" s="62"/>
      <c r="G272" s="62"/>
      <c r="H272" s="62"/>
      <c r="I272" s="62"/>
      <c r="J272" s="62"/>
      <c r="K272" s="62"/>
      <c r="L272" s="46"/>
      <c r="M272" s="40"/>
      <c r="O272" s="40"/>
      <c r="P272" s="40"/>
      <c r="Q272" s="40"/>
      <c r="R272" s="40"/>
      <c r="S272" s="40"/>
      <c r="T272" s="40"/>
      <c r="U272" s="40"/>
      <c r="V272" s="40"/>
      <c r="W272" s="40"/>
      <c r="X272" s="40"/>
      <c r="Y272" s="40"/>
      <c r="Z272" s="40"/>
      <c r="AA272" s="40"/>
      <c r="AB272" s="40"/>
      <c r="AC272" s="40"/>
      <c r="AD272" s="40"/>
      <c r="AE272" s="40"/>
    </row>
  </sheetData>
  <sheetProtection sheet="1" autoFilter="0" formatColumns="0" formatRows="0" objects="1" scenarios="1" spinCount="100000" saltValue="x/d0TuobU9k1GM+D/nqRCRVzCXJmfpv01SDIX3ZS/V00H5SgU58gXZN0RTixpxR1nflwwCtBo3oUirB2Akkxzg==" hashValue="d9cHK9T6J6cWk85yRvLQNCKpRfer//ykJNra0oFoFmJmICK8mo2AGYmre99T/yOzIPctiUXaOkzZpmKhBBtLFA==" algorithmName="SHA-512" password="CC35"/>
  <autoFilter ref="C97:K271"/>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129</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c r="B8" s="22"/>
      <c r="D8" s="145" t="s">
        <v>166</v>
      </c>
      <c r="L8" s="22"/>
    </row>
    <row r="9" s="1" customFormat="1" ht="16.5" customHeight="1">
      <c r="B9" s="22"/>
      <c r="E9" s="146" t="s">
        <v>167</v>
      </c>
      <c r="F9" s="1"/>
      <c r="G9" s="1"/>
      <c r="H9" s="1"/>
      <c r="L9" s="22"/>
    </row>
    <row r="10" s="1" customFormat="1" ht="12" customHeight="1">
      <c r="B10" s="22"/>
      <c r="D10" s="145" t="s">
        <v>2860</v>
      </c>
      <c r="L10" s="22"/>
    </row>
    <row r="11" s="2" customFormat="1" ht="16.5" customHeight="1">
      <c r="A11" s="40"/>
      <c r="B11" s="46"/>
      <c r="C11" s="40"/>
      <c r="D11" s="40"/>
      <c r="E11" s="158" t="s">
        <v>4322</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2944</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4937</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28</v>
      </c>
      <c r="G15" s="40"/>
      <c r="H15" s="40"/>
      <c r="I15" s="145" t="s">
        <v>20</v>
      </c>
      <c r="J15" s="135" t="s">
        <v>28</v>
      </c>
      <c r="K15" s="40"/>
      <c r="L15" s="147"/>
      <c r="S15" s="40"/>
      <c r="T15" s="40"/>
      <c r="U15" s="40"/>
      <c r="V15" s="40"/>
      <c r="W15" s="40"/>
      <c r="X15" s="40"/>
      <c r="Y15" s="40"/>
      <c r="Z15" s="40"/>
      <c r="AA15" s="40"/>
      <c r="AB15" s="40"/>
      <c r="AC15" s="40"/>
      <c r="AD15" s="40"/>
      <c r="AE15" s="40"/>
    </row>
    <row r="16" s="2" customFormat="1" ht="12" customHeight="1">
      <c r="A16" s="40"/>
      <c r="B16" s="46"/>
      <c r="C16" s="40"/>
      <c r="D16" s="145" t="s">
        <v>22</v>
      </c>
      <c r="E16" s="40"/>
      <c r="F16" s="135" t="s">
        <v>23</v>
      </c>
      <c r="G16" s="40"/>
      <c r="H16" s="40"/>
      <c r="I16" s="145" t="s">
        <v>24</v>
      </c>
      <c r="J16" s="149" t="str">
        <f>'Rekapitulace stavby'!AN8</f>
        <v>24. 11. 2020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26</v>
      </c>
      <c r="E18" s="40"/>
      <c r="F18" s="40"/>
      <c r="G18" s="40"/>
      <c r="H18" s="40"/>
      <c r="I18" s="145" t="s">
        <v>27</v>
      </c>
      <c r="J18" s="135" t="s">
        <v>28</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29</v>
      </c>
      <c r="F19" s="40"/>
      <c r="G19" s="40"/>
      <c r="H19" s="40"/>
      <c r="I19" s="145" t="s">
        <v>30</v>
      </c>
      <c r="J19" s="135" t="s">
        <v>28</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27</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30</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27</v>
      </c>
      <c r="J24" s="135" t="s">
        <v>28</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34</v>
      </c>
      <c r="F25" s="40"/>
      <c r="G25" s="40"/>
      <c r="H25" s="40"/>
      <c r="I25" s="145" t="s">
        <v>30</v>
      </c>
      <c r="J25" s="135" t="s">
        <v>28</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27</v>
      </c>
      <c r="J27" s="135" t="s">
        <v>28</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45" t="s">
        <v>30</v>
      </c>
      <c r="J28" s="135" t="s">
        <v>28</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7"/>
      <c r="S30" s="40"/>
      <c r="T30" s="40"/>
      <c r="U30" s="40"/>
      <c r="V30" s="40"/>
      <c r="W30" s="40"/>
      <c r="X30" s="40"/>
      <c r="Y30" s="40"/>
      <c r="Z30" s="40"/>
      <c r="AA30" s="40"/>
      <c r="AB30" s="40"/>
      <c r="AC30" s="40"/>
      <c r="AD30" s="40"/>
      <c r="AE30" s="40"/>
    </row>
    <row r="31" s="8" customFormat="1" ht="83.25" customHeight="1">
      <c r="A31" s="150"/>
      <c r="B31" s="151"/>
      <c r="C31" s="150"/>
      <c r="D31" s="150"/>
      <c r="E31" s="152" t="s">
        <v>39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40</v>
      </c>
      <c r="E34" s="40"/>
      <c r="F34" s="40"/>
      <c r="G34" s="40"/>
      <c r="H34" s="40"/>
      <c r="I34" s="40"/>
      <c r="J34" s="156">
        <f>ROUND(J103,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42</v>
      </c>
      <c r="G36" s="40"/>
      <c r="H36" s="40"/>
      <c r="I36" s="157" t="s">
        <v>41</v>
      </c>
      <c r="J36" s="157" t="s">
        <v>43</v>
      </c>
      <c r="K36" s="40"/>
      <c r="L36" s="147"/>
      <c r="S36" s="40"/>
      <c r="T36" s="40"/>
      <c r="U36" s="40"/>
      <c r="V36" s="40"/>
      <c r="W36" s="40"/>
      <c r="X36" s="40"/>
      <c r="Y36" s="40"/>
      <c r="Z36" s="40"/>
      <c r="AA36" s="40"/>
      <c r="AB36" s="40"/>
      <c r="AC36" s="40"/>
      <c r="AD36" s="40"/>
      <c r="AE36" s="40"/>
    </row>
    <row r="37" s="2" customFormat="1" ht="14.4" customHeight="1">
      <c r="A37" s="40"/>
      <c r="B37" s="46"/>
      <c r="C37" s="40"/>
      <c r="D37" s="158" t="s">
        <v>44</v>
      </c>
      <c r="E37" s="145" t="s">
        <v>45</v>
      </c>
      <c r="F37" s="159">
        <f>ROUND((SUM(BE103:BE269)),  2)</f>
        <v>0</v>
      </c>
      <c r="G37" s="40"/>
      <c r="H37" s="40"/>
      <c r="I37" s="160">
        <v>0.20999999999999999</v>
      </c>
      <c r="J37" s="159">
        <f>ROUND(((SUM(BE103:BE269))*I37),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ROUND((SUM(BF103:BF269)),  2)</f>
        <v>0</v>
      </c>
      <c r="G38" s="40"/>
      <c r="H38" s="40"/>
      <c r="I38" s="160">
        <v>0.14999999999999999</v>
      </c>
      <c r="J38" s="159">
        <f>ROUND(((SUM(BF103:BF269))*I38),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ROUND((SUM(BG103:BG269)),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ROUND((SUM(BH103:BH269)),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ROUND((SUM(BI103:BI269)),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168</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OPAVA ZÁPAD ON - REVITALIZACE</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166</v>
      </c>
      <c r="D53" s="24"/>
      <c r="E53" s="24"/>
      <c r="F53" s="24"/>
      <c r="G53" s="24"/>
      <c r="H53" s="24"/>
      <c r="I53" s="24"/>
      <c r="J53" s="24"/>
      <c r="K53" s="24"/>
      <c r="L53" s="22"/>
    </row>
    <row r="54" s="1" customFormat="1" ht="16.5" customHeight="1">
      <c r="B54" s="23"/>
      <c r="C54" s="24"/>
      <c r="D54" s="24"/>
      <c r="E54" s="172" t="s">
        <v>167</v>
      </c>
      <c r="F54" s="24"/>
      <c r="G54" s="24"/>
      <c r="H54" s="24"/>
      <c r="I54" s="24"/>
      <c r="J54" s="24"/>
      <c r="K54" s="24"/>
      <c r="L54" s="22"/>
    </row>
    <row r="55" s="1" customFormat="1" ht="12" customHeight="1">
      <c r="B55" s="23"/>
      <c r="C55" s="34" t="s">
        <v>2860</v>
      </c>
      <c r="D55" s="24"/>
      <c r="E55" s="24"/>
      <c r="F55" s="24"/>
      <c r="G55" s="24"/>
      <c r="H55" s="24"/>
      <c r="I55" s="24"/>
      <c r="J55" s="24"/>
      <c r="K55" s="24"/>
      <c r="L55" s="22"/>
    </row>
    <row r="56" s="2" customFormat="1" ht="16.5" customHeight="1">
      <c r="A56" s="40"/>
      <c r="B56" s="41"/>
      <c r="C56" s="42"/>
      <c r="D56" s="42"/>
      <c r="E56" s="291" t="s">
        <v>4322</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2944</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640 - Hromosvod</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Opava</v>
      </c>
      <c r="G60" s="42"/>
      <c r="H60" s="42"/>
      <c r="I60" s="34" t="s">
        <v>24</v>
      </c>
      <c r="J60" s="74" t="str">
        <f>IF(J16="","",J16)</f>
        <v>24. 11. 2020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25.65" customHeight="1">
      <c r="A62" s="40"/>
      <c r="B62" s="41"/>
      <c r="C62" s="34" t="s">
        <v>26</v>
      </c>
      <c r="D62" s="42"/>
      <c r="E62" s="42"/>
      <c r="F62" s="29" t="str">
        <f>E19</f>
        <v xml:space="preserve">SPRÁVA ŽELEZNIČNÍ DOPRAVNÍ  CESTY, s.o.</v>
      </c>
      <c r="G62" s="42"/>
      <c r="H62" s="42"/>
      <c r="I62" s="34" t="s">
        <v>33</v>
      </c>
      <c r="J62" s="38" t="str">
        <f>E25</f>
        <v>KOHL Architekti,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36</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169</v>
      </c>
      <c r="D65" s="174"/>
      <c r="E65" s="174"/>
      <c r="F65" s="174"/>
      <c r="G65" s="174"/>
      <c r="H65" s="174"/>
      <c r="I65" s="174"/>
      <c r="J65" s="175" t="s">
        <v>170</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72</v>
      </c>
      <c r="D67" s="42"/>
      <c r="E67" s="42"/>
      <c r="F67" s="42"/>
      <c r="G67" s="42"/>
      <c r="H67" s="42"/>
      <c r="I67" s="42"/>
      <c r="J67" s="104">
        <f>J103</f>
        <v>0</v>
      </c>
      <c r="K67" s="42"/>
      <c r="L67" s="147"/>
      <c r="S67" s="40"/>
      <c r="T67" s="40"/>
      <c r="U67" s="40"/>
      <c r="V67" s="40"/>
      <c r="W67" s="40"/>
      <c r="X67" s="40"/>
      <c r="Y67" s="40"/>
      <c r="Z67" s="40"/>
      <c r="AA67" s="40"/>
      <c r="AB67" s="40"/>
      <c r="AC67" s="40"/>
      <c r="AD67" s="40"/>
      <c r="AE67" s="40"/>
      <c r="AU67" s="19" t="s">
        <v>171</v>
      </c>
    </row>
    <row r="68" s="9" customFormat="1" ht="24.96" customHeight="1">
      <c r="A68" s="9"/>
      <c r="B68" s="177"/>
      <c r="C68" s="178"/>
      <c r="D68" s="179" t="s">
        <v>172</v>
      </c>
      <c r="E68" s="180"/>
      <c r="F68" s="180"/>
      <c r="G68" s="180"/>
      <c r="H68" s="180"/>
      <c r="I68" s="180"/>
      <c r="J68" s="181">
        <f>J104</f>
        <v>0</v>
      </c>
      <c r="K68" s="178"/>
      <c r="L68" s="182"/>
      <c r="S68" s="9"/>
      <c r="T68" s="9"/>
      <c r="U68" s="9"/>
      <c r="V68" s="9"/>
      <c r="W68" s="9"/>
      <c r="X68" s="9"/>
      <c r="Y68" s="9"/>
      <c r="Z68" s="9"/>
      <c r="AA68" s="9"/>
      <c r="AB68" s="9"/>
      <c r="AC68" s="9"/>
      <c r="AD68" s="9"/>
      <c r="AE68" s="9"/>
    </row>
    <row r="69" s="10" customFormat="1" ht="19.92" customHeight="1">
      <c r="A69" s="10"/>
      <c r="B69" s="183"/>
      <c r="C69" s="127"/>
      <c r="D69" s="184" t="s">
        <v>173</v>
      </c>
      <c r="E69" s="185"/>
      <c r="F69" s="185"/>
      <c r="G69" s="185"/>
      <c r="H69" s="185"/>
      <c r="I69" s="185"/>
      <c r="J69" s="186">
        <f>J105</f>
        <v>0</v>
      </c>
      <c r="K69" s="127"/>
      <c r="L69" s="187"/>
      <c r="S69" s="10"/>
      <c r="T69" s="10"/>
      <c r="U69" s="10"/>
      <c r="V69" s="10"/>
      <c r="W69" s="10"/>
      <c r="X69" s="10"/>
      <c r="Y69" s="10"/>
      <c r="Z69" s="10"/>
      <c r="AA69" s="10"/>
      <c r="AB69" s="10"/>
      <c r="AC69" s="10"/>
      <c r="AD69" s="10"/>
      <c r="AE69" s="10"/>
    </row>
    <row r="70" s="10" customFormat="1" ht="19.92" customHeight="1">
      <c r="A70" s="10"/>
      <c r="B70" s="183"/>
      <c r="C70" s="127"/>
      <c r="D70" s="184" t="s">
        <v>178</v>
      </c>
      <c r="E70" s="185"/>
      <c r="F70" s="185"/>
      <c r="G70" s="185"/>
      <c r="H70" s="185"/>
      <c r="I70" s="185"/>
      <c r="J70" s="186">
        <f>J112</f>
        <v>0</v>
      </c>
      <c r="K70" s="127"/>
      <c r="L70" s="187"/>
      <c r="S70" s="10"/>
      <c r="T70" s="10"/>
      <c r="U70" s="10"/>
      <c r="V70" s="10"/>
      <c r="W70" s="10"/>
      <c r="X70" s="10"/>
      <c r="Y70" s="10"/>
      <c r="Z70" s="10"/>
      <c r="AA70" s="10"/>
      <c r="AB70" s="10"/>
      <c r="AC70" s="10"/>
      <c r="AD70" s="10"/>
      <c r="AE70" s="10"/>
    </row>
    <row r="71" s="10" customFormat="1" ht="19.92" customHeight="1">
      <c r="A71" s="10"/>
      <c r="B71" s="183"/>
      <c r="C71" s="127"/>
      <c r="D71" s="184" t="s">
        <v>180</v>
      </c>
      <c r="E71" s="185"/>
      <c r="F71" s="185"/>
      <c r="G71" s="185"/>
      <c r="H71" s="185"/>
      <c r="I71" s="185"/>
      <c r="J71" s="186">
        <f>J115</f>
        <v>0</v>
      </c>
      <c r="K71" s="127"/>
      <c r="L71" s="187"/>
      <c r="S71" s="10"/>
      <c r="T71" s="10"/>
      <c r="U71" s="10"/>
      <c r="V71" s="10"/>
      <c r="W71" s="10"/>
      <c r="X71" s="10"/>
      <c r="Y71" s="10"/>
      <c r="Z71" s="10"/>
      <c r="AA71" s="10"/>
      <c r="AB71" s="10"/>
      <c r="AC71" s="10"/>
      <c r="AD71" s="10"/>
      <c r="AE71" s="10"/>
    </row>
    <row r="72" s="10" customFormat="1" ht="19.92" customHeight="1">
      <c r="A72" s="10"/>
      <c r="B72" s="183"/>
      <c r="C72" s="127"/>
      <c r="D72" s="184" t="s">
        <v>181</v>
      </c>
      <c r="E72" s="185"/>
      <c r="F72" s="185"/>
      <c r="G72" s="185"/>
      <c r="H72" s="185"/>
      <c r="I72" s="185"/>
      <c r="J72" s="186">
        <f>J128</f>
        <v>0</v>
      </c>
      <c r="K72" s="127"/>
      <c r="L72" s="187"/>
      <c r="S72" s="10"/>
      <c r="T72" s="10"/>
      <c r="U72" s="10"/>
      <c r="V72" s="10"/>
      <c r="W72" s="10"/>
      <c r="X72" s="10"/>
      <c r="Y72" s="10"/>
      <c r="Z72" s="10"/>
      <c r="AA72" s="10"/>
      <c r="AB72" s="10"/>
      <c r="AC72" s="10"/>
      <c r="AD72" s="10"/>
      <c r="AE72" s="10"/>
    </row>
    <row r="73" s="9" customFormat="1" ht="24.96" customHeight="1">
      <c r="A73" s="9"/>
      <c r="B73" s="177"/>
      <c r="C73" s="178"/>
      <c r="D73" s="179" t="s">
        <v>182</v>
      </c>
      <c r="E73" s="180"/>
      <c r="F73" s="180"/>
      <c r="G73" s="180"/>
      <c r="H73" s="180"/>
      <c r="I73" s="180"/>
      <c r="J73" s="181">
        <f>J131</f>
        <v>0</v>
      </c>
      <c r="K73" s="178"/>
      <c r="L73" s="182"/>
      <c r="S73" s="9"/>
      <c r="T73" s="9"/>
      <c r="U73" s="9"/>
      <c r="V73" s="9"/>
      <c r="W73" s="9"/>
      <c r="X73" s="9"/>
      <c r="Y73" s="9"/>
      <c r="Z73" s="9"/>
      <c r="AA73" s="9"/>
      <c r="AB73" s="9"/>
      <c r="AC73" s="9"/>
      <c r="AD73" s="9"/>
      <c r="AE73" s="9"/>
    </row>
    <row r="74" s="10" customFormat="1" ht="19.92" customHeight="1">
      <c r="A74" s="10"/>
      <c r="B74" s="183"/>
      <c r="C74" s="127"/>
      <c r="D74" s="184" t="s">
        <v>4938</v>
      </c>
      <c r="E74" s="185"/>
      <c r="F74" s="185"/>
      <c r="G74" s="185"/>
      <c r="H74" s="185"/>
      <c r="I74" s="185"/>
      <c r="J74" s="186">
        <f>J132</f>
        <v>0</v>
      </c>
      <c r="K74" s="127"/>
      <c r="L74" s="187"/>
      <c r="S74" s="10"/>
      <c r="T74" s="10"/>
      <c r="U74" s="10"/>
      <c r="V74" s="10"/>
      <c r="W74" s="10"/>
      <c r="X74" s="10"/>
      <c r="Y74" s="10"/>
      <c r="Z74" s="10"/>
      <c r="AA74" s="10"/>
      <c r="AB74" s="10"/>
      <c r="AC74" s="10"/>
      <c r="AD74" s="10"/>
      <c r="AE74" s="10"/>
    </row>
    <row r="75" s="9" customFormat="1" ht="24.96" customHeight="1">
      <c r="A75" s="9"/>
      <c r="B75" s="177"/>
      <c r="C75" s="178"/>
      <c r="D75" s="179" t="s">
        <v>201</v>
      </c>
      <c r="E75" s="180"/>
      <c r="F75" s="180"/>
      <c r="G75" s="180"/>
      <c r="H75" s="180"/>
      <c r="I75" s="180"/>
      <c r="J75" s="181">
        <f>J151</f>
        <v>0</v>
      </c>
      <c r="K75" s="178"/>
      <c r="L75" s="182"/>
      <c r="S75" s="9"/>
      <c r="T75" s="9"/>
      <c r="U75" s="9"/>
      <c r="V75" s="9"/>
      <c r="W75" s="9"/>
      <c r="X75" s="9"/>
      <c r="Y75" s="9"/>
      <c r="Z75" s="9"/>
      <c r="AA75" s="9"/>
      <c r="AB75" s="9"/>
      <c r="AC75" s="9"/>
      <c r="AD75" s="9"/>
      <c r="AE75" s="9"/>
    </row>
    <row r="76" s="10" customFormat="1" ht="19.92" customHeight="1">
      <c r="A76" s="10"/>
      <c r="B76" s="183"/>
      <c r="C76" s="127"/>
      <c r="D76" s="184" t="s">
        <v>4939</v>
      </c>
      <c r="E76" s="185"/>
      <c r="F76" s="185"/>
      <c r="G76" s="185"/>
      <c r="H76" s="185"/>
      <c r="I76" s="185"/>
      <c r="J76" s="186">
        <f>J152</f>
        <v>0</v>
      </c>
      <c r="K76" s="127"/>
      <c r="L76" s="187"/>
      <c r="S76" s="10"/>
      <c r="T76" s="10"/>
      <c r="U76" s="10"/>
      <c r="V76" s="10"/>
      <c r="W76" s="10"/>
      <c r="X76" s="10"/>
      <c r="Y76" s="10"/>
      <c r="Z76" s="10"/>
      <c r="AA76" s="10"/>
      <c r="AB76" s="10"/>
      <c r="AC76" s="10"/>
      <c r="AD76" s="10"/>
      <c r="AE76" s="10"/>
    </row>
    <row r="77" s="10" customFormat="1" ht="19.92" customHeight="1">
      <c r="A77" s="10"/>
      <c r="B77" s="183"/>
      <c r="C77" s="127"/>
      <c r="D77" s="184" t="s">
        <v>4940</v>
      </c>
      <c r="E77" s="185"/>
      <c r="F77" s="185"/>
      <c r="G77" s="185"/>
      <c r="H77" s="185"/>
      <c r="I77" s="185"/>
      <c r="J77" s="186">
        <f>J191</f>
        <v>0</v>
      </c>
      <c r="K77" s="127"/>
      <c r="L77" s="187"/>
      <c r="S77" s="10"/>
      <c r="T77" s="10"/>
      <c r="U77" s="10"/>
      <c r="V77" s="10"/>
      <c r="W77" s="10"/>
      <c r="X77" s="10"/>
      <c r="Y77" s="10"/>
      <c r="Z77" s="10"/>
      <c r="AA77" s="10"/>
      <c r="AB77" s="10"/>
      <c r="AC77" s="10"/>
      <c r="AD77" s="10"/>
      <c r="AE77" s="10"/>
    </row>
    <row r="78" s="10" customFormat="1" ht="19.92" customHeight="1">
      <c r="A78" s="10"/>
      <c r="B78" s="183"/>
      <c r="C78" s="127"/>
      <c r="D78" s="184" t="s">
        <v>4941</v>
      </c>
      <c r="E78" s="185"/>
      <c r="F78" s="185"/>
      <c r="G78" s="185"/>
      <c r="H78" s="185"/>
      <c r="I78" s="185"/>
      <c r="J78" s="186">
        <f>J194</f>
        <v>0</v>
      </c>
      <c r="K78" s="127"/>
      <c r="L78" s="187"/>
      <c r="S78" s="10"/>
      <c r="T78" s="10"/>
      <c r="U78" s="10"/>
      <c r="V78" s="10"/>
      <c r="W78" s="10"/>
      <c r="X78" s="10"/>
      <c r="Y78" s="10"/>
      <c r="Z78" s="10"/>
      <c r="AA78" s="10"/>
      <c r="AB78" s="10"/>
      <c r="AC78" s="10"/>
      <c r="AD78" s="10"/>
      <c r="AE78" s="10"/>
    </row>
    <row r="79" s="9" customFormat="1" ht="24.96" customHeight="1">
      <c r="A79" s="9"/>
      <c r="B79" s="177"/>
      <c r="C79" s="178"/>
      <c r="D79" s="179" t="s">
        <v>4942</v>
      </c>
      <c r="E79" s="180"/>
      <c r="F79" s="180"/>
      <c r="G79" s="180"/>
      <c r="H79" s="180"/>
      <c r="I79" s="180"/>
      <c r="J79" s="181">
        <f>J205</f>
        <v>0</v>
      </c>
      <c r="K79" s="178"/>
      <c r="L79" s="182"/>
      <c r="S79" s="9"/>
      <c r="T79" s="9"/>
      <c r="U79" s="9"/>
      <c r="V79" s="9"/>
      <c r="W79" s="9"/>
      <c r="X79" s="9"/>
      <c r="Y79" s="9"/>
      <c r="Z79" s="9"/>
      <c r="AA79" s="9"/>
      <c r="AB79" s="9"/>
      <c r="AC79" s="9"/>
      <c r="AD79" s="9"/>
      <c r="AE79" s="9"/>
    </row>
    <row r="80" s="2" customFormat="1" ht="21.84"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6.96" customHeight="1">
      <c r="A81" s="40"/>
      <c r="B81" s="61"/>
      <c r="C81" s="62"/>
      <c r="D81" s="62"/>
      <c r="E81" s="62"/>
      <c r="F81" s="62"/>
      <c r="G81" s="62"/>
      <c r="H81" s="62"/>
      <c r="I81" s="62"/>
      <c r="J81" s="62"/>
      <c r="K81" s="62"/>
      <c r="L81" s="147"/>
      <c r="S81" s="40"/>
      <c r="T81" s="40"/>
      <c r="U81" s="40"/>
      <c r="V81" s="40"/>
      <c r="W81" s="40"/>
      <c r="X81" s="40"/>
      <c r="Y81" s="40"/>
      <c r="Z81" s="40"/>
      <c r="AA81" s="40"/>
      <c r="AB81" s="40"/>
      <c r="AC81" s="40"/>
      <c r="AD81" s="40"/>
      <c r="AE81" s="40"/>
    </row>
    <row r="85" s="2" customFormat="1" ht="6.96" customHeight="1">
      <c r="A85" s="40"/>
      <c r="B85" s="63"/>
      <c r="C85" s="64"/>
      <c r="D85" s="64"/>
      <c r="E85" s="64"/>
      <c r="F85" s="64"/>
      <c r="G85" s="64"/>
      <c r="H85" s="64"/>
      <c r="I85" s="64"/>
      <c r="J85" s="64"/>
      <c r="K85" s="64"/>
      <c r="L85" s="147"/>
      <c r="S85" s="40"/>
      <c r="T85" s="40"/>
      <c r="U85" s="40"/>
      <c r="V85" s="40"/>
      <c r="W85" s="40"/>
      <c r="X85" s="40"/>
      <c r="Y85" s="40"/>
      <c r="Z85" s="40"/>
      <c r="AA85" s="40"/>
      <c r="AB85" s="40"/>
      <c r="AC85" s="40"/>
      <c r="AD85" s="40"/>
      <c r="AE85" s="40"/>
    </row>
    <row r="86" s="2" customFormat="1" ht="24.96" customHeight="1">
      <c r="A86" s="40"/>
      <c r="B86" s="41"/>
      <c r="C86" s="25" t="s">
        <v>203</v>
      </c>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2" customHeight="1">
      <c r="A88" s="40"/>
      <c r="B88" s="41"/>
      <c r="C88" s="34" t="s">
        <v>16</v>
      </c>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16.5" customHeight="1">
      <c r="A89" s="40"/>
      <c r="B89" s="41"/>
      <c r="C89" s="42"/>
      <c r="D89" s="42"/>
      <c r="E89" s="172" t="str">
        <f>E7</f>
        <v>OPAVA ZÁPAD ON - REVITALIZACE</v>
      </c>
      <c r="F89" s="34"/>
      <c r="G89" s="34"/>
      <c r="H89" s="34"/>
      <c r="I89" s="42"/>
      <c r="J89" s="42"/>
      <c r="K89" s="42"/>
      <c r="L89" s="147"/>
      <c r="S89" s="40"/>
      <c r="T89" s="40"/>
      <c r="U89" s="40"/>
      <c r="V89" s="40"/>
      <c r="W89" s="40"/>
      <c r="X89" s="40"/>
      <c r="Y89" s="40"/>
      <c r="Z89" s="40"/>
      <c r="AA89" s="40"/>
      <c r="AB89" s="40"/>
      <c r="AC89" s="40"/>
      <c r="AD89" s="40"/>
      <c r="AE89" s="40"/>
    </row>
    <row r="90" s="1" customFormat="1" ht="12" customHeight="1">
      <c r="B90" s="23"/>
      <c r="C90" s="34" t="s">
        <v>166</v>
      </c>
      <c r="D90" s="24"/>
      <c r="E90" s="24"/>
      <c r="F90" s="24"/>
      <c r="G90" s="24"/>
      <c r="H90" s="24"/>
      <c r="I90" s="24"/>
      <c r="J90" s="24"/>
      <c r="K90" s="24"/>
      <c r="L90" s="22"/>
    </row>
    <row r="91" s="1" customFormat="1" ht="16.5" customHeight="1">
      <c r="B91" s="23"/>
      <c r="C91" s="24"/>
      <c r="D91" s="24"/>
      <c r="E91" s="172" t="s">
        <v>167</v>
      </c>
      <c r="F91" s="24"/>
      <c r="G91" s="24"/>
      <c r="H91" s="24"/>
      <c r="I91" s="24"/>
      <c r="J91" s="24"/>
      <c r="K91" s="24"/>
      <c r="L91" s="22"/>
    </row>
    <row r="92" s="1" customFormat="1" ht="12" customHeight="1">
      <c r="B92" s="23"/>
      <c r="C92" s="34" t="s">
        <v>2860</v>
      </c>
      <c r="D92" s="24"/>
      <c r="E92" s="24"/>
      <c r="F92" s="24"/>
      <c r="G92" s="24"/>
      <c r="H92" s="24"/>
      <c r="I92" s="24"/>
      <c r="J92" s="24"/>
      <c r="K92" s="24"/>
      <c r="L92" s="22"/>
    </row>
    <row r="93" s="2" customFormat="1" ht="16.5" customHeight="1">
      <c r="A93" s="40"/>
      <c r="B93" s="41"/>
      <c r="C93" s="42"/>
      <c r="D93" s="42"/>
      <c r="E93" s="291" t="s">
        <v>4322</v>
      </c>
      <c r="F93" s="42"/>
      <c r="G93" s="42"/>
      <c r="H93" s="42"/>
      <c r="I93" s="42"/>
      <c r="J93" s="42"/>
      <c r="K93" s="42"/>
      <c r="L93" s="147"/>
      <c r="S93" s="40"/>
      <c r="T93" s="40"/>
      <c r="U93" s="40"/>
      <c r="V93" s="40"/>
      <c r="W93" s="40"/>
      <c r="X93" s="40"/>
      <c r="Y93" s="40"/>
      <c r="Z93" s="40"/>
      <c r="AA93" s="40"/>
      <c r="AB93" s="40"/>
      <c r="AC93" s="40"/>
      <c r="AD93" s="40"/>
      <c r="AE93" s="40"/>
    </row>
    <row r="94" s="2" customFormat="1" ht="12" customHeight="1">
      <c r="A94" s="40"/>
      <c r="B94" s="41"/>
      <c r="C94" s="34" t="s">
        <v>2944</v>
      </c>
      <c r="D94" s="42"/>
      <c r="E94" s="42"/>
      <c r="F94" s="42"/>
      <c r="G94" s="42"/>
      <c r="H94" s="42"/>
      <c r="I94" s="42"/>
      <c r="J94" s="42"/>
      <c r="K94" s="42"/>
      <c r="L94" s="147"/>
      <c r="S94" s="40"/>
      <c r="T94" s="40"/>
      <c r="U94" s="40"/>
      <c r="V94" s="40"/>
      <c r="W94" s="40"/>
      <c r="X94" s="40"/>
      <c r="Y94" s="40"/>
      <c r="Z94" s="40"/>
      <c r="AA94" s="40"/>
      <c r="AB94" s="40"/>
      <c r="AC94" s="40"/>
      <c r="AD94" s="40"/>
      <c r="AE94" s="40"/>
    </row>
    <row r="95" s="2" customFormat="1" ht="16.5" customHeight="1">
      <c r="A95" s="40"/>
      <c r="B95" s="41"/>
      <c r="C95" s="42"/>
      <c r="D95" s="42"/>
      <c r="E95" s="71" t="str">
        <f>E13</f>
        <v>640 - Hromosvod</v>
      </c>
      <c r="F95" s="42"/>
      <c r="G95" s="42"/>
      <c r="H95" s="42"/>
      <c r="I95" s="42"/>
      <c r="J95" s="42"/>
      <c r="K95" s="42"/>
      <c r="L95" s="147"/>
      <c r="S95" s="40"/>
      <c r="T95" s="40"/>
      <c r="U95" s="40"/>
      <c r="V95" s="40"/>
      <c r="W95" s="40"/>
      <c r="X95" s="40"/>
      <c r="Y95" s="40"/>
      <c r="Z95" s="40"/>
      <c r="AA95" s="40"/>
      <c r="AB95" s="40"/>
      <c r="AC95" s="40"/>
      <c r="AD95" s="40"/>
      <c r="AE95" s="40"/>
    </row>
    <row r="96" s="2" customFormat="1" ht="6.96" customHeight="1">
      <c r="A96" s="40"/>
      <c r="B96" s="41"/>
      <c r="C96" s="42"/>
      <c r="D96" s="42"/>
      <c r="E96" s="42"/>
      <c r="F96" s="42"/>
      <c r="G96" s="42"/>
      <c r="H96" s="42"/>
      <c r="I96" s="42"/>
      <c r="J96" s="42"/>
      <c r="K96" s="42"/>
      <c r="L96" s="147"/>
      <c r="S96" s="40"/>
      <c r="T96" s="40"/>
      <c r="U96" s="40"/>
      <c r="V96" s="40"/>
      <c r="W96" s="40"/>
      <c r="X96" s="40"/>
      <c r="Y96" s="40"/>
      <c r="Z96" s="40"/>
      <c r="AA96" s="40"/>
      <c r="AB96" s="40"/>
      <c r="AC96" s="40"/>
      <c r="AD96" s="40"/>
      <c r="AE96" s="40"/>
    </row>
    <row r="97" s="2" customFormat="1" ht="12" customHeight="1">
      <c r="A97" s="40"/>
      <c r="B97" s="41"/>
      <c r="C97" s="34" t="s">
        <v>22</v>
      </c>
      <c r="D97" s="42"/>
      <c r="E97" s="42"/>
      <c r="F97" s="29" t="str">
        <f>F16</f>
        <v>Opava</v>
      </c>
      <c r="G97" s="42"/>
      <c r="H97" s="42"/>
      <c r="I97" s="34" t="s">
        <v>24</v>
      </c>
      <c r="J97" s="74" t="str">
        <f>IF(J16="","",J16)</f>
        <v>24. 11. 2020</v>
      </c>
      <c r="K97" s="42"/>
      <c r="L97" s="147"/>
      <c r="S97" s="40"/>
      <c r="T97" s="40"/>
      <c r="U97" s="40"/>
      <c r="V97" s="40"/>
      <c r="W97" s="40"/>
      <c r="X97" s="40"/>
      <c r="Y97" s="40"/>
      <c r="Z97" s="40"/>
      <c r="AA97" s="40"/>
      <c r="AB97" s="40"/>
      <c r="AC97" s="40"/>
      <c r="AD97" s="40"/>
      <c r="AE97" s="40"/>
    </row>
    <row r="98" s="2" customFormat="1" ht="6.96" customHeight="1">
      <c r="A98" s="40"/>
      <c r="B98" s="41"/>
      <c r="C98" s="42"/>
      <c r="D98" s="42"/>
      <c r="E98" s="42"/>
      <c r="F98" s="42"/>
      <c r="G98" s="42"/>
      <c r="H98" s="42"/>
      <c r="I98" s="42"/>
      <c r="J98" s="42"/>
      <c r="K98" s="42"/>
      <c r="L98" s="147"/>
      <c r="S98" s="40"/>
      <c r="T98" s="40"/>
      <c r="U98" s="40"/>
      <c r="V98" s="40"/>
      <c r="W98" s="40"/>
      <c r="X98" s="40"/>
      <c r="Y98" s="40"/>
      <c r="Z98" s="40"/>
      <c r="AA98" s="40"/>
      <c r="AB98" s="40"/>
      <c r="AC98" s="40"/>
      <c r="AD98" s="40"/>
      <c r="AE98" s="40"/>
    </row>
    <row r="99" s="2" customFormat="1" ht="25.65" customHeight="1">
      <c r="A99" s="40"/>
      <c r="B99" s="41"/>
      <c r="C99" s="34" t="s">
        <v>26</v>
      </c>
      <c r="D99" s="42"/>
      <c r="E99" s="42"/>
      <c r="F99" s="29" t="str">
        <f>E19</f>
        <v xml:space="preserve">SPRÁVA ŽELEZNIČNÍ DOPRAVNÍ  CESTY, s.o.</v>
      </c>
      <c r="G99" s="42"/>
      <c r="H99" s="42"/>
      <c r="I99" s="34" t="s">
        <v>33</v>
      </c>
      <c r="J99" s="38" t="str">
        <f>E25</f>
        <v>KOHL Architekti, s.r.o.</v>
      </c>
      <c r="K99" s="42"/>
      <c r="L99" s="147"/>
      <c r="S99" s="40"/>
      <c r="T99" s="40"/>
      <c r="U99" s="40"/>
      <c r="V99" s="40"/>
      <c r="W99" s="40"/>
      <c r="X99" s="40"/>
      <c r="Y99" s="40"/>
      <c r="Z99" s="40"/>
      <c r="AA99" s="40"/>
      <c r="AB99" s="40"/>
      <c r="AC99" s="40"/>
      <c r="AD99" s="40"/>
      <c r="AE99" s="40"/>
    </row>
    <row r="100" s="2" customFormat="1" ht="15.15" customHeight="1">
      <c r="A100" s="40"/>
      <c r="B100" s="41"/>
      <c r="C100" s="34" t="s">
        <v>31</v>
      </c>
      <c r="D100" s="42"/>
      <c r="E100" s="42"/>
      <c r="F100" s="29" t="str">
        <f>IF(E22="","",E22)</f>
        <v>Vyplň údaj</v>
      </c>
      <c r="G100" s="42"/>
      <c r="H100" s="42"/>
      <c r="I100" s="34" t="s">
        <v>36</v>
      </c>
      <c r="J100" s="38" t="str">
        <f>E28</f>
        <v xml:space="preserve"> </v>
      </c>
      <c r="K100" s="42"/>
      <c r="L100" s="147"/>
      <c r="S100" s="40"/>
      <c r="T100" s="40"/>
      <c r="U100" s="40"/>
      <c r="V100" s="40"/>
      <c r="W100" s="40"/>
      <c r="X100" s="40"/>
      <c r="Y100" s="40"/>
      <c r="Z100" s="40"/>
      <c r="AA100" s="40"/>
      <c r="AB100" s="40"/>
      <c r="AC100" s="40"/>
      <c r="AD100" s="40"/>
      <c r="AE100" s="40"/>
    </row>
    <row r="101" s="2" customFormat="1" ht="10.32" customHeight="1">
      <c r="A101" s="40"/>
      <c r="B101" s="41"/>
      <c r="C101" s="42"/>
      <c r="D101" s="42"/>
      <c r="E101" s="42"/>
      <c r="F101" s="42"/>
      <c r="G101" s="42"/>
      <c r="H101" s="42"/>
      <c r="I101" s="42"/>
      <c r="J101" s="42"/>
      <c r="K101" s="42"/>
      <c r="L101" s="147"/>
      <c r="S101" s="40"/>
      <c r="T101" s="40"/>
      <c r="U101" s="40"/>
      <c r="V101" s="40"/>
      <c r="W101" s="40"/>
      <c r="X101" s="40"/>
      <c r="Y101" s="40"/>
      <c r="Z101" s="40"/>
      <c r="AA101" s="40"/>
      <c r="AB101" s="40"/>
      <c r="AC101" s="40"/>
      <c r="AD101" s="40"/>
      <c r="AE101" s="40"/>
    </row>
    <row r="102" s="11" customFormat="1" ht="29.28" customHeight="1">
      <c r="A102" s="188"/>
      <c r="B102" s="189"/>
      <c r="C102" s="190" t="s">
        <v>204</v>
      </c>
      <c r="D102" s="191" t="s">
        <v>59</v>
      </c>
      <c r="E102" s="191" t="s">
        <v>55</v>
      </c>
      <c r="F102" s="191" t="s">
        <v>56</v>
      </c>
      <c r="G102" s="191" t="s">
        <v>205</v>
      </c>
      <c r="H102" s="191" t="s">
        <v>206</v>
      </c>
      <c r="I102" s="191" t="s">
        <v>207</v>
      </c>
      <c r="J102" s="191" t="s">
        <v>170</v>
      </c>
      <c r="K102" s="192" t="s">
        <v>208</v>
      </c>
      <c r="L102" s="193"/>
      <c r="M102" s="94" t="s">
        <v>28</v>
      </c>
      <c r="N102" s="95" t="s">
        <v>44</v>
      </c>
      <c r="O102" s="95" t="s">
        <v>209</v>
      </c>
      <c r="P102" s="95" t="s">
        <v>210</v>
      </c>
      <c r="Q102" s="95" t="s">
        <v>211</v>
      </c>
      <c r="R102" s="95" t="s">
        <v>212</v>
      </c>
      <c r="S102" s="95" t="s">
        <v>213</v>
      </c>
      <c r="T102" s="96" t="s">
        <v>214</v>
      </c>
      <c r="U102" s="188"/>
      <c r="V102" s="188"/>
      <c r="W102" s="188"/>
      <c r="X102" s="188"/>
      <c r="Y102" s="188"/>
      <c r="Z102" s="188"/>
      <c r="AA102" s="188"/>
      <c r="AB102" s="188"/>
      <c r="AC102" s="188"/>
      <c r="AD102" s="188"/>
      <c r="AE102" s="188"/>
    </row>
    <row r="103" s="2" customFormat="1" ht="22.8" customHeight="1">
      <c r="A103" s="40"/>
      <c r="B103" s="41"/>
      <c r="C103" s="101" t="s">
        <v>215</v>
      </c>
      <c r="D103" s="42"/>
      <c r="E103" s="42"/>
      <c r="F103" s="42"/>
      <c r="G103" s="42"/>
      <c r="H103" s="42"/>
      <c r="I103" s="42"/>
      <c r="J103" s="194">
        <f>BK103</f>
        <v>0</v>
      </c>
      <c r="K103" s="42"/>
      <c r="L103" s="46"/>
      <c r="M103" s="97"/>
      <c r="N103" s="195"/>
      <c r="O103" s="98"/>
      <c r="P103" s="196">
        <f>P104+P131+P151+P205</f>
        <v>0</v>
      </c>
      <c r="Q103" s="98"/>
      <c r="R103" s="196">
        <f>R104+R131+R151+R205</f>
        <v>8.3952799999999996</v>
      </c>
      <c r="S103" s="98"/>
      <c r="T103" s="197">
        <f>T104+T131+T151+T205</f>
        <v>1.7678</v>
      </c>
      <c r="U103" s="40"/>
      <c r="V103" s="40"/>
      <c r="W103" s="40"/>
      <c r="X103" s="40"/>
      <c r="Y103" s="40"/>
      <c r="Z103" s="40"/>
      <c r="AA103" s="40"/>
      <c r="AB103" s="40"/>
      <c r="AC103" s="40"/>
      <c r="AD103" s="40"/>
      <c r="AE103" s="40"/>
      <c r="AT103" s="19" t="s">
        <v>73</v>
      </c>
      <c r="AU103" s="19" t="s">
        <v>171</v>
      </c>
      <c r="BK103" s="198">
        <f>BK104+BK131+BK151+BK205</f>
        <v>0</v>
      </c>
    </row>
    <row r="104" s="12" customFormat="1" ht="25.92" customHeight="1">
      <c r="A104" s="12"/>
      <c r="B104" s="199"/>
      <c r="C104" s="200"/>
      <c r="D104" s="201" t="s">
        <v>73</v>
      </c>
      <c r="E104" s="202" t="s">
        <v>216</v>
      </c>
      <c r="F104" s="202" t="s">
        <v>217</v>
      </c>
      <c r="G104" s="200"/>
      <c r="H104" s="200"/>
      <c r="I104" s="203"/>
      <c r="J104" s="204">
        <f>BK104</f>
        <v>0</v>
      </c>
      <c r="K104" s="200"/>
      <c r="L104" s="205"/>
      <c r="M104" s="206"/>
      <c r="N104" s="207"/>
      <c r="O104" s="207"/>
      <c r="P104" s="208">
        <f>P105+P112+P115+P128</f>
        <v>0</v>
      </c>
      <c r="Q104" s="207"/>
      <c r="R104" s="208">
        <f>R105+R112+R115+R128</f>
        <v>0</v>
      </c>
      <c r="S104" s="207"/>
      <c r="T104" s="209">
        <f>T105+T112+T115+T128</f>
        <v>1.29</v>
      </c>
      <c r="U104" s="12"/>
      <c r="V104" s="12"/>
      <c r="W104" s="12"/>
      <c r="X104" s="12"/>
      <c r="Y104" s="12"/>
      <c r="Z104" s="12"/>
      <c r="AA104" s="12"/>
      <c r="AB104" s="12"/>
      <c r="AC104" s="12"/>
      <c r="AD104" s="12"/>
      <c r="AE104" s="12"/>
      <c r="AR104" s="210" t="s">
        <v>81</v>
      </c>
      <c r="AT104" s="211" t="s">
        <v>73</v>
      </c>
      <c r="AU104" s="211" t="s">
        <v>74</v>
      </c>
      <c r="AY104" s="210" t="s">
        <v>218</v>
      </c>
      <c r="BK104" s="212">
        <f>BK105+BK112+BK115+BK128</f>
        <v>0</v>
      </c>
    </row>
    <row r="105" s="12" customFormat="1" ht="22.8" customHeight="1">
      <c r="A105" s="12"/>
      <c r="B105" s="199"/>
      <c r="C105" s="200"/>
      <c r="D105" s="201" t="s">
        <v>73</v>
      </c>
      <c r="E105" s="213" t="s">
        <v>81</v>
      </c>
      <c r="F105" s="213" t="s">
        <v>219</v>
      </c>
      <c r="G105" s="200"/>
      <c r="H105" s="200"/>
      <c r="I105" s="203"/>
      <c r="J105" s="214">
        <f>BK105</f>
        <v>0</v>
      </c>
      <c r="K105" s="200"/>
      <c r="L105" s="205"/>
      <c r="M105" s="206"/>
      <c r="N105" s="207"/>
      <c r="O105" s="207"/>
      <c r="P105" s="208">
        <f>SUM(P106:P111)</f>
        <v>0</v>
      </c>
      <c r="Q105" s="207"/>
      <c r="R105" s="208">
        <f>SUM(R106:R111)</f>
        <v>0</v>
      </c>
      <c r="S105" s="207"/>
      <c r="T105" s="209">
        <f>SUM(T106:T111)</f>
        <v>0</v>
      </c>
      <c r="U105" s="12"/>
      <c r="V105" s="12"/>
      <c r="W105" s="12"/>
      <c r="X105" s="12"/>
      <c r="Y105" s="12"/>
      <c r="Z105" s="12"/>
      <c r="AA105" s="12"/>
      <c r="AB105" s="12"/>
      <c r="AC105" s="12"/>
      <c r="AD105" s="12"/>
      <c r="AE105" s="12"/>
      <c r="AR105" s="210" t="s">
        <v>81</v>
      </c>
      <c r="AT105" s="211" t="s">
        <v>73</v>
      </c>
      <c r="AU105" s="211" t="s">
        <v>81</v>
      </c>
      <c r="AY105" s="210" t="s">
        <v>218</v>
      </c>
      <c r="BK105" s="212">
        <f>SUM(BK106:BK111)</f>
        <v>0</v>
      </c>
    </row>
    <row r="106" s="2" customFormat="1" ht="49.05" customHeight="1">
      <c r="A106" s="40"/>
      <c r="B106" s="41"/>
      <c r="C106" s="215" t="s">
        <v>81</v>
      </c>
      <c r="D106" s="215" t="s">
        <v>220</v>
      </c>
      <c r="E106" s="216" t="s">
        <v>4943</v>
      </c>
      <c r="F106" s="217" t="s">
        <v>4944</v>
      </c>
      <c r="G106" s="218" t="s">
        <v>230</v>
      </c>
      <c r="H106" s="219">
        <v>1</v>
      </c>
      <c r="I106" s="220"/>
      <c r="J106" s="221">
        <f>ROUND(I106*H106,2)</f>
        <v>0</v>
      </c>
      <c r="K106" s="217" t="s">
        <v>4945</v>
      </c>
      <c r="L106" s="46"/>
      <c r="M106" s="222" t="s">
        <v>28</v>
      </c>
      <c r="N106" s="223" t="s">
        <v>45</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225</v>
      </c>
      <c r="AT106" s="226" t="s">
        <v>220</v>
      </c>
      <c r="AU106" s="226" t="s">
        <v>83</v>
      </c>
      <c r="AY106" s="19" t="s">
        <v>218</v>
      </c>
      <c r="BE106" s="227">
        <f>IF(N106="základní",J106,0)</f>
        <v>0</v>
      </c>
      <c r="BF106" s="227">
        <f>IF(N106="snížená",J106,0)</f>
        <v>0</v>
      </c>
      <c r="BG106" s="227">
        <f>IF(N106="zákl. přenesená",J106,0)</f>
        <v>0</v>
      </c>
      <c r="BH106" s="227">
        <f>IF(N106="sníž. přenesená",J106,0)</f>
        <v>0</v>
      </c>
      <c r="BI106" s="227">
        <f>IF(N106="nulová",J106,0)</f>
        <v>0</v>
      </c>
      <c r="BJ106" s="19" t="s">
        <v>81</v>
      </c>
      <c r="BK106" s="227">
        <f>ROUND(I106*H106,2)</f>
        <v>0</v>
      </c>
      <c r="BL106" s="19" t="s">
        <v>225</v>
      </c>
      <c r="BM106" s="226" t="s">
        <v>4946</v>
      </c>
    </row>
    <row r="107" s="2" customFormat="1">
      <c r="A107" s="40"/>
      <c r="B107" s="41"/>
      <c r="C107" s="42"/>
      <c r="D107" s="228" t="s">
        <v>227</v>
      </c>
      <c r="E107" s="42"/>
      <c r="F107" s="229" t="s">
        <v>4944</v>
      </c>
      <c r="G107" s="42"/>
      <c r="H107" s="42"/>
      <c r="I107" s="230"/>
      <c r="J107" s="42"/>
      <c r="K107" s="42"/>
      <c r="L107" s="46"/>
      <c r="M107" s="231"/>
      <c r="N107" s="232"/>
      <c r="O107" s="86"/>
      <c r="P107" s="86"/>
      <c r="Q107" s="86"/>
      <c r="R107" s="86"/>
      <c r="S107" s="86"/>
      <c r="T107" s="87"/>
      <c r="U107" s="40"/>
      <c r="V107" s="40"/>
      <c r="W107" s="40"/>
      <c r="X107" s="40"/>
      <c r="Y107" s="40"/>
      <c r="Z107" s="40"/>
      <c r="AA107" s="40"/>
      <c r="AB107" s="40"/>
      <c r="AC107" s="40"/>
      <c r="AD107" s="40"/>
      <c r="AE107" s="40"/>
      <c r="AT107" s="19" t="s">
        <v>227</v>
      </c>
      <c r="AU107" s="19" t="s">
        <v>83</v>
      </c>
    </row>
    <row r="108" s="2" customFormat="1" ht="37.8" customHeight="1">
      <c r="A108" s="40"/>
      <c r="B108" s="41"/>
      <c r="C108" s="215" t="s">
        <v>83</v>
      </c>
      <c r="D108" s="215" t="s">
        <v>220</v>
      </c>
      <c r="E108" s="216" t="s">
        <v>4947</v>
      </c>
      <c r="F108" s="217" t="s">
        <v>4948</v>
      </c>
      <c r="G108" s="218" t="s">
        <v>230</v>
      </c>
      <c r="H108" s="219">
        <v>5</v>
      </c>
      <c r="I108" s="220"/>
      <c r="J108" s="221">
        <f>ROUND(I108*H108,2)</f>
        <v>0</v>
      </c>
      <c r="K108" s="217" t="s">
        <v>4945</v>
      </c>
      <c r="L108" s="46"/>
      <c r="M108" s="222" t="s">
        <v>28</v>
      </c>
      <c r="N108" s="223" t="s">
        <v>45</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225</v>
      </c>
      <c r="AT108" s="226" t="s">
        <v>220</v>
      </c>
      <c r="AU108" s="226" t="s">
        <v>83</v>
      </c>
      <c r="AY108" s="19" t="s">
        <v>218</v>
      </c>
      <c r="BE108" s="227">
        <f>IF(N108="základní",J108,0)</f>
        <v>0</v>
      </c>
      <c r="BF108" s="227">
        <f>IF(N108="snížená",J108,0)</f>
        <v>0</v>
      </c>
      <c r="BG108" s="227">
        <f>IF(N108="zákl. přenesená",J108,0)</f>
        <v>0</v>
      </c>
      <c r="BH108" s="227">
        <f>IF(N108="sníž. přenesená",J108,0)</f>
        <v>0</v>
      </c>
      <c r="BI108" s="227">
        <f>IF(N108="nulová",J108,0)</f>
        <v>0</v>
      </c>
      <c r="BJ108" s="19" t="s">
        <v>81</v>
      </c>
      <c r="BK108" s="227">
        <f>ROUND(I108*H108,2)</f>
        <v>0</v>
      </c>
      <c r="BL108" s="19" t="s">
        <v>225</v>
      </c>
      <c r="BM108" s="226" t="s">
        <v>4949</v>
      </c>
    </row>
    <row r="109" s="2" customFormat="1">
      <c r="A109" s="40"/>
      <c r="B109" s="41"/>
      <c r="C109" s="42"/>
      <c r="D109" s="228" t="s">
        <v>227</v>
      </c>
      <c r="E109" s="42"/>
      <c r="F109" s="229" t="s">
        <v>4948</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227</v>
      </c>
      <c r="AU109" s="19" t="s">
        <v>83</v>
      </c>
    </row>
    <row r="110" s="2" customFormat="1" ht="37.8" customHeight="1">
      <c r="A110" s="40"/>
      <c r="B110" s="41"/>
      <c r="C110" s="215" t="s">
        <v>95</v>
      </c>
      <c r="D110" s="215" t="s">
        <v>220</v>
      </c>
      <c r="E110" s="216" t="s">
        <v>284</v>
      </c>
      <c r="F110" s="217" t="s">
        <v>285</v>
      </c>
      <c r="G110" s="218" t="s">
        <v>230</v>
      </c>
      <c r="H110" s="219">
        <v>5</v>
      </c>
      <c r="I110" s="220"/>
      <c r="J110" s="221">
        <f>ROUND(I110*H110,2)</f>
        <v>0</v>
      </c>
      <c r="K110" s="217" t="s">
        <v>224</v>
      </c>
      <c r="L110" s="46"/>
      <c r="M110" s="222" t="s">
        <v>28</v>
      </c>
      <c r="N110" s="223" t="s">
        <v>45</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225</v>
      </c>
      <c r="AT110" s="226" t="s">
        <v>220</v>
      </c>
      <c r="AU110" s="226" t="s">
        <v>83</v>
      </c>
      <c r="AY110" s="19" t="s">
        <v>218</v>
      </c>
      <c r="BE110" s="227">
        <f>IF(N110="základní",J110,0)</f>
        <v>0</v>
      </c>
      <c r="BF110" s="227">
        <f>IF(N110="snížená",J110,0)</f>
        <v>0</v>
      </c>
      <c r="BG110" s="227">
        <f>IF(N110="zákl. přenesená",J110,0)</f>
        <v>0</v>
      </c>
      <c r="BH110" s="227">
        <f>IF(N110="sníž. přenesená",J110,0)</f>
        <v>0</v>
      </c>
      <c r="BI110" s="227">
        <f>IF(N110="nulová",J110,0)</f>
        <v>0</v>
      </c>
      <c r="BJ110" s="19" t="s">
        <v>81</v>
      </c>
      <c r="BK110" s="227">
        <f>ROUND(I110*H110,2)</f>
        <v>0</v>
      </c>
      <c r="BL110" s="19" t="s">
        <v>225</v>
      </c>
      <c r="BM110" s="226" t="s">
        <v>4950</v>
      </c>
    </row>
    <row r="111" s="2" customFormat="1">
      <c r="A111" s="40"/>
      <c r="B111" s="41"/>
      <c r="C111" s="42"/>
      <c r="D111" s="228" t="s">
        <v>227</v>
      </c>
      <c r="E111" s="42"/>
      <c r="F111" s="229" t="s">
        <v>285</v>
      </c>
      <c r="G111" s="42"/>
      <c r="H111" s="42"/>
      <c r="I111" s="230"/>
      <c r="J111" s="42"/>
      <c r="K111" s="42"/>
      <c r="L111" s="46"/>
      <c r="M111" s="231"/>
      <c r="N111" s="232"/>
      <c r="O111" s="86"/>
      <c r="P111" s="86"/>
      <c r="Q111" s="86"/>
      <c r="R111" s="86"/>
      <c r="S111" s="86"/>
      <c r="T111" s="87"/>
      <c r="U111" s="40"/>
      <c r="V111" s="40"/>
      <c r="W111" s="40"/>
      <c r="X111" s="40"/>
      <c r="Y111" s="40"/>
      <c r="Z111" s="40"/>
      <c r="AA111" s="40"/>
      <c r="AB111" s="40"/>
      <c r="AC111" s="40"/>
      <c r="AD111" s="40"/>
      <c r="AE111" s="40"/>
      <c r="AT111" s="19" t="s">
        <v>227</v>
      </c>
      <c r="AU111" s="19" t="s">
        <v>83</v>
      </c>
    </row>
    <row r="112" s="12" customFormat="1" ht="22.8" customHeight="1">
      <c r="A112" s="12"/>
      <c r="B112" s="199"/>
      <c r="C112" s="200"/>
      <c r="D112" s="201" t="s">
        <v>73</v>
      </c>
      <c r="E112" s="213" t="s">
        <v>263</v>
      </c>
      <c r="F112" s="213" t="s">
        <v>1005</v>
      </c>
      <c r="G112" s="200"/>
      <c r="H112" s="200"/>
      <c r="I112" s="203"/>
      <c r="J112" s="214">
        <f>BK112</f>
        <v>0</v>
      </c>
      <c r="K112" s="200"/>
      <c r="L112" s="205"/>
      <c r="M112" s="206"/>
      <c r="N112" s="207"/>
      <c r="O112" s="207"/>
      <c r="P112" s="208">
        <f>SUM(P113:P114)</f>
        <v>0</v>
      </c>
      <c r="Q112" s="207"/>
      <c r="R112" s="208">
        <f>SUM(R113:R114)</f>
        <v>0</v>
      </c>
      <c r="S112" s="207"/>
      <c r="T112" s="209">
        <f>SUM(T113:T114)</f>
        <v>1.29</v>
      </c>
      <c r="U112" s="12"/>
      <c r="V112" s="12"/>
      <c r="W112" s="12"/>
      <c r="X112" s="12"/>
      <c r="Y112" s="12"/>
      <c r="Z112" s="12"/>
      <c r="AA112" s="12"/>
      <c r="AB112" s="12"/>
      <c r="AC112" s="12"/>
      <c r="AD112" s="12"/>
      <c r="AE112" s="12"/>
      <c r="AR112" s="210" t="s">
        <v>81</v>
      </c>
      <c r="AT112" s="211" t="s">
        <v>73</v>
      </c>
      <c r="AU112" s="211" t="s">
        <v>81</v>
      </c>
      <c r="AY112" s="210" t="s">
        <v>218</v>
      </c>
      <c r="BK112" s="212">
        <f>SUM(BK113:BK114)</f>
        <v>0</v>
      </c>
    </row>
    <row r="113" s="2" customFormat="1" ht="37.8" customHeight="1">
      <c r="A113" s="40"/>
      <c r="B113" s="41"/>
      <c r="C113" s="215" t="s">
        <v>225</v>
      </c>
      <c r="D113" s="215" t="s">
        <v>220</v>
      </c>
      <c r="E113" s="216" t="s">
        <v>1179</v>
      </c>
      <c r="F113" s="217" t="s">
        <v>1180</v>
      </c>
      <c r="G113" s="218" t="s">
        <v>351</v>
      </c>
      <c r="H113" s="219">
        <v>215</v>
      </c>
      <c r="I113" s="220"/>
      <c r="J113" s="221">
        <f>ROUND(I113*H113,2)</f>
        <v>0</v>
      </c>
      <c r="K113" s="217" t="s">
        <v>224</v>
      </c>
      <c r="L113" s="46"/>
      <c r="M113" s="222" t="s">
        <v>28</v>
      </c>
      <c r="N113" s="223" t="s">
        <v>45</v>
      </c>
      <c r="O113" s="86"/>
      <c r="P113" s="224">
        <f>O113*H113</f>
        <v>0</v>
      </c>
      <c r="Q113" s="224">
        <v>0</v>
      </c>
      <c r="R113" s="224">
        <f>Q113*H113</f>
        <v>0</v>
      </c>
      <c r="S113" s="224">
        <v>0.0060000000000000001</v>
      </c>
      <c r="T113" s="225">
        <f>S113*H113</f>
        <v>1.29</v>
      </c>
      <c r="U113" s="40"/>
      <c r="V113" s="40"/>
      <c r="W113" s="40"/>
      <c r="X113" s="40"/>
      <c r="Y113" s="40"/>
      <c r="Z113" s="40"/>
      <c r="AA113" s="40"/>
      <c r="AB113" s="40"/>
      <c r="AC113" s="40"/>
      <c r="AD113" s="40"/>
      <c r="AE113" s="40"/>
      <c r="AR113" s="226" t="s">
        <v>225</v>
      </c>
      <c r="AT113" s="226" t="s">
        <v>220</v>
      </c>
      <c r="AU113" s="226" t="s">
        <v>83</v>
      </c>
      <c r="AY113" s="19" t="s">
        <v>218</v>
      </c>
      <c r="BE113" s="227">
        <f>IF(N113="základní",J113,0)</f>
        <v>0</v>
      </c>
      <c r="BF113" s="227">
        <f>IF(N113="snížená",J113,0)</f>
        <v>0</v>
      </c>
      <c r="BG113" s="227">
        <f>IF(N113="zákl. přenesená",J113,0)</f>
        <v>0</v>
      </c>
      <c r="BH113" s="227">
        <f>IF(N113="sníž. přenesená",J113,0)</f>
        <v>0</v>
      </c>
      <c r="BI113" s="227">
        <f>IF(N113="nulová",J113,0)</f>
        <v>0</v>
      </c>
      <c r="BJ113" s="19" t="s">
        <v>81</v>
      </c>
      <c r="BK113" s="227">
        <f>ROUND(I113*H113,2)</f>
        <v>0</v>
      </c>
      <c r="BL113" s="19" t="s">
        <v>225</v>
      </c>
      <c r="BM113" s="226" t="s">
        <v>4951</v>
      </c>
    </row>
    <row r="114" s="2" customFormat="1">
      <c r="A114" s="40"/>
      <c r="B114" s="41"/>
      <c r="C114" s="42"/>
      <c r="D114" s="228" t="s">
        <v>227</v>
      </c>
      <c r="E114" s="42"/>
      <c r="F114" s="229" t="s">
        <v>1180</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227</v>
      </c>
      <c r="AU114" s="19" t="s">
        <v>83</v>
      </c>
    </row>
    <row r="115" s="12" customFormat="1" ht="22.8" customHeight="1">
      <c r="A115" s="12"/>
      <c r="B115" s="199"/>
      <c r="C115" s="200"/>
      <c r="D115" s="201" t="s">
        <v>73</v>
      </c>
      <c r="E115" s="213" t="s">
        <v>1411</v>
      </c>
      <c r="F115" s="213" t="s">
        <v>1412</v>
      </c>
      <c r="G115" s="200"/>
      <c r="H115" s="200"/>
      <c r="I115" s="203"/>
      <c r="J115" s="214">
        <f>BK115</f>
        <v>0</v>
      </c>
      <c r="K115" s="200"/>
      <c r="L115" s="205"/>
      <c r="M115" s="206"/>
      <c r="N115" s="207"/>
      <c r="O115" s="207"/>
      <c r="P115" s="208">
        <f>SUM(P116:P127)</f>
        <v>0</v>
      </c>
      <c r="Q115" s="207"/>
      <c r="R115" s="208">
        <f>SUM(R116:R127)</f>
        <v>0</v>
      </c>
      <c r="S115" s="207"/>
      <c r="T115" s="209">
        <f>SUM(T116:T127)</f>
        <v>0</v>
      </c>
      <c r="U115" s="12"/>
      <c r="V115" s="12"/>
      <c r="W115" s="12"/>
      <c r="X115" s="12"/>
      <c r="Y115" s="12"/>
      <c r="Z115" s="12"/>
      <c r="AA115" s="12"/>
      <c r="AB115" s="12"/>
      <c r="AC115" s="12"/>
      <c r="AD115" s="12"/>
      <c r="AE115" s="12"/>
      <c r="AR115" s="210" t="s">
        <v>81</v>
      </c>
      <c r="AT115" s="211" t="s">
        <v>73</v>
      </c>
      <c r="AU115" s="211" t="s">
        <v>81</v>
      </c>
      <c r="AY115" s="210" t="s">
        <v>218</v>
      </c>
      <c r="BK115" s="212">
        <f>SUM(BK116:BK127)</f>
        <v>0</v>
      </c>
    </row>
    <row r="116" s="2" customFormat="1" ht="37.8" customHeight="1">
      <c r="A116" s="40"/>
      <c r="B116" s="41"/>
      <c r="C116" s="215" t="s">
        <v>242</v>
      </c>
      <c r="D116" s="215" t="s">
        <v>220</v>
      </c>
      <c r="E116" s="216" t="s">
        <v>4952</v>
      </c>
      <c r="F116" s="217" t="s">
        <v>4953</v>
      </c>
      <c r="G116" s="218" t="s">
        <v>280</v>
      </c>
      <c r="H116" s="219">
        <v>1.768</v>
      </c>
      <c r="I116" s="220"/>
      <c r="J116" s="221">
        <f>ROUND(I116*H116,2)</f>
        <v>0</v>
      </c>
      <c r="K116" s="217" t="s">
        <v>224</v>
      </c>
      <c r="L116" s="46"/>
      <c r="M116" s="222" t="s">
        <v>28</v>
      </c>
      <c r="N116" s="223" t="s">
        <v>45</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225</v>
      </c>
      <c r="AT116" s="226" t="s">
        <v>220</v>
      </c>
      <c r="AU116" s="226" t="s">
        <v>83</v>
      </c>
      <c r="AY116" s="19" t="s">
        <v>218</v>
      </c>
      <c r="BE116" s="227">
        <f>IF(N116="základní",J116,0)</f>
        <v>0</v>
      </c>
      <c r="BF116" s="227">
        <f>IF(N116="snížená",J116,0)</f>
        <v>0</v>
      </c>
      <c r="BG116" s="227">
        <f>IF(N116="zákl. přenesená",J116,0)</f>
        <v>0</v>
      </c>
      <c r="BH116" s="227">
        <f>IF(N116="sníž. přenesená",J116,0)</f>
        <v>0</v>
      </c>
      <c r="BI116" s="227">
        <f>IF(N116="nulová",J116,0)</f>
        <v>0</v>
      </c>
      <c r="BJ116" s="19" t="s">
        <v>81</v>
      </c>
      <c r="BK116" s="227">
        <f>ROUND(I116*H116,2)</f>
        <v>0</v>
      </c>
      <c r="BL116" s="19" t="s">
        <v>225</v>
      </c>
      <c r="BM116" s="226" t="s">
        <v>4954</v>
      </c>
    </row>
    <row r="117" s="2" customFormat="1">
      <c r="A117" s="40"/>
      <c r="B117" s="41"/>
      <c r="C117" s="42"/>
      <c r="D117" s="228" t="s">
        <v>227</v>
      </c>
      <c r="E117" s="42"/>
      <c r="F117" s="229" t="s">
        <v>4953</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227</v>
      </c>
      <c r="AU117" s="19" t="s">
        <v>83</v>
      </c>
    </row>
    <row r="118" s="2" customFormat="1" ht="37.8" customHeight="1">
      <c r="A118" s="40"/>
      <c r="B118" s="41"/>
      <c r="C118" s="215" t="s">
        <v>249</v>
      </c>
      <c r="D118" s="215" t="s">
        <v>220</v>
      </c>
      <c r="E118" s="216" t="s">
        <v>4955</v>
      </c>
      <c r="F118" s="217" t="s">
        <v>4956</v>
      </c>
      <c r="G118" s="218" t="s">
        <v>280</v>
      </c>
      <c r="H118" s="219">
        <v>1.768</v>
      </c>
      <c r="I118" s="220"/>
      <c r="J118" s="221">
        <f>ROUND(I118*H118,2)</f>
        <v>0</v>
      </c>
      <c r="K118" s="217" t="s">
        <v>236</v>
      </c>
      <c r="L118" s="46"/>
      <c r="M118" s="222" t="s">
        <v>28</v>
      </c>
      <c r="N118" s="223" t="s">
        <v>45</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225</v>
      </c>
      <c r="AT118" s="226" t="s">
        <v>220</v>
      </c>
      <c r="AU118" s="226" t="s">
        <v>83</v>
      </c>
      <c r="AY118" s="19" t="s">
        <v>218</v>
      </c>
      <c r="BE118" s="227">
        <f>IF(N118="základní",J118,0)</f>
        <v>0</v>
      </c>
      <c r="BF118" s="227">
        <f>IF(N118="snížená",J118,0)</f>
        <v>0</v>
      </c>
      <c r="BG118" s="227">
        <f>IF(N118="zákl. přenesená",J118,0)</f>
        <v>0</v>
      </c>
      <c r="BH118" s="227">
        <f>IF(N118="sníž. přenesená",J118,0)</f>
        <v>0</v>
      </c>
      <c r="BI118" s="227">
        <f>IF(N118="nulová",J118,0)</f>
        <v>0</v>
      </c>
      <c r="BJ118" s="19" t="s">
        <v>81</v>
      </c>
      <c r="BK118" s="227">
        <f>ROUND(I118*H118,2)</f>
        <v>0</v>
      </c>
      <c r="BL118" s="19" t="s">
        <v>225</v>
      </c>
      <c r="BM118" s="226" t="s">
        <v>4957</v>
      </c>
    </row>
    <row r="119" s="2" customFormat="1">
      <c r="A119" s="40"/>
      <c r="B119" s="41"/>
      <c r="C119" s="42"/>
      <c r="D119" s="228" t="s">
        <v>227</v>
      </c>
      <c r="E119" s="42"/>
      <c r="F119" s="229" t="s">
        <v>4956</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227</v>
      </c>
      <c r="AU119" s="19" t="s">
        <v>83</v>
      </c>
    </row>
    <row r="120" s="2" customFormat="1" ht="37.8" customHeight="1">
      <c r="A120" s="40"/>
      <c r="B120" s="41"/>
      <c r="C120" s="215" t="s">
        <v>254</v>
      </c>
      <c r="D120" s="215" t="s">
        <v>220</v>
      </c>
      <c r="E120" s="216" t="s">
        <v>4958</v>
      </c>
      <c r="F120" s="217" t="s">
        <v>4959</v>
      </c>
      <c r="G120" s="218" t="s">
        <v>280</v>
      </c>
      <c r="H120" s="219">
        <v>1.768</v>
      </c>
      <c r="I120" s="220"/>
      <c r="J120" s="221">
        <f>ROUND(I120*H120,2)</f>
        <v>0</v>
      </c>
      <c r="K120" s="217" t="s">
        <v>224</v>
      </c>
      <c r="L120" s="46"/>
      <c r="M120" s="222" t="s">
        <v>28</v>
      </c>
      <c r="N120" s="223" t="s">
        <v>45</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225</v>
      </c>
      <c r="AT120" s="226" t="s">
        <v>220</v>
      </c>
      <c r="AU120" s="226" t="s">
        <v>83</v>
      </c>
      <c r="AY120" s="19" t="s">
        <v>218</v>
      </c>
      <c r="BE120" s="227">
        <f>IF(N120="základní",J120,0)</f>
        <v>0</v>
      </c>
      <c r="BF120" s="227">
        <f>IF(N120="snížená",J120,0)</f>
        <v>0</v>
      </c>
      <c r="BG120" s="227">
        <f>IF(N120="zákl. přenesená",J120,0)</f>
        <v>0</v>
      </c>
      <c r="BH120" s="227">
        <f>IF(N120="sníž. přenesená",J120,0)</f>
        <v>0</v>
      </c>
      <c r="BI120" s="227">
        <f>IF(N120="nulová",J120,0)</f>
        <v>0</v>
      </c>
      <c r="BJ120" s="19" t="s">
        <v>81</v>
      </c>
      <c r="BK120" s="227">
        <f>ROUND(I120*H120,2)</f>
        <v>0</v>
      </c>
      <c r="BL120" s="19" t="s">
        <v>225</v>
      </c>
      <c r="BM120" s="226" t="s">
        <v>4960</v>
      </c>
    </row>
    <row r="121" s="2" customFormat="1">
      <c r="A121" s="40"/>
      <c r="B121" s="41"/>
      <c r="C121" s="42"/>
      <c r="D121" s="228" t="s">
        <v>227</v>
      </c>
      <c r="E121" s="42"/>
      <c r="F121" s="229" t="s">
        <v>4959</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227</v>
      </c>
      <c r="AU121" s="19" t="s">
        <v>83</v>
      </c>
    </row>
    <row r="122" s="2" customFormat="1" ht="49.05" customHeight="1">
      <c r="A122" s="40"/>
      <c r="B122" s="41"/>
      <c r="C122" s="215" t="s">
        <v>258</v>
      </c>
      <c r="D122" s="215" t="s">
        <v>220</v>
      </c>
      <c r="E122" s="216" t="s">
        <v>4961</v>
      </c>
      <c r="F122" s="217" t="s">
        <v>4962</v>
      </c>
      <c r="G122" s="218" t="s">
        <v>280</v>
      </c>
      <c r="H122" s="219">
        <v>35.359999999999999</v>
      </c>
      <c r="I122" s="220"/>
      <c r="J122" s="221">
        <f>ROUND(I122*H122,2)</f>
        <v>0</v>
      </c>
      <c r="K122" s="217" t="s">
        <v>224</v>
      </c>
      <c r="L122" s="46"/>
      <c r="M122" s="222" t="s">
        <v>28</v>
      </c>
      <c r="N122" s="223" t="s">
        <v>45</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225</v>
      </c>
      <c r="AT122" s="226" t="s">
        <v>220</v>
      </c>
      <c r="AU122" s="226" t="s">
        <v>83</v>
      </c>
      <c r="AY122" s="19" t="s">
        <v>218</v>
      </c>
      <c r="BE122" s="227">
        <f>IF(N122="základní",J122,0)</f>
        <v>0</v>
      </c>
      <c r="BF122" s="227">
        <f>IF(N122="snížená",J122,0)</f>
        <v>0</v>
      </c>
      <c r="BG122" s="227">
        <f>IF(N122="zákl. přenesená",J122,0)</f>
        <v>0</v>
      </c>
      <c r="BH122" s="227">
        <f>IF(N122="sníž. přenesená",J122,0)</f>
        <v>0</v>
      </c>
      <c r="BI122" s="227">
        <f>IF(N122="nulová",J122,0)</f>
        <v>0</v>
      </c>
      <c r="BJ122" s="19" t="s">
        <v>81</v>
      </c>
      <c r="BK122" s="227">
        <f>ROUND(I122*H122,2)</f>
        <v>0</v>
      </c>
      <c r="BL122" s="19" t="s">
        <v>225</v>
      </c>
      <c r="BM122" s="226" t="s">
        <v>4963</v>
      </c>
    </row>
    <row r="123" s="2" customFormat="1">
      <c r="A123" s="40"/>
      <c r="B123" s="41"/>
      <c r="C123" s="42"/>
      <c r="D123" s="228" t="s">
        <v>227</v>
      </c>
      <c r="E123" s="42"/>
      <c r="F123" s="229" t="s">
        <v>4962</v>
      </c>
      <c r="G123" s="42"/>
      <c r="H123" s="42"/>
      <c r="I123" s="230"/>
      <c r="J123" s="42"/>
      <c r="K123" s="42"/>
      <c r="L123" s="46"/>
      <c r="M123" s="231"/>
      <c r="N123" s="232"/>
      <c r="O123" s="86"/>
      <c r="P123" s="86"/>
      <c r="Q123" s="86"/>
      <c r="R123" s="86"/>
      <c r="S123" s="86"/>
      <c r="T123" s="87"/>
      <c r="U123" s="40"/>
      <c r="V123" s="40"/>
      <c r="W123" s="40"/>
      <c r="X123" s="40"/>
      <c r="Y123" s="40"/>
      <c r="Z123" s="40"/>
      <c r="AA123" s="40"/>
      <c r="AB123" s="40"/>
      <c r="AC123" s="40"/>
      <c r="AD123" s="40"/>
      <c r="AE123" s="40"/>
      <c r="AT123" s="19" t="s">
        <v>227</v>
      </c>
      <c r="AU123" s="19" t="s">
        <v>83</v>
      </c>
    </row>
    <row r="124" s="13" customFormat="1">
      <c r="A124" s="13"/>
      <c r="B124" s="233"/>
      <c r="C124" s="234"/>
      <c r="D124" s="228" t="s">
        <v>232</v>
      </c>
      <c r="E124" s="235" t="s">
        <v>28</v>
      </c>
      <c r="F124" s="236" t="s">
        <v>4964</v>
      </c>
      <c r="G124" s="234"/>
      <c r="H124" s="237">
        <v>35.359999999999999</v>
      </c>
      <c r="I124" s="238"/>
      <c r="J124" s="234"/>
      <c r="K124" s="234"/>
      <c r="L124" s="239"/>
      <c r="M124" s="240"/>
      <c r="N124" s="241"/>
      <c r="O124" s="241"/>
      <c r="P124" s="241"/>
      <c r="Q124" s="241"/>
      <c r="R124" s="241"/>
      <c r="S124" s="241"/>
      <c r="T124" s="242"/>
      <c r="U124" s="13"/>
      <c r="V124" s="13"/>
      <c r="W124" s="13"/>
      <c r="X124" s="13"/>
      <c r="Y124" s="13"/>
      <c r="Z124" s="13"/>
      <c r="AA124" s="13"/>
      <c r="AB124" s="13"/>
      <c r="AC124" s="13"/>
      <c r="AD124" s="13"/>
      <c r="AE124" s="13"/>
      <c r="AT124" s="243" t="s">
        <v>232</v>
      </c>
      <c r="AU124" s="243" t="s">
        <v>83</v>
      </c>
      <c r="AV124" s="13" t="s">
        <v>83</v>
      </c>
      <c r="AW124" s="13" t="s">
        <v>35</v>
      </c>
      <c r="AX124" s="13" t="s">
        <v>74</v>
      </c>
      <c r="AY124" s="243" t="s">
        <v>218</v>
      </c>
    </row>
    <row r="125" s="14" customFormat="1">
      <c r="A125" s="14"/>
      <c r="B125" s="244"/>
      <c r="C125" s="245"/>
      <c r="D125" s="228" t="s">
        <v>232</v>
      </c>
      <c r="E125" s="246" t="s">
        <v>28</v>
      </c>
      <c r="F125" s="247" t="s">
        <v>248</v>
      </c>
      <c r="G125" s="245"/>
      <c r="H125" s="248">
        <v>35.359999999999999</v>
      </c>
      <c r="I125" s="249"/>
      <c r="J125" s="245"/>
      <c r="K125" s="245"/>
      <c r="L125" s="250"/>
      <c r="M125" s="251"/>
      <c r="N125" s="252"/>
      <c r="O125" s="252"/>
      <c r="P125" s="252"/>
      <c r="Q125" s="252"/>
      <c r="R125" s="252"/>
      <c r="S125" s="252"/>
      <c r="T125" s="253"/>
      <c r="U125" s="14"/>
      <c r="V125" s="14"/>
      <c r="W125" s="14"/>
      <c r="X125" s="14"/>
      <c r="Y125" s="14"/>
      <c r="Z125" s="14"/>
      <c r="AA125" s="14"/>
      <c r="AB125" s="14"/>
      <c r="AC125" s="14"/>
      <c r="AD125" s="14"/>
      <c r="AE125" s="14"/>
      <c r="AT125" s="254" t="s">
        <v>232</v>
      </c>
      <c r="AU125" s="254" t="s">
        <v>83</v>
      </c>
      <c r="AV125" s="14" t="s">
        <v>225</v>
      </c>
      <c r="AW125" s="14" t="s">
        <v>35</v>
      </c>
      <c r="AX125" s="14" t="s">
        <v>81</v>
      </c>
      <c r="AY125" s="254" t="s">
        <v>218</v>
      </c>
    </row>
    <row r="126" s="2" customFormat="1" ht="24.15" customHeight="1">
      <c r="A126" s="40"/>
      <c r="B126" s="41"/>
      <c r="C126" s="215" t="s">
        <v>263</v>
      </c>
      <c r="D126" s="215" t="s">
        <v>220</v>
      </c>
      <c r="E126" s="216" t="s">
        <v>4965</v>
      </c>
      <c r="F126" s="217" t="s">
        <v>4966</v>
      </c>
      <c r="G126" s="218" t="s">
        <v>280</v>
      </c>
      <c r="H126" s="219">
        <v>1.768</v>
      </c>
      <c r="I126" s="220"/>
      <c r="J126" s="221">
        <f>ROUND(I126*H126,2)</f>
        <v>0</v>
      </c>
      <c r="K126" s="217" t="s">
        <v>224</v>
      </c>
      <c r="L126" s="46"/>
      <c r="M126" s="222" t="s">
        <v>28</v>
      </c>
      <c r="N126" s="223" t="s">
        <v>45</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225</v>
      </c>
      <c r="AT126" s="226" t="s">
        <v>220</v>
      </c>
      <c r="AU126" s="226" t="s">
        <v>83</v>
      </c>
      <c r="AY126" s="19" t="s">
        <v>218</v>
      </c>
      <c r="BE126" s="227">
        <f>IF(N126="základní",J126,0)</f>
        <v>0</v>
      </c>
      <c r="BF126" s="227">
        <f>IF(N126="snížená",J126,0)</f>
        <v>0</v>
      </c>
      <c r="BG126" s="227">
        <f>IF(N126="zákl. přenesená",J126,0)</f>
        <v>0</v>
      </c>
      <c r="BH126" s="227">
        <f>IF(N126="sníž. přenesená",J126,0)</f>
        <v>0</v>
      </c>
      <c r="BI126" s="227">
        <f>IF(N126="nulová",J126,0)</f>
        <v>0</v>
      </c>
      <c r="BJ126" s="19" t="s">
        <v>81</v>
      </c>
      <c r="BK126" s="227">
        <f>ROUND(I126*H126,2)</f>
        <v>0</v>
      </c>
      <c r="BL126" s="19" t="s">
        <v>225</v>
      </c>
      <c r="BM126" s="226" t="s">
        <v>4967</v>
      </c>
    </row>
    <row r="127" s="2" customFormat="1">
      <c r="A127" s="40"/>
      <c r="B127" s="41"/>
      <c r="C127" s="42"/>
      <c r="D127" s="228" t="s">
        <v>227</v>
      </c>
      <c r="E127" s="42"/>
      <c r="F127" s="229" t="s">
        <v>4966</v>
      </c>
      <c r="G127" s="42"/>
      <c r="H127" s="42"/>
      <c r="I127" s="230"/>
      <c r="J127" s="42"/>
      <c r="K127" s="42"/>
      <c r="L127" s="46"/>
      <c r="M127" s="231"/>
      <c r="N127" s="232"/>
      <c r="O127" s="86"/>
      <c r="P127" s="86"/>
      <c r="Q127" s="86"/>
      <c r="R127" s="86"/>
      <c r="S127" s="86"/>
      <c r="T127" s="87"/>
      <c r="U127" s="40"/>
      <c r="V127" s="40"/>
      <c r="W127" s="40"/>
      <c r="X127" s="40"/>
      <c r="Y127" s="40"/>
      <c r="Z127" s="40"/>
      <c r="AA127" s="40"/>
      <c r="AB127" s="40"/>
      <c r="AC127" s="40"/>
      <c r="AD127" s="40"/>
      <c r="AE127" s="40"/>
      <c r="AT127" s="19" t="s">
        <v>227</v>
      </c>
      <c r="AU127" s="19" t="s">
        <v>83</v>
      </c>
    </row>
    <row r="128" s="12" customFormat="1" ht="22.8" customHeight="1">
      <c r="A128" s="12"/>
      <c r="B128" s="199"/>
      <c r="C128" s="200"/>
      <c r="D128" s="201" t="s">
        <v>73</v>
      </c>
      <c r="E128" s="213" t="s">
        <v>1439</v>
      </c>
      <c r="F128" s="213" t="s">
        <v>1440</v>
      </c>
      <c r="G128" s="200"/>
      <c r="H128" s="200"/>
      <c r="I128" s="203"/>
      <c r="J128" s="214">
        <f>BK128</f>
        <v>0</v>
      </c>
      <c r="K128" s="200"/>
      <c r="L128" s="205"/>
      <c r="M128" s="206"/>
      <c r="N128" s="207"/>
      <c r="O128" s="207"/>
      <c r="P128" s="208">
        <f>SUM(P129:P130)</f>
        <v>0</v>
      </c>
      <c r="Q128" s="207"/>
      <c r="R128" s="208">
        <f>SUM(R129:R130)</f>
        <v>0</v>
      </c>
      <c r="S128" s="207"/>
      <c r="T128" s="209">
        <f>SUM(T129:T130)</f>
        <v>0</v>
      </c>
      <c r="U128" s="12"/>
      <c r="V128" s="12"/>
      <c r="W128" s="12"/>
      <c r="X128" s="12"/>
      <c r="Y128" s="12"/>
      <c r="Z128" s="12"/>
      <c r="AA128" s="12"/>
      <c r="AB128" s="12"/>
      <c r="AC128" s="12"/>
      <c r="AD128" s="12"/>
      <c r="AE128" s="12"/>
      <c r="AR128" s="210" t="s">
        <v>81</v>
      </c>
      <c r="AT128" s="211" t="s">
        <v>73</v>
      </c>
      <c r="AU128" s="211" t="s">
        <v>81</v>
      </c>
      <c r="AY128" s="210" t="s">
        <v>218</v>
      </c>
      <c r="BK128" s="212">
        <f>SUM(BK129:BK130)</f>
        <v>0</v>
      </c>
    </row>
    <row r="129" s="2" customFormat="1" ht="37.8" customHeight="1">
      <c r="A129" s="40"/>
      <c r="B129" s="41"/>
      <c r="C129" s="215" t="s">
        <v>268</v>
      </c>
      <c r="D129" s="215" t="s">
        <v>220</v>
      </c>
      <c r="E129" s="216" t="s">
        <v>4968</v>
      </c>
      <c r="F129" s="217" t="s">
        <v>4969</v>
      </c>
      <c r="G129" s="218" t="s">
        <v>280</v>
      </c>
      <c r="H129" s="219">
        <v>10</v>
      </c>
      <c r="I129" s="220"/>
      <c r="J129" s="221">
        <f>ROUND(I129*H129,2)</f>
        <v>0</v>
      </c>
      <c r="K129" s="217" t="s">
        <v>224</v>
      </c>
      <c r="L129" s="46"/>
      <c r="M129" s="222" t="s">
        <v>28</v>
      </c>
      <c r="N129" s="223" t="s">
        <v>45</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225</v>
      </c>
      <c r="AT129" s="226" t="s">
        <v>220</v>
      </c>
      <c r="AU129" s="226" t="s">
        <v>83</v>
      </c>
      <c r="AY129" s="19" t="s">
        <v>218</v>
      </c>
      <c r="BE129" s="227">
        <f>IF(N129="základní",J129,0)</f>
        <v>0</v>
      </c>
      <c r="BF129" s="227">
        <f>IF(N129="snížená",J129,0)</f>
        <v>0</v>
      </c>
      <c r="BG129" s="227">
        <f>IF(N129="zákl. přenesená",J129,0)</f>
        <v>0</v>
      </c>
      <c r="BH129" s="227">
        <f>IF(N129="sníž. přenesená",J129,0)</f>
        <v>0</v>
      </c>
      <c r="BI129" s="227">
        <f>IF(N129="nulová",J129,0)</f>
        <v>0</v>
      </c>
      <c r="BJ129" s="19" t="s">
        <v>81</v>
      </c>
      <c r="BK129" s="227">
        <f>ROUND(I129*H129,2)</f>
        <v>0</v>
      </c>
      <c r="BL129" s="19" t="s">
        <v>225</v>
      </c>
      <c r="BM129" s="226" t="s">
        <v>4970</v>
      </c>
    </row>
    <row r="130" s="2" customFormat="1">
      <c r="A130" s="40"/>
      <c r="B130" s="41"/>
      <c r="C130" s="42"/>
      <c r="D130" s="228" t="s">
        <v>227</v>
      </c>
      <c r="E130" s="42"/>
      <c r="F130" s="229" t="s">
        <v>4969</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227</v>
      </c>
      <c r="AU130" s="19" t="s">
        <v>83</v>
      </c>
    </row>
    <row r="131" s="12" customFormat="1" ht="25.92" customHeight="1">
      <c r="A131" s="12"/>
      <c r="B131" s="199"/>
      <c r="C131" s="200"/>
      <c r="D131" s="201" t="s">
        <v>73</v>
      </c>
      <c r="E131" s="202" t="s">
        <v>1445</v>
      </c>
      <c r="F131" s="202" t="s">
        <v>1446</v>
      </c>
      <c r="G131" s="200"/>
      <c r="H131" s="200"/>
      <c r="I131" s="203"/>
      <c r="J131" s="204">
        <f>BK131</f>
        <v>0</v>
      </c>
      <c r="K131" s="200"/>
      <c r="L131" s="205"/>
      <c r="M131" s="206"/>
      <c r="N131" s="207"/>
      <c r="O131" s="207"/>
      <c r="P131" s="208">
        <f>P132</f>
        <v>0</v>
      </c>
      <c r="Q131" s="207"/>
      <c r="R131" s="208">
        <f>R132</f>
        <v>0</v>
      </c>
      <c r="S131" s="207"/>
      <c r="T131" s="209">
        <f>T132</f>
        <v>0.4778</v>
      </c>
      <c r="U131" s="12"/>
      <c r="V131" s="12"/>
      <c r="W131" s="12"/>
      <c r="X131" s="12"/>
      <c r="Y131" s="12"/>
      <c r="Z131" s="12"/>
      <c r="AA131" s="12"/>
      <c r="AB131" s="12"/>
      <c r="AC131" s="12"/>
      <c r="AD131" s="12"/>
      <c r="AE131" s="12"/>
      <c r="AR131" s="210" t="s">
        <v>83</v>
      </c>
      <c r="AT131" s="211" t="s">
        <v>73</v>
      </c>
      <c r="AU131" s="211" t="s">
        <v>74</v>
      </c>
      <c r="AY131" s="210" t="s">
        <v>218</v>
      </c>
      <c r="BK131" s="212">
        <f>BK132</f>
        <v>0</v>
      </c>
    </row>
    <row r="132" s="12" customFormat="1" ht="22.8" customHeight="1">
      <c r="A132" s="12"/>
      <c r="B132" s="199"/>
      <c r="C132" s="200"/>
      <c r="D132" s="201" t="s">
        <v>73</v>
      </c>
      <c r="E132" s="213" t="s">
        <v>4386</v>
      </c>
      <c r="F132" s="213" t="s">
        <v>4971</v>
      </c>
      <c r="G132" s="200"/>
      <c r="H132" s="200"/>
      <c r="I132" s="203"/>
      <c r="J132" s="214">
        <f>BK132</f>
        <v>0</v>
      </c>
      <c r="K132" s="200"/>
      <c r="L132" s="205"/>
      <c r="M132" s="206"/>
      <c r="N132" s="207"/>
      <c r="O132" s="207"/>
      <c r="P132" s="208">
        <f>SUM(P133:P150)</f>
        <v>0</v>
      </c>
      <c r="Q132" s="207"/>
      <c r="R132" s="208">
        <f>SUM(R133:R150)</f>
        <v>0</v>
      </c>
      <c r="S132" s="207"/>
      <c r="T132" s="209">
        <f>SUM(T133:T150)</f>
        <v>0.4778</v>
      </c>
      <c r="U132" s="12"/>
      <c r="V132" s="12"/>
      <c r="W132" s="12"/>
      <c r="X132" s="12"/>
      <c r="Y132" s="12"/>
      <c r="Z132" s="12"/>
      <c r="AA132" s="12"/>
      <c r="AB132" s="12"/>
      <c r="AC132" s="12"/>
      <c r="AD132" s="12"/>
      <c r="AE132" s="12"/>
      <c r="AR132" s="210" t="s">
        <v>83</v>
      </c>
      <c r="AT132" s="211" t="s">
        <v>73</v>
      </c>
      <c r="AU132" s="211" t="s">
        <v>81</v>
      </c>
      <c r="AY132" s="210" t="s">
        <v>218</v>
      </c>
      <c r="BK132" s="212">
        <f>SUM(BK133:BK150)</f>
        <v>0</v>
      </c>
    </row>
    <row r="133" s="2" customFormat="1" ht="37.8" customHeight="1">
      <c r="A133" s="40"/>
      <c r="B133" s="41"/>
      <c r="C133" s="215" t="s">
        <v>273</v>
      </c>
      <c r="D133" s="215" t="s">
        <v>220</v>
      </c>
      <c r="E133" s="216" t="s">
        <v>4972</v>
      </c>
      <c r="F133" s="217" t="s">
        <v>4973</v>
      </c>
      <c r="G133" s="218" t="s">
        <v>351</v>
      </c>
      <c r="H133" s="219">
        <v>200</v>
      </c>
      <c r="I133" s="220"/>
      <c r="J133" s="221">
        <f>ROUND(I133*H133,2)</f>
        <v>0</v>
      </c>
      <c r="K133" s="217" t="s">
        <v>224</v>
      </c>
      <c r="L133" s="46"/>
      <c r="M133" s="222" t="s">
        <v>28</v>
      </c>
      <c r="N133" s="223" t="s">
        <v>45</v>
      </c>
      <c r="O133" s="86"/>
      <c r="P133" s="224">
        <f>O133*H133</f>
        <v>0</v>
      </c>
      <c r="Q133" s="224">
        <v>0</v>
      </c>
      <c r="R133" s="224">
        <f>Q133*H133</f>
        <v>0</v>
      </c>
      <c r="S133" s="224">
        <v>0.00040000000000000002</v>
      </c>
      <c r="T133" s="225">
        <f>S133*H133</f>
        <v>0.080000000000000002</v>
      </c>
      <c r="U133" s="40"/>
      <c r="V133" s="40"/>
      <c r="W133" s="40"/>
      <c r="X133" s="40"/>
      <c r="Y133" s="40"/>
      <c r="Z133" s="40"/>
      <c r="AA133" s="40"/>
      <c r="AB133" s="40"/>
      <c r="AC133" s="40"/>
      <c r="AD133" s="40"/>
      <c r="AE133" s="40"/>
      <c r="AR133" s="226" t="s">
        <v>1452</v>
      </c>
      <c r="AT133" s="226" t="s">
        <v>220</v>
      </c>
      <c r="AU133" s="226" t="s">
        <v>83</v>
      </c>
      <c r="AY133" s="19" t="s">
        <v>218</v>
      </c>
      <c r="BE133" s="227">
        <f>IF(N133="základní",J133,0)</f>
        <v>0</v>
      </c>
      <c r="BF133" s="227">
        <f>IF(N133="snížená",J133,0)</f>
        <v>0</v>
      </c>
      <c r="BG133" s="227">
        <f>IF(N133="zákl. přenesená",J133,0)</f>
        <v>0</v>
      </c>
      <c r="BH133" s="227">
        <f>IF(N133="sníž. přenesená",J133,0)</f>
        <v>0</v>
      </c>
      <c r="BI133" s="227">
        <f>IF(N133="nulová",J133,0)</f>
        <v>0</v>
      </c>
      <c r="BJ133" s="19" t="s">
        <v>81</v>
      </c>
      <c r="BK133" s="227">
        <f>ROUND(I133*H133,2)</f>
        <v>0</v>
      </c>
      <c r="BL133" s="19" t="s">
        <v>1452</v>
      </c>
      <c r="BM133" s="226" t="s">
        <v>4974</v>
      </c>
    </row>
    <row r="134" s="2" customFormat="1">
      <c r="A134" s="40"/>
      <c r="B134" s="41"/>
      <c r="C134" s="42"/>
      <c r="D134" s="228" t="s">
        <v>227</v>
      </c>
      <c r="E134" s="42"/>
      <c r="F134" s="229" t="s">
        <v>4973</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227</v>
      </c>
      <c r="AU134" s="19" t="s">
        <v>83</v>
      </c>
    </row>
    <row r="135" s="2" customFormat="1" ht="37.8" customHeight="1">
      <c r="A135" s="40"/>
      <c r="B135" s="41"/>
      <c r="C135" s="215" t="s">
        <v>277</v>
      </c>
      <c r="D135" s="215" t="s">
        <v>220</v>
      </c>
      <c r="E135" s="216" t="s">
        <v>4975</v>
      </c>
      <c r="F135" s="217" t="s">
        <v>4976</v>
      </c>
      <c r="G135" s="218" t="s">
        <v>351</v>
      </c>
      <c r="H135" s="219">
        <v>300</v>
      </c>
      <c r="I135" s="220"/>
      <c r="J135" s="221">
        <f>ROUND(I135*H135,2)</f>
        <v>0</v>
      </c>
      <c r="K135" s="217" t="s">
        <v>224</v>
      </c>
      <c r="L135" s="46"/>
      <c r="M135" s="222" t="s">
        <v>28</v>
      </c>
      <c r="N135" s="223" t="s">
        <v>45</v>
      </c>
      <c r="O135" s="86"/>
      <c r="P135" s="224">
        <f>O135*H135</f>
        <v>0</v>
      </c>
      <c r="Q135" s="224">
        <v>0</v>
      </c>
      <c r="R135" s="224">
        <f>Q135*H135</f>
        <v>0</v>
      </c>
      <c r="S135" s="224">
        <v>0.00040000000000000002</v>
      </c>
      <c r="T135" s="225">
        <f>S135*H135</f>
        <v>0.12000000000000001</v>
      </c>
      <c r="U135" s="40"/>
      <c r="V135" s="40"/>
      <c r="W135" s="40"/>
      <c r="X135" s="40"/>
      <c r="Y135" s="40"/>
      <c r="Z135" s="40"/>
      <c r="AA135" s="40"/>
      <c r="AB135" s="40"/>
      <c r="AC135" s="40"/>
      <c r="AD135" s="40"/>
      <c r="AE135" s="40"/>
      <c r="AR135" s="226" t="s">
        <v>1452</v>
      </c>
      <c r="AT135" s="226" t="s">
        <v>220</v>
      </c>
      <c r="AU135" s="226" t="s">
        <v>83</v>
      </c>
      <c r="AY135" s="19" t="s">
        <v>218</v>
      </c>
      <c r="BE135" s="227">
        <f>IF(N135="základní",J135,0)</f>
        <v>0</v>
      </c>
      <c r="BF135" s="227">
        <f>IF(N135="snížená",J135,0)</f>
        <v>0</v>
      </c>
      <c r="BG135" s="227">
        <f>IF(N135="zákl. přenesená",J135,0)</f>
        <v>0</v>
      </c>
      <c r="BH135" s="227">
        <f>IF(N135="sníž. přenesená",J135,0)</f>
        <v>0</v>
      </c>
      <c r="BI135" s="227">
        <f>IF(N135="nulová",J135,0)</f>
        <v>0</v>
      </c>
      <c r="BJ135" s="19" t="s">
        <v>81</v>
      </c>
      <c r="BK135" s="227">
        <f>ROUND(I135*H135,2)</f>
        <v>0</v>
      </c>
      <c r="BL135" s="19" t="s">
        <v>1452</v>
      </c>
      <c r="BM135" s="226" t="s">
        <v>4977</v>
      </c>
    </row>
    <row r="136" s="2" customFormat="1">
      <c r="A136" s="40"/>
      <c r="B136" s="41"/>
      <c r="C136" s="42"/>
      <c r="D136" s="228" t="s">
        <v>227</v>
      </c>
      <c r="E136" s="42"/>
      <c r="F136" s="229" t="s">
        <v>4976</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227</v>
      </c>
      <c r="AU136" s="19" t="s">
        <v>83</v>
      </c>
    </row>
    <row r="137" s="2" customFormat="1" ht="24.15" customHeight="1">
      <c r="A137" s="40"/>
      <c r="B137" s="41"/>
      <c r="C137" s="215" t="s">
        <v>283</v>
      </c>
      <c r="D137" s="215" t="s">
        <v>220</v>
      </c>
      <c r="E137" s="216" t="s">
        <v>4978</v>
      </c>
      <c r="F137" s="217" t="s">
        <v>4979</v>
      </c>
      <c r="G137" s="218" t="s">
        <v>319</v>
      </c>
      <c r="H137" s="219">
        <v>200</v>
      </c>
      <c r="I137" s="220"/>
      <c r="J137" s="221">
        <f>ROUND(I137*H137,2)</f>
        <v>0</v>
      </c>
      <c r="K137" s="217" t="s">
        <v>224</v>
      </c>
      <c r="L137" s="46"/>
      <c r="M137" s="222" t="s">
        <v>28</v>
      </c>
      <c r="N137" s="223" t="s">
        <v>45</v>
      </c>
      <c r="O137" s="86"/>
      <c r="P137" s="224">
        <f>O137*H137</f>
        <v>0</v>
      </c>
      <c r="Q137" s="224">
        <v>0</v>
      </c>
      <c r="R137" s="224">
        <f>Q137*H137</f>
        <v>0</v>
      </c>
      <c r="S137" s="224">
        <v>0.00025000000000000001</v>
      </c>
      <c r="T137" s="225">
        <f>S137*H137</f>
        <v>0.050000000000000003</v>
      </c>
      <c r="U137" s="40"/>
      <c r="V137" s="40"/>
      <c r="W137" s="40"/>
      <c r="X137" s="40"/>
      <c r="Y137" s="40"/>
      <c r="Z137" s="40"/>
      <c r="AA137" s="40"/>
      <c r="AB137" s="40"/>
      <c r="AC137" s="40"/>
      <c r="AD137" s="40"/>
      <c r="AE137" s="40"/>
      <c r="AR137" s="226" t="s">
        <v>1452</v>
      </c>
      <c r="AT137" s="226" t="s">
        <v>220</v>
      </c>
      <c r="AU137" s="226" t="s">
        <v>83</v>
      </c>
      <c r="AY137" s="19" t="s">
        <v>218</v>
      </c>
      <c r="BE137" s="227">
        <f>IF(N137="základní",J137,0)</f>
        <v>0</v>
      </c>
      <c r="BF137" s="227">
        <f>IF(N137="snížená",J137,0)</f>
        <v>0</v>
      </c>
      <c r="BG137" s="227">
        <f>IF(N137="zákl. přenesená",J137,0)</f>
        <v>0</v>
      </c>
      <c r="BH137" s="227">
        <f>IF(N137="sníž. přenesená",J137,0)</f>
        <v>0</v>
      </c>
      <c r="BI137" s="227">
        <f>IF(N137="nulová",J137,0)</f>
        <v>0</v>
      </c>
      <c r="BJ137" s="19" t="s">
        <v>81</v>
      </c>
      <c r="BK137" s="227">
        <f>ROUND(I137*H137,2)</f>
        <v>0</v>
      </c>
      <c r="BL137" s="19" t="s">
        <v>1452</v>
      </c>
      <c r="BM137" s="226" t="s">
        <v>4980</v>
      </c>
    </row>
    <row r="138" s="2" customFormat="1">
      <c r="A138" s="40"/>
      <c r="B138" s="41"/>
      <c r="C138" s="42"/>
      <c r="D138" s="228" t="s">
        <v>227</v>
      </c>
      <c r="E138" s="42"/>
      <c r="F138" s="229" t="s">
        <v>4979</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227</v>
      </c>
      <c r="AU138" s="19" t="s">
        <v>83</v>
      </c>
    </row>
    <row r="139" s="2" customFormat="1" ht="24.15" customHeight="1">
      <c r="A139" s="40"/>
      <c r="B139" s="41"/>
      <c r="C139" s="215" t="s">
        <v>2901</v>
      </c>
      <c r="D139" s="215" t="s">
        <v>220</v>
      </c>
      <c r="E139" s="216" t="s">
        <v>4981</v>
      </c>
      <c r="F139" s="217" t="s">
        <v>4982</v>
      </c>
      <c r="G139" s="218" t="s">
        <v>319</v>
      </c>
      <c r="H139" s="219">
        <v>200</v>
      </c>
      <c r="I139" s="220"/>
      <c r="J139" s="221">
        <f>ROUND(I139*H139,2)</f>
        <v>0</v>
      </c>
      <c r="K139" s="217" t="s">
        <v>224</v>
      </c>
      <c r="L139" s="46"/>
      <c r="M139" s="222" t="s">
        <v>28</v>
      </c>
      <c r="N139" s="223" t="s">
        <v>45</v>
      </c>
      <c r="O139" s="86"/>
      <c r="P139" s="224">
        <f>O139*H139</f>
        <v>0</v>
      </c>
      <c r="Q139" s="224">
        <v>0</v>
      </c>
      <c r="R139" s="224">
        <f>Q139*H139</f>
        <v>0</v>
      </c>
      <c r="S139" s="224">
        <v>0.00044999999999999999</v>
      </c>
      <c r="T139" s="225">
        <f>S139*H139</f>
        <v>0.089999999999999997</v>
      </c>
      <c r="U139" s="40"/>
      <c r="V139" s="40"/>
      <c r="W139" s="40"/>
      <c r="X139" s="40"/>
      <c r="Y139" s="40"/>
      <c r="Z139" s="40"/>
      <c r="AA139" s="40"/>
      <c r="AB139" s="40"/>
      <c r="AC139" s="40"/>
      <c r="AD139" s="40"/>
      <c r="AE139" s="40"/>
      <c r="AR139" s="226" t="s">
        <v>1452</v>
      </c>
      <c r="AT139" s="226" t="s">
        <v>220</v>
      </c>
      <c r="AU139" s="226" t="s">
        <v>83</v>
      </c>
      <c r="AY139" s="19" t="s">
        <v>218</v>
      </c>
      <c r="BE139" s="227">
        <f>IF(N139="základní",J139,0)</f>
        <v>0</v>
      </c>
      <c r="BF139" s="227">
        <f>IF(N139="snížená",J139,0)</f>
        <v>0</v>
      </c>
      <c r="BG139" s="227">
        <f>IF(N139="zákl. přenesená",J139,0)</f>
        <v>0</v>
      </c>
      <c r="BH139" s="227">
        <f>IF(N139="sníž. přenesená",J139,0)</f>
        <v>0</v>
      </c>
      <c r="BI139" s="227">
        <f>IF(N139="nulová",J139,0)</f>
        <v>0</v>
      </c>
      <c r="BJ139" s="19" t="s">
        <v>81</v>
      </c>
      <c r="BK139" s="227">
        <f>ROUND(I139*H139,2)</f>
        <v>0</v>
      </c>
      <c r="BL139" s="19" t="s">
        <v>1452</v>
      </c>
      <c r="BM139" s="226" t="s">
        <v>4983</v>
      </c>
    </row>
    <row r="140" s="2" customFormat="1">
      <c r="A140" s="40"/>
      <c r="B140" s="41"/>
      <c r="C140" s="42"/>
      <c r="D140" s="228" t="s">
        <v>227</v>
      </c>
      <c r="E140" s="42"/>
      <c r="F140" s="229" t="s">
        <v>4982</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227</v>
      </c>
      <c r="AU140" s="19" t="s">
        <v>83</v>
      </c>
    </row>
    <row r="141" s="2" customFormat="1" ht="24.15" customHeight="1">
      <c r="A141" s="40"/>
      <c r="B141" s="41"/>
      <c r="C141" s="215" t="s">
        <v>8</v>
      </c>
      <c r="D141" s="215" t="s">
        <v>220</v>
      </c>
      <c r="E141" s="216" t="s">
        <v>4984</v>
      </c>
      <c r="F141" s="217" t="s">
        <v>4985</v>
      </c>
      <c r="G141" s="218" t="s">
        <v>319</v>
      </c>
      <c r="H141" s="219">
        <v>30</v>
      </c>
      <c r="I141" s="220"/>
      <c r="J141" s="221">
        <f>ROUND(I141*H141,2)</f>
        <v>0</v>
      </c>
      <c r="K141" s="217" t="s">
        <v>224</v>
      </c>
      <c r="L141" s="46"/>
      <c r="M141" s="222" t="s">
        <v>28</v>
      </c>
      <c r="N141" s="223" t="s">
        <v>45</v>
      </c>
      <c r="O141" s="86"/>
      <c r="P141" s="224">
        <f>O141*H141</f>
        <v>0</v>
      </c>
      <c r="Q141" s="224">
        <v>0</v>
      </c>
      <c r="R141" s="224">
        <f>Q141*H141</f>
        <v>0</v>
      </c>
      <c r="S141" s="224">
        <v>0.00055000000000000003</v>
      </c>
      <c r="T141" s="225">
        <f>S141*H141</f>
        <v>0.016500000000000001</v>
      </c>
      <c r="U141" s="40"/>
      <c r="V141" s="40"/>
      <c r="W141" s="40"/>
      <c r="X141" s="40"/>
      <c r="Y141" s="40"/>
      <c r="Z141" s="40"/>
      <c r="AA141" s="40"/>
      <c r="AB141" s="40"/>
      <c r="AC141" s="40"/>
      <c r="AD141" s="40"/>
      <c r="AE141" s="40"/>
      <c r="AR141" s="226" t="s">
        <v>1452</v>
      </c>
      <c r="AT141" s="226" t="s">
        <v>220</v>
      </c>
      <c r="AU141" s="226" t="s">
        <v>83</v>
      </c>
      <c r="AY141" s="19" t="s">
        <v>218</v>
      </c>
      <c r="BE141" s="227">
        <f>IF(N141="základní",J141,0)</f>
        <v>0</v>
      </c>
      <c r="BF141" s="227">
        <f>IF(N141="snížená",J141,0)</f>
        <v>0</v>
      </c>
      <c r="BG141" s="227">
        <f>IF(N141="zákl. přenesená",J141,0)</f>
        <v>0</v>
      </c>
      <c r="BH141" s="227">
        <f>IF(N141="sníž. přenesená",J141,0)</f>
        <v>0</v>
      </c>
      <c r="BI141" s="227">
        <f>IF(N141="nulová",J141,0)</f>
        <v>0</v>
      </c>
      <c r="BJ141" s="19" t="s">
        <v>81</v>
      </c>
      <c r="BK141" s="227">
        <f>ROUND(I141*H141,2)</f>
        <v>0</v>
      </c>
      <c r="BL141" s="19" t="s">
        <v>1452</v>
      </c>
      <c r="BM141" s="226" t="s">
        <v>4986</v>
      </c>
    </row>
    <row r="142" s="2" customFormat="1">
      <c r="A142" s="40"/>
      <c r="B142" s="41"/>
      <c r="C142" s="42"/>
      <c r="D142" s="228" t="s">
        <v>227</v>
      </c>
      <c r="E142" s="42"/>
      <c r="F142" s="229" t="s">
        <v>4985</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227</v>
      </c>
      <c r="AU142" s="19" t="s">
        <v>83</v>
      </c>
    </row>
    <row r="143" s="2" customFormat="1" ht="24.15" customHeight="1">
      <c r="A143" s="40"/>
      <c r="B143" s="41"/>
      <c r="C143" s="215" t="s">
        <v>1452</v>
      </c>
      <c r="D143" s="215" t="s">
        <v>220</v>
      </c>
      <c r="E143" s="216" t="s">
        <v>4987</v>
      </c>
      <c r="F143" s="217" t="s">
        <v>4988</v>
      </c>
      <c r="G143" s="218" t="s">
        <v>319</v>
      </c>
      <c r="H143" s="219">
        <v>100</v>
      </c>
      <c r="I143" s="220"/>
      <c r="J143" s="221">
        <f>ROUND(I143*H143,2)</f>
        <v>0</v>
      </c>
      <c r="K143" s="217" t="s">
        <v>224</v>
      </c>
      <c r="L143" s="46"/>
      <c r="M143" s="222" t="s">
        <v>28</v>
      </c>
      <c r="N143" s="223" t="s">
        <v>45</v>
      </c>
      <c r="O143" s="86"/>
      <c r="P143" s="224">
        <f>O143*H143</f>
        <v>0</v>
      </c>
      <c r="Q143" s="224">
        <v>0</v>
      </c>
      <c r="R143" s="224">
        <f>Q143*H143</f>
        <v>0</v>
      </c>
      <c r="S143" s="224">
        <v>0.00055000000000000003</v>
      </c>
      <c r="T143" s="225">
        <f>S143*H143</f>
        <v>0.055</v>
      </c>
      <c r="U143" s="40"/>
      <c r="V143" s="40"/>
      <c r="W143" s="40"/>
      <c r="X143" s="40"/>
      <c r="Y143" s="40"/>
      <c r="Z143" s="40"/>
      <c r="AA143" s="40"/>
      <c r="AB143" s="40"/>
      <c r="AC143" s="40"/>
      <c r="AD143" s="40"/>
      <c r="AE143" s="40"/>
      <c r="AR143" s="226" t="s">
        <v>1452</v>
      </c>
      <c r="AT143" s="226" t="s">
        <v>220</v>
      </c>
      <c r="AU143" s="226" t="s">
        <v>83</v>
      </c>
      <c r="AY143" s="19" t="s">
        <v>218</v>
      </c>
      <c r="BE143" s="227">
        <f>IF(N143="základní",J143,0)</f>
        <v>0</v>
      </c>
      <c r="BF143" s="227">
        <f>IF(N143="snížená",J143,0)</f>
        <v>0</v>
      </c>
      <c r="BG143" s="227">
        <f>IF(N143="zákl. přenesená",J143,0)</f>
        <v>0</v>
      </c>
      <c r="BH143" s="227">
        <f>IF(N143="sníž. přenesená",J143,0)</f>
        <v>0</v>
      </c>
      <c r="BI143" s="227">
        <f>IF(N143="nulová",J143,0)</f>
        <v>0</v>
      </c>
      <c r="BJ143" s="19" t="s">
        <v>81</v>
      </c>
      <c r="BK143" s="227">
        <f>ROUND(I143*H143,2)</f>
        <v>0</v>
      </c>
      <c r="BL143" s="19" t="s">
        <v>1452</v>
      </c>
      <c r="BM143" s="226" t="s">
        <v>4989</v>
      </c>
    </row>
    <row r="144" s="2" customFormat="1">
      <c r="A144" s="40"/>
      <c r="B144" s="41"/>
      <c r="C144" s="42"/>
      <c r="D144" s="228" t="s">
        <v>227</v>
      </c>
      <c r="E144" s="42"/>
      <c r="F144" s="229" t="s">
        <v>4988</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227</v>
      </c>
      <c r="AU144" s="19" t="s">
        <v>83</v>
      </c>
    </row>
    <row r="145" s="2" customFormat="1" ht="24.15" customHeight="1">
      <c r="A145" s="40"/>
      <c r="B145" s="41"/>
      <c r="C145" s="215" t="s">
        <v>289</v>
      </c>
      <c r="D145" s="215" t="s">
        <v>220</v>
      </c>
      <c r="E145" s="216" t="s">
        <v>4990</v>
      </c>
      <c r="F145" s="217" t="s">
        <v>4991</v>
      </c>
      <c r="G145" s="218" t="s">
        <v>319</v>
      </c>
      <c r="H145" s="219">
        <v>30</v>
      </c>
      <c r="I145" s="220"/>
      <c r="J145" s="221">
        <f>ROUND(I145*H145,2)</f>
        <v>0</v>
      </c>
      <c r="K145" s="217" t="s">
        <v>224</v>
      </c>
      <c r="L145" s="46"/>
      <c r="M145" s="222" t="s">
        <v>28</v>
      </c>
      <c r="N145" s="223" t="s">
        <v>45</v>
      </c>
      <c r="O145" s="86"/>
      <c r="P145" s="224">
        <f>O145*H145</f>
        <v>0</v>
      </c>
      <c r="Q145" s="224">
        <v>0</v>
      </c>
      <c r="R145" s="224">
        <f>Q145*H145</f>
        <v>0</v>
      </c>
      <c r="S145" s="224">
        <v>0.0022100000000000002</v>
      </c>
      <c r="T145" s="225">
        <f>S145*H145</f>
        <v>0.066299999999999998</v>
      </c>
      <c r="U145" s="40"/>
      <c r="V145" s="40"/>
      <c r="W145" s="40"/>
      <c r="X145" s="40"/>
      <c r="Y145" s="40"/>
      <c r="Z145" s="40"/>
      <c r="AA145" s="40"/>
      <c r="AB145" s="40"/>
      <c r="AC145" s="40"/>
      <c r="AD145" s="40"/>
      <c r="AE145" s="40"/>
      <c r="AR145" s="226" t="s">
        <v>1452</v>
      </c>
      <c r="AT145" s="226" t="s">
        <v>220</v>
      </c>
      <c r="AU145" s="226" t="s">
        <v>83</v>
      </c>
      <c r="AY145" s="19" t="s">
        <v>218</v>
      </c>
      <c r="BE145" s="227">
        <f>IF(N145="základní",J145,0)</f>
        <v>0</v>
      </c>
      <c r="BF145" s="227">
        <f>IF(N145="snížená",J145,0)</f>
        <v>0</v>
      </c>
      <c r="BG145" s="227">
        <f>IF(N145="zákl. přenesená",J145,0)</f>
        <v>0</v>
      </c>
      <c r="BH145" s="227">
        <f>IF(N145="sníž. přenesená",J145,0)</f>
        <v>0</v>
      </c>
      <c r="BI145" s="227">
        <f>IF(N145="nulová",J145,0)</f>
        <v>0</v>
      </c>
      <c r="BJ145" s="19" t="s">
        <v>81</v>
      </c>
      <c r="BK145" s="227">
        <f>ROUND(I145*H145,2)</f>
        <v>0</v>
      </c>
      <c r="BL145" s="19" t="s">
        <v>1452</v>
      </c>
      <c r="BM145" s="226" t="s">
        <v>4992</v>
      </c>
    </row>
    <row r="146" s="2" customFormat="1">
      <c r="A146" s="40"/>
      <c r="B146" s="41"/>
      <c r="C146" s="42"/>
      <c r="D146" s="228" t="s">
        <v>227</v>
      </c>
      <c r="E146" s="42"/>
      <c r="F146" s="229" t="s">
        <v>4991</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227</v>
      </c>
      <c r="AU146" s="19" t="s">
        <v>83</v>
      </c>
    </row>
    <row r="147" s="2" customFormat="1" ht="24.15" customHeight="1">
      <c r="A147" s="40"/>
      <c r="B147" s="41"/>
      <c r="C147" s="215" t="s">
        <v>295</v>
      </c>
      <c r="D147" s="215" t="s">
        <v>220</v>
      </c>
      <c r="E147" s="216" t="s">
        <v>4993</v>
      </c>
      <c r="F147" s="217" t="s">
        <v>4994</v>
      </c>
      <c r="G147" s="218" t="s">
        <v>319</v>
      </c>
      <c r="H147" s="219">
        <v>11</v>
      </c>
      <c r="I147" s="220"/>
      <c r="J147" s="221">
        <f>ROUND(I147*H147,2)</f>
        <v>0</v>
      </c>
      <c r="K147" s="217" t="s">
        <v>224</v>
      </c>
      <c r="L147" s="46"/>
      <c r="M147" s="222" t="s">
        <v>28</v>
      </c>
      <c r="N147" s="223" t="s">
        <v>45</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1452</v>
      </c>
      <c r="AT147" s="226" t="s">
        <v>220</v>
      </c>
      <c r="AU147" s="226" t="s">
        <v>83</v>
      </c>
      <c r="AY147" s="19" t="s">
        <v>218</v>
      </c>
      <c r="BE147" s="227">
        <f>IF(N147="základní",J147,0)</f>
        <v>0</v>
      </c>
      <c r="BF147" s="227">
        <f>IF(N147="snížená",J147,0)</f>
        <v>0</v>
      </c>
      <c r="BG147" s="227">
        <f>IF(N147="zákl. přenesená",J147,0)</f>
        <v>0</v>
      </c>
      <c r="BH147" s="227">
        <f>IF(N147="sníž. přenesená",J147,0)</f>
        <v>0</v>
      </c>
      <c r="BI147" s="227">
        <f>IF(N147="nulová",J147,0)</f>
        <v>0</v>
      </c>
      <c r="BJ147" s="19" t="s">
        <v>81</v>
      </c>
      <c r="BK147" s="227">
        <f>ROUND(I147*H147,2)</f>
        <v>0</v>
      </c>
      <c r="BL147" s="19" t="s">
        <v>1452</v>
      </c>
      <c r="BM147" s="226" t="s">
        <v>4995</v>
      </c>
    </row>
    <row r="148" s="2" customFormat="1">
      <c r="A148" s="40"/>
      <c r="B148" s="41"/>
      <c r="C148" s="42"/>
      <c r="D148" s="228" t="s">
        <v>227</v>
      </c>
      <c r="E148" s="42"/>
      <c r="F148" s="229" t="s">
        <v>4994</v>
      </c>
      <c r="G148" s="42"/>
      <c r="H148" s="42"/>
      <c r="I148" s="230"/>
      <c r="J148" s="42"/>
      <c r="K148" s="42"/>
      <c r="L148" s="46"/>
      <c r="M148" s="231"/>
      <c r="N148" s="232"/>
      <c r="O148" s="86"/>
      <c r="P148" s="86"/>
      <c r="Q148" s="86"/>
      <c r="R148" s="86"/>
      <c r="S148" s="86"/>
      <c r="T148" s="87"/>
      <c r="U148" s="40"/>
      <c r="V148" s="40"/>
      <c r="W148" s="40"/>
      <c r="X148" s="40"/>
      <c r="Y148" s="40"/>
      <c r="Z148" s="40"/>
      <c r="AA148" s="40"/>
      <c r="AB148" s="40"/>
      <c r="AC148" s="40"/>
      <c r="AD148" s="40"/>
      <c r="AE148" s="40"/>
      <c r="AT148" s="19" t="s">
        <v>227</v>
      </c>
      <c r="AU148" s="19" t="s">
        <v>83</v>
      </c>
    </row>
    <row r="149" s="2" customFormat="1" ht="14.4" customHeight="1">
      <c r="A149" s="40"/>
      <c r="B149" s="41"/>
      <c r="C149" s="255" t="s">
        <v>301</v>
      </c>
      <c r="D149" s="255" t="s">
        <v>335</v>
      </c>
      <c r="E149" s="256" t="s">
        <v>4996</v>
      </c>
      <c r="F149" s="257" t="s">
        <v>4997</v>
      </c>
      <c r="G149" s="258" t="s">
        <v>319</v>
      </c>
      <c r="H149" s="259">
        <v>11</v>
      </c>
      <c r="I149" s="260"/>
      <c r="J149" s="261">
        <f>ROUND(I149*H149,2)</f>
        <v>0</v>
      </c>
      <c r="K149" s="257" t="s">
        <v>400</v>
      </c>
      <c r="L149" s="262"/>
      <c r="M149" s="263" t="s">
        <v>28</v>
      </c>
      <c r="N149" s="264" t="s">
        <v>45</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1472</v>
      </c>
      <c r="AT149" s="226" t="s">
        <v>335</v>
      </c>
      <c r="AU149" s="226" t="s">
        <v>83</v>
      </c>
      <c r="AY149" s="19" t="s">
        <v>218</v>
      </c>
      <c r="BE149" s="227">
        <f>IF(N149="základní",J149,0)</f>
        <v>0</v>
      </c>
      <c r="BF149" s="227">
        <f>IF(N149="snížená",J149,0)</f>
        <v>0</v>
      </c>
      <c r="BG149" s="227">
        <f>IF(N149="zákl. přenesená",J149,0)</f>
        <v>0</v>
      </c>
      <c r="BH149" s="227">
        <f>IF(N149="sníž. přenesená",J149,0)</f>
        <v>0</v>
      </c>
      <c r="BI149" s="227">
        <f>IF(N149="nulová",J149,0)</f>
        <v>0</v>
      </c>
      <c r="BJ149" s="19" t="s">
        <v>81</v>
      </c>
      <c r="BK149" s="227">
        <f>ROUND(I149*H149,2)</f>
        <v>0</v>
      </c>
      <c r="BL149" s="19" t="s">
        <v>1452</v>
      </c>
      <c r="BM149" s="226" t="s">
        <v>4998</v>
      </c>
    </row>
    <row r="150" s="2" customFormat="1">
      <c r="A150" s="40"/>
      <c r="B150" s="41"/>
      <c r="C150" s="42"/>
      <c r="D150" s="228" t="s">
        <v>227</v>
      </c>
      <c r="E150" s="42"/>
      <c r="F150" s="229" t="s">
        <v>4997</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227</v>
      </c>
      <c r="AU150" s="19" t="s">
        <v>83</v>
      </c>
    </row>
    <row r="151" s="12" customFormat="1" ht="25.92" customHeight="1">
      <c r="A151" s="12"/>
      <c r="B151" s="199"/>
      <c r="C151" s="200"/>
      <c r="D151" s="201" t="s">
        <v>73</v>
      </c>
      <c r="E151" s="202" t="s">
        <v>335</v>
      </c>
      <c r="F151" s="202" t="s">
        <v>2854</v>
      </c>
      <c r="G151" s="200"/>
      <c r="H151" s="200"/>
      <c r="I151" s="203"/>
      <c r="J151" s="204">
        <f>BK151</f>
        <v>0</v>
      </c>
      <c r="K151" s="200"/>
      <c r="L151" s="205"/>
      <c r="M151" s="206"/>
      <c r="N151" s="207"/>
      <c r="O151" s="207"/>
      <c r="P151" s="208">
        <f>P152+P191+P194</f>
        <v>0</v>
      </c>
      <c r="Q151" s="207"/>
      <c r="R151" s="208">
        <f>R152+R191+R194</f>
        <v>8.3952799999999996</v>
      </c>
      <c r="S151" s="207"/>
      <c r="T151" s="209">
        <f>T152+T191+T194</f>
        <v>0</v>
      </c>
      <c r="U151" s="12"/>
      <c r="V151" s="12"/>
      <c r="W151" s="12"/>
      <c r="X151" s="12"/>
      <c r="Y151" s="12"/>
      <c r="Z151" s="12"/>
      <c r="AA151" s="12"/>
      <c r="AB151" s="12"/>
      <c r="AC151" s="12"/>
      <c r="AD151" s="12"/>
      <c r="AE151" s="12"/>
      <c r="AR151" s="210" t="s">
        <v>95</v>
      </c>
      <c r="AT151" s="211" t="s">
        <v>73</v>
      </c>
      <c r="AU151" s="211" t="s">
        <v>74</v>
      </c>
      <c r="AY151" s="210" t="s">
        <v>218</v>
      </c>
      <c r="BK151" s="212">
        <f>BK152+BK191+BK194</f>
        <v>0</v>
      </c>
    </row>
    <row r="152" s="12" customFormat="1" ht="22.8" customHeight="1">
      <c r="A152" s="12"/>
      <c r="B152" s="199"/>
      <c r="C152" s="200"/>
      <c r="D152" s="201" t="s">
        <v>73</v>
      </c>
      <c r="E152" s="213" t="s">
        <v>4999</v>
      </c>
      <c r="F152" s="213" t="s">
        <v>5000</v>
      </c>
      <c r="G152" s="200"/>
      <c r="H152" s="200"/>
      <c r="I152" s="203"/>
      <c r="J152" s="214">
        <f>BK152</f>
        <v>0</v>
      </c>
      <c r="K152" s="200"/>
      <c r="L152" s="205"/>
      <c r="M152" s="206"/>
      <c r="N152" s="207"/>
      <c r="O152" s="207"/>
      <c r="P152" s="208">
        <f>SUM(P153:P190)</f>
        <v>0</v>
      </c>
      <c r="Q152" s="207"/>
      <c r="R152" s="208">
        <f>SUM(R153:R190)</f>
        <v>0.51254</v>
      </c>
      <c r="S152" s="207"/>
      <c r="T152" s="209">
        <f>SUM(T153:T190)</f>
        <v>0</v>
      </c>
      <c r="U152" s="12"/>
      <c r="V152" s="12"/>
      <c r="W152" s="12"/>
      <c r="X152" s="12"/>
      <c r="Y152" s="12"/>
      <c r="Z152" s="12"/>
      <c r="AA152" s="12"/>
      <c r="AB152" s="12"/>
      <c r="AC152" s="12"/>
      <c r="AD152" s="12"/>
      <c r="AE152" s="12"/>
      <c r="AR152" s="210" t="s">
        <v>95</v>
      </c>
      <c r="AT152" s="211" t="s">
        <v>73</v>
      </c>
      <c r="AU152" s="211" t="s">
        <v>81</v>
      </c>
      <c r="AY152" s="210" t="s">
        <v>218</v>
      </c>
      <c r="BK152" s="212">
        <f>SUM(BK153:BK190)</f>
        <v>0</v>
      </c>
    </row>
    <row r="153" s="2" customFormat="1" ht="49.05" customHeight="1">
      <c r="A153" s="40"/>
      <c r="B153" s="41"/>
      <c r="C153" s="215" t="s">
        <v>307</v>
      </c>
      <c r="D153" s="215" t="s">
        <v>220</v>
      </c>
      <c r="E153" s="216" t="s">
        <v>5001</v>
      </c>
      <c r="F153" s="217" t="s">
        <v>5002</v>
      </c>
      <c r="G153" s="218" t="s">
        <v>351</v>
      </c>
      <c r="H153" s="219">
        <v>300</v>
      </c>
      <c r="I153" s="220"/>
      <c r="J153" s="221">
        <f>ROUND(I153*H153,2)</f>
        <v>0</v>
      </c>
      <c r="K153" s="217" t="s">
        <v>224</v>
      </c>
      <c r="L153" s="46"/>
      <c r="M153" s="222" t="s">
        <v>28</v>
      </c>
      <c r="N153" s="223" t="s">
        <v>45</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508</v>
      </c>
      <c r="AT153" s="226" t="s">
        <v>220</v>
      </c>
      <c r="AU153" s="226" t="s">
        <v>83</v>
      </c>
      <c r="AY153" s="19" t="s">
        <v>218</v>
      </c>
      <c r="BE153" s="227">
        <f>IF(N153="základní",J153,0)</f>
        <v>0</v>
      </c>
      <c r="BF153" s="227">
        <f>IF(N153="snížená",J153,0)</f>
        <v>0</v>
      </c>
      <c r="BG153" s="227">
        <f>IF(N153="zákl. přenesená",J153,0)</f>
        <v>0</v>
      </c>
      <c r="BH153" s="227">
        <f>IF(N153="sníž. přenesená",J153,0)</f>
        <v>0</v>
      </c>
      <c r="BI153" s="227">
        <f>IF(N153="nulová",J153,0)</f>
        <v>0</v>
      </c>
      <c r="BJ153" s="19" t="s">
        <v>81</v>
      </c>
      <c r="BK153" s="227">
        <f>ROUND(I153*H153,2)</f>
        <v>0</v>
      </c>
      <c r="BL153" s="19" t="s">
        <v>508</v>
      </c>
      <c r="BM153" s="226" t="s">
        <v>5003</v>
      </c>
    </row>
    <row r="154" s="2" customFormat="1">
      <c r="A154" s="40"/>
      <c r="B154" s="41"/>
      <c r="C154" s="42"/>
      <c r="D154" s="228" t="s">
        <v>227</v>
      </c>
      <c r="E154" s="42"/>
      <c r="F154" s="229" t="s">
        <v>5002</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227</v>
      </c>
      <c r="AU154" s="19" t="s">
        <v>83</v>
      </c>
    </row>
    <row r="155" s="2" customFormat="1" ht="49.05" customHeight="1">
      <c r="A155" s="40"/>
      <c r="B155" s="41"/>
      <c r="C155" s="215" t="s">
        <v>7</v>
      </c>
      <c r="D155" s="215" t="s">
        <v>220</v>
      </c>
      <c r="E155" s="216" t="s">
        <v>5004</v>
      </c>
      <c r="F155" s="217" t="s">
        <v>5005</v>
      </c>
      <c r="G155" s="218" t="s">
        <v>351</v>
      </c>
      <c r="H155" s="219">
        <v>70</v>
      </c>
      <c r="I155" s="220"/>
      <c r="J155" s="221">
        <f>ROUND(I155*H155,2)</f>
        <v>0</v>
      </c>
      <c r="K155" s="217" t="s">
        <v>224</v>
      </c>
      <c r="L155" s="46"/>
      <c r="M155" s="222" t="s">
        <v>28</v>
      </c>
      <c r="N155" s="223" t="s">
        <v>45</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508</v>
      </c>
      <c r="AT155" s="226" t="s">
        <v>220</v>
      </c>
      <c r="AU155" s="226" t="s">
        <v>83</v>
      </c>
      <c r="AY155" s="19" t="s">
        <v>218</v>
      </c>
      <c r="BE155" s="227">
        <f>IF(N155="základní",J155,0)</f>
        <v>0</v>
      </c>
      <c r="BF155" s="227">
        <f>IF(N155="snížená",J155,0)</f>
        <v>0</v>
      </c>
      <c r="BG155" s="227">
        <f>IF(N155="zákl. přenesená",J155,0)</f>
        <v>0</v>
      </c>
      <c r="BH155" s="227">
        <f>IF(N155="sníž. přenesená",J155,0)</f>
        <v>0</v>
      </c>
      <c r="BI155" s="227">
        <f>IF(N155="nulová",J155,0)</f>
        <v>0</v>
      </c>
      <c r="BJ155" s="19" t="s">
        <v>81</v>
      </c>
      <c r="BK155" s="227">
        <f>ROUND(I155*H155,2)</f>
        <v>0</v>
      </c>
      <c r="BL155" s="19" t="s">
        <v>508</v>
      </c>
      <c r="BM155" s="226" t="s">
        <v>5006</v>
      </c>
    </row>
    <row r="156" s="2" customFormat="1">
      <c r="A156" s="40"/>
      <c r="B156" s="41"/>
      <c r="C156" s="42"/>
      <c r="D156" s="228" t="s">
        <v>227</v>
      </c>
      <c r="E156" s="42"/>
      <c r="F156" s="229" t="s">
        <v>5005</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227</v>
      </c>
      <c r="AU156" s="19" t="s">
        <v>83</v>
      </c>
    </row>
    <row r="157" s="2" customFormat="1" ht="14.4" customHeight="1">
      <c r="A157" s="40"/>
      <c r="B157" s="41"/>
      <c r="C157" s="255" t="s">
        <v>316</v>
      </c>
      <c r="D157" s="255" t="s">
        <v>335</v>
      </c>
      <c r="E157" s="256" t="s">
        <v>5007</v>
      </c>
      <c r="F157" s="257" t="s">
        <v>5008</v>
      </c>
      <c r="G157" s="258" t="s">
        <v>2215</v>
      </c>
      <c r="H157" s="259">
        <v>300</v>
      </c>
      <c r="I157" s="260"/>
      <c r="J157" s="261">
        <f>ROUND(I157*H157,2)</f>
        <v>0</v>
      </c>
      <c r="K157" s="257" t="s">
        <v>224</v>
      </c>
      <c r="L157" s="262"/>
      <c r="M157" s="263" t="s">
        <v>28</v>
      </c>
      <c r="N157" s="264" t="s">
        <v>45</v>
      </c>
      <c r="O157" s="86"/>
      <c r="P157" s="224">
        <f>O157*H157</f>
        <v>0</v>
      </c>
      <c r="Q157" s="224">
        <v>0.001</v>
      </c>
      <c r="R157" s="224">
        <f>Q157*H157</f>
        <v>0.29999999999999999</v>
      </c>
      <c r="S157" s="224">
        <v>0</v>
      </c>
      <c r="T157" s="225">
        <f>S157*H157</f>
        <v>0</v>
      </c>
      <c r="U157" s="40"/>
      <c r="V157" s="40"/>
      <c r="W157" s="40"/>
      <c r="X157" s="40"/>
      <c r="Y157" s="40"/>
      <c r="Z157" s="40"/>
      <c r="AA157" s="40"/>
      <c r="AB157" s="40"/>
      <c r="AC157" s="40"/>
      <c r="AD157" s="40"/>
      <c r="AE157" s="40"/>
      <c r="AR157" s="226" t="s">
        <v>1737</v>
      </c>
      <c r="AT157" s="226" t="s">
        <v>335</v>
      </c>
      <c r="AU157" s="226" t="s">
        <v>83</v>
      </c>
      <c r="AY157" s="19" t="s">
        <v>218</v>
      </c>
      <c r="BE157" s="227">
        <f>IF(N157="základní",J157,0)</f>
        <v>0</v>
      </c>
      <c r="BF157" s="227">
        <f>IF(N157="snížená",J157,0)</f>
        <v>0</v>
      </c>
      <c r="BG157" s="227">
        <f>IF(N157="zákl. přenesená",J157,0)</f>
        <v>0</v>
      </c>
      <c r="BH157" s="227">
        <f>IF(N157="sníž. přenesená",J157,0)</f>
        <v>0</v>
      </c>
      <c r="BI157" s="227">
        <f>IF(N157="nulová",J157,0)</f>
        <v>0</v>
      </c>
      <c r="BJ157" s="19" t="s">
        <v>81</v>
      </c>
      <c r="BK157" s="227">
        <f>ROUND(I157*H157,2)</f>
        <v>0</v>
      </c>
      <c r="BL157" s="19" t="s">
        <v>508</v>
      </c>
      <c r="BM157" s="226" t="s">
        <v>5009</v>
      </c>
    </row>
    <row r="158" s="2" customFormat="1">
      <c r="A158" s="40"/>
      <c r="B158" s="41"/>
      <c r="C158" s="42"/>
      <c r="D158" s="228" t="s">
        <v>227</v>
      </c>
      <c r="E158" s="42"/>
      <c r="F158" s="229" t="s">
        <v>5008</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227</v>
      </c>
      <c r="AU158" s="19" t="s">
        <v>83</v>
      </c>
    </row>
    <row r="159" s="2" customFormat="1" ht="14.4" customHeight="1">
      <c r="A159" s="40"/>
      <c r="B159" s="41"/>
      <c r="C159" s="255" t="s">
        <v>321</v>
      </c>
      <c r="D159" s="255" t="s">
        <v>335</v>
      </c>
      <c r="E159" s="256" t="s">
        <v>5010</v>
      </c>
      <c r="F159" s="257" t="s">
        <v>5011</v>
      </c>
      <c r="G159" s="258" t="s">
        <v>2215</v>
      </c>
      <c r="H159" s="259">
        <v>70</v>
      </c>
      <c r="I159" s="260"/>
      <c r="J159" s="261">
        <f>ROUND(I159*H159,2)</f>
        <v>0</v>
      </c>
      <c r="K159" s="257" t="s">
        <v>224</v>
      </c>
      <c r="L159" s="262"/>
      <c r="M159" s="263" t="s">
        <v>28</v>
      </c>
      <c r="N159" s="264" t="s">
        <v>45</v>
      </c>
      <c r="O159" s="86"/>
      <c r="P159" s="224">
        <f>O159*H159</f>
        <v>0</v>
      </c>
      <c r="Q159" s="224">
        <v>0.001</v>
      </c>
      <c r="R159" s="224">
        <f>Q159*H159</f>
        <v>0.070000000000000007</v>
      </c>
      <c r="S159" s="224">
        <v>0</v>
      </c>
      <c r="T159" s="225">
        <f>S159*H159</f>
        <v>0</v>
      </c>
      <c r="U159" s="40"/>
      <c r="V159" s="40"/>
      <c r="W159" s="40"/>
      <c r="X159" s="40"/>
      <c r="Y159" s="40"/>
      <c r="Z159" s="40"/>
      <c r="AA159" s="40"/>
      <c r="AB159" s="40"/>
      <c r="AC159" s="40"/>
      <c r="AD159" s="40"/>
      <c r="AE159" s="40"/>
      <c r="AR159" s="226" t="s">
        <v>1737</v>
      </c>
      <c r="AT159" s="226" t="s">
        <v>335</v>
      </c>
      <c r="AU159" s="226" t="s">
        <v>83</v>
      </c>
      <c r="AY159" s="19" t="s">
        <v>218</v>
      </c>
      <c r="BE159" s="227">
        <f>IF(N159="základní",J159,0)</f>
        <v>0</v>
      </c>
      <c r="BF159" s="227">
        <f>IF(N159="snížená",J159,0)</f>
        <v>0</v>
      </c>
      <c r="BG159" s="227">
        <f>IF(N159="zákl. přenesená",J159,0)</f>
        <v>0</v>
      </c>
      <c r="BH159" s="227">
        <f>IF(N159="sníž. přenesená",J159,0)</f>
        <v>0</v>
      </c>
      <c r="BI159" s="227">
        <f>IF(N159="nulová",J159,0)</f>
        <v>0</v>
      </c>
      <c r="BJ159" s="19" t="s">
        <v>81</v>
      </c>
      <c r="BK159" s="227">
        <f>ROUND(I159*H159,2)</f>
        <v>0</v>
      </c>
      <c r="BL159" s="19" t="s">
        <v>508</v>
      </c>
      <c r="BM159" s="226" t="s">
        <v>5012</v>
      </c>
    </row>
    <row r="160" s="2" customFormat="1">
      <c r="A160" s="40"/>
      <c r="B160" s="41"/>
      <c r="C160" s="42"/>
      <c r="D160" s="228" t="s">
        <v>227</v>
      </c>
      <c r="E160" s="42"/>
      <c r="F160" s="229" t="s">
        <v>5011</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227</v>
      </c>
      <c r="AU160" s="19" t="s">
        <v>83</v>
      </c>
    </row>
    <row r="161" s="2" customFormat="1" ht="24.15" customHeight="1">
      <c r="A161" s="40"/>
      <c r="B161" s="41"/>
      <c r="C161" s="215" t="s">
        <v>325</v>
      </c>
      <c r="D161" s="215" t="s">
        <v>220</v>
      </c>
      <c r="E161" s="216" t="s">
        <v>5013</v>
      </c>
      <c r="F161" s="217" t="s">
        <v>5014</v>
      </c>
      <c r="G161" s="218" t="s">
        <v>351</v>
      </c>
      <c r="H161" s="219">
        <v>100</v>
      </c>
      <c r="I161" s="220"/>
      <c r="J161" s="221">
        <f>ROUND(I161*H161,2)</f>
        <v>0</v>
      </c>
      <c r="K161" s="217" t="s">
        <v>224</v>
      </c>
      <c r="L161" s="46"/>
      <c r="M161" s="222" t="s">
        <v>28</v>
      </c>
      <c r="N161" s="223" t="s">
        <v>45</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508</v>
      </c>
      <c r="AT161" s="226" t="s">
        <v>220</v>
      </c>
      <c r="AU161" s="226" t="s">
        <v>83</v>
      </c>
      <c r="AY161" s="19" t="s">
        <v>218</v>
      </c>
      <c r="BE161" s="227">
        <f>IF(N161="základní",J161,0)</f>
        <v>0</v>
      </c>
      <c r="BF161" s="227">
        <f>IF(N161="snížená",J161,0)</f>
        <v>0</v>
      </c>
      <c r="BG161" s="227">
        <f>IF(N161="zákl. přenesená",J161,0)</f>
        <v>0</v>
      </c>
      <c r="BH161" s="227">
        <f>IF(N161="sníž. přenesená",J161,0)</f>
        <v>0</v>
      </c>
      <c r="BI161" s="227">
        <f>IF(N161="nulová",J161,0)</f>
        <v>0</v>
      </c>
      <c r="BJ161" s="19" t="s">
        <v>81</v>
      </c>
      <c r="BK161" s="227">
        <f>ROUND(I161*H161,2)</f>
        <v>0</v>
      </c>
      <c r="BL161" s="19" t="s">
        <v>508</v>
      </c>
      <c r="BM161" s="226" t="s">
        <v>5015</v>
      </c>
    </row>
    <row r="162" s="2" customFormat="1">
      <c r="A162" s="40"/>
      <c r="B162" s="41"/>
      <c r="C162" s="42"/>
      <c r="D162" s="228" t="s">
        <v>227</v>
      </c>
      <c r="E162" s="42"/>
      <c r="F162" s="229" t="s">
        <v>5014</v>
      </c>
      <c r="G162" s="42"/>
      <c r="H162" s="42"/>
      <c r="I162" s="230"/>
      <c r="J162" s="42"/>
      <c r="K162" s="42"/>
      <c r="L162" s="46"/>
      <c r="M162" s="231"/>
      <c r="N162" s="232"/>
      <c r="O162" s="86"/>
      <c r="P162" s="86"/>
      <c r="Q162" s="86"/>
      <c r="R162" s="86"/>
      <c r="S162" s="86"/>
      <c r="T162" s="87"/>
      <c r="U162" s="40"/>
      <c r="V162" s="40"/>
      <c r="W162" s="40"/>
      <c r="X162" s="40"/>
      <c r="Y162" s="40"/>
      <c r="Z162" s="40"/>
      <c r="AA162" s="40"/>
      <c r="AB162" s="40"/>
      <c r="AC162" s="40"/>
      <c r="AD162" s="40"/>
      <c r="AE162" s="40"/>
      <c r="AT162" s="19" t="s">
        <v>227</v>
      </c>
      <c r="AU162" s="19" t="s">
        <v>83</v>
      </c>
    </row>
    <row r="163" s="2" customFormat="1" ht="14.4" customHeight="1">
      <c r="A163" s="40"/>
      <c r="B163" s="41"/>
      <c r="C163" s="255" t="s">
        <v>329</v>
      </c>
      <c r="D163" s="255" t="s">
        <v>335</v>
      </c>
      <c r="E163" s="256" t="s">
        <v>5016</v>
      </c>
      <c r="F163" s="257" t="s">
        <v>5017</v>
      </c>
      <c r="G163" s="258" t="s">
        <v>2215</v>
      </c>
      <c r="H163" s="259">
        <v>100</v>
      </c>
      <c r="I163" s="260"/>
      <c r="J163" s="261">
        <f>ROUND(I163*H163,2)</f>
        <v>0</v>
      </c>
      <c r="K163" s="257" t="s">
        <v>224</v>
      </c>
      <c r="L163" s="262"/>
      <c r="M163" s="263" t="s">
        <v>28</v>
      </c>
      <c r="N163" s="264" t="s">
        <v>45</v>
      </c>
      <c r="O163" s="86"/>
      <c r="P163" s="224">
        <f>O163*H163</f>
        <v>0</v>
      </c>
      <c r="Q163" s="224">
        <v>0.001</v>
      </c>
      <c r="R163" s="224">
        <f>Q163*H163</f>
        <v>0.10000000000000001</v>
      </c>
      <c r="S163" s="224">
        <v>0</v>
      </c>
      <c r="T163" s="225">
        <f>S163*H163</f>
        <v>0</v>
      </c>
      <c r="U163" s="40"/>
      <c r="V163" s="40"/>
      <c r="W163" s="40"/>
      <c r="X163" s="40"/>
      <c r="Y163" s="40"/>
      <c r="Z163" s="40"/>
      <c r="AA163" s="40"/>
      <c r="AB163" s="40"/>
      <c r="AC163" s="40"/>
      <c r="AD163" s="40"/>
      <c r="AE163" s="40"/>
      <c r="AR163" s="226" t="s">
        <v>1737</v>
      </c>
      <c r="AT163" s="226" t="s">
        <v>335</v>
      </c>
      <c r="AU163" s="226" t="s">
        <v>83</v>
      </c>
      <c r="AY163" s="19" t="s">
        <v>218</v>
      </c>
      <c r="BE163" s="227">
        <f>IF(N163="základní",J163,0)</f>
        <v>0</v>
      </c>
      <c r="BF163" s="227">
        <f>IF(N163="snížená",J163,0)</f>
        <v>0</v>
      </c>
      <c r="BG163" s="227">
        <f>IF(N163="zákl. přenesená",J163,0)</f>
        <v>0</v>
      </c>
      <c r="BH163" s="227">
        <f>IF(N163="sníž. přenesená",J163,0)</f>
        <v>0</v>
      </c>
      <c r="BI163" s="227">
        <f>IF(N163="nulová",J163,0)</f>
        <v>0</v>
      </c>
      <c r="BJ163" s="19" t="s">
        <v>81</v>
      </c>
      <c r="BK163" s="227">
        <f>ROUND(I163*H163,2)</f>
        <v>0</v>
      </c>
      <c r="BL163" s="19" t="s">
        <v>508</v>
      </c>
      <c r="BM163" s="226" t="s">
        <v>5018</v>
      </c>
    </row>
    <row r="164" s="2" customFormat="1">
      <c r="A164" s="40"/>
      <c r="B164" s="41"/>
      <c r="C164" s="42"/>
      <c r="D164" s="228" t="s">
        <v>227</v>
      </c>
      <c r="E164" s="42"/>
      <c r="F164" s="229" t="s">
        <v>5017</v>
      </c>
      <c r="G164" s="42"/>
      <c r="H164" s="42"/>
      <c r="I164" s="230"/>
      <c r="J164" s="42"/>
      <c r="K164" s="42"/>
      <c r="L164" s="46"/>
      <c r="M164" s="231"/>
      <c r="N164" s="232"/>
      <c r="O164" s="86"/>
      <c r="P164" s="86"/>
      <c r="Q164" s="86"/>
      <c r="R164" s="86"/>
      <c r="S164" s="86"/>
      <c r="T164" s="87"/>
      <c r="U164" s="40"/>
      <c r="V164" s="40"/>
      <c r="W164" s="40"/>
      <c r="X164" s="40"/>
      <c r="Y164" s="40"/>
      <c r="Z164" s="40"/>
      <c r="AA164" s="40"/>
      <c r="AB164" s="40"/>
      <c r="AC164" s="40"/>
      <c r="AD164" s="40"/>
      <c r="AE164" s="40"/>
      <c r="AT164" s="19" t="s">
        <v>227</v>
      </c>
      <c r="AU164" s="19" t="s">
        <v>83</v>
      </c>
    </row>
    <row r="165" s="2" customFormat="1" ht="24.15" customHeight="1">
      <c r="A165" s="40"/>
      <c r="B165" s="41"/>
      <c r="C165" s="215" t="s">
        <v>334</v>
      </c>
      <c r="D165" s="215" t="s">
        <v>220</v>
      </c>
      <c r="E165" s="216" t="s">
        <v>5019</v>
      </c>
      <c r="F165" s="217" t="s">
        <v>5020</v>
      </c>
      <c r="G165" s="218" t="s">
        <v>2964</v>
      </c>
      <c r="H165" s="219">
        <v>10</v>
      </c>
      <c r="I165" s="220"/>
      <c r="J165" s="221">
        <f>ROUND(I165*H165,2)</f>
        <v>0</v>
      </c>
      <c r="K165" s="217" t="s">
        <v>400</v>
      </c>
      <c r="L165" s="46"/>
      <c r="M165" s="222" t="s">
        <v>28</v>
      </c>
      <c r="N165" s="223" t="s">
        <v>45</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508</v>
      </c>
      <c r="AT165" s="226" t="s">
        <v>220</v>
      </c>
      <c r="AU165" s="226" t="s">
        <v>83</v>
      </c>
      <c r="AY165" s="19" t="s">
        <v>218</v>
      </c>
      <c r="BE165" s="227">
        <f>IF(N165="základní",J165,0)</f>
        <v>0</v>
      </c>
      <c r="BF165" s="227">
        <f>IF(N165="snížená",J165,0)</f>
        <v>0</v>
      </c>
      <c r="BG165" s="227">
        <f>IF(N165="zákl. přenesená",J165,0)</f>
        <v>0</v>
      </c>
      <c r="BH165" s="227">
        <f>IF(N165="sníž. přenesená",J165,0)</f>
        <v>0</v>
      </c>
      <c r="BI165" s="227">
        <f>IF(N165="nulová",J165,0)</f>
        <v>0</v>
      </c>
      <c r="BJ165" s="19" t="s">
        <v>81</v>
      </c>
      <c r="BK165" s="227">
        <f>ROUND(I165*H165,2)</f>
        <v>0</v>
      </c>
      <c r="BL165" s="19" t="s">
        <v>508</v>
      </c>
      <c r="BM165" s="226" t="s">
        <v>5021</v>
      </c>
    </row>
    <row r="166" s="2" customFormat="1">
      <c r="A166" s="40"/>
      <c r="B166" s="41"/>
      <c r="C166" s="42"/>
      <c r="D166" s="228" t="s">
        <v>227</v>
      </c>
      <c r="E166" s="42"/>
      <c r="F166" s="229" t="s">
        <v>5020</v>
      </c>
      <c r="G166" s="42"/>
      <c r="H166" s="42"/>
      <c r="I166" s="230"/>
      <c r="J166" s="42"/>
      <c r="K166" s="42"/>
      <c r="L166" s="46"/>
      <c r="M166" s="231"/>
      <c r="N166" s="232"/>
      <c r="O166" s="86"/>
      <c r="P166" s="86"/>
      <c r="Q166" s="86"/>
      <c r="R166" s="86"/>
      <c r="S166" s="86"/>
      <c r="T166" s="87"/>
      <c r="U166" s="40"/>
      <c r="V166" s="40"/>
      <c r="W166" s="40"/>
      <c r="X166" s="40"/>
      <c r="Y166" s="40"/>
      <c r="Z166" s="40"/>
      <c r="AA166" s="40"/>
      <c r="AB166" s="40"/>
      <c r="AC166" s="40"/>
      <c r="AD166" s="40"/>
      <c r="AE166" s="40"/>
      <c r="AT166" s="19" t="s">
        <v>227</v>
      </c>
      <c r="AU166" s="19" t="s">
        <v>83</v>
      </c>
    </row>
    <row r="167" s="2" customFormat="1" ht="14.4" customHeight="1">
      <c r="A167" s="40"/>
      <c r="B167" s="41"/>
      <c r="C167" s="255" t="s">
        <v>340</v>
      </c>
      <c r="D167" s="255" t="s">
        <v>335</v>
      </c>
      <c r="E167" s="256" t="s">
        <v>5022</v>
      </c>
      <c r="F167" s="257" t="s">
        <v>5023</v>
      </c>
      <c r="G167" s="258" t="s">
        <v>2964</v>
      </c>
      <c r="H167" s="259">
        <v>10</v>
      </c>
      <c r="I167" s="260"/>
      <c r="J167" s="261">
        <f>ROUND(I167*H167,2)</f>
        <v>0</v>
      </c>
      <c r="K167" s="257" t="s">
        <v>400</v>
      </c>
      <c r="L167" s="262"/>
      <c r="M167" s="263" t="s">
        <v>28</v>
      </c>
      <c r="N167" s="264" t="s">
        <v>45</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1737</v>
      </c>
      <c r="AT167" s="226" t="s">
        <v>335</v>
      </c>
      <c r="AU167" s="226" t="s">
        <v>83</v>
      </c>
      <c r="AY167" s="19" t="s">
        <v>218</v>
      </c>
      <c r="BE167" s="227">
        <f>IF(N167="základní",J167,0)</f>
        <v>0</v>
      </c>
      <c r="BF167" s="227">
        <f>IF(N167="snížená",J167,0)</f>
        <v>0</v>
      </c>
      <c r="BG167" s="227">
        <f>IF(N167="zákl. přenesená",J167,0)</f>
        <v>0</v>
      </c>
      <c r="BH167" s="227">
        <f>IF(N167="sníž. přenesená",J167,0)</f>
        <v>0</v>
      </c>
      <c r="BI167" s="227">
        <f>IF(N167="nulová",J167,0)</f>
        <v>0</v>
      </c>
      <c r="BJ167" s="19" t="s">
        <v>81</v>
      </c>
      <c r="BK167" s="227">
        <f>ROUND(I167*H167,2)</f>
        <v>0</v>
      </c>
      <c r="BL167" s="19" t="s">
        <v>508</v>
      </c>
      <c r="BM167" s="226" t="s">
        <v>5024</v>
      </c>
    </row>
    <row r="168" s="2" customFormat="1">
      <c r="A168" s="40"/>
      <c r="B168" s="41"/>
      <c r="C168" s="42"/>
      <c r="D168" s="228" t="s">
        <v>227</v>
      </c>
      <c r="E168" s="42"/>
      <c r="F168" s="229" t="s">
        <v>5023</v>
      </c>
      <c r="G168" s="42"/>
      <c r="H168" s="42"/>
      <c r="I168" s="230"/>
      <c r="J168" s="42"/>
      <c r="K168" s="42"/>
      <c r="L168" s="46"/>
      <c r="M168" s="231"/>
      <c r="N168" s="232"/>
      <c r="O168" s="86"/>
      <c r="P168" s="86"/>
      <c r="Q168" s="86"/>
      <c r="R168" s="86"/>
      <c r="S168" s="86"/>
      <c r="T168" s="87"/>
      <c r="U168" s="40"/>
      <c r="V168" s="40"/>
      <c r="W168" s="40"/>
      <c r="X168" s="40"/>
      <c r="Y168" s="40"/>
      <c r="Z168" s="40"/>
      <c r="AA168" s="40"/>
      <c r="AB168" s="40"/>
      <c r="AC168" s="40"/>
      <c r="AD168" s="40"/>
      <c r="AE168" s="40"/>
      <c r="AT168" s="19" t="s">
        <v>227</v>
      </c>
      <c r="AU168" s="19" t="s">
        <v>83</v>
      </c>
    </row>
    <row r="169" s="2" customFormat="1" ht="14.4" customHeight="1">
      <c r="A169" s="40"/>
      <c r="B169" s="41"/>
      <c r="C169" s="215" t="s">
        <v>344</v>
      </c>
      <c r="D169" s="215" t="s">
        <v>220</v>
      </c>
      <c r="E169" s="216" t="s">
        <v>5025</v>
      </c>
      <c r="F169" s="217" t="s">
        <v>5026</v>
      </c>
      <c r="G169" s="218" t="s">
        <v>319</v>
      </c>
      <c r="H169" s="219">
        <v>135</v>
      </c>
      <c r="I169" s="220"/>
      <c r="J169" s="221">
        <f>ROUND(I169*H169,2)</f>
        <v>0</v>
      </c>
      <c r="K169" s="217" t="s">
        <v>224</v>
      </c>
      <c r="L169" s="46"/>
      <c r="M169" s="222" t="s">
        <v>28</v>
      </c>
      <c r="N169" s="223" t="s">
        <v>45</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508</v>
      </c>
      <c r="AT169" s="226" t="s">
        <v>220</v>
      </c>
      <c r="AU169" s="226" t="s">
        <v>83</v>
      </c>
      <c r="AY169" s="19" t="s">
        <v>218</v>
      </c>
      <c r="BE169" s="227">
        <f>IF(N169="základní",J169,0)</f>
        <v>0</v>
      </c>
      <c r="BF169" s="227">
        <f>IF(N169="snížená",J169,0)</f>
        <v>0</v>
      </c>
      <c r="BG169" s="227">
        <f>IF(N169="zákl. přenesená",J169,0)</f>
        <v>0</v>
      </c>
      <c r="BH169" s="227">
        <f>IF(N169="sníž. přenesená",J169,0)</f>
        <v>0</v>
      </c>
      <c r="BI169" s="227">
        <f>IF(N169="nulová",J169,0)</f>
        <v>0</v>
      </c>
      <c r="BJ169" s="19" t="s">
        <v>81</v>
      </c>
      <c r="BK169" s="227">
        <f>ROUND(I169*H169,2)</f>
        <v>0</v>
      </c>
      <c r="BL169" s="19" t="s">
        <v>508</v>
      </c>
      <c r="BM169" s="226" t="s">
        <v>5027</v>
      </c>
    </row>
    <row r="170" s="2" customFormat="1">
      <c r="A170" s="40"/>
      <c r="B170" s="41"/>
      <c r="C170" s="42"/>
      <c r="D170" s="228" t="s">
        <v>227</v>
      </c>
      <c r="E170" s="42"/>
      <c r="F170" s="229" t="s">
        <v>5026</v>
      </c>
      <c r="G170" s="42"/>
      <c r="H170" s="42"/>
      <c r="I170" s="230"/>
      <c r="J170" s="42"/>
      <c r="K170" s="42"/>
      <c r="L170" s="46"/>
      <c r="M170" s="231"/>
      <c r="N170" s="232"/>
      <c r="O170" s="86"/>
      <c r="P170" s="86"/>
      <c r="Q170" s="86"/>
      <c r="R170" s="86"/>
      <c r="S170" s="86"/>
      <c r="T170" s="87"/>
      <c r="U170" s="40"/>
      <c r="V170" s="40"/>
      <c r="W170" s="40"/>
      <c r="X170" s="40"/>
      <c r="Y170" s="40"/>
      <c r="Z170" s="40"/>
      <c r="AA170" s="40"/>
      <c r="AB170" s="40"/>
      <c r="AC170" s="40"/>
      <c r="AD170" s="40"/>
      <c r="AE170" s="40"/>
      <c r="AT170" s="19" t="s">
        <v>227</v>
      </c>
      <c r="AU170" s="19" t="s">
        <v>83</v>
      </c>
    </row>
    <row r="171" s="2" customFormat="1" ht="14.4" customHeight="1">
      <c r="A171" s="40"/>
      <c r="B171" s="41"/>
      <c r="C171" s="255" t="s">
        <v>348</v>
      </c>
      <c r="D171" s="255" t="s">
        <v>335</v>
      </c>
      <c r="E171" s="256" t="s">
        <v>5028</v>
      </c>
      <c r="F171" s="257" t="s">
        <v>5029</v>
      </c>
      <c r="G171" s="258" t="s">
        <v>319</v>
      </c>
      <c r="H171" s="259">
        <v>100</v>
      </c>
      <c r="I171" s="260"/>
      <c r="J171" s="261">
        <f>ROUND(I171*H171,2)</f>
        <v>0</v>
      </c>
      <c r="K171" s="257" t="s">
        <v>224</v>
      </c>
      <c r="L171" s="262"/>
      <c r="M171" s="263" t="s">
        <v>28</v>
      </c>
      <c r="N171" s="264" t="s">
        <v>45</v>
      </c>
      <c r="O171" s="86"/>
      <c r="P171" s="224">
        <f>O171*H171</f>
        <v>0</v>
      </c>
      <c r="Q171" s="224">
        <v>0.00012</v>
      </c>
      <c r="R171" s="224">
        <f>Q171*H171</f>
        <v>0.012</v>
      </c>
      <c r="S171" s="224">
        <v>0</v>
      </c>
      <c r="T171" s="225">
        <f>S171*H171</f>
        <v>0</v>
      </c>
      <c r="U171" s="40"/>
      <c r="V171" s="40"/>
      <c r="W171" s="40"/>
      <c r="X171" s="40"/>
      <c r="Y171" s="40"/>
      <c r="Z171" s="40"/>
      <c r="AA171" s="40"/>
      <c r="AB171" s="40"/>
      <c r="AC171" s="40"/>
      <c r="AD171" s="40"/>
      <c r="AE171" s="40"/>
      <c r="AR171" s="226" t="s">
        <v>1737</v>
      </c>
      <c r="AT171" s="226" t="s">
        <v>335</v>
      </c>
      <c r="AU171" s="226" t="s">
        <v>83</v>
      </c>
      <c r="AY171" s="19" t="s">
        <v>218</v>
      </c>
      <c r="BE171" s="227">
        <f>IF(N171="základní",J171,0)</f>
        <v>0</v>
      </c>
      <c r="BF171" s="227">
        <f>IF(N171="snížená",J171,0)</f>
        <v>0</v>
      </c>
      <c r="BG171" s="227">
        <f>IF(N171="zákl. přenesená",J171,0)</f>
        <v>0</v>
      </c>
      <c r="BH171" s="227">
        <f>IF(N171="sníž. přenesená",J171,0)</f>
        <v>0</v>
      </c>
      <c r="BI171" s="227">
        <f>IF(N171="nulová",J171,0)</f>
        <v>0</v>
      </c>
      <c r="BJ171" s="19" t="s">
        <v>81</v>
      </c>
      <c r="BK171" s="227">
        <f>ROUND(I171*H171,2)</f>
        <v>0</v>
      </c>
      <c r="BL171" s="19" t="s">
        <v>508</v>
      </c>
      <c r="BM171" s="226" t="s">
        <v>5030</v>
      </c>
    </row>
    <row r="172" s="2" customFormat="1">
      <c r="A172" s="40"/>
      <c r="B172" s="41"/>
      <c r="C172" s="42"/>
      <c r="D172" s="228" t="s">
        <v>227</v>
      </c>
      <c r="E172" s="42"/>
      <c r="F172" s="229" t="s">
        <v>5029</v>
      </c>
      <c r="G172" s="42"/>
      <c r="H172" s="42"/>
      <c r="I172" s="230"/>
      <c r="J172" s="42"/>
      <c r="K172" s="42"/>
      <c r="L172" s="46"/>
      <c r="M172" s="231"/>
      <c r="N172" s="232"/>
      <c r="O172" s="86"/>
      <c r="P172" s="86"/>
      <c r="Q172" s="86"/>
      <c r="R172" s="86"/>
      <c r="S172" s="86"/>
      <c r="T172" s="87"/>
      <c r="U172" s="40"/>
      <c r="V172" s="40"/>
      <c r="W172" s="40"/>
      <c r="X172" s="40"/>
      <c r="Y172" s="40"/>
      <c r="Z172" s="40"/>
      <c r="AA172" s="40"/>
      <c r="AB172" s="40"/>
      <c r="AC172" s="40"/>
      <c r="AD172" s="40"/>
      <c r="AE172" s="40"/>
      <c r="AT172" s="19" t="s">
        <v>227</v>
      </c>
      <c r="AU172" s="19" t="s">
        <v>83</v>
      </c>
    </row>
    <row r="173" s="2" customFormat="1" ht="14.4" customHeight="1">
      <c r="A173" s="40"/>
      <c r="B173" s="41"/>
      <c r="C173" s="255" t="s">
        <v>3024</v>
      </c>
      <c r="D173" s="255" t="s">
        <v>335</v>
      </c>
      <c r="E173" s="256" t="s">
        <v>5031</v>
      </c>
      <c r="F173" s="257" t="s">
        <v>5032</v>
      </c>
      <c r="G173" s="258" t="s">
        <v>319</v>
      </c>
      <c r="H173" s="259">
        <v>10</v>
      </c>
      <c r="I173" s="260"/>
      <c r="J173" s="261">
        <f>ROUND(I173*H173,2)</f>
        <v>0</v>
      </c>
      <c r="K173" s="257" t="s">
        <v>224</v>
      </c>
      <c r="L173" s="262"/>
      <c r="M173" s="263" t="s">
        <v>28</v>
      </c>
      <c r="N173" s="264" t="s">
        <v>45</v>
      </c>
      <c r="O173" s="86"/>
      <c r="P173" s="224">
        <f>O173*H173</f>
        <v>0</v>
      </c>
      <c r="Q173" s="224">
        <v>0.00022000000000000001</v>
      </c>
      <c r="R173" s="224">
        <f>Q173*H173</f>
        <v>0.0022000000000000001</v>
      </c>
      <c r="S173" s="224">
        <v>0</v>
      </c>
      <c r="T173" s="225">
        <f>S173*H173</f>
        <v>0</v>
      </c>
      <c r="U173" s="40"/>
      <c r="V173" s="40"/>
      <c r="W173" s="40"/>
      <c r="X173" s="40"/>
      <c r="Y173" s="40"/>
      <c r="Z173" s="40"/>
      <c r="AA173" s="40"/>
      <c r="AB173" s="40"/>
      <c r="AC173" s="40"/>
      <c r="AD173" s="40"/>
      <c r="AE173" s="40"/>
      <c r="AR173" s="226" t="s">
        <v>1737</v>
      </c>
      <c r="AT173" s="226" t="s">
        <v>335</v>
      </c>
      <c r="AU173" s="226" t="s">
        <v>83</v>
      </c>
      <c r="AY173" s="19" t="s">
        <v>218</v>
      </c>
      <c r="BE173" s="227">
        <f>IF(N173="základní",J173,0)</f>
        <v>0</v>
      </c>
      <c r="BF173" s="227">
        <f>IF(N173="snížená",J173,0)</f>
        <v>0</v>
      </c>
      <c r="BG173" s="227">
        <f>IF(N173="zákl. přenesená",J173,0)</f>
        <v>0</v>
      </c>
      <c r="BH173" s="227">
        <f>IF(N173="sníž. přenesená",J173,0)</f>
        <v>0</v>
      </c>
      <c r="BI173" s="227">
        <f>IF(N173="nulová",J173,0)</f>
        <v>0</v>
      </c>
      <c r="BJ173" s="19" t="s">
        <v>81</v>
      </c>
      <c r="BK173" s="227">
        <f>ROUND(I173*H173,2)</f>
        <v>0</v>
      </c>
      <c r="BL173" s="19" t="s">
        <v>508</v>
      </c>
      <c r="BM173" s="226" t="s">
        <v>5033</v>
      </c>
    </row>
    <row r="174" s="2" customFormat="1">
      <c r="A174" s="40"/>
      <c r="B174" s="41"/>
      <c r="C174" s="42"/>
      <c r="D174" s="228" t="s">
        <v>227</v>
      </c>
      <c r="E174" s="42"/>
      <c r="F174" s="229" t="s">
        <v>5032</v>
      </c>
      <c r="G174" s="42"/>
      <c r="H174" s="42"/>
      <c r="I174" s="230"/>
      <c r="J174" s="42"/>
      <c r="K174" s="42"/>
      <c r="L174" s="46"/>
      <c r="M174" s="231"/>
      <c r="N174" s="232"/>
      <c r="O174" s="86"/>
      <c r="P174" s="86"/>
      <c r="Q174" s="86"/>
      <c r="R174" s="86"/>
      <c r="S174" s="86"/>
      <c r="T174" s="87"/>
      <c r="U174" s="40"/>
      <c r="V174" s="40"/>
      <c r="W174" s="40"/>
      <c r="X174" s="40"/>
      <c r="Y174" s="40"/>
      <c r="Z174" s="40"/>
      <c r="AA174" s="40"/>
      <c r="AB174" s="40"/>
      <c r="AC174" s="40"/>
      <c r="AD174" s="40"/>
      <c r="AE174" s="40"/>
      <c r="AT174" s="19" t="s">
        <v>227</v>
      </c>
      <c r="AU174" s="19" t="s">
        <v>83</v>
      </c>
    </row>
    <row r="175" s="2" customFormat="1" ht="14.4" customHeight="1">
      <c r="A175" s="40"/>
      <c r="B175" s="41"/>
      <c r="C175" s="255" t="s">
        <v>3028</v>
      </c>
      <c r="D175" s="255" t="s">
        <v>335</v>
      </c>
      <c r="E175" s="256" t="s">
        <v>5034</v>
      </c>
      <c r="F175" s="257" t="s">
        <v>5035</v>
      </c>
      <c r="G175" s="258" t="s">
        <v>319</v>
      </c>
      <c r="H175" s="259">
        <v>25</v>
      </c>
      <c r="I175" s="260"/>
      <c r="J175" s="261">
        <f>ROUND(I175*H175,2)</f>
        <v>0</v>
      </c>
      <c r="K175" s="257" t="s">
        <v>400</v>
      </c>
      <c r="L175" s="262"/>
      <c r="M175" s="263" t="s">
        <v>28</v>
      </c>
      <c r="N175" s="264" t="s">
        <v>45</v>
      </c>
      <c r="O175" s="86"/>
      <c r="P175" s="224">
        <f>O175*H175</f>
        <v>0</v>
      </c>
      <c r="Q175" s="224">
        <v>0</v>
      </c>
      <c r="R175" s="224">
        <f>Q175*H175</f>
        <v>0</v>
      </c>
      <c r="S175" s="224">
        <v>0</v>
      </c>
      <c r="T175" s="225">
        <f>S175*H175</f>
        <v>0</v>
      </c>
      <c r="U175" s="40"/>
      <c r="V175" s="40"/>
      <c r="W175" s="40"/>
      <c r="X175" s="40"/>
      <c r="Y175" s="40"/>
      <c r="Z175" s="40"/>
      <c r="AA175" s="40"/>
      <c r="AB175" s="40"/>
      <c r="AC175" s="40"/>
      <c r="AD175" s="40"/>
      <c r="AE175" s="40"/>
      <c r="AR175" s="226" t="s">
        <v>1737</v>
      </c>
      <c r="AT175" s="226" t="s">
        <v>335</v>
      </c>
      <c r="AU175" s="226" t="s">
        <v>83</v>
      </c>
      <c r="AY175" s="19" t="s">
        <v>218</v>
      </c>
      <c r="BE175" s="227">
        <f>IF(N175="základní",J175,0)</f>
        <v>0</v>
      </c>
      <c r="BF175" s="227">
        <f>IF(N175="snížená",J175,0)</f>
        <v>0</v>
      </c>
      <c r="BG175" s="227">
        <f>IF(N175="zákl. přenesená",J175,0)</f>
        <v>0</v>
      </c>
      <c r="BH175" s="227">
        <f>IF(N175="sníž. přenesená",J175,0)</f>
        <v>0</v>
      </c>
      <c r="BI175" s="227">
        <f>IF(N175="nulová",J175,0)</f>
        <v>0</v>
      </c>
      <c r="BJ175" s="19" t="s">
        <v>81</v>
      </c>
      <c r="BK175" s="227">
        <f>ROUND(I175*H175,2)</f>
        <v>0</v>
      </c>
      <c r="BL175" s="19" t="s">
        <v>508</v>
      </c>
      <c r="BM175" s="226" t="s">
        <v>5036</v>
      </c>
    </row>
    <row r="176" s="2" customFormat="1">
      <c r="A176" s="40"/>
      <c r="B176" s="41"/>
      <c r="C176" s="42"/>
      <c r="D176" s="228" t="s">
        <v>227</v>
      </c>
      <c r="E176" s="42"/>
      <c r="F176" s="229" t="s">
        <v>5035</v>
      </c>
      <c r="G176" s="42"/>
      <c r="H176" s="42"/>
      <c r="I176" s="230"/>
      <c r="J176" s="42"/>
      <c r="K176" s="42"/>
      <c r="L176" s="46"/>
      <c r="M176" s="231"/>
      <c r="N176" s="232"/>
      <c r="O176" s="86"/>
      <c r="P176" s="86"/>
      <c r="Q176" s="86"/>
      <c r="R176" s="86"/>
      <c r="S176" s="86"/>
      <c r="T176" s="87"/>
      <c r="U176" s="40"/>
      <c r="V176" s="40"/>
      <c r="W176" s="40"/>
      <c r="X176" s="40"/>
      <c r="Y176" s="40"/>
      <c r="Z176" s="40"/>
      <c r="AA176" s="40"/>
      <c r="AB176" s="40"/>
      <c r="AC176" s="40"/>
      <c r="AD176" s="40"/>
      <c r="AE176" s="40"/>
      <c r="AT176" s="19" t="s">
        <v>227</v>
      </c>
      <c r="AU176" s="19" t="s">
        <v>83</v>
      </c>
    </row>
    <row r="177" s="2" customFormat="1" ht="24.15" customHeight="1">
      <c r="A177" s="40"/>
      <c r="B177" s="41"/>
      <c r="C177" s="255" t="s">
        <v>1472</v>
      </c>
      <c r="D177" s="255" t="s">
        <v>335</v>
      </c>
      <c r="E177" s="256" t="s">
        <v>5037</v>
      </c>
      <c r="F177" s="257" t="s">
        <v>5038</v>
      </c>
      <c r="G177" s="258" t="s">
        <v>319</v>
      </c>
      <c r="H177" s="259">
        <v>13</v>
      </c>
      <c r="I177" s="260"/>
      <c r="J177" s="261">
        <f>ROUND(I177*H177,2)</f>
        <v>0</v>
      </c>
      <c r="K177" s="257" t="s">
        <v>224</v>
      </c>
      <c r="L177" s="262"/>
      <c r="M177" s="263" t="s">
        <v>28</v>
      </c>
      <c r="N177" s="264" t="s">
        <v>45</v>
      </c>
      <c r="O177" s="86"/>
      <c r="P177" s="224">
        <f>O177*H177</f>
        <v>0</v>
      </c>
      <c r="Q177" s="224">
        <v>0.00027999999999999998</v>
      </c>
      <c r="R177" s="224">
        <f>Q177*H177</f>
        <v>0.0036399999999999996</v>
      </c>
      <c r="S177" s="224">
        <v>0</v>
      </c>
      <c r="T177" s="225">
        <f>S177*H177</f>
        <v>0</v>
      </c>
      <c r="U177" s="40"/>
      <c r="V177" s="40"/>
      <c r="W177" s="40"/>
      <c r="X177" s="40"/>
      <c r="Y177" s="40"/>
      <c r="Z177" s="40"/>
      <c r="AA177" s="40"/>
      <c r="AB177" s="40"/>
      <c r="AC177" s="40"/>
      <c r="AD177" s="40"/>
      <c r="AE177" s="40"/>
      <c r="AR177" s="226" t="s">
        <v>1737</v>
      </c>
      <c r="AT177" s="226" t="s">
        <v>335</v>
      </c>
      <c r="AU177" s="226" t="s">
        <v>83</v>
      </c>
      <c r="AY177" s="19" t="s">
        <v>218</v>
      </c>
      <c r="BE177" s="227">
        <f>IF(N177="základní",J177,0)</f>
        <v>0</v>
      </c>
      <c r="BF177" s="227">
        <f>IF(N177="snížená",J177,0)</f>
        <v>0</v>
      </c>
      <c r="BG177" s="227">
        <f>IF(N177="zákl. přenesená",J177,0)</f>
        <v>0</v>
      </c>
      <c r="BH177" s="227">
        <f>IF(N177="sníž. přenesená",J177,0)</f>
        <v>0</v>
      </c>
      <c r="BI177" s="227">
        <f>IF(N177="nulová",J177,0)</f>
        <v>0</v>
      </c>
      <c r="BJ177" s="19" t="s">
        <v>81</v>
      </c>
      <c r="BK177" s="227">
        <f>ROUND(I177*H177,2)</f>
        <v>0</v>
      </c>
      <c r="BL177" s="19" t="s">
        <v>508</v>
      </c>
      <c r="BM177" s="226" t="s">
        <v>5039</v>
      </c>
    </row>
    <row r="178" s="2" customFormat="1">
      <c r="A178" s="40"/>
      <c r="B178" s="41"/>
      <c r="C178" s="42"/>
      <c r="D178" s="228" t="s">
        <v>227</v>
      </c>
      <c r="E178" s="42"/>
      <c r="F178" s="229" t="s">
        <v>5038</v>
      </c>
      <c r="G178" s="42"/>
      <c r="H178" s="42"/>
      <c r="I178" s="230"/>
      <c r="J178" s="42"/>
      <c r="K178" s="42"/>
      <c r="L178" s="46"/>
      <c r="M178" s="231"/>
      <c r="N178" s="232"/>
      <c r="O178" s="86"/>
      <c r="P178" s="86"/>
      <c r="Q178" s="86"/>
      <c r="R178" s="86"/>
      <c r="S178" s="86"/>
      <c r="T178" s="87"/>
      <c r="U178" s="40"/>
      <c r="V178" s="40"/>
      <c r="W178" s="40"/>
      <c r="X178" s="40"/>
      <c r="Y178" s="40"/>
      <c r="Z178" s="40"/>
      <c r="AA178" s="40"/>
      <c r="AB178" s="40"/>
      <c r="AC178" s="40"/>
      <c r="AD178" s="40"/>
      <c r="AE178" s="40"/>
      <c r="AT178" s="19" t="s">
        <v>227</v>
      </c>
      <c r="AU178" s="19" t="s">
        <v>83</v>
      </c>
    </row>
    <row r="179" s="2" customFormat="1" ht="24.15" customHeight="1">
      <c r="A179" s="40"/>
      <c r="B179" s="41"/>
      <c r="C179" s="255" t="s">
        <v>354</v>
      </c>
      <c r="D179" s="255" t="s">
        <v>335</v>
      </c>
      <c r="E179" s="256" t="s">
        <v>5040</v>
      </c>
      <c r="F179" s="257" t="s">
        <v>5041</v>
      </c>
      <c r="G179" s="258" t="s">
        <v>319</v>
      </c>
      <c r="H179" s="259">
        <v>30</v>
      </c>
      <c r="I179" s="260"/>
      <c r="J179" s="261">
        <f>ROUND(I179*H179,2)</f>
        <v>0</v>
      </c>
      <c r="K179" s="257" t="s">
        <v>224</v>
      </c>
      <c r="L179" s="262"/>
      <c r="M179" s="263" t="s">
        <v>28</v>
      </c>
      <c r="N179" s="264" t="s">
        <v>45</v>
      </c>
      <c r="O179" s="86"/>
      <c r="P179" s="224">
        <f>O179*H179</f>
        <v>0</v>
      </c>
      <c r="Q179" s="224">
        <v>0.00044999999999999999</v>
      </c>
      <c r="R179" s="224">
        <f>Q179*H179</f>
        <v>0.0135</v>
      </c>
      <c r="S179" s="224">
        <v>0</v>
      </c>
      <c r="T179" s="225">
        <f>S179*H179</f>
        <v>0</v>
      </c>
      <c r="U179" s="40"/>
      <c r="V179" s="40"/>
      <c r="W179" s="40"/>
      <c r="X179" s="40"/>
      <c r="Y179" s="40"/>
      <c r="Z179" s="40"/>
      <c r="AA179" s="40"/>
      <c r="AB179" s="40"/>
      <c r="AC179" s="40"/>
      <c r="AD179" s="40"/>
      <c r="AE179" s="40"/>
      <c r="AR179" s="226" t="s">
        <v>1737</v>
      </c>
      <c r="AT179" s="226" t="s">
        <v>335</v>
      </c>
      <c r="AU179" s="226" t="s">
        <v>83</v>
      </c>
      <c r="AY179" s="19" t="s">
        <v>218</v>
      </c>
      <c r="BE179" s="227">
        <f>IF(N179="základní",J179,0)</f>
        <v>0</v>
      </c>
      <c r="BF179" s="227">
        <f>IF(N179="snížená",J179,0)</f>
        <v>0</v>
      </c>
      <c r="BG179" s="227">
        <f>IF(N179="zákl. přenesená",J179,0)</f>
        <v>0</v>
      </c>
      <c r="BH179" s="227">
        <f>IF(N179="sníž. přenesená",J179,0)</f>
        <v>0</v>
      </c>
      <c r="BI179" s="227">
        <f>IF(N179="nulová",J179,0)</f>
        <v>0</v>
      </c>
      <c r="BJ179" s="19" t="s">
        <v>81</v>
      </c>
      <c r="BK179" s="227">
        <f>ROUND(I179*H179,2)</f>
        <v>0</v>
      </c>
      <c r="BL179" s="19" t="s">
        <v>508</v>
      </c>
      <c r="BM179" s="226" t="s">
        <v>5042</v>
      </c>
    </row>
    <row r="180" s="2" customFormat="1">
      <c r="A180" s="40"/>
      <c r="B180" s="41"/>
      <c r="C180" s="42"/>
      <c r="D180" s="228" t="s">
        <v>227</v>
      </c>
      <c r="E180" s="42"/>
      <c r="F180" s="229" t="s">
        <v>5041</v>
      </c>
      <c r="G180" s="42"/>
      <c r="H180" s="42"/>
      <c r="I180" s="230"/>
      <c r="J180" s="42"/>
      <c r="K180" s="42"/>
      <c r="L180" s="46"/>
      <c r="M180" s="231"/>
      <c r="N180" s="232"/>
      <c r="O180" s="86"/>
      <c r="P180" s="86"/>
      <c r="Q180" s="86"/>
      <c r="R180" s="86"/>
      <c r="S180" s="86"/>
      <c r="T180" s="87"/>
      <c r="U180" s="40"/>
      <c r="V180" s="40"/>
      <c r="W180" s="40"/>
      <c r="X180" s="40"/>
      <c r="Y180" s="40"/>
      <c r="Z180" s="40"/>
      <c r="AA180" s="40"/>
      <c r="AB180" s="40"/>
      <c r="AC180" s="40"/>
      <c r="AD180" s="40"/>
      <c r="AE180" s="40"/>
      <c r="AT180" s="19" t="s">
        <v>227</v>
      </c>
      <c r="AU180" s="19" t="s">
        <v>83</v>
      </c>
    </row>
    <row r="181" s="2" customFormat="1" ht="14.4" customHeight="1">
      <c r="A181" s="40"/>
      <c r="B181" s="41"/>
      <c r="C181" s="255" t="s">
        <v>3038</v>
      </c>
      <c r="D181" s="255" t="s">
        <v>335</v>
      </c>
      <c r="E181" s="256" t="s">
        <v>5043</v>
      </c>
      <c r="F181" s="257" t="s">
        <v>5044</v>
      </c>
      <c r="G181" s="258" t="s">
        <v>319</v>
      </c>
      <c r="H181" s="259">
        <v>60</v>
      </c>
      <c r="I181" s="260"/>
      <c r="J181" s="261">
        <f>ROUND(I181*H181,2)</f>
        <v>0</v>
      </c>
      <c r="K181" s="257" t="s">
        <v>400</v>
      </c>
      <c r="L181" s="262"/>
      <c r="M181" s="263" t="s">
        <v>28</v>
      </c>
      <c r="N181" s="264" t="s">
        <v>45</v>
      </c>
      <c r="O181" s="86"/>
      <c r="P181" s="224">
        <f>O181*H181</f>
        <v>0</v>
      </c>
      <c r="Q181" s="224">
        <v>0</v>
      </c>
      <c r="R181" s="224">
        <f>Q181*H181</f>
        <v>0</v>
      </c>
      <c r="S181" s="224">
        <v>0</v>
      </c>
      <c r="T181" s="225">
        <f>S181*H181</f>
        <v>0</v>
      </c>
      <c r="U181" s="40"/>
      <c r="V181" s="40"/>
      <c r="W181" s="40"/>
      <c r="X181" s="40"/>
      <c r="Y181" s="40"/>
      <c r="Z181" s="40"/>
      <c r="AA181" s="40"/>
      <c r="AB181" s="40"/>
      <c r="AC181" s="40"/>
      <c r="AD181" s="40"/>
      <c r="AE181" s="40"/>
      <c r="AR181" s="226" t="s">
        <v>1737</v>
      </c>
      <c r="AT181" s="226" t="s">
        <v>335</v>
      </c>
      <c r="AU181" s="226" t="s">
        <v>83</v>
      </c>
      <c r="AY181" s="19" t="s">
        <v>218</v>
      </c>
      <c r="BE181" s="227">
        <f>IF(N181="základní",J181,0)</f>
        <v>0</v>
      </c>
      <c r="BF181" s="227">
        <f>IF(N181="snížená",J181,0)</f>
        <v>0</v>
      </c>
      <c r="BG181" s="227">
        <f>IF(N181="zákl. přenesená",J181,0)</f>
        <v>0</v>
      </c>
      <c r="BH181" s="227">
        <f>IF(N181="sníž. přenesená",J181,0)</f>
        <v>0</v>
      </c>
      <c r="BI181" s="227">
        <f>IF(N181="nulová",J181,0)</f>
        <v>0</v>
      </c>
      <c r="BJ181" s="19" t="s">
        <v>81</v>
      </c>
      <c r="BK181" s="227">
        <f>ROUND(I181*H181,2)</f>
        <v>0</v>
      </c>
      <c r="BL181" s="19" t="s">
        <v>508</v>
      </c>
      <c r="BM181" s="226" t="s">
        <v>5045</v>
      </c>
    </row>
    <row r="182" s="2" customFormat="1">
      <c r="A182" s="40"/>
      <c r="B182" s="41"/>
      <c r="C182" s="42"/>
      <c r="D182" s="228" t="s">
        <v>227</v>
      </c>
      <c r="E182" s="42"/>
      <c r="F182" s="229" t="s">
        <v>5044</v>
      </c>
      <c r="G182" s="42"/>
      <c r="H182" s="42"/>
      <c r="I182" s="230"/>
      <c r="J182" s="42"/>
      <c r="K182" s="42"/>
      <c r="L182" s="46"/>
      <c r="M182" s="231"/>
      <c r="N182" s="232"/>
      <c r="O182" s="86"/>
      <c r="P182" s="86"/>
      <c r="Q182" s="86"/>
      <c r="R182" s="86"/>
      <c r="S182" s="86"/>
      <c r="T182" s="87"/>
      <c r="U182" s="40"/>
      <c r="V182" s="40"/>
      <c r="W182" s="40"/>
      <c r="X182" s="40"/>
      <c r="Y182" s="40"/>
      <c r="Z182" s="40"/>
      <c r="AA182" s="40"/>
      <c r="AB182" s="40"/>
      <c r="AC182" s="40"/>
      <c r="AD182" s="40"/>
      <c r="AE182" s="40"/>
      <c r="AT182" s="19" t="s">
        <v>227</v>
      </c>
      <c r="AU182" s="19" t="s">
        <v>83</v>
      </c>
    </row>
    <row r="183" s="2" customFormat="1" ht="14.4" customHeight="1">
      <c r="A183" s="40"/>
      <c r="B183" s="41"/>
      <c r="C183" s="255" t="s">
        <v>3042</v>
      </c>
      <c r="D183" s="255" t="s">
        <v>335</v>
      </c>
      <c r="E183" s="256" t="s">
        <v>5046</v>
      </c>
      <c r="F183" s="257" t="s">
        <v>5047</v>
      </c>
      <c r="G183" s="258" t="s">
        <v>319</v>
      </c>
      <c r="H183" s="259">
        <v>40</v>
      </c>
      <c r="I183" s="260"/>
      <c r="J183" s="261">
        <f>ROUND(I183*H183,2)</f>
        <v>0</v>
      </c>
      <c r="K183" s="257" t="s">
        <v>400</v>
      </c>
      <c r="L183" s="262"/>
      <c r="M183" s="263" t="s">
        <v>28</v>
      </c>
      <c r="N183" s="264" t="s">
        <v>45</v>
      </c>
      <c r="O183" s="86"/>
      <c r="P183" s="224">
        <f>O183*H183</f>
        <v>0</v>
      </c>
      <c r="Q183" s="224">
        <v>0</v>
      </c>
      <c r="R183" s="224">
        <f>Q183*H183</f>
        <v>0</v>
      </c>
      <c r="S183" s="224">
        <v>0</v>
      </c>
      <c r="T183" s="225">
        <f>S183*H183</f>
        <v>0</v>
      </c>
      <c r="U183" s="40"/>
      <c r="V183" s="40"/>
      <c r="W183" s="40"/>
      <c r="X183" s="40"/>
      <c r="Y183" s="40"/>
      <c r="Z183" s="40"/>
      <c r="AA183" s="40"/>
      <c r="AB183" s="40"/>
      <c r="AC183" s="40"/>
      <c r="AD183" s="40"/>
      <c r="AE183" s="40"/>
      <c r="AR183" s="226" t="s">
        <v>1737</v>
      </c>
      <c r="AT183" s="226" t="s">
        <v>335</v>
      </c>
      <c r="AU183" s="226" t="s">
        <v>83</v>
      </c>
      <c r="AY183" s="19" t="s">
        <v>218</v>
      </c>
      <c r="BE183" s="227">
        <f>IF(N183="základní",J183,0)</f>
        <v>0</v>
      </c>
      <c r="BF183" s="227">
        <f>IF(N183="snížená",J183,0)</f>
        <v>0</v>
      </c>
      <c r="BG183" s="227">
        <f>IF(N183="zákl. přenesená",J183,0)</f>
        <v>0</v>
      </c>
      <c r="BH183" s="227">
        <f>IF(N183="sníž. přenesená",J183,0)</f>
        <v>0</v>
      </c>
      <c r="BI183" s="227">
        <f>IF(N183="nulová",J183,0)</f>
        <v>0</v>
      </c>
      <c r="BJ183" s="19" t="s">
        <v>81</v>
      </c>
      <c r="BK183" s="227">
        <f>ROUND(I183*H183,2)</f>
        <v>0</v>
      </c>
      <c r="BL183" s="19" t="s">
        <v>508</v>
      </c>
      <c r="BM183" s="226" t="s">
        <v>5048</v>
      </c>
    </row>
    <row r="184" s="2" customFormat="1">
      <c r="A184" s="40"/>
      <c r="B184" s="41"/>
      <c r="C184" s="42"/>
      <c r="D184" s="228" t="s">
        <v>227</v>
      </c>
      <c r="E184" s="42"/>
      <c r="F184" s="229" t="s">
        <v>5047</v>
      </c>
      <c r="G184" s="42"/>
      <c r="H184" s="42"/>
      <c r="I184" s="230"/>
      <c r="J184" s="42"/>
      <c r="K184" s="42"/>
      <c r="L184" s="46"/>
      <c r="M184" s="231"/>
      <c r="N184" s="232"/>
      <c r="O184" s="86"/>
      <c r="P184" s="86"/>
      <c r="Q184" s="86"/>
      <c r="R184" s="86"/>
      <c r="S184" s="86"/>
      <c r="T184" s="87"/>
      <c r="U184" s="40"/>
      <c r="V184" s="40"/>
      <c r="W184" s="40"/>
      <c r="X184" s="40"/>
      <c r="Y184" s="40"/>
      <c r="Z184" s="40"/>
      <c r="AA184" s="40"/>
      <c r="AB184" s="40"/>
      <c r="AC184" s="40"/>
      <c r="AD184" s="40"/>
      <c r="AE184" s="40"/>
      <c r="AT184" s="19" t="s">
        <v>227</v>
      </c>
      <c r="AU184" s="19" t="s">
        <v>83</v>
      </c>
    </row>
    <row r="185" s="2" customFormat="1" ht="24.15" customHeight="1">
      <c r="A185" s="40"/>
      <c r="B185" s="41"/>
      <c r="C185" s="215" t="s">
        <v>359</v>
      </c>
      <c r="D185" s="215" t="s">
        <v>220</v>
      </c>
      <c r="E185" s="216" t="s">
        <v>5049</v>
      </c>
      <c r="F185" s="217" t="s">
        <v>5050</v>
      </c>
      <c r="G185" s="218" t="s">
        <v>319</v>
      </c>
      <c r="H185" s="219">
        <v>70</v>
      </c>
      <c r="I185" s="220"/>
      <c r="J185" s="221">
        <f>ROUND(I185*H185,2)</f>
        <v>0</v>
      </c>
      <c r="K185" s="217" t="s">
        <v>224</v>
      </c>
      <c r="L185" s="46"/>
      <c r="M185" s="222" t="s">
        <v>28</v>
      </c>
      <c r="N185" s="223" t="s">
        <v>45</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508</v>
      </c>
      <c r="AT185" s="226" t="s">
        <v>220</v>
      </c>
      <c r="AU185" s="226" t="s">
        <v>83</v>
      </c>
      <c r="AY185" s="19" t="s">
        <v>218</v>
      </c>
      <c r="BE185" s="227">
        <f>IF(N185="základní",J185,0)</f>
        <v>0</v>
      </c>
      <c r="BF185" s="227">
        <f>IF(N185="snížená",J185,0)</f>
        <v>0</v>
      </c>
      <c r="BG185" s="227">
        <f>IF(N185="zákl. přenesená",J185,0)</f>
        <v>0</v>
      </c>
      <c r="BH185" s="227">
        <f>IF(N185="sníž. přenesená",J185,0)</f>
        <v>0</v>
      </c>
      <c r="BI185" s="227">
        <f>IF(N185="nulová",J185,0)</f>
        <v>0</v>
      </c>
      <c r="BJ185" s="19" t="s">
        <v>81</v>
      </c>
      <c r="BK185" s="227">
        <f>ROUND(I185*H185,2)</f>
        <v>0</v>
      </c>
      <c r="BL185" s="19" t="s">
        <v>508</v>
      </c>
      <c r="BM185" s="226" t="s">
        <v>5051</v>
      </c>
    </row>
    <row r="186" s="2" customFormat="1">
      <c r="A186" s="40"/>
      <c r="B186" s="41"/>
      <c r="C186" s="42"/>
      <c r="D186" s="228" t="s">
        <v>227</v>
      </c>
      <c r="E186" s="42"/>
      <c r="F186" s="229" t="s">
        <v>5050</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227</v>
      </c>
      <c r="AU186" s="19" t="s">
        <v>83</v>
      </c>
    </row>
    <row r="187" s="2" customFormat="1" ht="24.15" customHeight="1">
      <c r="A187" s="40"/>
      <c r="B187" s="41"/>
      <c r="C187" s="255" t="s">
        <v>364</v>
      </c>
      <c r="D187" s="255" t="s">
        <v>335</v>
      </c>
      <c r="E187" s="256" t="s">
        <v>5052</v>
      </c>
      <c r="F187" s="257" t="s">
        <v>5053</v>
      </c>
      <c r="G187" s="258" t="s">
        <v>319</v>
      </c>
      <c r="H187" s="259">
        <v>54</v>
      </c>
      <c r="I187" s="260"/>
      <c r="J187" s="261">
        <f>ROUND(I187*H187,2)</f>
        <v>0</v>
      </c>
      <c r="K187" s="257" t="s">
        <v>224</v>
      </c>
      <c r="L187" s="262"/>
      <c r="M187" s="263" t="s">
        <v>28</v>
      </c>
      <c r="N187" s="264" t="s">
        <v>45</v>
      </c>
      <c r="O187" s="86"/>
      <c r="P187" s="224">
        <f>O187*H187</f>
        <v>0</v>
      </c>
      <c r="Q187" s="224">
        <v>0.00016000000000000001</v>
      </c>
      <c r="R187" s="224">
        <f>Q187*H187</f>
        <v>0.0086400000000000001</v>
      </c>
      <c r="S187" s="224">
        <v>0</v>
      </c>
      <c r="T187" s="225">
        <f>S187*H187</f>
        <v>0</v>
      </c>
      <c r="U187" s="40"/>
      <c r="V187" s="40"/>
      <c r="W187" s="40"/>
      <c r="X187" s="40"/>
      <c r="Y187" s="40"/>
      <c r="Z187" s="40"/>
      <c r="AA187" s="40"/>
      <c r="AB187" s="40"/>
      <c r="AC187" s="40"/>
      <c r="AD187" s="40"/>
      <c r="AE187" s="40"/>
      <c r="AR187" s="226" t="s">
        <v>1737</v>
      </c>
      <c r="AT187" s="226" t="s">
        <v>335</v>
      </c>
      <c r="AU187" s="226" t="s">
        <v>83</v>
      </c>
      <c r="AY187" s="19" t="s">
        <v>218</v>
      </c>
      <c r="BE187" s="227">
        <f>IF(N187="základní",J187,0)</f>
        <v>0</v>
      </c>
      <c r="BF187" s="227">
        <f>IF(N187="snížená",J187,0)</f>
        <v>0</v>
      </c>
      <c r="BG187" s="227">
        <f>IF(N187="zákl. přenesená",J187,0)</f>
        <v>0</v>
      </c>
      <c r="BH187" s="227">
        <f>IF(N187="sníž. přenesená",J187,0)</f>
        <v>0</v>
      </c>
      <c r="BI187" s="227">
        <f>IF(N187="nulová",J187,0)</f>
        <v>0</v>
      </c>
      <c r="BJ187" s="19" t="s">
        <v>81</v>
      </c>
      <c r="BK187" s="227">
        <f>ROUND(I187*H187,2)</f>
        <v>0</v>
      </c>
      <c r="BL187" s="19" t="s">
        <v>508</v>
      </c>
      <c r="BM187" s="226" t="s">
        <v>5054</v>
      </c>
    </row>
    <row r="188" s="2" customFormat="1">
      <c r="A188" s="40"/>
      <c r="B188" s="41"/>
      <c r="C188" s="42"/>
      <c r="D188" s="228" t="s">
        <v>227</v>
      </c>
      <c r="E188" s="42"/>
      <c r="F188" s="229" t="s">
        <v>5053</v>
      </c>
      <c r="G188" s="42"/>
      <c r="H188" s="42"/>
      <c r="I188" s="230"/>
      <c r="J188" s="42"/>
      <c r="K188" s="42"/>
      <c r="L188" s="46"/>
      <c r="M188" s="231"/>
      <c r="N188" s="232"/>
      <c r="O188" s="86"/>
      <c r="P188" s="86"/>
      <c r="Q188" s="86"/>
      <c r="R188" s="86"/>
      <c r="S188" s="86"/>
      <c r="T188" s="87"/>
      <c r="U188" s="40"/>
      <c r="V188" s="40"/>
      <c r="W188" s="40"/>
      <c r="X188" s="40"/>
      <c r="Y188" s="40"/>
      <c r="Z188" s="40"/>
      <c r="AA188" s="40"/>
      <c r="AB188" s="40"/>
      <c r="AC188" s="40"/>
      <c r="AD188" s="40"/>
      <c r="AE188" s="40"/>
      <c r="AT188" s="19" t="s">
        <v>227</v>
      </c>
      <c r="AU188" s="19" t="s">
        <v>83</v>
      </c>
    </row>
    <row r="189" s="2" customFormat="1" ht="14.4" customHeight="1">
      <c r="A189" s="40"/>
      <c r="B189" s="41"/>
      <c r="C189" s="255" t="s">
        <v>3053</v>
      </c>
      <c r="D189" s="255" t="s">
        <v>335</v>
      </c>
      <c r="E189" s="256" t="s">
        <v>5055</v>
      </c>
      <c r="F189" s="257" t="s">
        <v>5056</v>
      </c>
      <c r="G189" s="258" t="s">
        <v>319</v>
      </c>
      <c r="H189" s="259">
        <v>16</v>
      </c>
      <c r="I189" s="260"/>
      <c r="J189" s="261">
        <f>ROUND(I189*H189,2)</f>
        <v>0</v>
      </c>
      <c r="K189" s="257" t="s">
        <v>224</v>
      </c>
      <c r="L189" s="262"/>
      <c r="M189" s="263" t="s">
        <v>28</v>
      </c>
      <c r="N189" s="264" t="s">
        <v>45</v>
      </c>
      <c r="O189" s="86"/>
      <c r="P189" s="224">
        <f>O189*H189</f>
        <v>0</v>
      </c>
      <c r="Q189" s="224">
        <v>0.00016000000000000001</v>
      </c>
      <c r="R189" s="224">
        <f>Q189*H189</f>
        <v>0.0025600000000000002</v>
      </c>
      <c r="S189" s="224">
        <v>0</v>
      </c>
      <c r="T189" s="225">
        <f>S189*H189</f>
        <v>0</v>
      </c>
      <c r="U189" s="40"/>
      <c r="V189" s="40"/>
      <c r="W189" s="40"/>
      <c r="X189" s="40"/>
      <c r="Y189" s="40"/>
      <c r="Z189" s="40"/>
      <c r="AA189" s="40"/>
      <c r="AB189" s="40"/>
      <c r="AC189" s="40"/>
      <c r="AD189" s="40"/>
      <c r="AE189" s="40"/>
      <c r="AR189" s="226" t="s">
        <v>1737</v>
      </c>
      <c r="AT189" s="226" t="s">
        <v>335</v>
      </c>
      <c r="AU189" s="226" t="s">
        <v>83</v>
      </c>
      <c r="AY189" s="19" t="s">
        <v>218</v>
      </c>
      <c r="BE189" s="227">
        <f>IF(N189="základní",J189,0)</f>
        <v>0</v>
      </c>
      <c r="BF189" s="227">
        <f>IF(N189="snížená",J189,0)</f>
        <v>0</v>
      </c>
      <c r="BG189" s="227">
        <f>IF(N189="zákl. přenesená",J189,0)</f>
        <v>0</v>
      </c>
      <c r="BH189" s="227">
        <f>IF(N189="sníž. přenesená",J189,0)</f>
        <v>0</v>
      </c>
      <c r="BI189" s="227">
        <f>IF(N189="nulová",J189,0)</f>
        <v>0</v>
      </c>
      <c r="BJ189" s="19" t="s">
        <v>81</v>
      </c>
      <c r="BK189" s="227">
        <f>ROUND(I189*H189,2)</f>
        <v>0</v>
      </c>
      <c r="BL189" s="19" t="s">
        <v>508</v>
      </c>
      <c r="BM189" s="226" t="s">
        <v>5057</v>
      </c>
    </row>
    <row r="190" s="2" customFormat="1">
      <c r="A190" s="40"/>
      <c r="B190" s="41"/>
      <c r="C190" s="42"/>
      <c r="D190" s="228" t="s">
        <v>227</v>
      </c>
      <c r="E190" s="42"/>
      <c r="F190" s="229" t="s">
        <v>5056</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227</v>
      </c>
      <c r="AU190" s="19" t="s">
        <v>83</v>
      </c>
    </row>
    <row r="191" s="12" customFormat="1" ht="22.8" customHeight="1">
      <c r="A191" s="12"/>
      <c r="B191" s="199"/>
      <c r="C191" s="200"/>
      <c r="D191" s="201" t="s">
        <v>73</v>
      </c>
      <c r="E191" s="213" t="s">
        <v>5058</v>
      </c>
      <c r="F191" s="213" t="s">
        <v>5059</v>
      </c>
      <c r="G191" s="200"/>
      <c r="H191" s="200"/>
      <c r="I191" s="203"/>
      <c r="J191" s="214">
        <f>BK191</f>
        <v>0</v>
      </c>
      <c r="K191" s="200"/>
      <c r="L191" s="205"/>
      <c r="M191" s="206"/>
      <c r="N191" s="207"/>
      <c r="O191" s="207"/>
      <c r="P191" s="208">
        <f>SUM(P192:P193)</f>
        <v>0</v>
      </c>
      <c r="Q191" s="207"/>
      <c r="R191" s="208">
        <f>SUM(R192:R193)</f>
        <v>0</v>
      </c>
      <c r="S191" s="207"/>
      <c r="T191" s="209">
        <f>SUM(T192:T193)</f>
        <v>0</v>
      </c>
      <c r="U191" s="12"/>
      <c r="V191" s="12"/>
      <c r="W191" s="12"/>
      <c r="X191" s="12"/>
      <c r="Y191" s="12"/>
      <c r="Z191" s="12"/>
      <c r="AA191" s="12"/>
      <c r="AB191" s="12"/>
      <c r="AC191" s="12"/>
      <c r="AD191" s="12"/>
      <c r="AE191" s="12"/>
      <c r="AR191" s="210" t="s">
        <v>95</v>
      </c>
      <c r="AT191" s="211" t="s">
        <v>73</v>
      </c>
      <c r="AU191" s="211" t="s">
        <v>81</v>
      </c>
      <c r="AY191" s="210" t="s">
        <v>218</v>
      </c>
      <c r="BK191" s="212">
        <f>SUM(BK192:BK193)</f>
        <v>0</v>
      </c>
    </row>
    <row r="192" s="2" customFormat="1" ht="49.05" customHeight="1">
      <c r="A192" s="40"/>
      <c r="B192" s="41"/>
      <c r="C192" s="215" t="s">
        <v>375</v>
      </c>
      <c r="D192" s="215" t="s">
        <v>220</v>
      </c>
      <c r="E192" s="216" t="s">
        <v>5060</v>
      </c>
      <c r="F192" s="217" t="s">
        <v>5061</v>
      </c>
      <c r="G192" s="218" t="s">
        <v>319</v>
      </c>
      <c r="H192" s="219">
        <v>1</v>
      </c>
      <c r="I192" s="220"/>
      <c r="J192" s="221">
        <f>ROUND(I192*H192,2)</f>
        <v>0</v>
      </c>
      <c r="K192" s="217" t="s">
        <v>224</v>
      </c>
      <c r="L192" s="46"/>
      <c r="M192" s="222" t="s">
        <v>28</v>
      </c>
      <c r="N192" s="223" t="s">
        <v>45</v>
      </c>
      <c r="O192" s="86"/>
      <c r="P192" s="224">
        <f>O192*H192</f>
        <v>0</v>
      </c>
      <c r="Q192" s="224">
        <v>0</v>
      </c>
      <c r="R192" s="224">
        <f>Q192*H192</f>
        <v>0</v>
      </c>
      <c r="S192" s="224">
        <v>0</v>
      </c>
      <c r="T192" s="225">
        <f>S192*H192</f>
        <v>0</v>
      </c>
      <c r="U192" s="40"/>
      <c r="V192" s="40"/>
      <c r="W192" s="40"/>
      <c r="X192" s="40"/>
      <c r="Y192" s="40"/>
      <c r="Z192" s="40"/>
      <c r="AA192" s="40"/>
      <c r="AB192" s="40"/>
      <c r="AC192" s="40"/>
      <c r="AD192" s="40"/>
      <c r="AE192" s="40"/>
      <c r="AR192" s="226" t="s">
        <v>508</v>
      </c>
      <c r="AT192" s="226" t="s">
        <v>220</v>
      </c>
      <c r="AU192" s="226" t="s">
        <v>83</v>
      </c>
      <c r="AY192" s="19" t="s">
        <v>218</v>
      </c>
      <c r="BE192" s="227">
        <f>IF(N192="základní",J192,0)</f>
        <v>0</v>
      </c>
      <c r="BF192" s="227">
        <f>IF(N192="snížená",J192,0)</f>
        <v>0</v>
      </c>
      <c r="BG192" s="227">
        <f>IF(N192="zákl. přenesená",J192,0)</f>
        <v>0</v>
      </c>
      <c r="BH192" s="227">
        <f>IF(N192="sníž. přenesená",J192,0)</f>
        <v>0</v>
      </c>
      <c r="BI192" s="227">
        <f>IF(N192="nulová",J192,0)</f>
        <v>0</v>
      </c>
      <c r="BJ192" s="19" t="s">
        <v>81</v>
      </c>
      <c r="BK192" s="227">
        <f>ROUND(I192*H192,2)</f>
        <v>0</v>
      </c>
      <c r="BL192" s="19" t="s">
        <v>508</v>
      </c>
      <c r="BM192" s="226" t="s">
        <v>5062</v>
      </c>
    </row>
    <row r="193" s="2" customFormat="1">
      <c r="A193" s="40"/>
      <c r="B193" s="41"/>
      <c r="C193" s="42"/>
      <c r="D193" s="228" t="s">
        <v>227</v>
      </c>
      <c r="E193" s="42"/>
      <c r="F193" s="229" t="s">
        <v>5061</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227</v>
      </c>
      <c r="AU193" s="19" t="s">
        <v>83</v>
      </c>
    </row>
    <row r="194" s="12" customFormat="1" ht="22.8" customHeight="1">
      <c r="A194" s="12"/>
      <c r="B194" s="199"/>
      <c r="C194" s="200"/>
      <c r="D194" s="201" t="s">
        <v>73</v>
      </c>
      <c r="E194" s="213" t="s">
        <v>5063</v>
      </c>
      <c r="F194" s="213" t="s">
        <v>5064</v>
      </c>
      <c r="G194" s="200"/>
      <c r="H194" s="200"/>
      <c r="I194" s="203"/>
      <c r="J194" s="214">
        <f>BK194</f>
        <v>0</v>
      </c>
      <c r="K194" s="200"/>
      <c r="L194" s="205"/>
      <c r="M194" s="206"/>
      <c r="N194" s="207"/>
      <c r="O194" s="207"/>
      <c r="P194" s="208">
        <f>SUM(P195:P204)</f>
        <v>0</v>
      </c>
      <c r="Q194" s="207"/>
      <c r="R194" s="208">
        <f>SUM(R195:R204)</f>
        <v>7.8827399999999992</v>
      </c>
      <c r="S194" s="207"/>
      <c r="T194" s="209">
        <f>SUM(T195:T204)</f>
        <v>0</v>
      </c>
      <c r="U194" s="12"/>
      <c r="V194" s="12"/>
      <c r="W194" s="12"/>
      <c r="X194" s="12"/>
      <c r="Y194" s="12"/>
      <c r="Z194" s="12"/>
      <c r="AA194" s="12"/>
      <c r="AB194" s="12"/>
      <c r="AC194" s="12"/>
      <c r="AD194" s="12"/>
      <c r="AE194" s="12"/>
      <c r="AR194" s="210" t="s">
        <v>95</v>
      </c>
      <c r="AT194" s="211" t="s">
        <v>73</v>
      </c>
      <c r="AU194" s="211" t="s">
        <v>81</v>
      </c>
      <c r="AY194" s="210" t="s">
        <v>218</v>
      </c>
      <c r="BK194" s="212">
        <f>SUM(BK195:BK204)</f>
        <v>0</v>
      </c>
    </row>
    <row r="195" s="2" customFormat="1" ht="24.15" customHeight="1">
      <c r="A195" s="40"/>
      <c r="B195" s="41"/>
      <c r="C195" s="215" t="s">
        <v>382</v>
      </c>
      <c r="D195" s="215" t="s">
        <v>220</v>
      </c>
      <c r="E195" s="216" t="s">
        <v>5065</v>
      </c>
      <c r="F195" s="217" t="s">
        <v>5066</v>
      </c>
      <c r="G195" s="218" t="s">
        <v>5067</v>
      </c>
      <c r="H195" s="219">
        <v>0.20000000000000001</v>
      </c>
      <c r="I195" s="220"/>
      <c r="J195" s="221">
        <f>ROUND(I195*H195,2)</f>
        <v>0</v>
      </c>
      <c r="K195" s="217" t="s">
        <v>224</v>
      </c>
      <c r="L195" s="46"/>
      <c r="M195" s="222" t="s">
        <v>28</v>
      </c>
      <c r="N195" s="223" t="s">
        <v>45</v>
      </c>
      <c r="O195" s="86"/>
      <c r="P195" s="224">
        <f>O195*H195</f>
        <v>0</v>
      </c>
      <c r="Q195" s="224">
        <v>0.0088000000000000005</v>
      </c>
      <c r="R195" s="224">
        <f>Q195*H195</f>
        <v>0.0017600000000000003</v>
      </c>
      <c r="S195" s="224">
        <v>0</v>
      </c>
      <c r="T195" s="225">
        <f>S195*H195</f>
        <v>0</v>
      </c>
      <c r="U195" s="40"/>
      <c r="V195" s="40"/>
      <c r="W195" s="40"/>
      <c r="X195" s="40"/>
      <c r="Y195" s="40"/>
      <c r="Z195" s="40"/>
      <c r="AA195" s="40"/>
      <c r="AB195" s="40"/>
      <c r="AC195" s="40"/>
      <c r="AD195" s="40"/>
      <c r="AE195" s="40"/>
      <c r="AR195" s="226" t="s">
        <v>508</v>
      </c>
      <c r="AT195" s="226" t="s">
        <v>220</v>
      </c>
      <c r="AU195" s="226" t="s">
        <v>83</v>
      </c>
      <c r="AY195" s="19" t="s">
        <v>218</v>
      </c>
      <c r="BE195" s="227">
        <f>IF(N195="základní",J195,0)</f>
        <v>0</v>
      </c>
      <c r="BF195" s="227">
        <f>IF(N195="snížená",J195,0)</f>
        <v>0</v>
      </c>
      <c r="BG195" s="227">
        <f>IF(N195="zákl. přenesená",J195,0)</f>
        <v>0</v>
      </c>
      <c r="BH195" s="227">
        <f>IF(N195="sníž. přenesená",J195,0)</f>
        <v>0</v>
      </c>
      <c r="BI195" s="227">
        <f>IF(N195="nulová",J195,0)</f>
        <v>0</v>
      </c>
      <c r="BJ195" s="19" t="s">
        <v>81</v>
      </c>
      <c r="BK195" s="227">
        <f>ROUND(I195*H195,2)</f>
        <v>0</v>
      </c>
      <c r="BL195" s="19" t="s">
        <v>508</v>
      </c>
      <c r="BM195" s="226" t="s">
        <v>5068</v>
      </c>
    </row>
    <row r="196" s="2" customFormat="1">
      <c r="A196" s="40"/>
      <c r="B196" s="41"/>
      <c r="C196" s="42"/>
      <c r="D196" s="228" t="s">
        <v>227</v>
      </c>
      <c r="E196" s="42"/>
      <c r="F196" s="229" t="s">
        <v>5066</v>
      </c>
      <c r="G196" s="42"/>
      <c r="H196" s="42"/>
      <c r="I196" s="230"/>
      <c r="J196" s="42"/>
      <c r="K196" s="42"/>
      <c r="L196" s="46"/>
      <c r="M196" s="231"/>
      <c r="N196" s="232"/>
      <c r="O196" s="86"/>
      <c r="P196" s="86"/>
      <c r="Q196" s="86"/>
      <c r="R196" s="86"/>
      <c r="S196" s="86"/>
      <c r="T196" s="87"/>
      <c r="U196" s="40"/>
      <c r="V196" s="40"/>
      <c r="W196" s="40"/>
      <c r="X196" s="40"/>
      <c r="Y196" s="40"/>
      <c r="Z196" s="40"/>
      <c r="AA196" s="40"/>
      <c r="AB196" s="40"/>
      <c r="AC196" s="40"/>
      <c r="AD196" s="40"/>
      <c r="AE196" s="40"/>
      <c r="AT196" s="19" t="s">
        <v>227</v>
      </c>
      <c r="AU196" s="19" t="s">
        <v>83</v>
      </c>
    </row>
    <row r="197" s="2" customFormat="1" ht="14.4" customHeight="1">
      <c r="A197" s="40"/>
      <c r="B197" s="41"/>
      <c r="C197" s="215" t="s">
        <v>388</v>
      </c>
      <c r="D197" s="215" t="s">
        <v>220</v>
      </c>
      <c r="E197" s="216" t="s">
        <v>5069</v>
      </c>
      <c r="F197" s="217" t="s">
        <v>5070</v>
      </c>
      <c r="G197" s="218" t="s">
        <v>5067</v>
      </c>
      <c r="H197" s="219">
        <v>0.20000000000000001</v>
      </c>
      <c r="I197" s="220"/>
      <c r="J197" s="221">
        <f>ROUND(I197*H197,2)</f>
        <v>0</v>
      </c>
      <c r="K197" s="217" t="s">
        <v>224</v>
      </c>
      <c r="L197" s="46"/>
      <c r="M197" s="222" t="s">
        <v>28</v>
      </c>
      <c r="N197" s="223" t="s">
        <v>45</v>
      </c>
      <c r="O197" s="86"/>
      <c r="P197" s="224">
        <f>O197*H197</f>
        <v>0</v>
      </c>
      <c r="Q197" s="224">
        <v>0.0099000000000000008</v>
      </c>
      <c r="R197" s="224">
        <f>Q197*H197</f>
        <v>0.0019800000000000004</v>
      </c>
      <c r="S197" s="224">
        <v>0</v>
      </c>
      <c r="T197" s="225">
        <f>S197*H197</f>
        <v>0</v>
      </c>
      <c r="U197" s="40"/>
      <c r="V197" s="40"/>
      <c r="W197" s="40"/>
      <c r="X197" s="40"/>
      <c r="Y197" s="40"/>
      <c r="Z197" s="40"/>
      <c r="AA197" s="40"/>
      <c r="AB197" s="40"/>
      <c r="AC197" s="40"/>
      <c r="AD197" s="40"/>
      <c r="AE197" s="40"/>
      <c r="AR197" s="226" t="s">
        <v>508</v>
      </c>
      <c r="AT197" s="226" t="s">
        <v>220</v>
      </c>
      <c r="AU197" s="226" t="s">
        <v>83</v>
      </c>
      <c r="AY197" s="19" t="s">
        <v>218</v>
      </c>
      <c r="BE197" s="227">
        <f>IF(N197="základní",J197,0)</f>
        <v>0</v>
      </c>
      <c r="BF197" s="227">
        <f>IF(N197="snížená",J197,0)</f>
        <v>0</v>
      </c>
      <c r="BG197" s="227">
        <f>IF(N197="zákl. přenesená",J197,0)</f>
        <v>0</v>
      </c>
      <c r="BH197" s="227">
        <f>IF(N197="sníž. přenesená",J197,0)</f>
        <v>0</v>
      </c>
      <c r="BI197" s="227">
        <f>IF(N197="nulová",J197,0)</f>
        <v>0</v>
      </c>
      <c r="BJ197" s="19" t="s">
        <v>81</v>
      </c>
      <c r="BK197" s="227">
        <f>ROUND(I197*H197,2)</f>
        <v>0</v>
      </c>
      <c r="BL197" s="19" t="s">
        <v>508</v>
      </c>
      <c r="BM197" s="226" t="s">
        <v>5071</v>
      </c>
    </row>
    <row r="198" s="2" customFormat="1">
      <c r="A198" s="40"/>
      <c r="B198" s="41"/>
      <c r="C198" s="42"/>
      <c r="D198" s="228" t="s">
        <v>227</v>
      </c>
      <c r="E198" s="42"/>
      <c r="F198" s="229" t="s">
        <v>5070</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227</v>
      </c>
      <c r="AU198" s="19" t="s">
        <v>83</v>
      </c>
    </row>
    <row r="199" s="2" customFormat="1" ht="49.05" customHeight="1">
      <c r="A199" s="40"/>
      <c r="B199" s="41"/>
      <c r="C199" s="215" t="s">
        <v>392</v>
      </c>
      <c r="D199" s="215" t="s">
        <v>220</v>
      </c>
      <c r="E199" s="216" t="s">
        <v>5072</v>
      </c>
      <c r="F199" s="217" t="s">
        <v>5073</v>
      </c>
      <c r="G199" s="218" t="s">
        <v>351</v>
      </c>
      <c r="H199" s="219">
        <v>250</v>
      </c>
      <c r="I199" s="220"/>
      <c r="J199" s="221">
        <f>ROUND(I199*H199,2)</f>
        <v>0</v>
      </c>
      <c r="K199" s="217" t="s">
        <v>224</v>
      </c>
      <c r="L199" s="46"/>
      <c r="M199" s="222" t="s">
        <v>28</v>
      </c>
      <c r="N199" s="223" t="s">
        <v>45</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508</v>
      </c>
      <c r="AT199" s="226" t="s">
        <v>220</v>
      </c>
      <c r="AU199" s="226" t="s">
        <v>83</v>
      </c>
      <c r="AY199" s="19" t="s">
        <v>218</v>
      </c>
      <c r="BE199" s="227">
        <f>IF(N199="základní",J199,0)</f>
        <v>0</v>
      </c>
      <c r="BF199" s="227">
        <f>IF(N199="snížená",J199,0)</f>
        <v>0</v>
      </c>
      <c r="BG199" s="227">
        <f>IF(N199="zákl. přenesená",J199,0)</f>
        <v>0</v>
      </c>
      <c r="BH199" s="227">
        <f>IF(N199="sníž. přenesená",J199,0)</f>
        <v>0</v>
      </c>
      <c r="BI199" s="227">
        <f>IF(N199="nulová",J199,0)</f>
        <v>0</v>
      </c>
      <c r="BJ199" s="19" t="s">
        <v>81</v>
      </c>
      <c r="BK199" s="227">
        <f>ROUND(I199*H199,2)</f>
        <v>0</v>
      </c>
      <c r="BL199" s="19" t="s">
        <v>508</v>
      </c>
      <c r="BM199" s="226" t="s">
        <v>5074</v>
      </c>
    </row>
    <row r="200" s="2" customFormat="1">
      <c r="A200" s="40"/>
      <c r="B200" s="41"/>
      <c r="C200" s="42"/>
      <c r="D200" s="228" t="s">
        <v>227</v>
      </c>
      <c r="E200" s="42"/>
      <c r="F200" s="229" t="s">
        <v>5073</v>
      </c>
      <c r="G200" s="42"/>
      <c r="H200" s="42"/>
      <c r="I200" s="230"/>
      <c r="J200" s="42"/>
      <c r="K200" s="42"/>
      <c r="L200" s="46"/>
      <c r="M200" s="231"/>
      <c r="N200" s="232"/>
      <c r="O200" s="86"/>
      <c r="P200" s="86"/>
      <c r="Q200" s="86"/>
      <c r="R200" s="86"/>
      <c r="S200" s="86"/>
      <c r="T200" s="87"/>
      <c r="U200" s="40"/>
      <c r="V200" s="40"/>
      <c r="W200" s="40"/>
      <c r="X200" s="40"/>
      <c r="Y200" s="40"/>
      <c r="Z200" s="40"/>
      <c r="AA200" s="40"/>
      <c r="AB200" s="40"/>
      <c r="AC200" s="40"/>
      <c r="AD200" s="40"/>
      <c r="AE200" s="40"/>
      <c r="AT200" s="19" t="s">
        <v>227</v>
      </c>
      <c r="AU200" s="19" t="s">
        <v>83</v>
      </c>
    </row>
    <row r="201" s="2" customFormat="1" ht="14.4" customHeight="1">
      <c r="A201" s="40"/>
      <c r="B201" s="41"/>
      <c r="C201" s="255" t="s">
        <v>397</v>
      </c>
      <c r="D201" s="255" t="s">
        <v>335</v>
      </c>
      <c r="E201" s="256" t="s">
        <v>5075</v>
      </c>
      <c r="F201" s="257" t="s">
        <v>5076</v>
      </c>
      <c r="G201" s="258" t="s">
        <v>319</v>
      </c>
      <c r="H201" s="259">
        <v>250</v>
      </c>
      <c r="I201" s="260"/>
      <c r="J201" s="261">
        <f>ROUND(I201*H201,2)</f>
        <v>0</v>
      </c>
      <c r="K201" s="257" t="s">
        <v>400</v>
      </c>
      <c r="L201" s="262"/>
      <c r="M201" s="263" t="s">
        <v>28</v>
      </c>
      <c r="N201" s="264" t="s">
        <v>45</v>
      </c>
      <c r="O201" s="86"/>
      <c r="P201" s="224">
        <f>O201*H201</f>
        <v>0</v>
      </c>
      <c r="Q201" s="224">
        <v>0.031</v>
      </c>
      <c r="R201" s="224">
        <f>Q201*H201</f>
        <v>7.75</v>
      </c>
      <c r="S201" s="224">
        <v>0</v>
      </c>
      <c r="T201" s="225">
        <f>S201*H201</f>
        <v>0</v>
      </c>
      <c r="U201" s="40"/>
      <c r="V201" s="40"/>
      <c r="W201" s="40"/>
      <c r="X201" s="40"/>
      <c r="Y201" s="40"/>
      <c r="Z201" s="40"/>
      <c r="AA201" s="40"/>
      <c r="AB201" s="40"/>
      <c r="AC201" s="40"/>
      <c r="AD201" s="40"/>
      <c r="AE201" s="40"/>
      <c r="AR201" s="226" t="s">
        <v>1737</v>
      </c>
      <c r="AT201" s="226" t="s">
        <v>335</v>
      </c>
      <c r="AU201" s="226" t="s">
        <v>83</v>
      </c>
      <c r="AY201" s="19" t="s">
        <v>218</v>
      </c>
      <c r="BE201" s="227">
        <f>IF(N201="základní",J201,0)</f>
        <v>0</v>
      </c>
      <c r="BF201" s="227">
        <f>IF(N201="snížená",J201,0)</f>
        <v>0</v>
      </c>
      <c r="BG201" s="227">
        <f>IF(N201="zákl. přenesená",J201,0)</f>
        <v>0</v>
      </c>
      <c r="BH201" s="227">
        <f>IF(N201="sníž. přenesená",J201,0)</f>
        <v>0</v>
      </c>
      <c r="BI201" s="227">
        <f>IF(N201="nulová",J201,0)</f>
        <v>0</v>
      </c>
      <c r="BJ201" s="19" t="s">
        <v>81</v>
      </c>
      <c r="BK201" s="227">
        <f>ROUND(I201*H201,2)</f>
        <v>0</v>
      </c>
      <c r="BL201" s="19" t="s">
        <v>508</v>
      </c>
      <c r="BM201" s="226" t="s">
        <v>5077</v>
      </c>
    </row>
    <row r="202" s="2" customFormat="1">
      <c r="A202" s="40"/>
      <c r="B202" s="41"/>
      <c r="C202" s="42"/>
      <c r="D202" s="228" t="s">
        <v>227</v>
      </c>
      <c r="E202" s="42"/>
      <c r="F202" s="229" t="s">
        <v>5076</v>
      </c>
      <c r="G202" s="42"/>
      <c r="H202" s="42"/>
      <c r="I202" s="230"/>
      <c r="J202" s="42"/>
      <c r="K202" s="42"/>
      <c r="L202" s="46"/>
      <c r="M202" s="231"/>
      <c r="N202" s="232"/>
      <c r="O202" s="86"/>
      <c r="P202" s="86"/>
      <c r="Q202" s="86"/>
      <c r="R202" s="86"/>
      <c r="S202" s="86"/>
      <c r="T202" s="87"/>
      <c r="U202" s="40"/>
      <c r="V202" s="40"/>
      <c r="W202" s="40"/>
      <c r="X202" s="40"/>
      <c r="Y202" s="40"/>
      <c r="Z202" s="40"/>
      <c r="AA202" s="40"/>
      <c r="AB202" s="40"/>
      <c r="AC202" s="40"/>
      <c r="AD202" s="40"/>
      <c r="AE202" s="40"/>
      <c r="AT202" s="19" t="s">
        <v>227</v>
      </c>
      <c r="AU202" s="19" t="s">
        <v>83</v>
      </c>
    </row>
    <row r="203" s="2" customFormat="1" ht="24.15" customHeight="1">
      <c r="A203" s="40"/>
      <c r="B203" s="41"/>
      <c r="C203" s="215" t="s">
        <v>406</v>
      </c>
      <c r="D203" s="215" t="s">
        <v>220</v>
      </c>
      <c r="E203" s="216" t="s">
        <v>5078</v>
      </c>
      <c r="F203" s="217" t="s">
        <v>5079</v>
      </c>
      <c r="G203" s="218" t="s">
        <v>351</v>
      </c>
      <c r="H203" s="219">
        <v>215</v>
      </c>
      <c r="I203" s="220"/>
      <c r="J203" s="221">
        <f>ROUND(I203*H203,2)</f>
        <v>0</v>
      </c>
      <c r="K203" s="217" t="s">
        <v>224</v>
      </c>
      <c r="L203" s="46"/>
      <c r="M203" s="222" t="s">
        <v>28</v>
      </c>
      <c r="N203" s="223" t="s">
        <v>45</v>
      </c>
      <c r="O203" s="86"/>
      <c r="P203" s="224">
        <f>O203*H203</f>
        <v>0</v>
      </c>
      <c r="Q203" s="224">
        <v>0.00059999999999999995</v>
      </c>
      <c r="R203" s="224">
        <f>Q203*H203</f>
        <v>0.12899999999999998</v>
      </c>
      <c r="S203" s="224">
        <v>0</v>
      </c>
      <c r="T203" s="225">
        <f>S203*H203</f>
        <v>0</v>
      </c>
      <c r="U203" s="40"/>
      <c r="V203" s="40"/>
      <c r="W203" s="40"/>
      <c r="X203" s="40"/>
      <c r="Y203" s="40"/>
      <c r="Z203" s="40"/>
      <c r="AA203" s="40"/>
      <c r="AB203" s="40"/>
      <c r="AC203" s="40"/>
      <c r="AD203" s="40"/>
      <c r="AE203" s="40"/>
      <c r="AR203" s="226" t="s">
        <v>508</v>
      </c>
      <c r="AT203" s="226" t="s">
        <v>220</v>
      </c>
      <c r="AU203" s="226" t="s">
        <v>83</v>
      </c>
      <c r="AY203" s="19" t="s">
        <v>218</v>
      </c>
      <c r="BE203" s="227">
        <f>IF(N203="základní",J203,0)</f>
        <v>0</v>
      </c>
      <c r="BF203" s="227">
        <f>IF(N203="snížená",J203,0)</f>
        <v>0</v>
      </c>
      <c r="BG203" s="227">
        <f>IF(N203="zákl. přenesená",J203,0)</f>
        <v>0</v>
      </c>
      <c r="BH203" s="227">
        <f>IF(N203="sníž. přenesená",J203,0)</f>
        <v>0</v>
      </c>
      <c r="BI203" s="227">
        <f>IF(N203="nulová",J203,0)</f>
        <v>0</v>
      </c>
      <c r="BJ203" s="19" t="s">
        <v>81</v>
      </c>
      <c r="BK203" s="227">
        <f>ROUND(I203*H203,2)</f>
        <v>0</v>
      </c>
      <c r="BL203" s="19" t="s">
        <v>508</v>
      </c>
      <c r="BM203" s="226" t="s">
        <v>5080</v>
      </c>
    </row>
    <row r="204" s="2" customFormat="1">
      <c r="A204" s="40"/>
      <c r="B204" s="41"/>
      <c r="C204" s="42"/>
      <c r="D204" s="228" t="s">
        <v>227</v>
      </c>
      <c r="E204" s="42"/>
      <c r="F204" s="229" t="s">
        <v>5079</v>
      </c>
      <c r="G204" s="42"/>
      <c r="H204" s="42"/>
      <c r="I204" s="230"/>
      <c r="J204" s="42"/>
      <c r="K204" s="42"/>
      <c r="L204" s="46"/>
      <c r="M204" s="231"/>
      <c r="N204" s="232"/>
      <c r="O204" s="86"/>
      <c r="P204" s="86"/>
      <c r="Q204" s="86"/>
      <c r="R204" s="86"/>
      <c r="S204" s="86"/>
      <c r="T204" s="87"/>
      <c r="U204" s="40"/>
      <c r="V204" s="40"/>
      <c r="W204" s="40"/>
      <c r="X204" s="40"/>
      <c r="Y204" s="40"/>
      <c r="Z204" s="40"/>
      <c r="AA204" s="40"/>
      <c r="AB204" s="40"/>
      <c r="AC204" s="40"/>
      <c r="AD204" s="40"/>
      <c r="AE204" s="40"/>
      <c r="AT204" s="19" t="s">
        <v>227</v>
      </c>
      <c r="AU204" s="19" t="s">
        <v>83</v>
      </c>
    </row>
    <row r="205" s="12" customFormat="1" ht="25.92" customHeight="1">
      <c r="A205" s="12"/>
      <c r="B205" s="199"/>
      <c r="C205" s="200"/>
      <c r="D205" s="201" t="s">
        <v>73</v>
      </c>
      <c r="E205" s="202" t="s">
        <v>5081</v>
      </c>
      <c r="F205" s="202" t="s">
        <v>5082</v>
      </c>
      <c r="G205" s="200"/>
      <c r="H205" s="200"/>
      <c r="I205" s="203"/>
      <c r="J205" s="204">
        <f>BK205</f>
        <v>0</v>
      </c>
      <c r="K205" s="200"/>
      <c r="L205" s="205"/>
      <c r="M205" s="206"/>
      <c r="N205" s="207"/>
      <c r="O205" s="207"/>
      <c r="P205" s="208">
        <f>SUM(P206:P269)</f>
        <v>0</v>
      </c>
      <c r="Q205" s="207"/>
      <c r="R205" s="208">
        <f>SUM(R206:R269)</f>
        <v>0</v>
      </c>
      <c r="S205" s="207"/>
      <c r="T205" s="209">
        <f>SUM(T206:T269)</f>
        <v>0</v>
      </c>
      <c r="U205" s="12"/>
      <c r="V205" s="12"/>
      <c r="W205" s="12"/>
      <c r="X205" s="12"/>
      <c r="Y205" s="12"/>
      <c r="Z205" s="12"/>
      <c r="AA205" s="12"/>
      <c r="AB205" s="12"/>
      <c r="AC205" s="12"/>
      <c r="AD205" s="12"/>
      <c r="AE205" s="12"/>
      <c r="AR205" s="210" t="s">
        <v>83</v>
      </c>
      <c r="AT205" s="211" t="s">
        <v>73</v>
      </c>
      <c r="AU205" s="211" t="s">
        <v>74</v>
      </c>
      <c r="AY205" s="210" t="s">
        <v>218</v>
      </c>
      <c r="BK205" s="212">
        <f>SUM(BK206:BK269)</f>
        <v>0</v>
      </c>
    </row>
    <row r="206" s="2" customFormat="1" ht="49.05" customHeight="1">
      <c r="A206" s="40"/>
      <c r="B206" s="41"/>
      <c r="C206" s="215" t="s">
        <v>411</v>
      </c>
      <c r="D206" s="215" t="s">
        <v>220</v>
      </c>
      <c r="E206" s="216" t="s">
        <v>5083</v>
      </c>
      <c r="F206" s="217" t="s">
        <v>5084</v>
      </c>
      <c r="G206" s="218" t="s">
        <v>351</v>
      </c>
      <c r="H206" s="219">
        <v>220</v>
      </c>
      <c r="I206" s="220"/>
      <c r="J206" s="221">
        <f>ROUND(I206*H206,2)</f>
        <v>0</v>
      </c>
      <c r="K206" s="217" t="s">
        <v>5085</v>
      </c>
      <c r="L206" s="46"/>
      <c r="M206" s="222" t="s">
        <v>28</v>
      </c>
      <c r="N206" s="223" t="s">
        <v>45</v>
      </c>
      <c r="O206" s="86"/>
      <c r="P206" s="224">
        <f>O206*H206</f>
        <v>0</v>
      </c>
      <c r="Q206" s="224">
        <v>0</v>
      </c>
      <c r="R206" s="224">
        <f>Q206*H206</f>
        <v>0</v>
      </c>
      <c r="S206" s="224">
        <v>0</v>
      </c>
      <c r="T206" s="225">
        <f>S206*H206</f>
        <v>0</v>
      </c>
      <c r="U206" s="40"/>
      <c r="V206" s="40"/>
      <c r="W206" s="40"/>
      <c r="X206" s="40"/>
      <c r="Y206" s="40"/>
      <c r="Z206" s="40"/>
      <c r="AA206" s="40"/>
      <c r="AB206" s="40"/>
      <c r="AC206" s="40"/>
      <c r="AD206" s="40"/>
      <c r="AE206" s="40"/>
      <c r="AR206" s="226" t="s">
        <v>1452</v>
      </c>
      <c r="AT206" s="226" t="s">
        <v>220</v>
      </c>
      <c r="AU206" s="226" t="s">
        <v>81</v>
      </c>
      <c r="AY206" s="19" t="s">
        <v>218</v>
      </c>
      <c r="BE206" s="227">
        <f>IF(N206="základní",J206,0)</f>
        <v>0</v>
      </c>
      <c r="BF206" s="227">
        <f>IF(N206="snížená",J206,0)</f>
        <v>0</v>
      </c>
      <c r="BG206" s="227">
        <f>IF(N206="zákl. přenesená",J206,0)</f>
        <v>0</v>
      </c>
      <c r="BH206" s="227">
        <f>IF(N206="sníž. přenesená",J206,0)</f>
        <v>0</v>
      </c>
      <c r="BI206" s="227">
        <f>IF(N206="nulová",J206,0)</f>
        <v>0</v>
      </c>
      <c r="BJ206" s="19" t="s">
        <v>81</v>
      </c>
      <c r="BK206" s="227">
        <f>ROUND(I206*H206,2)</f>
        <v>0</v>
      </c>
      <c r="BL206" s="19" t="s">
        <v>1452</v>
      </c>
      <c r="BM206" s="226" t="s">
        <v>5086</v>
      </c>
    </row>
    <row r="207" s="2" customFormat="1">
      <c r="A207" s="40"/>
      <c r="B207" s="41"/>
      <c r="C207" s="42"/>
      <c r="D207" s="228" t="s">
        <v>227</v>
      </c>
      <c r="E207" s="42"/>
      <c r="F207" s="229" t="s">
        <v>5084</v>
      </c>
      <c r="G207" s="42"/>
      <c r="H207" s="42"/>
      <c r="I207" s="230"/>
      <c r="J207" s="42"/>
      <c r="K207" s="42"/>
      <c r="L207" s="46"/>
      <c r="M207" s="231"/>
      <c r="N207" s="232"/>
      <c r="O207" s="86"/>
      <c r="P207" s="86"/>
      <c r="Q207" s="86"/>
      <c r="R207" s="86"/>
      <c r="S207" s="86"/>
      <c r="T207" s="87"/>
      <c r="U207" s="40"/>
      <c r="V207" s="40"/>
      <c r="W207" s="40"/>
      <c r="X207" s="40"/>
      <c r="Y207" s="40"/>
      <c r="Z207" s="40"/>
      <c r="AA207" s="40"/>
      <c r="AB207" s="40"/>
      <c r="AC207" s="40"/>
      <c r="AD207" s="40"/>
      <c r="AE207" s="40"/>
      <c r="AT207" s="19" t="s">
        <v>227</v>
      </c>
      <c r="AU207" s="19" t="s">
        <v>81</v>
      </c>
    </row>
    <row r="208" s="2" customFormat="1" ht="24.15" customHeight="1">
      <c r="A208" s="40"/>
      <c r="B208" s="41"/>
      <c r="C208" s="255" t="s">
        <v>416</v>
      </c>
      <c r="D208" s="255" t="s">
        <v>335</v>
      </c>
      <c r="E208" s="256" t="s">
        <v>5087</v>
      </c>
      <c r="F208" s="257" t="s">
        <v>5088</v>
      </c>
      <c r="G208" s="258" t="s">
        <v>351</v>
      </c>
      <c r="H208" s="259">
        <v>250</v>
      </c>
      <c r="I208" s="260"/>
      <c r="J208" s="261">
        <f>ROUND(I208*H208,2)</f>
        <v>0</v>
      </c>
      <c r="K208" s="257" t="s">
        <v>5085</v>
      </c>
      <c r="L208" s="262"/>
      <c r="M208" s="263" t="s">
        <v>28</v>
      </c>
      <c r="N208" s="264" t="s">
        <v>45</v>
      </c>
      <c r="O208" s="86"/>
      <c r="P208" s="224">
        <f>O208*H208</f>
        <v>0</v>
      </c>
      <c r="Q208" s="224">
        <v>0</v>
      </c>
      <c r="R208" s="224">
        <f>Q208*H208</f>
        <v>0</v>
      </c>
      <c r="S208" s="224">
        <v>0</v>
      </c>
      <c r="T208" s="225">
        <f>S208*H208</f>
        <v>0</v>
      </c>
      <c r="U208" s="40"/>
      <c r="V208" s="40"/>
      <c r="W208" s="40"/>
      <c r="X208" s="40"/>
      <c r="Y208" s="40"/>
      <c r="Z208" s="40"/>
      <c r="AA208" s="40"/>
      <c r="AB208" s="40"/>
      <c r="AC208" s="40"/>
      <c r="AD208" s="40"/>
      <c r="AE208" s="40"/>
      <c r="AR208" s="226" t="s">
        <v>1472</v>
      </c>
      <c r="AT208" s="226" t="s">
        <v>335</v>
      </c>
      <c r="AU208" s="226" t="s">
        <v>81</v>
      </c>
      <c r="AY208" s="19" t="s">
        <v>218</v>
      </c>
      <c r="BE208" s="227">
        <f>IF(N208="základní",J208,0)</f>
        <v>0</v>
      </c>
      <c r="BF208" s="227">
        <f>IF(N208="snížená",J208,0)</f>
        <v>0</v>
      </c>
      <c r="BG208" s="227">
        <f>IF(N208="zákl. přenesená",J208,0)</f>
        <v>0</v>
      </c>
      <c r="BH208" s="227">
        <f>IF(N208="sníž. přenesená",J208,0)</f>
        <v>0</v>
      </c>
      <c r="BI208" s="227">
        <f>IF(N208="nulová",J208,0)</f>
        <v>0</v>
      </c>
      <c r="BJ208" s="19" t="s">
        <v>81</v>
      </c>
      <c r="BK208" s="227">
        <f>ROUND(I208*H208,2)</f>
        <v>0</v>
      </c>
      <c r="BL208" s="19" t="s">
        <v>1452</v>
      </c>
      <c r="BM208" s="226" t="s">
        <v>5089</v>
      </c>
    </row>
    <row r="209" s="2" customFormat="1">
      <c r="A209" s="40"/>
      <c r="B209" s="41"/>
      <c r="C209" s="42"/>
      <c r="D209" s="228" t="s">
        <v>227</v>
      </c>
      <c r="E209" s="42"/>
      <c r="F209" s="229" t="s">
        <v>5088</v>
      </c>
      <c r="G209" s="42"/>
      <c r="H209" s="42"/>
      <c r="I209" s="230"/>
      <c r="J209" s="42"/>
      <c r="K209" s="42"/>
      <c r="L209" s="46"/>
      <c r="M209" s="231"/>
      <c r="N209" s="232"/>
      <c r="O209" s="86"/>
      <c r="P209" s="86"/>
      <c r="Q209" s="86"/>
      <c r="R209" s="86"/>
      <c r="S209" s="86"/>
      <c r="T209" s="87"/>
      <c r="U209" s="40"/>
      <c r="V209" s="40"/>
      <c r="W209" s="40"/>
      <c r="X209" s="40"/>
      <c r="Y209" s="40"/>
      <c r="Z209" s="40"/>
      <c r="AA209" s="40"/>
      <c r="AB209" s="40"/>
      <c r="AC209" s="40"/>
      <c r="AD209" s="40"/>
      <c r="AE209" s="40"/>
      <c r="AT209" s="19" t="s">
        <v>227</v>
      </c>
      <c r="AU209" s="19" t="s">
        <v>81</v>
      </c>
    </row>
    <row r="210" s="2" customFormat="1" ht="24.15" customHeight="1">
      <c r="A210" s="40"/>
      <c r="B210" s="41"/>
      <c r="C210" s="215" t="s">
        <v>422</v>
      </c>
      <c r="D210" s="215" t="s">
        <v>220</v>
      </c>
      <c r="E210" s="216" t="s">
        <v>5090</v>
      </c>
      <c r="F210" s="217" t="s">
        <v>5091</v>
      </c>
      <c r="G210" s="218" t="s">
        <v>319</v>
      </c>
      <c r="H210" s="219">
        <v>4</v>
      </c>
      <c r="I210" s="220"/>
      <c r="J210" s="221">
        <f>ROUND(I210*H210,2)</f>
        <v>0</v>
      </c>
      <c r="K210" s="217" t="s">
        <v>5085</v>
      </c>
      <c r="L210" s="46"/>
      <c r="M210" s="222" t="s">
        <v>28</v>
      </c>
      <c r="N210" s="223" t="s">
        <v>45</v>
      </c>
      <c r="O210" s="86"/>
      <c r="P210" s="224">
        <f>O210*H210</f>
        <v>0</v>
      </c>
      <c r="Q210" s="224">
        <v>0</v>
      </c>
      <c r="R210" s="224">
        <f>Q210*H210</f>
        <v>0</v>
      </c>
      <c r="S210" s="224">
        <v>0</v>
      </c>
      <c r="T210" s="225">
        <f>S210*H210</f>
        <v>0</v>
      </c>
      <c r="U210" s="40"/>
      <c r="V210" s="40"/>
      <c r="W210" s="40"/>
      <c r="X210" s="40"/>
      <c r="Y210" s="40"/>
      <c r="Z210" s="40"/>
      <c r="AA210" s="40"/>
      <c r="AB210" s="40"/>
      <c r="AC210" s="40"/>
      <c r="AD210" s="40"/>
      <c r="AE210" s="40"/>
      <c r="AR210" s="226" t="s">
        <v>1452</v>
      </c>
      <c r="AT210" s="226" t="s">
        <v>220</v>
      </c>
      <c r="AU210" s="226" t="s">
        <v>81</v>
      </c>
      <c r="AY210" s="19" t="s">
        <v>218</v>
      </c>
      <c r="BE210" s="227">
        <f>IF(N210="základní",J210,0)</f>
        <v>0</v>
      </c>
      <c r="BF210" s="227">
        <f>IF(N210="snížená",J210,0)</f>
        <v>0</v>
      </c>
      <c r="BG210" s="227">
        <f>IF(N210="zákl. přenesená",J210,0)</f>
        <v>0</v>
      </c>
      <c r="BH210" s="227">
        <f>IF(N210="sníž. přenesená",J210,0)</f>
        <v>0</v>
      </c>
      <c r="BI210" s="227">
        <f>IF(N210="nulová",J210,0)</f>
        <v>0</v>
      </c>
      <c r="BJ210" s="19" t="s">
        <v>81</v>
      </c>
      <c r="BK210" s="227">
        <f>ROUND(I210*H210,2)</f>
        <v>0</v>
      </c>
      <c r="BL210" s="19" t="s">
        <v>1452</v>
      </c>
      <c r="BM210" s="226" t="s">
        <v>5092</v>
      </c>
    </row>
    <row r="211" s="2" customFormat="1">
      <c r="A211" s="40"/>
      <c r="B211" s="41"/>
      <c r="C211" s="42"/>
      <c r="D211" s="228" t="s">
        <v>227</v>
      </c>
      <c r="E211" s="42"/>
      <c r="F211" s="229" t="s">
        <v>5091</v>
      </c>
      <c r="G211" s="42"/>
      <c r="H211" s="42"/>
      <c r="I211" s="230"/>
      <c r="J211" s="42"/>
      <c r="K211" s="42"/>
      <c r="L211" s="46"/>
      <c r="M211" s="231"/>
      <c r="N211" s="232"/>
      <c r="O211" s="86"/>
      <c r="P211" s="86"/>
      <c r="Q211" s="86"/>
      <c r="R211" s="86"/>
      <c r="S211" s="86"/>
      <c r="T211" s="87"/>
      <c r="U211" s="40"/>
      <c r="V211" s="40"/>
      <c r="W211" s="40"/>
      <c r="X211" s="40"/>
      <c r="Y211" s="40"/>
      <c r="Z211" s="40"/>
      <c r="AA211" s="40"/>
      <c r="AB211" s="40"/>
      <c r="AC211" s="40"/>
      <c r="AD211" s="40"/>
      <c r="AE211" s="40"/>
      <c r="AT211" s="19" t="s">
        <v>227</v>
      </c>
      <c r="AU211" s="19" t="s">
        <v>81</v>
      </c>
    </row>
    <row r="212" s="2" customFormat="1" ht="14.4" customHeight="1">
      <c r="A212" s="40"/>
      <c r="B212" s="41"/>
      <c r="C212" s="255" t="s">
        <v>426</v>
      </c>
      <c r="D212" s="255" t="s">
        <v>335</v>
      </c>
      <c r="E212" s="256" t="s">
        <v>5093</v>
      </c>
      <c r="F212" s="257" t="s">
        <v>5094</v>
      </c>
      <c r="G212" s="258" t="s">
        <v>319</v>
      </c>
      <c r="H212" s="259">
        <v>4</v>
      </c>
      <c r="I212" s="260"/>
      <c r="J212" s="261">
        <f>ROUND(I212*H212,2)</f>
        <v>0</v>
      </c>
      <c r="K212" s="257" t="s">
        <v>5085</v>
      </c>
      <c r="L212" s="262"/>
      <c r="M212" s="263" t="s">
        <v>28</v>
      </c>
      <c r="N212" s="264" t="s">
        <v>45</v>
      </c>
      <c r="O212" s="86"/>
      <c r="P212" s="224">
        <f>O212*H212</f>
        <v>0</v>
      </c>
      <c r="Q212" s="224">
        <v>0</v>
      </c>
      <c r="R212" s="224">
        <f>Q212*H212</f>
        <v>0</v>
      </c>
      <c r="S212" s="224">
        <v>0</v>
      </c>
      <c r="T212" s="225">
        <f>S212*H212</f>
        <v>0</v>
      </c>
      <c r="U212" s="40"/>
      <c r="V212" s="40"/>
      <c r="W212" s="40"/>
      <c r="X212" s="40"/>
      <c r="Y212" s="40"/>
      <c r="Z212" s="40"/>
      <c r="AA212" s="40"/>
      <c r="AB212" s="40"/>
      <c r="AC212" s="40"/>
      <c r="AD212" s="40"/>
      <c r="AE212" s="40"/>
      <c r="AR212" s="226" t="s">
        <v>1472</v>
      </c>
      <c r="AT212" s="226" t="s">
        <v>335</v>
      </c>
      <c r="AU212" s="226" t="s">
        <v>81</v>
      </c>
      <c r="AY212" s="19" t="s">
        <v>218</v>
      </c>
      <c r="BE212" s="227">
        <f>IF(N212="základní",J212,0)</f>
        <v>0</v>
      </c>
      <c r="BF212" s="227">
        <f>IF(N212="snížená",J212,0)</f>
        <v>0</v>
      </c>
      <c r="BG212" s="227">
        <f>IF(N212="zákl. přenesená",J212,0)</f>
        <v>0</v>
      </c>
      <c r="BH212" s="227">
        <f>IF(N212="sníž. přenesená",J212,0)</f>
        <v>0</v>
      </c>
      <c r="BI212" s="227">
        <f>IF(N212="nulová",J212,0)</f>
        <v>0</v>
      </c>
      <c r="BJ212" s="19" t="s">
        <v>81</v>
      </c>
      <c r="BK212" s="227">
        <f>ROUND(I212*H212,2)</f>
        <v>0</v>
      </c>
      <c r="BL212" s="19" t="s">
        <v>1452</v>
      </c>
      <c r="BM212" s="226" t="s">
        <v>5095</v>
      </c>
    </row>
    <row r="213" s="2" customFormat="1">
      <c r="A213" s="40"/>
      <c r="B213" s="41"/>
      <c r="C213" s="42"/>
      <c r="D213" s="228" t="s">
        <v>227</v>
      </c>
      <c r="E213" s="42"/>
      <c r="F213" s="229" t="s">
        <v>5094</v>
      </c>
      <c r="G213" s="42"/>
      <c r="H213" s="42"/>
      <c r="I213" s="230"/>
      <c r="J213" s="42"/>
      <c r="K213" s="42"/>
      <c r="L213" s="46"/>
      <c r="M213" s="231"/>
      <c r="N213" s="232"/>
      <c r="O213" s="86"/>
      <c r="P213" s="86"/>
      <c r="Q213" s="86"/>
      <c r="R213" s="86"/>
      <c r="S213" s="86"/>
      <c r="T213" s="87"/>
      <c r="U213" s="40"/>
      <c r="V213" s="40"/>
      <c r="W213" s="40"/>
      <c r="X213" s="40"/>
      <c r="Y213" s="40"/>
      <c r="Z213" s="40"/>
      <c r="AA213" s="40"/>
      <c r="AB213" s="40"/>
      <c r="AC213" s="40"/>
      <c r="AD213" s="40"/>
      <c r="AE213" s="40"/>
      <c r="AT213" s="19" t="s">
        <v>227</v>
      </c>
      <c r="AU213" s="19" t="s">
        <v>81</v>
      </c>
    </row>
    <row r="214" s="2" customFormat="1" ht="49.05" customHeight="1">
      <c r="A214" s="40"/>
      <c r="B214" s="41"/>
      <c r="C214" s="215" t="s">
        <v>430</v>
      </c>
      <c r="D214" s="215" t="s">
        <v>220</v>
      </c>
      <c r="E214" s="216" t="s">
        <v>5096</v>
      </c>
      <c r="F214" s="217" t="s">
        <v>5097</v>
      </c>
      <c r="G214" s="218" t="s">
        <v>319</v>
      </c>
      <c r="H214" s="219">
        <v>50</v>
      </c>
      <c r="I214" s="220"/>
      <c r="J214" s="221">
        <f>ROUND(I214*H214,2)</f>
        <v>0</v>
      </c>
      <c r="K214" s="217" t="s">
        <v>400</v>
      </c>
      <c r="L214" s="46"/>
      <c r="M214" s="222" t="s">
        <v>28</v>
      </c>
      <c r="N214" s="223" t="s">
        <v>45</v>
      </c>
      <c r="O214" s="86"/>
      <c r="P214" s="224">
        <f>O214*H214</f>
        <v>0</v>
      </c>
      <c r="Q214" s="224">
        <v>0</v>
      </c>
      <c r="R214" s="224">
        <f>Q214*H214</f>
        <v>0</v>
      </c>
      <c r="S214" s="224">
        <v>0</v>
      </c>
      <c r="T214" s="225">
        <f>S214*H214</f>
        <v>0</v>
      </c>
      <c r="U214" s="40"/>
      <c r="V214" s="40"/>
      <c r="W214" s="40"/>
      <c r="X214" s="40"/>
      <c r="Y214" s="40"/>
      <c r="Z214" s="40"/>
      <c r="AA214" s="40"/>
      <c r="AB214" s="40"/>
      <c r="AC214" s="40"/>
      <c r="AD214" s="40"/>
      <c r="AE214" s="40"/>
      <c r="AR214" s="226" t="s">
        <v>1452</v>
      </c>
      <c r="AT214" s="226" t="s">
        <v>220</v>
      </c>
      <c r="AU214" s="226" t="s">
        <v>81</v>
      </c>
      <c r="AY214" s="19" t="s">
        <v>218</v>
      </c>
      <c r="BE214" s="227">
        <f>IF(N214="základní",J214,0)</f>
        <v>0</v>
      </c>
      <c r="BF214" s="227">
        <f>IF(N214="snížená",J214,0)</f>
        <v>0</v>
      </c>
      <c r="BG214" s="227">
        <f>IF(N214="zákl. přenesená",J214,0)</f>
        <v>0</v>
      </c>
      <c r="BH214" s="227">
        <f>IF(N214="sníž. přenesená",J214,0)</f>
        <v>0</v>
      </c>
      <c r="BI214" s="227">
        <f>IF(N214="nulová",J214,0)</f>
        <v>0</v>
      </c>
      <c r="BJ214" s="19" t="s">
        <v>81</v>
      </c>
      <c r="BK214" s="227">
        <f>ROUND(I214*H214,2)</f>
        <v>0</v>
      </c>
      <c r="BL214" s="19" t="s">
        <v>1452</v>
      </c>
      <c r="BM214" s="226" t="s">
        <v>5098</v>
      </c>
    </row>
    <row r="215" s="2" customFormat="1">
      <c r="A215" s="40"/>
      <c r="B215" s="41"/>
      <c r="C215" s="42"/>
      <c r="D215" s="228" t="s">
        <v>227</v>
      </c>
      <c r="E215" s="42"/>
      <c r="F215" s="229" t="s">
        <v>5097</v>
      </c>
      <c r="G215" s="42"/>
      <c r="H215" s="42"/>
      <c r="I215" s="230"/>
      <c r="J215" s="42"/>
      <c r="K215" s="42"/>
      <c r="L215" s="46"/>
      <c r="M215" s="231"/>
      <c r="N215" s="232"/>
      <c r="O215" s="86"/>
      <c r="P215" s="86"/>
      <c r="Q215" s="86"/>
      <c r="R215" s="86"/>
      <c r="S215" s="86"/>
      <c r="T215" s="87"/>
      <c r="U215" s="40"/>
      <c r="V215" s="40"/>
      <c r="W215" s="40"/>
      <c r="X215" s="40"/>
      <c r="Y215" s="40"/>
      <c r="Z215" s="40"/>
      <c r="AA215" s="40"/>
      <c r="AB215" s="40"/>
      <c r="AC215" s="40"/>
      <c r="AD215" s="40"/>
      <c r="AE215" s="40"/>
      <c r="AT215" s="19" t="s">
        <v>227</v>
      </c>
      <c r="AU215" s="19" t="s">
        <v>81</v>
      </c>
    </row>
    <row r="216" s="2" customFormat="1" ht="37.8" customHeight="1">
      <c r="A216" s="40"/>
      <c r="B216" s="41"/>
      <c r="C216" s="215" t="s">
        <v>436</v>
      </c>
      <c r="D216" s="215" t="s">
        <v>220</v>
      </c>
      <c r="E216" s="216" t="s">
        <v>5099</v>
      </c>
      <c r="F216" s="217" t="s">
        <v>5100</v>
      </c>
      <c r="G216" s="218" t="s">
        <v>319</v>
      </c>
      <c r="H216" s="219">
        <v>70</v>
      </c>
      <c r="I216" s="220"/>
      <c r="J216" s="221">
        <f>ROUND(I216*H216,2)</f>
        <v>0</v>
      </c>
      <c r="K216" s="217" t="s">
        <v>5085</v>
      </c>
      <c r="L216" s="46"/>
      <c r="M216" s="222" t="s">
        <v>28</v>
      </c>
      <c r="N216" s="223" t="s">
        <v>45</v>
      </c>
      <c r="O216" s="86"/>
      <c r="P216" s="224">
        <f>O216*H216</f>
        <v>0</v>
      </c>
      <c r="Q216" s="224">
        <v>0</v>
      </c>
      <c r="R216" s="224">
        <f>Q216*H216</f>
        <v>0</v>
      </c>
      <c r="S216" s="224">
        <v>0</v>
      </c>
      <c r="T216" s="225">
        <f>S216*H216</f>
        <v>0</v>
      </c>
      <c r="U216" s="40"/>
      <c r="V216" s="40"/>
      <c r="W216" s="40"/>
      <c r="X216" s="40"/>
      <c r="Y216" s="40"/>
      <c r="Z216" s="40"/>
      <c r="AA216" s="40"/>
      <c r="AB216" s="40"/>
      <c r="AC216" s="40"/>
      <c r="AD216" s="40"/>
      <c r="AE216" s="40"/>
      <c r="AR216" s="226" t="s">
        <v>1452</v>
      </c>
      <c r="AT216" s="226" t="s">
        <v>220</v>
      </c>
      <c r="AU216" s="226" t="s">
        <v>81</v>
      </c>
      <c r="AY216" s="19" t="s">
        <v>218</v>
      </c>
      <c r="BE216" s="227">
        <f>IF(N216="základní",J216,0)</f>
        <v>0</v>
      </c>
      <c r="BF216" s="227">
        <f>IF(N216="snížená",J216,0)</f>
        <v>0</v>
      </c>
      <c r="BG216" s="227">
        <f>IF(N216="zákl. přenesená",J216,0)</f>
        <v>0</v>
      </c>
      <c r="BH216" s="227">
        <f>IF(N216="sníž. přenesená",J216,0)</f>
        <v>0</v>
      </c>
      <c r="BI216" s="227">
        <f>IF(N216="nulová",J216,0)</f>
        <v>0</v>
      </c>
      <c r="BJ216" s="19" t="s">
        <v>81</v>
      </c>
      <c r="BK216" s="227">
        <f>ROUND(I216*H216,2)</f>
        <v>0</v>
      </c>
      <c r="BL216" s="19" t="s">
        <v>1452</v>
      </c>
      <c r="BM216" s="226" t="s">
        <v>5101</v>
      </c>
    </row>
    <row r="217" s="2" customFormat="1">
      <c r="A217" s="40"/>
      <c r="B217" s="41"/>
      <c r="C217" s="42"/>
      <c r="D217" s="228" t="s">
        <v>227</v>
      </c>
      <c r="E217" s="42"/>
      <c r="F217" s="229" t="s">
        <v>5100</v>
      </c>
      <c r="G217" s="42"/>
      <c r="H217" s="42"/>
      <c r="I217" s="230"/>
      <c r="J217" s="42"/>
      <c r="K217" s="42"/>
      <c r="L217" s="46"/>
      <c r="M217" s="231"/>
      <c r="N217" s="232"/>
      <c r="O217" s="86"/>
      <c r="P217" s="86"/>
      <c r="Q217" s="86"/>
      <c r="R217" s="86"/>
      <c r="S217" s="86"/>
      <c r="T217" s="87"/>
      <c r="U217" s="40"/>
      <c r="V217" s="40"/>
      <c r="W217" s="40"/>
      <c r="X217" s="40"/>
      <c r="Y217" s="40"/>
      <c r="Z217" s="40"/>
      <c r="AA217" s="40"/>
      <c r="AB217" s="40"/>
      <c r="AC217" s="40"/>
      <c r="AD217" s="40"/>
      <c r="AE217" s="40"/>
      <c r="AT217" s="19" t="s">
        <v>227</v>
      </c>
      <c r="AU217" s="19" t="s">
        <v>81</v>
      </c>
    </row>
    <row r="218" s="2" customFormat="1" ht="14.4" customHeight="1">
      <c r="A218" s="40"/>
      <c r="B218" s="41"/>
      <c r="C218" s="255" t="s">
        <v>441</v>
      </c>
      <c r="D218" s="255" t="s">
        <v>335</v>
      </c>
      <c r="E218" s="256" t="s">
        <v>5102</v>
      </c>
      <c r="F218" s="257" t="s">
        <v>5103</v>
      </c>
      <c r="G218" s="258" t="s">
        <v>319</v>
      </c>
      <c r="H218" s="259">
        <v>70</v>
      </c>
      <c r="I218" s="260"/>
      <c r="J218" s="261">
        <f>ROUND(I218*H218,2)</f>
        <v>0</v>
      </c>
      <c r="K218" s="257" t="s">
        <v>5085</v>
      </c>
      <c r="L218" s="262"/>
      <c r="M218" s="263" t="s">
        <v>28</v>
      </c>
      <c r="N218" s="264" t="s">
        <v>45</v>
      </c>
      <c r="O218" s="86"/>
      <c r="P218" s="224">
        <f>O218*H218</f>
        <v>0</v>
      </c>
      <c r="Q218" s="224">
        <v>0</v>
      </c>
      <c r="R218" s="224">
        <f>Q218*H218</f>
        <v>0</v>
      </c>
      <c r="S218" s="224">
        <v>0</v>
      </c>
      <c r="T218" s="225">
        <f>S218*H218</f>
        <v>0</v>
      </c>
      <c r="U218" s="40"/>
      <c r="V218" s="40"/>
      <c r="W218" s="40"/>
      <c r="X218" s="40"/>
      <c r="Y218" s="40"/>
      <c r="Z218" s="40"/>
      <c r="AA218" s="40"/>
      <c r="AB218" s="40"/>
      <c r="AC218" s="40"/>
      <c r="AD218" s="40"/>
      <c r="AE218" s="40"/>
      <c r="AR218" s="226" t="s">
        <v>1472</v>
      </c>
      <c r="AT218" s="226" t="s">
        <v>335</v>
      </c>
      <c r="AU218" s="226" t="s">
        <v>81</v>
      </c>
      <c r="AY218" s="19" t="s">
        <v>218</v>
      </c>
      <c r="BE218" s="227">
        <f>IF(N218="základní",J218,0)</f>
        <v>0</v>
      </c>
      <c r="BF218" s="227">
        <f>IF(N218="snížená",J218,0)</f>
        <v>0</v>
      </c>
      <c r="BG218" s="227">
        <f>IF(N218="zákl. přenesená",J218,0)</f>
        <v>0</v>
      </c>
      <c r="BH218" s="227">
        <f>IF(N218="sníž. přenesená",J218,0)</f>
        <v>0</v>
      </c>
      <c r="BI218" s="227">
        <f>IF(N218="nulová",J218,0)</f>
        <v>0</v>
      </c>
      <c r="BJ218" s="19" t="s">
        <v>81</v>
      </c>
      <c r="BK218" s="227">
        <f>ROUND(I218*H218,2)</f>
        <v>0</v>
      </c>
      <c r="BL218" s="19" t="s">
        <v>1452</v>
      </c>
      <c r="BM218" s="226" t="s">
        <v>5104</v>
      </c>
    </row>
    <row r="219" s="2" customFormat="1">
      <c r="A219" s="40"/>
      <c r="B219" s="41"/>
      <c r="C219" s="42"/>
      <c r="D219" s="228" t="s">
        <v>227</v>
      </c>
      <c r="E219" s="42"/>
      <c r="F219" s="229" t="s">
        <v>5103</v>
      </c>
      <c r="G219" s="42"/>
      <c r="H219" s="42"/>
      <c r="I219" s="230"/>
      <c r="J219" s="42"/>
      <c r="K219" s="42"/>
      <c r="L219" s="46"/>
      <c r="M219" s="231"/>
      <c r="N219" s="232"/>
      <c r="O219" s="86"/>
      <c r="P219" s="86"/>
      <c r="Q219" s="86"/>
      <c r="R219" s="86"/>
      <c r="S219" s="86"/>
      <c r="T219" s="87"/>
      <c r="U219" s="40"/>
      <c r="V219" s="40"/>
      <c r="W219" s="40"/>
      <c r="X219" s="40"/>
      <c r="Y219" s="40"/>
      <c r="Z219" s="40"/>
      <c r="AA219" s="40"/>
      <c r="AB219" s="40"/>
      <c r="AC219" s="40"/>
      <c r="AD219" s="40"/>
      <c r="AE219" s="40"/>
      <c r="AT219" s="19" t="s">
        <v>227</v>
      </c>
      <c r="AU219" s="19" t="s">
        <v>81</v>
      </c>
    </row>
    <row r="220" s="2" customFormat="1" ht="24.15" customHeight="1">
      <c r="A220" s="40"/>
      <c r="B220" s="41"/>
      <c r="C220" s="215" t="s">
        <v>445</v>
      </c>
      <c r="D220" s="215" t="s">
        <v>220</v>
      </c>
      <c r="E220" s="216" t="s">
        <v>5105</v>
      </c>
      <c r="F220" s="217" t="s">
        <v>5106</v>
      </c>
      <c r="G220" s="218" t="s">
        <v>351</v>
      </c>
      <c r="H220" s="219">
        <v>450</v>
      </c>
      <c r="I220" s="220"/>
      <c r="J220" s="221">
        <f>ROUND(I220*H220,2)</f>
        <v>0</v>
      </c>
      <c r="K220" s="217" t="s">
        <v>5085</v>
      </c>
      <c r="L220" s="46"/>
      <c r="M220" s="222" t="s">
        <v>28</v>
      </c>
      <c r="N220" s="223" t="s">
        <v>45</v>
      </c>
      <c r="O220" s="86"/>
      <c r="P220" s="224">
        <f>O220*H220</f>
        <v>0</v>
      </c>
      <c r="Q220" s="224">
        <v>0</v>
      </c>
      <c r="R220" s="224">
        <f>Q220*H220</f>
        <v>0</v>
      </c>
      <c r="S220" s="224">
        <v>0</v>
      </c>
      <c r="T220" s="225">
        <f>S220*H220</f>
        <v>0</v>
      </c>
      <c r="U220" s="40"/>
      <c r="V220" s="40"/>
      <c r="W220" s="40"/>
      <c r="X220" s="40"/>
      <c r="Y220" s="40"/>
      <c r="Z220" s="40"/>
      <c r="AA220" s="40"/>
      <c r="AB220" s="40"/>
      <c r="AC220" s="40"/>
      <c r="AD220" s="40"/>
      <c r="AE220" s="40"/>
      <c r="AR220" s="226" t="s">
        <v>1452</v>
      </c>
      <c r="AT220" s="226" t="s">
        <v>220</v>
      </c>
      <c r="AU220" s="226" t="s">
        <v>81</v>
      </c>
      <c r="AY220" s="19" t="s">
        <v>218</v>
      </c>
      <c r="BE220" s="227">
        <f>IF(N220="základní",J220,0)</f>
        <v>0</v>
      </c>
      <c r="BF220" s="227">
        <f>IF(N220="snížená",J220,0)</f>
        <v>0</v>
      </c>
      <c r="BG220" s="227">
        <f>IF(N220="zákl. přenesená",J220,0)</f>
        <v>0</v>
      </c>
      <c r="BH220" s="227">
        <f>IF(N220="sníž. přenesená",J220,0)</f>
        <v>0</v>
      </c>
      <c r="BI220" s="227">
        <f>IF(N220="nulová",J220,0)</f>
        <v>0</v>
      </c>
      <c r="BJ220" s="19" t="s">
        <v>81</v>
      </c>
      <c r="BK220" s="227">
        <f>ROUND(I220*H220,2)</f>
        <v>0</v>
      </c>
      <c r="BL220" s="19" t="s">
        <v>1452</v>
      </c>
      <c r="BM220" s="226" t="s">
        <v>5107</v>
      </c>
    </row>
    <row r="221" s="2" customFormat="1">
      <c r="A221" s="40"/>
      <c r="B221" s="41"/>
      <c r="C221" s="42"/>
      <c r="D221" s="228" t="s">
        <v>227</v>
      </c>
      <c r="E221" s="42"/>
      <c r="F221" s="229" t="s">
        <v>5106</v>
      </c>
      <c r="G221" s="42"/>
      <c r="H221" s="42"/>
      <c r="I221" s="230"/>
      <c r="J221" s="42"/>
      <c r="K221" s="42"/>
      <c r="L221" s="46"/>
      <c r="M221" s="231"/>
      <c r="N221" s="232"/>
      <c r="O221" s="86"/>
      <c r="P221" s="86"/>
      <c r="Q221" s="86"/>
      <c r="R221" s="86"/>
      <c r="S221" s="86"/>
      <c r="T221" s="87"/>
      <c r="U221" s="40"/>
      <c r="V221" s="40"/>
      <c r="W221" s="40"/>
      <c r="X221" s="40"/>
      <c r="Y221" s="40"/>
      <c r="Z221" s="40"/>
      <c r="AA221" s="40"/>
      <c r="AB221" s="40"/>
      <c r="AC221" s="40"/>
      <c r="AD221" s="40"/>
      <c r="AE221" s="40"/>
      <c r="AT221" s="19" t="s">
        <v>227</v>
      </c>
      <c r="AU221" s="19" t="s">
        <v>81</v>
      </c>
    </row>
    <row r="222" s="2" customFormat="1" ht="14.4" customHeight="1">
      <c r="A222" s="40"/>
      <c r="B222" s="41"/>
      <c r="C222" s="255" t="s">
        <v>449</v>
      </c>
      <c r="D222" s="255" t="s">
        <v>335</v>
      </c>
      <c r="E222" s="256" t="s">
        <v>5108</v>
      </c>
      <c r="F222" s="257" t="s">
        <v>5109</v>
      </c>
      <c r="G222" s="258" t="s">
        <v>335</v>
      </c>
      <c r="H222" s="259">
        <v>435</v>
      </c>
      <c r="I222" s="260"/>
      <c r="J222" s="261">
        <f>ROUND(I222*H222,2)</f>
        <v>0</v>
      </c>
      <c r="K222" s="257" t="s">
        <v>400</v>
      </c>
      <c r="L222" s="262"/>
      <c r="M222" s="263" t="s">
        <v>28</v>
      </c>
      <c r="N222" s="264" t="s">
        <v>45</v>
      </c>
      <c r="O222" s="86"/>
      <c r="P222" s="224">
        <f>O222*H222</f>
        <v>0</v>
      </c>
      <c r="Q222" s="224">
        <v>0</v>
      </c>
      <c r="R222" s="224">
        <f>Q222*H222</f>
        <v>0</v>
      </c>
      <c r="S222" s="224">
        <v>0</v>
      </c>
      <c r="T222" s="225">
        <f>S222*H222</f>
        <v>0</v>
      </c>
      <c r="U222" s="40"/>
      <c r="V222" s="40"/>
      <c r="W222" s="40"/>
      <c r="X222" s="40"/>
      <c r="Y222" s="40"/>
      <c r="Z222" s="40"/>
      <c r="AA222" s="40"/>
      <c r="AB222" s="40"/>
      <c r="AC222" s="40"/>
      <c r="AD222" s="40"/>
      <c r="AE222" s="40"/>
      <c r="AR222" s="226" t="s">
        <v>1472</v>
      </c>
      <c r="AT222" s="226" t="s">
        <v>335</v>
      </c>
      <c r="AU222" s="226" t="s">
        <v>81</v>
      </c>
      <c r="AY222" s="19" t="s">
        <v>218</v>
      </c>
      <c r="BE222" s="227">
        <f>IF(N222="základní",J222,0)</f>
        <v>0</v>
      </c>
      <c r="BF222" s="227">
        <f>IF(N222="snížená",J222,0)</f>
        <v>0</v>
      </c>
      <c r="BG222" s="227">
        <f>IF(N222="zákl. přenesená",J222,0)</f>
        <v>0</v>
      </c>
      <c r="BH222" s="227">
        <f>IF(N222="sníž. přenesená",J222,0)</f>
        <v>0</v>
      </c>
      <c r="BI222" s="227">
        <f>IF(N222="nulová",J222,0)</f>
        <v>0</v>
      </c>
      <c r="BJ222" s="19" t="s">
        <v>81</v>
      </c>
      <c r="BK222" s="227">
        <f>ROUND(I222*H222,2)</f>
        <v>0</v>
      </c>
      <c r="BL222" s="19" t="s">
        <v>1452</v>
      </c>
      <c r="BM222" s="226" t="s">
        <v>5110</v>
      </c>
    </row>
    <row r="223" s="2" customFormat="1">
      <c r="A223" s="40"/>
      <c r="B223" s="41"/>
      <c r="C223" s="42"/>
      <c r="D223" s="228" t="s">
        <v>227</v>
      </c>
      <c r="E223" s="42"/>
      <c r="F223" s="229" t="s">
        <v>5109</v>
      </c>
      <c r="G223" s="42"/>
      <c r="H223" s="42"/>
      <c r="I223" s="230"/>
      <c r="J223" s="42"/>
      <c r="K223" s="42"/>
      <c r="L223" s="46"/>
      <c r="M223" s="231"/>
      <c r="N223" s="232"/>
      <c r="O223" s="86"/>
      <c r="P223" s="86"/>
      <c r="Q223" s="86"/>
      <c r="R223" s="86"/>
      <c r="S223" s="86"/>
      <c r="T223" s="87"/>
      <c r="U223" s="40"/>
      <c r="V223" s="40"/>
      <c r="W223" s="40"/>
      <c r="X223" s="40"/>
      <c r="Y223" s="40"/>
      <c r="Z223" s="40"/>
      <c r="AA223" s="40"/>
      <c r="AB223" s="40"/>
      <c r="AC223" s="40"/>
      <c r="AD223" s="40"/>
      <c r="AE223" s="40"/>
      <c r="AT223" s="19" t="s">
        <v>227</v>
      </c>
      <c r="AU223" s="19" t="s">
        <v>81</v>
      </c>
    </row>
    <row r="224" s="2" customFormat="1" ht="14.4" customHeight="1">
      <c r="A224" s="40"/>
      <c r="B224" s="41"/>
      <c r="C224" s="255" t="s">
        <v>455</v>
      </c>
      <c r="D224" s="255" t="s">
        <v>335</v>
      </c>
      <c r="E224" s="256" t="s">
        <v>5111</v>
      </c>
      <c r="F224" s="257" t="s">
        <v>5112</v>
      </c>
      <c r="G224" s="258" t="s">
        <v>335</v>
      </c>
      <c r="H224" s="259">
        <v>15</v>
      </c>
      <c r="I224" s="260"/>
      <c r="J224" s="261">
        <f>ROUND(I224*H224,2)</f>
        <v>0</v>
      </c>
      <c r="K224" s="257" t="s">
        <v>400</v>
      </c>
      <c r="L224" s="262"/>
      <c r="M224" s="263" t="s">
        <v>28</v>
      </c>
      <c r="N224" s="264" t="s">
        <v>45</v>
      </c>
      <c r="O224" s="86"/>
      <c r="P224" s="224">
        <f>O224*H224</f>
        <v>0</v>
      </c>
      <c r="Q224" s="224">
        <v>0</v>
      </c>
      <c r="R224" s="224">
        <f>Q224*H224</f>
        <v>0</v>
      </c>
      <c r="S224" s="224">
        <v>0</v>
      </c>
      <c r="T224" s="225">
        <f>S224*H224</f>
        <v>0</v>
      </c>
      <c r="U224" s="40"/>
      <c r="V224" s="40"/>
      <c r="W224" s="40"/>
      <c r="X224" s="40"/>
      <c r="Y224" s="40"/>
      <c r="Z224" s="40"/>
      <c r="AA224" s="40"/>
      <c r="AB224" s="40"/>
      <c r="AC224" s="40"/>
      <c r="AD224" s="40"/>
      <c r="AE224" s="40"/>
      <c r="AR224" s="226" t="s">
        <v>1472</v>
      </c>
      <c r="AT224" s="226" t="s">
        <v>335</v>
      </c>
      <c r="AU224" s="226" t="s">
        <v>81</v>
      </c>
      <c r="AY224" s="19" t="s">
        <v>218</v>
      </c>
      <c r="BE224" s="227">
        <f>IF(N224="základní",J224,0)</f>
        <v>0</v>
      </c>
      <c r="BF224" s="227">
        <f>IF(N224="snížená",J224,0)</f>
        <v>0</v>
      </c>
      <c r="BG224" s="227">
        <f>IF(N224="zákl. přenesená",J224,0)</f>
        <v>0</v>
      </c>
      <c r="BH224" s="227">
        <f>IF(N224="sníž. přenesená",J224,0)</f>
        <v>0</v>
      </c>
      <c r="BI224" s="227">
        <f>IF(N224="nulová",J224,0)</f>
        <v>0</v>
      </c>
      <c r="BJ224" s="19" t="s">
        <v>81</v>
      </c>
      <c r="BK224" s="227">
        <f>ROUND(I224*H224,2)</f>
        <v>0</v>
      </c>
      <c r="BL224" s="19" t="s">
        <v>1452</v>
      </c>
      <c r="BM224" s="226" t="s">
        <v>5113</v>
      </c>
    </row>
    <row r="225" s="2" customFormat="1">
      <c r="A225" s="40"/>
      <c r="B225" s="41"/>
      <c r="C225" s="42"/>
      <c r="D225" s="228" t="s">
        <v>227</v>
      </c>
      <c r="E225" s="42"/>
      <c r="F225" s="229" t="s">
        <v>5112</v>
      </c>
      <c r="G225" s="42"/>
      <c r="H225" s="42"/>
      <c r="I225" s="230"/>
      <c r="J225" s="42"/>
      <c r="K225" s="42"/>
      <c r="L225" s="46"/>
      <c r="M225" s="231"/>
      <c r="N225" s="232"/>
      <c r="O225" s="86"/>
      <c r="P225" s="86"/>
      <c r="Q225" s="86"/>
      <c r="R225" s="86"/>
      <c r="S225" s="86"/>
      <c r="T225" s="87"/>
      <c r="U225" s="40"/>
      <c r="V225" s="40"/>
      <c r="W225" s="40"/>
      <c r="X225" s="40"/>
      <c r="Y225" s="40"/>
      <c r="Z225" s="40"/>
      <c r="AA225" s="40"/>
      <c r="AB225" s="40"/>
      <c r="AC225" s="40"/>
      <c r="AD225" s="40"/>
      <c r="AE225" s="40"/>
      <c r="AT225" s="19" t="s">
        <v>227</v>
      </c>
      <c r="AU225" s="19" t="s">
        <v>81</v>
      </c>
    </row>
    <row r="226" s="2" customFormat="1" ht="24.15" customHeight="1">
      <c r="A226" s="40"/>
      <c r="B226" s="41"/>
      <c r="C226" s="215" t="s">
        <v>459</v>
      </c>
      <c r="D226" s="215" t="s">
        <v>220</v>
      </c>
      <c r="E226" s="216" t="s">
        <v>5114</v>
      </c>
      <c r="F226" s="217" t="s">
        <v>5115</v>
      </c>
      <c r="G226" s="218" t="s">
        <v>319</v>
      </c>
      <c r="H226" s="219">
        <v>20</v>
      </c>
      <c r="I226" s="220"/>
      <c r="J226" s="221">
        <f>ROUND(I226*H226,2)</f>
        <v>0</v>
      </c>
      <c r="K226" s="217" t="s">
        <v>400</v>
      </c>
      <c r="L226" s="46"/>
      <c r="M226" s="222" t="s">
        <v>28</v>
      </c>
      <c r="N226" s="223" t="s">
        <v>45</v>
      </c>
      <c r="O226" s="86"/>
      <c r="P226" s="224">
        <f>O226*H226</f>
        <v>0</v>
      </c>
      <c r="Q226" s="224">
        <v>0</v>
      </c>
      <c r="R226" s="224">
        <f>Q226*H226</f>
        <v>0</v>
      </c>
      <c r="S226" s="224">
        <v>0</v>
      </c>
      <c r="T226" s="225">
        <f>S226*H226</f>
        <v>0</v>
      </c>
      <c r="U226" s="40"/>
      <c r="V226" s="40"/>
      <c r="W226" s="40"/>
      <c r="X226" s="40"/>
      <c r="Y226" s="40"/>
      <c r="Z226" s="40"/>
      <c r="AA226" s="40"/>
      <c r="AB226" s="40"/>
      <c r="AC226" s="40"/>
      <c r="AD226" s="40"/>
      <c r="AE226" s="40"/>
      <c r="AR226" s="226" t="s">
        <v>1452</v>
      </c>
      <c r="AT226" s="226" t="s">
        <v>220</v>
      </c>
      <c r="AU226" s="226" t="s">
        <v>81</v>
      </c>
      <c r="AY226" s="19" t="s">
        <v>218</v>
      </c>
      <c r="BE226" s="227">
        <f>IF(N226="základní",J226,0)</f>
        <v>0</v>
      </c>
      <c r="BF226" s="227">
        <f>IF(N226="snížená",J226,0)</f>
        <v>0</v>
      </c>
      <c r="BG226" s="227">
        <f>IF(N226="zákl. přenesená",J226,0)</f>
        <v>0</v>
      </c>
      <c r="BH226" s="227">
        <f>IF(N226="sníž. přenesená",J226,0)</f>
        <v>0</v>
      </c>
      <c r="BI226" s="227">
        <f>IF(N226="nulová",J226,0)</f>
        <v>0</v>
      </c>
      <c r="BJ226" s="19" t="s">
        <v>81</v>
      </c>
      <c r="BK226" s="227">
        <f>ROUND(I226*H226,2)</f>
        <v>0</v>
      </c>
      <c r="BL226" s="19" t="s">
        <v>1452</v>
      </c>
      <c r="BM226" s="226" t="s">
        <v>5116</v>
      </c>
    </row>
    <row r="227" s="2" customFormat="1">
      <c r="A227" s="40"/>
      <c r="B227" s="41"/>
      <c r="C227" s="42"/>
      <c r="D227" s="228" t="s">
        <v>227</v>
      </c>
      <c r="E227" s="42"/>
      <c r="F227" s="229" t="s">
        <v>5115</v>
      </c>
      <c r="G227" s="42"/>
      <c r="H227" s="42"/>
      <c r="I227" s="230"/>
      <c r="J227" s="42"/>
      <c r="K227" s="42"/>
      <c r="L227" s="46"/>
      <c r="M227" s="231"/>
      <c r="N227" s="232"/>
      <c r="O227" s="86"/>
      <c r="P227" s="86"/>
      <c r="Q227" s="86"/>
      <c r="R227" s="86"/>
      <c r="S227" s="86"/>
      <c r="T227" s="87"/>
      <c r="U227" s="40"/>
      <c r="V227" s="40"/>
      <c r="W227" s="40"/>
      <c r="X227" s="40"/>
      <c r="Y227" s="40"/>
      <c r="Z227" s="40"/>
      <c r="AA227" s="40"/>
      <c r="AB227" s="40"/>
      <c r="AC227" s="40"/>
      <c r="AD227" s="40"/>
      <c r="AE227" s="40"/>
      <c r="AT227" s="19" t="s">
        <v>227</v>
      </c>
      <c r="AU227" s="19" t="s">
        <v>81</v>
      </c>
    </row>
    <row r="228" s="2" customFormat="1" ht="24.15" customHeight="1">
      <c r="A228" s="40"/>
      <c r="B228" s="41"/>
      <c r="C228" s="255" t="s">
        <v>464</v>
      </c>
      <c r="D228" s="255" t="s">
        <v>335</v>
      </c>
      <c r="E228" s="256" t="s">
        <v>5117</v>
      </c>
      <c r="F228" s="257" t="s">
        <v>5118</v>
      </c>
      <c r="G228" s="258" t="s">
        <v>319</v>
      </c>
      <c r="H228" s="259">
        <v>20</v>
      </c>
      <c r="I228" s="260"/>
      <c r="J228" s="261">
        <f>ROUND(I228*H228,2)</f>
        <v>0</v>
      </c>
      <c r="K228" s="257" t="s">
        <v>400</v>
      </c>
      <c r="L228" s="262"/>
      <c r="M228" s="263" t="s">
        <v>28</v>
      </c>
      <c r="N228" s="264" t="s">
        <v>45</v>
      </c>
      <c r="O228" s="86"/>
      <c r="P228" s="224">
        <f>O228*H228</f>
        <v>0</v>
      </c>
      <c r="Q228" s="224">
        <v>0</v>
      </c>
      <c r="R228" s="224">
        <f>Q228*H228</f>
        <v>0</v>
      </c>
      <c r="S228" s="224">
        <v>0</v>
      </c>
      <c r="T228" s="225">
        <f>S228*H228</f>
        <v>0</v>
      </c>
      <c r="U228" s="40"/>
      <c r="V228" s="40"/>
      <c r="W228" s="40"/>
      <c r="X228" s="40"/>
      <c r="Y228" s="40"/>
      <c r="Z228" s="40"/>
      <c r="AA228" s="40"/>
      <c r="AB228" s="40"/>
      <c r="AC228" s="40"/>
      <c r="AD228" s="40"/>
      <c r="AE228" s="40"/>
      <c r="AR228" s="226" t="s">
        <v>1472</v>
      </c>
      <c r="AT228" s="226" t="s">
        <v>335</v>
      </c>
      <c r="AU228" s="226" t="s">
        <v>81</v>
      </c>
      <c r="AY228" s="19" t="s">
        <v>218</v>
      </c>
      <c r="BE228" s="227">
        <f>IF(N228="základní",J228,0)</f>
        <v>0</v>
      </c>
      <c r="BF228" s="227">
        <f>IF(N228="snížená",J228,0)</f>
        <v>0</v>
      </c>
      <c r="BG228" s="227">
        <f>IF(N228="zákl. přenesená",J228,0)</f>
        <v>0</v>
      </c>
      <c r="BH228" s="227">
        <f>IF(N228="sníž. přenesená",J228,0)</f>
        <v>0</v>
      </c>
      <c r="BI228" s="227">
        <f>IF(N228="nulová",J228,0)</f>
        <v>0</v>
      </c>
      <c r="BJ228" s="19" t="s">
        <v>81</v>
      </c>
      <c r="BK228" s="227">
        <f>ROUND(I228*H228,2)</f>
        <v>0</v>
      </c>
      <c r="BL228" s="19" t="s">
        <v>1452</v>
      </c>
      <c r="BM228" s="226" t="s">
        <v>5119</v>
      </c>
    </row>
    <row r="229" s="2" customFormat="1">
      <c r="A229" s="40"/>
      <c r="B229" s="41"/>
      <c r="C229" s="42"/>
      <c r="D229" s="228" t="s">
        <v>227</v>
      </c>
      <c r="E229" s="42"/>
      <c r="F229" s="229" t="s">
        <v>5118</v>
      </c>
      <c r="G229" s="42"/>
      <c r="H229" s="42"/>
      <c r="I229" s="230"/>
      <c r="J229" s="42"/>
      <c r="K229" s="42"/>
      <c r="L229" s="46"/>
      <c r="M229" s="231"/>
      <c r="N229" s="232"/>
      <c r="O229" s="86"/>
      <c r="P229" s="86"/>
      <c r="Q229" s="86"/>
      <c r="R229" s="86"/>
      <c r="S229" s="86"/>
      <c r="T229" s="87"/>
      <c r="U229" s="40"/>
      <c r="V229" s="40"/>
      <c r="W229" s="40"/>
      <c r="X229" s="40"/>
      <c r="Y229" s="40"/>
      <c r="Z229" s="40"/>
      <c r="AA229" s="40"/>
      <c r="AB229" s="40"/>
      <c r="AC229" s="40"/>
      <c r="AD229" s="40"/>
      <c r="AE229" s="40"/>
      <c r="AT229" s="19" t="s">
        <v>227</v>
      </c>
      <c r="AU229" s="19" t="s">
        <v>81</v>
      </c>
    </row>
    <row r="230" s="2" customFormat="1" ht="14.4" customHeight="1">
      <c r="A230" s="40"/>
      <c r="B230" s="41"/>
      <c r="C230" s="215" t="s">
        <v>469</v>
      </c>
      <c r="D230" s="215" t="s">
        <v>220</v>
      </c>
      <c r="E230" s="216" t="s">
        <v>5120</v>
      </c>
      <c r="F230" s="217" t="s">
        <v>5121</v>
      </c>
      <c r="G230" s="218" t="s">
        <v>2964</v>
      </c>
      <c r="H230" s="219">
        <v>14</v>
      </c>
      <c r="I230" s="220"/>
      <c r="J230" s="221">
        <f>ROUND(I230*H230,2)</f>
        <v>0</v>
      </c>
      <c r="K230" s="217" t="s">
        <v>400</v>
      </c>
      <c r="L230" s="46"/>
      <c r="M230" s="222" t="s">
        <v>28</v>
      </c>
      <c r="N230" s="223" t="s">
        <v>45</v>
      </c>
      <c r="O230" s="86"/>
      <c r="P230" s="224">
        <f>O230*H230</f>
        <v>0</v>
      </c>
      <c r="Q230" s="224">
        <v>0</v>
      </c>
      <c r="R230" s="224">
        <f>Q230*H230</f>
        <v>0</v>
      </c>
      <c r="S230" s="224">
        <v>0</v>
      </c>
      <c r="T230" s="225">
        <f>S230*H230</f>
        <v>0</v>
      </c>
      <c r="U230" s="40"/>
      <c r="V230" s="40"/>
      <c r="W230" s="40"/>
      <c r="X230" s="40"/>
      <c r="Y230" s="40"/>
      <c r="Z230" s="40"/>
      <c r="AA230" s="40"/>
      <c r="AB230" s="40"/>
      <c r="AC230" s="40"/>
      <c r="AD230" s="40"/>
      <c r="AE230" s="40"/>
      <c r="AR230" s="226" t="s">
        <v>1452</v>
      </c>
      <c r="AT230" s="226" t="s">
        <v>220</v>
      </c>
      <c r="AU230" s="226" t="s">
        <v>81</v>
      </c>
      <c r="AY230" s="19" t="s">
        <v>218</v>
      </c>
      <c r="BE230" s="227">
        <f>IF(N230="základní",J230,0)</f>
        <v>0</v>
      </c>
      <c r="BF230" s="227">
        <f>IF(N230="snížená",J230,0)</f>
        <v>0</v>
      </c>
      <c r="BG230" s="227">
        <f>IF(N230="zákl. přenesená",J230,0)</f>
        <v>0</v>
      </c>
      <c r="BH230" s="227">
        <f>IF(N230="sníž. přenesená",J230,0)</f>
        <v>0</v>
      </c>
      <c r="BI230" s="227">
        <f>IF(N230="nulová",J230,0)</f>
        <v>0</v>
      </c>
      <c r="BJ230" s="19" t="s">
        <v>81</v>
      </c>
      <c r="BK230" s="227">
        <f>ROUND(I230*H230,2)</f>
        <v>0</v>
      </c>
      <c r="BL230" s="19" t="s">
        <v>1452</v>
      </c>
      <c r="BM230" s="226" t="s">
        <v>5122</v>
      </c>
    </row>
    <row r="231" s="2" customFormat="1">
      <c r="A231" s="40"/>
      <c r="B231" s="41"/>
      <c r="C231" s="42"/>
      <c r="D231" s="228" t="s">
        <v>227</v>
      </c>
      <c r="E231" s="42"/>
      <c r="F231" s="229" t="s">
        <v>5121</v>
      </c>
      <c r="G231" s="42"/>
      <c r="H231" s="42"/>
      <c r="I231" s="230"/>
      <c r="J231" s="42"/>
      <c r="K231" s="42"/>
      <c r="L231" s="46"/>
      <c r="M231" s="231"/>
      <c r="N231" s="232"/>
      <c r="O231" s="86"/>
      <c r="P231" s="86"/>
      <c r="Q231" s="86"/>
      <c r="R231" s="86"/>
      <c r="S231" s="86"/>
      <c r="T231" s="87"/>
      <c r="U231" s="40"/>
      <c r="V231" s="40"/>
      <c r="W231" s="40"/>
      <c r="X231" s="40"/>
      <c r="Y231" s="40"/>
      <c r="Z231" s="40"/>
      <c r="AA231" s="40"/>
      <c r="AB231" s="40"/>
      <c r="AC231" s="40"/>
      <c r="AD231" s="40"/>
      <c r="AE231" s="40"/>
      <c r="AT231" s="19" t="s">
        <v>227</v>
      </c>
      <c r="AU231" s="19" t="s">
        <v>81</v>
      </c>
    </row>
    <row r="232" s="2" customFormat="1" ht="14.4" customHeight="1">
      <c r="A232" s="40"/>
      <c r="B232" s="41"/>
      <c r="C232" s="215" t="s">
        <v>473</v>
      </c>
      <c r="D232" s="215" t="s">
        <v>220</v>
      </c>
      <c r="E232" s="216" t="s">
        <v>5123</v>
      </c>
      <c r="F232" s="217" t="s">
        <v>5124</v>
      </c>
      <c r="G232" s="218" t="s">
        <v>2964</v>
      </c>
      <c r="H232" s="219">
        <v>3</v>
      </c>
      <c r="I232" s="220"/>
      <c r="J232" s="221">
        <f>ROUND(I232*H232,2)</f>
        <v>0</v>
      </c>
      <c r="K232" s="217" t="s">
        <v>400</v>
      </c>
      <c r="L232" s="46"/>
      <c r="M232" s="222" t="s">
        <v>28</v>
      </c>
      <c r="N232" s="223" t="s">
        <v>45</v>
      </c>
      <c r="O232" s="86"/>
      <c r="P232" s="224">
        <f>O232*H232</f>
        <v>0</v>
      </c>
      <c r="Q232" s="224">
        <v>0</v>
      </c>
      <c r="R232" s="224">
        <f>Q232*H232</f>
        <v>0</v>
      </c>
      <c r="S232" s="224">
        <v>0</v>
      </c>
      <c r="T232" s="225">
        <f>S232*H232</f>
        <v>0</v>
      </c>
      <c r="U232" s="40"/>
      <c r="V232" s="40"/>
      <c r="W232" s="40"/>
      <c r="X232" s="40"/>
      <c r="Y232" s="40"/>
      <c r="Z232" s="40"/>
      <c r="AA232" s="40"/>
      <c r="AB232" s="40"/>
      <c r="AC232" s="40"/>
      <c r="AD232" s="40"/>
      <c r="AE232" s="40"/>
      <c r="AR232" s="226" t="s">
        <v>1452</v>
      </c>
      <c r="AT232" s="226" t="s">
        <v>220</v>
      </c>
      <c r="AU232" s="226" t="s">
        <v>81</v>
      </c>
      <c r="AY232" s="19" t="s">
        <v>218</v>
      </c>
      <c r="BE232" s="227">
        <f>IF(N232="základní",J232,0)</f>
        <v>0</v>
      </c>
      <c r="BF232" s="227">
        <f>IF(N232="snížená",J232,0)</f>
        <v>0</v>
      </c>
      <c r="BG232" s="227">
        <f>IF(N232="zákl. přenesená",J232,0)</f>
        <v>0</v>
      </c>
      <c r="BH232" s="227">
        <f>IF(N232="sníž. přenesená",J232,0)</f>
        <v>0</v>
      </c>
      <c r="BI232" s="227">
        <f>IF(N232="nulová",J232,0)</f>
        <v>0</v>
      </c>
      <c r="BJ232" s="19" t="s">
        <v>81</v>
      </c>
      <c r="BK232" s="227">
        <f>ROUND(I232*H232,2)</f>
        <v>0</v>
      </c>
      <c r="BL232" s="19" t="s">
        <v>1452</v>
      </c>
      <c r="BM232" s="226" t="s">
        <v>5125</v>
      </c>
    </row>
    <row r="233" s="2" customFormat="1">
      <c r="A233" s="40"/>
      <c r="B233" s="41"/>
      <c r="C233" s="42"/>
      <c r="D233" s="228" t="s">
        <v>227</v>
      </c>
      <c r="E233" s="42"/>
      <c r="F233" s="229" t="s">
        <v>5124</v>
      </c>
      <c r="G233" s="42"/>
      <c r="H233" s="42"/>
      <c r="I233" s="230"/>
      <c r="J233" s="42"/>
      <c r="K233" s="42"/>
      <c r="L233" s="46"/>
      <c r="M233" s="231"/>
      <c r="N233" s="232"/>
      <c r="O233" s="86"/>
      <c r="P233" s="86"/>
      <c r="Q233" s="86"/>
      <c r="R233" s="86"/>
      <c r="S233" s="86"/>
      <c r="T233" s="87"/>
      <c r="U233" s="40"/>
      <c r="V233" s="40"/>
      <c r="W233" s="40"/>
      <c r="X233" s="40"/>
      <c r="Y233" s="40"/>
      <c r="Z233" s="40"/>
      <c r="AA233" s="40"/>
      <c r="AB233" s="40"/>
      <c r="AC233" s="40"/>
      <c r="AD233" s="40"/>
      <c r="AE233" s="40"/>
      <c r="AT233" s="19" t="s">
        <v>227</v>
      </c>
      <c r="AU233" s="19" t="s">
        <v>81</v>
      </c>
    </row>
    <row r="234" s="2" customFormat="1" ht="37.8" customHeight="1">
      <c r="A234" s="40"/>
      <c r="B234" s="41"/>
      <c r="C234" s="255" t="s">
        <v>479</v>
      </c>
      <c r="D234" s="255" t="s">
        <v>335</v>
      </c>
      <c r="E234" s="256" t="s">
        <v>5126</v>
      </c>
      <c r="F234" s="257" t="s">
        <v>5127</v>
      </c>
      <c r="G234" s="258" t="s">
        <v>319</v>
      </c>
      <c r="H234" s="259">
        <v>7</v>
      </c>
      <c r="I234" s="260"/>
      <c r="J234" s="261">
        <f>ROUND(I234*H234,2)</f>
        <v>0</v>
      </c>
      <c r="K234" s="257" t="s">
        <v>400</v>
      </c>
      <c r="L234" s="262"/>
      <c r="M234" s="263" t="s">
        <v>28</v>
      </c>
      <c r="N234" s="264" t="s">
        <v>45</v>
      </c>
      <c r="O234" s="86"/>
      <c r="P234" s="224">
        <f>O234*H234</f>
        <v>0</v>
      </c>
      <c r="Q234" s="224">
        <v>0</v>
      </c>
      <c r="R234" s="224">
        <f>Q234*H234</f>
        <v>0</v>
      </c>
      <c r="S234" s="224">
        <v>0</v>
      </c>
      <c r="T234" s="225">
        <f>S234*H234</f>
        <v>0</v>
      </c>
      <c r="U234" s="40"/>
      <c r="V234" s="40"/>
      <c r="W234" s="40"/>
      <c r="X234" s="40"/>
      <c r="Y234" s="40"/>
      <c r="Z234" s="40"/>
      <c r="AA234" s="40"/>
      <c r="AB234" s="40"/>
      <c r="AC234" s="40"/>
      <c r="AD234" s="40"/>
      <c r="AE234" s="40"/>
      <c r="AR234" s="226" t="s">
        <v>1472</v>
      </c>
      <c r="AT234" s="226" t="s">
        <v>335</v>
      </c>
      <c r="AU234" s="226" t="s">
        <v>81</v>
      </c>
      <c r="AY234" s="19" t="s">
        <v>218</v>
      </c>
      <c r="BE234" s="227">
        <f>IF(N234="základní",J234,0)</f>
        <v>0</v>
      </c>
      <c r="BF234" s="227">
        <f>IF(N234="snížená",J234,0)</f>
        <v>0</v>
      </c>
      <c r="BG234" s="227">
        <f>IF(N234="zákl. přenesená",J234,0)</f>
        <v>0</v>
      </c>
      <c r="BH234" s="227">
        <f>IF(N234="sníž. přenesená",J234,0)</f>
        <v>0</v>
      </c>
      <c r="BI234" s="227">
        <f>IF(N234="nulová",J234,0)</f>
        <v>0</v>
      </c>
      <c r="BJ234" s="19" t="s">
        <v>81</v>
      </c>
      <c r="BK234" s="227">
        <f>ROUND(I234*H234,2)</f>
        <v>0</v>
      </c>
      <c r="BL234" s="19" t="s">
        <v>1452</v>
      </c>
      <c r="BM234" s="226" t="s">
        <v>5128</v>
      </c>
    </row>
    <row r="235" s="2" customFormat="1">
      <c r="A235" s="40"/>
      <c r="B235" s="41"/>
      <c r="C235" s="42"/>
      <c r="D235" s="228" t="s">
        <v>227</v>
      </c>
      <c r="E235" s="42"/>
      <c r="F235" s="229" t="s">
        <v>5127</v>
      </c>
      <c r="G235" s="42"/>
      <c r="H235" s="42"/>
      <c r="I235" s="230"/>
      <c r="J235" s="42"/>
      <c r="K235" s="42"/>
      <c r="L235" s="46"/>
      <c r="M235" s="231"/>
      <c r="N235" s="232"/>
      <c r="O235" s="86"/>
      <c r="P235" s="86"/>
      <c r="Q235" s="86"/>
      <c r="R235" s="86"/>
      <c r="S235" s="86"/>
      <c r="T235" s="87"/>
      <c r="U235" s="40"/>
      <c r="V235" s="40"/>
      <c r="W235" s="40"/>
      <c r="X235" s="40"/>
      <c r="Y235" s="40"/>
      <c r="Z235" s="40"/>
      <c r="AA235" s="40"/>
      <c r="AB235" s="40"/>
      <c r="AC235" s="40"/>
      <c r="AD235" s="40"/>
      <c r="AE235" s="40"/>
      <c r="AT235" s="19" t="s">
        <v>227</v>
      </c>
      <c r="AU235" s="19" t="s">
        <v>81</v>
      </c>
    </row>
    <row r="236" s="2" customFormat="1" ht="37.8" customHeight="1">
      <c r="A236" s="40"/>
      <c r="B236" s="41"/>
      <c r="C236" s="255" t="s">
        <v>488</v>
      </c>
      <c r="D236" s="255" t="s">
        <v>335</v>
      </c>
      <c r="E236" s="256" t="s">
        <v>5129</v>
      </c>
      <c r="F236" s="257" t="s">
        <v>5130</v>
      </c>
      <c r="G236" s="258" t="s">
        <v>319</v>
      </c>
      <c r="H236" s="259">
        <v>2</v>
      </c>
      <c r="I236" s="260"/>
      <c r="J236" s="261">
        <f>ROUND(I236*H236,2)</f>
        <v>0</v>
      </c>
      <c r="K236" s="257" t="s">
        <v>400</v>
      </c>
      <c r="L236" s="262"/>
      <c r="M236" s="263" t="s">
        <v>28</v>
      </c>
      <c r="N236" s="264" t="s">
        <v>45</v>
      </c>
      <c r="O236" s="86"/>
      <c r="P236" s="224">
        <f>O236*H236</f>
        <v>0</v>
      </c>
      <c r="Q236" s="224">
        <v>0</v>
      </c>
      <c r="R236" s="224">
        <f>Q236*H236</f>
        <v>0</v>
      </c>
      <c r="S236" s="224">
        <v>0</v>
      </c>
      <c r="T236" s="225">
        <f>S236*H236</f>
        <v>0</v>
      </c>
      <c r="U236" s="40"/>
      <c r="V236" s="40"/>
      <c r="W236" s="40"/>
      <c r="X236" s="40"/>
      <c r="Y236" s="40"/>
      <c r="Z236" s="40"/>
      <c r="AA236" s="40"/>
      <c r="AB236" s="40"/>
      <c r="AC236" s="40"/>
      <c r="AD236" s="40"/>
      <c r="AE236" s="40"/>
      <c r="AR236" s="226" t="s">
        <v>1472</v>
      </c>
      <c r="AT236" s="226" t="s">
        <v>335</v>
      </c>
      <c r="AU236" s="226" t="s">
        <v>81</v>
      </c>
      <c r="AY236" s="19" t="s">
        <v>218</v>
      </c>
      <c r="BE236" s="227">
        <f>IF(N236="základní",J236,0)</f>
        <v>0</v>
      </c>
      <c r="BF236" s="227">
        <f>IF(N236="snížená",J236,0)</f>
        <v>0</v>
      </c>
      <c r="BG236" s="227">
        <f>IF(N236="zákl. přenesená",J236,0)</f>
        <v>0</v>
      </c>
      <c r="BH236" s="227">
        <f>IF(N236="sníž. přenesená",J236,0)</f>
        <v>0</v>
      </c>
      <c r="BI236" s="227">
        <f>IF(N236="nulová",J236,0)</f>
        <v>0</v>
      </c>
      <c r="BJ236" s="19" t="s">
        <v>81</v>
      </c>
      <c r="BK236" s="227">
        <f>ROUND(I236*H236,2)</f>
        <v>0</v>
      </c>
      <c r="BL236" s="19" t="s">
        <v>1452</v>
      </c>
      <c r="BM236" s="226" t="s">
        <v>5131</v>
      </c>
    </row>
    <row r="237" s="2" customFormat="1">
      <c r="A237" s="40"/>
      <c r="B237" s="41"/>
      <c r="C237" s="42"/>
      <c r="D237" s="228" t="s">
        <v>227</v>
      </c>
      <c r="E237" s="42"/>
      <c r="F237" s="229" t="s">
        <v>5130</v>
      </c>
      <c r="G237" s="42"/>
      <c r="H237" s="42"/>
      <c r="I237" s="230"/>
      <c r="J237" s="42"/>
      <c r="K237" s="42"/>
      <c r="L237" s="46"/>
      <c r="M237" s="231"/>
      <c r="N237" s="232"/>
      <c r="O237" s="86"/>
      <c r="P237" s="86"/>
      <c r="Q237" s="86"/>
      <c r="R237" s="86"/>
      <c r="S237" s="86"/>
      <c r="T237" s="87"/>
      <c r="U237" s="40"/>
      <c r="V237" s="40"/>
      <c r="W237" s="40"/>
      <c r="X237" s="40"/>
      <c r="Y237" s="40"/>
      <c r="Z237" s="40"/>
      <c r="AA237" s="40"/>
      <c r="AB237" s="40"/>
      <c r="AC237" s="40"/>
      <c r="AD237" s="40"/>
      <c r="AE237" s="40"/>
      <c r="AT237" s="19" t="s">
        <v>227</v>
      </c>
      <c r="AU237" s="19" t="s">
        <v>81</v>
      </c>
    </row>
    <row r="238" s="2" customFormat="1" ht="37.8" customHeight="1">
      <c r="A238" s="40"/>
      <c r="B238" s="41"/>
      <c r="C238" s="255" t="s">
        <v>493</v>
      </c>
      <c r="D238" s="255" t="s">
        <v>335</v>
      </c>
      <c r="E238" s="256" t="s">
        <v>5132</v>
      </c>
      <c r="F238" s="257" t="s">
        <v>5133</v>
      </c>
      <c r="G238" s="258" t="s">
        <v>319</v>
      </c>
      <c r="H238" s="259">
        <v>3</v>
      </c>
      <c r="I238" s="260"/>
      <c r="J238" s="261">
        <f>ROUND(I238*H238,2)</f>
        <v>0</v>
      </c>
      <c r="K238" s="257" t="s">
        <v>400</v>
      </c>
      <c r="L238" s="262"/>
      <c r="M238" s="263" t="s">
        <v>28</v>
      </c>
      <c r="N238" s="264" t="s">
        <v>45</v>
      </c>
      <c r="O238" s="86"/>
      <c r="P238" s="224">
        <f>O238*H238</f>
        <v>0</v>
      </c>
      <c r="Q238" s="224">
        <v>0</v>
      </c>
      <c r="R238" s="224">
        <f>Q238*H238</f>
        <v>0</v>
      </c>
      <c r="S238" s="224">
        <v>0</v>
      </c>
      <c r="T238" s="225">
        <f>S238*H238</f>
        <v>0</v>
      </c>
      <c r="U238" s="40"/>
      <c r="V238" s="40"/>
      <c r="W238" s="40"/>
      <c r="X238" s="40"/>
      <c r="Y238" s="40"/>
      <c r="Z238" s="40"/>
      <c r="AA238" s="40"/>
      <c r="AB238" s="40"/>
      <c r="AC238" s="40"/>
      <c r="AD238" s="40"/>
      <c r="AE238" s="40"/>
      <c r="AR238" s="226" t="s">
        <v>1472</v>
      </c>
      <c r="AT238" s="226" t="s">
        <v>335</v>
      </c>
      <c r="AU238" s="226" t="s">
        <v>81</v>
      </c>
      <c r="AY238" s="19" t="s">
        <v>218</v>
      </c>
      <c r="BE238" s="227">
        <f>IF(N238="základní",J238,0)</f>
        <v>0</v>
      </c>
      <c r="BF238" s="227">
        <f>IF(N238="snížená",J238,0)</f>
        <v>0</v>
      </c>
      <c r="BG238" s="227">
        <f>IF(N238="zákl. přenesená",J238,0)</f>
        <v>0</v>
      </c>
      <c r="BH238" s="227">
        <f>IF(N238="sníž. přenesená",J238,0)</f>
        <v>0</v>
      </c>
      <c r="BI238" s="227">
        <f>IF(N238="nulová",J238,0)</f>
        <v>0</v>
      </c>
      <c r="BJ238" s="19" t="s">
        <v>81</v>
      </c>
      <c r="BK238" s="227">
        <f>ROUND(I238*H238,2)</f>
        <v>0</v>
      </c>
      <c r="BL238" s="19" t="s">
        <v>1452</v>
      </c>
      <c r="BM238" s="226" t="s">
        <v>5134</v>
      </c>
    </row>
    <row r="239" s="2" customFormat="1">
      <c r="A239" s="40"/>
      <c r="B239" s="41"/>
      <c r="C239" s="42"/>
      <c r="D239" s="228" t="s">
        <v>227</v>
      </c>
      <c r="E239" s="42"/>
      <c r="F239" s="229" t="s">
        <v>5133</v>
      </c>
      <c r="G239" s="42"/>
      <c r="H239" s="42"/>
      <c r="I239" s="230"/>
      <c r="J239" s="42"/>
      <c r="K239" s="42"/>
      <c r="L239" s="46"/>
      <c r="M239" s="231"/>
      <c r="N239" s="232"/>
      <c r="O239" s="86"/>
      <c r="P239" s="86"/>
      <c r="Q239" s="86"/>
      <c r="R239" s="86"/>
      <c r="S239" s="86"/>
      <c r="T239" s="87"/>
      <c r="U239" s="40"/>
      <c r="V239" s="40"/>
      <c r="W239" s="40"/>
      <c r="X239" s="40"/>
      <c r="Y239" s="40"/>
      <c r="Z239" s="40"/>
      <c r="AA239" s="40"/>
      <c r="AB239" s="40"/>
      <c r="AC239" s="40"/>
      <c r="AD239" s="40"/>
      <c r="AE239" s="40"/>
      <c r="AT239" s="19" t="s">
        <v>227</v>
      </c>
      <c r="AU239" s="19" t="s">
        <v>81</v>
      </c>
    </row>
    <row r="240" s="2" customFormat="1" ht="37.8" customHeight="1">
      <c r="A240" s="40"/>
      <c r="B240" s="41"/>
      <c r="C240" s="255" t="s">
        <v>498</v>
      </c>
      <c r="D240" s="255" t="s">
        <v>335</v>
      </c>
      <c r="E240" s="256" t="s">
        <v>5135</v>
      </c>
      <c r="F240" s="257" t="s">
        <v>5136</v>
      </c>
      <c r="G240" s="258" t="s">
        <v>319</v>
      </c>
      <c r="H240" s="259">
        <v>1</v>
      </c>
      <c r="I240" s="260"/>
      <c r="J240" s="261">
        <f>ROUND(I240*H240,2)</f>
        <v>0</v>
      </c>
      <c r="K240" s="257" t="s">
        <v>400</v>
      </c>
      <c r="L240" s="262"/>
      <c r="M240" s="263" t="s">
        <v>28</v>
      </c>
      <c r="N240" s="264" t="s">
        <v>45</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1472</v>
      </c>
      <c r="AT240" s="226" t="s">
        <v>335</v>
      </c>
      <c r="AU240" s="226" t="s">
        <v>81</v>
      </c>
      <c r="AY240" s="19" t="s">
        <v>218</v>
      </c>
      <c r="BE240" s="227">
        <f>IF(N240="základní",J240,0)</f>
        <v>0</v>
      </c>
      <c r="BF240" s="227">
        <f>IF(N240="snížená",J240,0)</f>
        <v>0</v>
      </c>
      <c r="BG240" s="227">
        <f>IF(N240="zákl. přenesená",J240,0)</f>
        <v>0</v>
      </c>
      <c r="BH240" s="227">
        <f>IF(N240="sníž. přenesená",J240,0)</f>
        <v>0</v>
      </c>
      <c r="BI240" s="227">
        <f>IF(N240="nulová",J240,0)</f>
        <v>0</v>
      </c>
      <c r="BJ240" s="19" t="s">
        <v>81</v>
      </c>
      <c r="BK240" s="227">
        <f>ROUND(I240*H240,2)</f>
        <v>0</v>
      </c>
      <c r="BL240" s="19" t="s">
        <v>1452</v>
      </c>
      <c r="BM240" s="226" t="s">
        <v>5137</v>
      </c>
    </row>
    <row r="241" s="2" customFormat="1">
      <c r="A241" s="40"/>
      <c r="B241" s="41"/>
      <c r="C241" s="42"/>
      <c r="D241" s="228" t="s">
        <v>227</v>
      </c>
      <c r="E241" s="42"/>
      <c r="F241" s="229" t="s">
        <v>5136</v>
      </c>
      <c r="G241" s="42"/>
      <c r="H241" s="42"/>
      <c r="I241" s="230"/>
      <c r="J241" s="42"/>
      <c r="K241" s="42"/>
      <c r="L241" s="46"/>
      <c r="M241" s="231"/>
      <c r="N241" s="232"/>
      <c r="O241" s="86"/>
      <c r="P241" s="86"/>
      <c r="Q241" s="86"/>
      <c r="R241" s="86"/>
      <c r="S241" s="86"/>
      <c r="T241" s="87"/>
      <c r="U241" s="40"/>
      <c r="V241" s="40"/>
      <c r="W241" s="40"/>
      <c r="X241" s="40"/>
      <c r="Y241" s="40"/>
      <c r="Z241" s="40"/>
      <c r="AA241" s="40"/>
      <c r="AB241" s="40"/>
      <c r="AC241" s="40"/>
      <c r="AD241" s="40"/>
      <c r="AE241" s="40"/>
      <c r="AT241" s="19" t="s">
        <v>227</v>
      </c>
      <c r="AU241" s="19" t="s">
        <v>81</v>
      </c>
    </row>
    <row r="242" s="2" customFormat="1" ht="37.8" customHeight="1">
      <c r="A242" s="40"/>
      <c r="B242" s="41"/>
      <c r="C242" s="255" t="s">
        <v>503</v>
      </c>
      <c r="D242" s="255" t="s">
        <v>335</v>
      </c>
      <c r="E242" s="256" t="s">
        <v>5138</v>
      </c>
      <c r="F242" s="257" t="s">
        <v>5139</v>
      </c>
      <c r="G242" s="258" t="s">
        <v>319</v>
      </c>
      <c r="H242" s="259">
        <v>1</v>
      </c>
      <c r="I242" s="260"/>
      <c r="J242" s="261">
        <f>ROUND(I242*H242,2)</f>
        <v>0</v>
      </c>
      <c r="K242" s="257" t="s">
        <v>400</v>
      </c>
      <c r="L242" s="262"/>
      <c r="M242" s="263" t="s">
        <v>28</v>
      </c>
      <c r="N242" s="264" t="s">
        <v>45</v>
      </c>
      <c r="O242" s="86"/>
      <c r="P242" s="224">
        <f>O242*H242</f>
        <v>0</v>
      </c>
      <c r="Q242" s="224">
        <v>0</v>
      </c>
      <c r="R242" s="224">
        <f>Q242*H242</f>
        <v>0</v>
      </c>
      <c r="S242" s="224">
        <v>0</v>
      </c>
      <c r="T242" s="225">
        <f>S242*H242</f>
        <v>0</v>
      </c>
      <c r="U242" s="40"/>
      <c r="V242" s="40"/>
      <c r="W242" s="40"/>
      <c r="X242" s="40"/>
      <c r="Y242" s="40"/>
      <c r="Z242" s="40"/>
      <c r="AA242" s="40"/>
      <c r="AB242" s="40"/>
      <c r="AC242" s="40"/>
      <c r="AD242" s="40"/>
      <c r="AE242" s="40"/>
      <c r="AR242" s="226" t="s">
        <v>1472</v>
      </c>
      <c r="AT242" s="226" t="s">
        <v>335</v>
      </c>
      <c r="AU242" s="226" t="s">
        <v>81</v>
      </c>
      <c r="AY242" s="19" t="s">
        <v>218</v>
      </c>
      <c r="BE242" s="227">
        <f>IF(N242="základní",J242,0)</f>
        <v>0</v>
      </c>
      <c r="BF242" s="227">
        <f>IF(N242="snížená",J242,0)</f>
        <v>0</v>
      </c>
      <c r="BG242" s="227">
        <f>IF(N242="zákl. přenesená",J242,0)</f>
        <v>0</v>
      </c>
      <c r="BH242" s="227">
        <f>IF(N242="sníž. přenesená",J242,0)</f>
        <v>0</v>
      </c>
      <c r="BI242" s="227">
        <f>IF(N242="nulová",J242,0)</f>
        <v>0</v>
      </c>
      <c r="BJ242" s="19" t="s">
        <v>81</v>
      </c>
      <c r="BK242" s="227">
        <f>ROUND(I242*H242,2)</f>
        <v>0</v>
      </c>
      <c r="BL242" s="19" t="s">
        <v>1452</v>
      </c>
      <c r="BM242" s="226" t="s">
        <v>5140</v>
      </c>
    </row>
    <row r="243" s="2" customFormat="1">
      <c r="A243" s="40"/>
      <c r="B243" s="41"/>
      <c r="C243" s="42"/>
      <c r="D243" s="228" t="s">
        <v>227</v>
      </c>
      <c r="E243" s="42"/>
      <c r="F243" s="229" t="s">
        <v>5139</v>
      </c>
      <c r="G243" s="42"/>
      <c r="H243" s="42"/>
      <c r="I243" s="230"/>
      <c r="J243" s="42"/>
      <c r="K243" s="42"/>
      <c r="L243" s="46"/>
      <c r="M243" s="231"/>
      <c r="N243" s="232"/>
      <c r="O243" s="86"/>
      <c r="P243" s="86"/>
      <c r="Q243" s="86"/>
      <c r="R243" s="86"/>
      <c r="S243" s="86"/>
      <c r="T243" s="87"/>
      <c r="U243" s="40"/>
      <c r="V243" s="40"/>
      <c r="W243" s="40"/>
      <c r="X243" s="40"/>
      <c r="Y243" s="40"/>
      <c r="Z243" s="40"/>
      <c r="AA243" s="40"/>
      <c r="AB243" s="40"/>
      <c r="AC243" s="40"/>
      <c r="AD243" s="40"/>
      <c r="AE243" s="40"/>
      <c r="AT243" s="19" t="s">
        <v>227</v>
      </c>
      <c r="AU243" s="19" t="s">
        <v>81</v>
      </c>
    </row>
    <row r="244" s="2" customFormat="1" ht="37.8" customHeight="1">
      <c r="A244" s="40"/>
      <c r="B244" s="41"/>
      <c r="C244" s="255" t="s">
        <v>508</v>
      </c>
      <c r="D244" s="255" t="s">
        <v>335</v>
      </c>
      <c r="E244" s="256" t="s">
        <v>5141</v>
      </c>
      <c r="F244" s="257" t="s">
        <v>5142</v>
      </c>
      <c r="G244" s="258" t="s">
        <v>319</v>
      </c>
      <c r="H244" s="259">
        <v>1</v>
      </c>
      <c r="I244" s="260"/>
      <c r="J244" s="261">
        <f>ROUND(I244*H244,2)</f>
        <v>0</v>
      </c>
      <c r="K244" s="257" t="s">
        <v>28</v>
      </c>
      <c r="L244" s="262"/>
      <c r="M244" s="263" t="s">
        <v>28</v>
      </c>
      <c r="N244" s="264" t="s">
        <v>45</v>
      </c>
      <c r="O244" s="86"/>
      <c r="P244" s="224">
        <f>O244*H244</f>
        <v>0</v>
      </c>
      <c r="Q244" s="224">
        <v>0</v>
      </c>
      <c r="R244" s="224">
        <f>Q244*H244</f>
        <v>0</v>
      </c>
      <c r="S244" s="224">
        <v>0</v>
      </c>
      <c r="T244" s="225">
        <f>S244*H244</f>
        <v>0</v>
      </c>
      <c r="U244" s="40"/>
      <c r="V244" s="40"/>
      <c r="W244" s="40"/>
      <c r="X244" s="40"/>
      <c r="Y244" s="40"/>
      <c r="Z244" s="40"/>
      <c r="AA244" s="40"/>
      <c r="AB244" s="40"/>
      <c r="AC244" s="40"/>
      <c r="AD244" s="40"/>
      <c r="AE244" s="40"/>
      <c r="AR244" s="226" t="s">
        <v>1472</v>
      </c>
      <c r="AT244" s="226" t="s">
        <v>335</v>
      </c>
      <c r="AU244" s="226" t="s">
        <v>81</v>
      </c>
      <c r="AY244" s="19" t="s">
        <v>218</v>
      </c>
      <c r="BE244" s="227">
        <f>IF(N244="základní",J244,0)</f>
        <v>0</v>
      </c>
      <c r="BF244" s="227">
        <f>IF(N244="snížená",J244,0)</f>
        <v>0</v>
      </c>
      <c r="BG244" s="227">
        <f>IF(N244="zákl. přenesená",J244,0)</f>
        <v>0</v>
      </c>
      <c r="BH244" s="227">
        <f>IF(N244="sníž. přenesená",J244,0)</f>
        <v>0</v>
      </c>
      <c r="BI244" s="227">
        <f>IF(N244="nulová",J244,0)</f>
        <v>0</v>
      </c>
      <c r="BJ244" s="19" t="s">
        <v>81</v>
      </c>
      <c r="BK244" s="227">
        <f>ROUND(I244*H244,2)</f>
        <v>0</v>
      </c>
      <c r="BL244" s="19" t="s">
        <v>1452</v>
      </c>
      <c r="BM244" s="226" t="s">
        <v>5143</v>
      </c>
    </row>
    <row r="245" s="2" customFormat="1">
      <c r="A245" s="40"/>
      <c r="B245" s="41"/>
      <c r="C245" s="42"/>
      <c r="D245" s="228" t="s">
        <v>227</v>
      </c>
      <c r="E245" s="42"/>
      <c r="F245" s="229" t="s">
        <v>5142</v>
      </c>
      <c r="G245" s="42"/>
      <c r="H245" s="42"/>
      <c r="I245" s="230"/>
      <c r="J245" s="42"/>
      <c r="K245" s="42"/>
      <c r="L245" s="46"/>
      <c r="M245" s="231"/>
      <c r="N245" s="232"/>
      <c r="O245" s="86"/>
      <c r="P245" s="86"/>
      <c r="Q245" s="86"/>
      <c r="R245" s="86"/>
      <c r="S245" s="86"/>
      <c r="T245" s="87"/>
      <c r="U245" s="40"/>
      <c r="V245" s="40"/>
      <c r="W245" s="40"/>
      <c r="X245" s="40"/>
      <c r="Y245" s="40"/>
      <c r="Z245" s="40"/>
      <c r="AA245" s="40"/>
      <c r="AB245" s="40"/>
      <c r="AC245" s="40"/>
      <c r="AD245" s="40"/>
      <c r="AE245" s="40"/>
      <c r="AT245" s="19" t="s">
        <v>227</v>
      </c>
      <c r="AU245" s="19" t="s">
        <v>81</v>
      </c>
    </row>
    <row r="246" s="2" customFormat="1" ht="37.8" customHeight="1">
      <c r="A246" s="40"/>
      <c r="B246" s="41"/>
      <c r="C246" s="255" t="s">
        <v>513</v>
      </c>
      <c r="D246" s="255" t="s">
        <v>335</v>
      </c>
      <c r="E246" s="256" t="s">
        <v>5144</v>
      </c>
      <c r="F246" s="257" t="s">
        <v>5145</v>
      </c>
      <c r="G246" s="258" t="s">
        <v>319</v>
      </c>
      <c r="H246" s="259">
        <v>1</v>
      </c>
      <c r="I246" s="260"/>
      <c r="J246" s="261">
        <f>ROUND(I246*H246,2)</f>
        <v>0</v>
      </c>
      <c r="K246" s="257" t="s">
        <v>400</v>
      </c>
      <c r="L246" s="262"/>
      <c r="M246" s="263" t="s">
        <v>28</v>
      </c>
      <c r="N246" s="264" t="s">
        <v>45</v>
      </c>
      <c r="O246" s="86"/>
      <c r="P246" s="224">
        <f>O246*H246</f>
        <v>0</v>
      </c>
      <c r="Q246" s="224">
        <v>0</v>
      </c>
      <c r="R246" s="224">
        <f>Q246*H246</f>
        <v>0</v>
      </c>
      <c r="S246" s="224">
        <v>0</v>
      </c>
      <c r="T246" s="225">
        <f>S246*H246</f>
        <v>0</v>
      </c>
      <c r="U246" s="40"/>
      <c r="V246" s="40"/>
      <c r="W246" s="40"/>
      <c r="X246" s="40"/>
      <c r="Y246" s="40"/>
      <c r="Z246" s="40"/>
      <c r="AA246" s="40"/>
      <c r="AB246" s="40"/>
      <c r="AC246" s="40"/>
      <c r="AD246" s="40"/>
      <c r="AE246" s="40"/>
      <c r="AR246" s="226" t="s">
        <v>1472</v>
      </c>
      <c r="AT246" s="226" t="s">
        <v>335</v>
      </c>
      <c r="AU246" s="226" t="s">
        <v>81</v>
      </c>
      <c r="AY246" s="19" t="s">
        <v>218</v>
      </c>
      <c r="BE246" s="227">
        <f>IF(N246="základní",J246,0)</f>
        <v>0</v>
      </c>
      <c r="BF246" s="227">
        <f>IF(N246="snížená",J246,0)</f>
        <v>0</v>
      </c>
      <c r="BG246" s="227">
        <f>IF(N246="zákl. přenesená",J246,0)</f>
        <v>0</v>
      </c>
      <c r="BH246" s="227">
        <f>IF(N246="sníž. přenesená",J246,0)</f>
        <v>0</v>
      </c>
      <c r="BI246" s="227">
        <f>IF(N246="nulová",J246,0)</f>
        <v>0</v>
      </c>
      <c r="BJ246" s="19" t="s">
        <v>81</v>
      </c>
      <c r="BK246" s="227">
        <f>ROUND(I246*H246,2)</f>
        <v>0</v>
      </c>
      <c r="BL246" s="19" t="s">
        <v>1452</v>
      </c>
      <c r="BM246" s="226" t="s">
        <v>5146</v>
      </c>
    </row>
    <row r="247" s="2" customFormat="1">
      <c r="A247" s="40"/>
      <c r="B247" s="41"/>
      <c r="C247" s="42"/>
      <c r="D247" s="228" t="s">
        <v>227</v>
      </c>
      <c r="E247" s="42"/>
      <c r="F247" s="229" t="s">
        <v>5145</v>
      </c>
      <c r="G247" s="42"/>
      <c r="H247" s="42"/>
      <c r="I247" s="230"/>
      <c r="J247" s="42"/>
      <c r="K247" s="42"/>
      <c r="L247" s="46"/>
      <c r="M247" s="231"/>
      <c r="N247" s="232"/>
      <c r="O247" s="86"/>
      <c r="P247" s="86"/>
      <c r="Q247" s="86"/>
      <c r="R247" s="86"/>
      <c r="S247" s="86"/>
      <c r="T247" s="87"/>
      <c r="U247" s="40"/>
      <c r="V247" s="40"/>
      <c r="W247" s="40"/>
      <c r="X247" s="40"/>
      <c r="Y247" s="40"/>
      <c r="Z247" s="40"/>
      <c r="AA247" s="40"/>
      <c r="AB247" s="40"/>
      <c r="AC247" s="40"/>
      <c r="AD247" s="40"/>
      <c r="AE247" s="40"/>
      <c r="AT247" s="19" t="s">
        <v>227</v>
      </c>
      <c r="AU247" s="19" t="s">
        <v>81</v>
      </c>
    </row>
    <row r="248" s="2" customFormat="1" ht="37.8" customHeight="1">
      <c r="A248" s="40"/>
      <c r="B248" s="41"/>
      <c r="C248" s="255" t="s">
        <v>522</v>
      </c>
      <c r="D248" s="255" t="s">
        <v>335</v>
      </c>
      <c r="E248" s="256" t="s">
        <v>5147</v>
      </c>
      <c r="F248" s="257" t="s">
        <v>5148</v>
      </c>
      <c r="G248" s="258" t="s">
        <v>319</v>
      </c>
      <c r="H248" s="259">
        <v>1</v>
      </c>
      <c r="I248" s="260"/>
      <c r="J248" s="261">
        <f>ROUND(I248*H248,2)</f>
        <v>0</v>
      </c>
      <c r="K248" s="257" t="s">
        <v>400</v>
      </c>
      <c r="L248" s="262"/>
      <c r="M248" s="263" t="s">
        <v>28</v>
      </c>
      <c r="N248" s="264" t="s">
        <v>45</v>
      </c>
      <c r="O248" s="86"/>
      <c r="P248" s="224">
        <f>O248*H248</f>
        <v>0</v>
      </c>
      <c r="Q248" s="224">
        <v>0</v>
      </c>
      <c r="R248" s="224">
        <f>Q248*H248</f>
        <v>0</v>
      </c>
      <c r="S248" s="224">
        <v>0</v>
      </c>
      <c r="T248" s="225">
        <f>S248*H248</f>
        <v>0</v>
      </c>
      <c r="U248" s="40"/>
      <c r="V248" s="40"/>
      <c r="W248" s="40"/>
      <c r="X248" s="40"/>
      <c r="Y248" s="40"/>
      <c r="Z248" s="40"/>
      <c r="AA248" s="40"/>
      <c r="AB248" s="40"/>
      <c r="AC248" s="40"/>
      <c r="AD248" s="40"/>
      <c r="AE248" s="40"/>
      <c r="AR248" s="226" t="s">
        <v>1472</v>
      </c>
      <c r="AT248" s="226" t="s">
        <v>335</v>
      </c>
      <c r="AU248" s="226" t="s">
        <v>81</v>
      </c>
      <c r="AY248" s="19" t="s">
        <v>218</v>
      </c>
      <c r="BE248" s="227">
        <f>IF(N248="základní",J248,0)</f>
        <v>0</v>
      </c>
      <c r="BF248" s="227">
        <f>IF(N248="snížená",J248,0)</f>
        <v>0</v>
      </c>
      <c r="BG248" s="227">
        <f>IF(N248="zákl. přenesená",J248,0)</f>
        <v>0</v>
      </c>
      <c r="BH248" s="227">
        <f>IF(N248="sníž. přenesená",J248,0)</f>
        <v>0</v>
      </c>
      <c r="BI248" s="227">
        <f>IF(N248="nulová",J248,0)</f>
        <v>0</v>
      </c>
      <c r="BJ248" s="19" t="s">
        <v>81</v>
      </c>
      <c r="BK248" s="227">
        <f>ROUND(I248*H248,2)</f>
        <v>0</v>
      </c>
      <c r="BL248" s="19" t="s">
        <v>1452</v>
      </c>
      <c r="BM248" s="226" t="s">
        <v>5149</v>
      </c>
    </row>
    <row r="249" s="2" customFormat="1">
      <c r="A249" s="40"/>
      <c r="B249" s="41"/>
      <c r="C249" s="42"/>
      <c r="D249" s="228" t="s">
        <v>227</v>
      </c>
      <c r="E249" s="42"/>
      <c r="F249" s="229" t="s">
        <v>5148</v>
      </c>
      <c r="G249" s="42"/>
      <c r="H249" s="42"/>
      <c r="I249" s="230"/>
      <c r="J249" s="42"/>
      <c r="K249" s="42"/>
      <c r="L249" s="46"/>
      <c r="M249" s="231"/>
      <c r="N249" s="232"/>
      <c r="O249" s="86"/>
      <c r="P249" s="86"/>
      <c r="Q249" s="86"/>
      <c r="R249" s="86"/>
      <c r="S249" s="86"/>
      <c r="T249" s="87"/>
      <c r="U249" s="40"/>
      <c r="V249" s="40"/>
      <c r="W249" s="40"/>
      <c r="X249" s="40"/>
      <c r="Y249" s="40"/>
      <c r="Z249" s="40"/>
      <c r="AA249" s="40"/>
      <c r="AB249" s="40"/>
      <c r="AC249" s="40"/>
      <c r="AD249" s="40"/>
      <c r="AE249" s="40"/>
      <c r="AT249" s="19" t="s">
        <v>227</v>
      </c>
      <c r="AU249" s="19" t="s">
        <v>81</v>
      </c>
    </row>
    <row r="250" s="2" customFormat="1" ht="14.4" customHeight="1">
      <c r="A250" s="40"/>
      <c r="B250" s="41"/>
      <c r="C250" s="215" t="s">
        <v>528</v>
      </c>
      <c r="D250" s="215" t="s">
        <v>220</v>
      </c>
      <c r="E250" s="216" t="s">
        <v>5150</v>
      </c>
      <c r="F250" s="217" t="s">
        <v>5151</v>
      </c>
      <c r="G250" s="218" t="s">
        <v>319</v>
      </c>
      <c r="H250" s="219">
        <v>25</v>
      </c>
      <c r="I250" s="220"/>
      <c r="J250" s="221">
        <f>ROUND(I250*H250,2)</f>
        <v>0</v>
      </c>
      <c r="K250" s="217" t="s">
        <v>400</v>
      </c>
      <c r="L250" s="46"/>
      <c r="M250" s="222" t="s">
        <v>28</v>
      </c>
      <c r="N250" s="223" t="s">
        <v>45</v>
      </c>
      <c r="O250" s="86"/>
      <c r="P250" s="224">
        <f>O250*H250</f>
        <v>0</v>
      </c>
      <c r="Q250" s="224">
        <v>0</v>
      </c>
      <c r="R250" s="224">
        <f>Q250*H250</f>
        <v>0</v>
      </c>
      <c r="S250" s="224">
        <v>0</v>
      </c>
      <c r="T250" s="225">
        <f>S250*H250</f>
        <v>0</v>
      </c>
      <c r="U250" s="40"/>
      <c r="V250" s="40"/>
      <c r="W250" s="40"/>
      <c r="X250" s="40"/>
      <c r="Y250" s="40"/>
      <c r="Z250" s="40"/>
      <c r="AA250" s="40"/>
      <c r="AB250" s="40"/>
      <c r="AC250" s="40"/>
      <c r="AD250" s="40"/>
      <c r="AE250" s="40"/>
      <c r="AR250" s="226" t="s">
        <v>1452</v>
      </c>
      <c r="AT250" s="226" t="s">
        <v>220</v>
      </c>
      <c r="AU250" s="226" t="s">
        <v>81</v>
      </c>
      <c r="AY250" s="19" t="s">
        <v>218</v>
      </c>
      <c r="BE250" s="227">
        <f>IF(N250="základní",J250,0)</f>
        <v>0</v>
      </c>
      <c r="BF250" s="227">
        <f>IF(N250="snížená",J250,0)</f>
        <v>0</v>
      </c>
      <c r="BG250" s="227">
        <f>IF(N250="zákl. přenesená",J250,0)</f>
        <v>0</v>
      </c>
      <c r="BH250" s="227">
        <f>IF(N250="sníž. přenesená",J250,0)</f>
        <v>0</v>
      </c>
      <c r="BI250" s="227">
        <f>IF(N250="nulová",J250,0)</f>
        <v>0</v>
      </c>
      <c r="BJ250" s="19" t="s">
        <v>81</v>
      </c>
      <c r="BK250" s="227">
        <f>ROUND(I250*H250,2)</f>
        <v>0</v>
      </c>
      <c r="BL250" s="19" t="s">
        <v>1452</v>
      </c>
      <c r="BM250" s="226" t="s">
        <v>5152</v>
      </c>
    </row>
    <row r="251" s="2" customFormat="1">
      <c r="A251" s="40"/>
      <c r="B251" s="41"/>
      <c r="C251" s="42"/>
      <c r="D251" s="228" t="s">
        <v>227</v>
      </c>
      <c r="E251" s="42"/>
      <c r="F251" s="229" t="s">
        <v>5151</v>
      </c>
      <c r="G251" s="42"/>
      <c r="H251" s="42"/>
      <c r="I251" s="230"/>
      <c r="J251" s="42"/>
      <c r="K251" s="42"/>
      <c r="L251" s="46"/>
      <c r="M251" s="231"/>
      <c r="N251" s="232"/>
      <c r="O251" s="86"/>
      <c r="P251" s="86"/>
      <c r="Q251" s="86"/>
      <c r="R251" s="86"/>
      <c r="S251" s="86"/>
      <c r="T251" s="87"/>
      <c r="U251" s="40"/>
      <c r="V251" s="40"/>
      <c r="W251" s="40"/>
      <c r="X251" s="40"/>
      <c r="Y251" s="40"/>
      <c r="Z251" s="40"/>
      <c r="AA251" s="40"/>
      <c r="AB251" s="40"/>
      <c r="AC251" s="40"/>
      <c r="AD251" s="40"/>
      <c r="AE251" s="40"/>
      <c r="AT251" s="19" t="s">
        <v>227</v>
      </c>
      <c r="AU251" s="19" t="s">
        <v>81</v>
      </c>
    </row>
    <row r="252" s="2" customFormat="1" ht="14.4" customHeight="1">
      <c r="A252" s="40"/>
      <c r="B252" s="41"/>
      <c r="C252" s="215" t="s">
        <v>533</v>
      </c>
      <c r="D252" s="215" t="s">
        <v>220</v>
      </c>
      <c r="E252" s="216" t="s">
        <v>5153</v>
      </c>
      <c r="F252" s="217" t="s">
        <v>5154</v>
      </c>
      <c r="G252" s="218" t="s">
        <v>319</v>
      </c>
      <c r="H252" s="219">
        <v>35</v>
      </c>
      <c r="I252" s="220"/>
      <c r="J252" s="221">
        <f>ROUND(I252*H252,2)</f>
        <v>0</v>
      </c>
      <c r="K252" s="217" t="s">
        <v>400</v>
      </c>
      <c r="L252" s="46"/>
      <c r="M252" s="222" t="s">
        <v>28</v>
      </c>
      <c r="N252" s="223" t="s">
        <v>45</v>
      </c>
      <c r="O252" s="86"/>
      <c r="P252" s="224">
        <f>O252*H252</f>
        <v>0</v>
      </c>
      <c r="Q252" s="224">
        <v>0</v>
      </c>
      <c r="R252" s="224">
        <f>Q252*H252</f>
        <v>0</v>
      </c>
      <c r="S252" s="224">
        <v>0</v>
      </c>
      <c r="T252" s="225">
        <f>S252*H252</f>
        <v>0</v>
      </c>
      <c r="U252" s="40"/>
      <c r="V252" s="40"/>
      <c r="W252" s="40"/>
      <c r="X252" s="40"/>
      <c r="Y252" s="40"/>
      <c r="Z252" s="40"/>
      <c r="AA252" s="40"/>
      <c r="AB252" s="40"/>
      <c r="AC252" s="40"/>
      <c r="AD252" s="40"/>
      <c r="AE252" s="40"/>
      <c r="AR252" s="226" t="s">
        <v>1452</v>
      </c>
      <c r="AT252" s="226" t="s">
        <v>220</v>
      </c>
      <c r="AU252" s="226" t="s">
        <v>81</v>
      </c>
      <c r="AY252" s="19" t="s">
        <v>218</v>
      </c>
      <c r="BE252" s="227">
        <f>IF(N252="základní",J252,0)</f>
        <v>0</v>
      </c>
      <c r="BF252" s="227">
        <f>IF(N252="snížená",J252,0)</f>
        <v>0</v>
      </c>
      <c r="BG252" s="227">
        <f>IF(N252="zákl. přenesená",J252,0)</f>
        <v>0</v>
      </c>
      <c r="BH252" s="227">
        <f>IF(N252="sníž. přenesená",J252,0)</f>
        <v>0</v>
      </c>
      <c r="BI252" s="227">
        <f>IF(N252="nulová",J252,0)</f>
        <v>0</v>
      </c>
      <c r="BJ252" s="19" t="s">
        <v>81</v>
      </c>
      <c r="BK252" s="227">
        <f>ROUND(I252*H252,2)</f>
        <v>0</v>
      </c>
      <c r="BL252" s="19" t="s">
        <v>1452</v>
      </c>
      <c r="BM252" s="226" t="s">
        <v>5155</v>
      </c>
    </row>
    <row r="253" s="2" customFormat="1">
      <c r="A253" s="40"/>
      <c r="B253" s="41"/>
      <c r="C253" s="42"/>
      <c r="D253" s="228" t="s">
        <v>227</v>
      </c>
      <c r="E253" s="42"/>
      <c r="F253" s="229" t="s">
        <v>5154</v>
      </c>
      <c r="G253" s="42"/>
      <c r="H253" s="42"/>
      <c r="I253" s="230"/>
      <c r="J253" s="42"/>
      <c r="K253" s="42"/>
      <c r="L253" s="46"/>
      <c r="M253" s="231"/>
      <c r="N253" s="232"/>
      <c r="O253" s="86"/>
      <c r="P253" s="86"/>
      <c r="Q253" s="86"/>
      <c r="R253" s="86"/>
      <c r="S253" s="86"/>
      <c r="T253" s="87"/>
      <c r="U253" s="40"/>
      <c r="V253" s="40"/>
      <c r="W253" s="40"/>
      <c r="X253" s="40"/>
      <c r="Y253" s="40"/>
      <c r="Z253" s="40"/>
      <c r="AA253" s="40"/>
      <c r="AB253" s="40"/>
      <c r="AC253" s="40"/>
      <c r="AD253" s="40"/>
      <c r="AE253" s="40"/>
      <c r="AT253" s="19" t="s">
        <v>227</v>
      </c>
      <c r="AU253" s="19" t="s">
        <v>81</v>
      </c>
    </row>
    <row r="254" s="2" customFormat="1" ht="24.15" customHeight="1">
      <c r="A254" s="40"/>
      <c r="B254" s="41"/>
      <c r="C254" s="255" t="s">
        <v>538</v>
      </c>
      <c r="D254" s="255" t="s">
        <v>335</v>
      </c>
      <c r="E254" s="256" t="s">
        <v>5156</v>
      </c>
      <c r="F254" s="257" t="s">
        <v>5157</v>
      </c>
      <c r="G254" s="258" t="s">
        <v>319</v>
      </c>
      <c r="H254" s="259">
        <v>35</v>
      </c>
      <c r="I254" s="260"/>
      <c r="J254" s="261">
        <f>ROUND(I254*H254,2)</f>
        <v>0</v>
      </c>
      <c r="K254" s="257" t="s">
        <v>400</v>
      </c>
      <c r="L254" s="262"/>
      <c r="M254" s="263" t="s">
        <v>28</v>
      </c>
      <c r="N254" s="264" t="s">
        <v>45</v>
      </c>
      <c r="O254" s="86"/>
      <c r="P254" s="224">
        <f>O254*H254</f>
        <v>0</v>
      </c>
      <c r="Q254" s="224">
        <v>0</v>
      </c>
      <c r="R254" s="224">
        <f>Q254*H254</f>
        <v>0</v>
      </c>
      <c r="S254" s="224">
        <v>0</v>
      </c>
      <c r="T254" s="225">
        <f>S254*H254</f>
        <v>0</v>
      </c>
      <c r="U254" s="40"/>
      <c r="V254" s="40"/>
      <c r="W254" s="40"/>
      <c r="X254" s="40"/>
      <c r="Y254" s="40"/>
      <c r="Z254" s="40"/>
      <c r="AA254" s="40"/>
      <c r="AB254" s="40"/>
      <c r="AC254" s="40"/>
      <c r="AD254" s="40"/>
      <c r="AE254" s="40"/>
      <c r="AR254" s="226" t="s">
        <v>1472</v>
      </c>
      <c r="AT254" s="226" t="s">
        <v>335</v>
      </c>
      <c r="AU254" s="226" t="s">
        <v>81</v>
      </c>
      <c r="AY254" s="19" t="s">
        <v>218</v>
      </c>
      <c r="BE254" s="227">
        <f>IF(N254="základní",J254,0)</f>
        <v>0</v>
      </c>
      <c r="BF254" s="227">
        <f>IF(N254="snížená",J254,0)</f>
        <v>0</v>
      </c>
      <c r="BG254" s="227">
        <f>IF(N254="zákl. přenesená",J254,0)</f>
        <v>0</v>
      </c>
      <c r="BH254" s="227">
        <f>IF(N254="sníž. přenesená",J254,0)</f>
        <v>0</v>
      </c>
      <c r="BI254" s="227">
        <f>IF(N254="nulová",J254,0)</f>
        <v>0</v>
      </c>
      <c r="BJ254" s="19" t="s">
        <v>81</v>
      </c>
      <c r="BK254" s="227">
        <f>ROUND(I254*H254,2)</f>
        <v>0</v>
      </c>
      <c r="BL254" s="19" t="s">
        <v>1452</v>
      </c>
      <c r="BM254" s="226" t="s">
        <v>5158</v>
      </c>
    </row>
    <row r="255" s="2" customFormat="1">
      <c r="A255" s="40"/>
      <c r="B255" s="41"/>
      <c r="C255" s="42"/>
      <c r="D255" s="228" t="s">
        <v>227</v>
      </c>
      <c r="E255" s="42"/>
      <c r="F255" s="229" t="s">
        <v>5157</v>
      </c>
      <c r="G255" s="42"/>
      <c r="H255" s="42"/>
      <c r="I255" s="230"/>
      <c r="J255" s="42"/>
      <c r="K255" s="42"/>
      <c r="L255" s="46"/>
      <c r="M255" s="231"/>
      <c r="N255" s="232"/>
      <c r="O255" s="86"/>
      <c r="P255" s="86"/>
      <c r="Q255" s="86"/>
      <c r="R255" s="86"/>
      <c r="S255" s="86"/>
      <c r="T255" s="87"/>
      <c r="U255" s="40"/>
      <c r="V255" s="40"/>
      <c r="W255" s="40"/>
      <c r="X255" s="40"/>
      <c r="Y255" s="40"/>
      <c r="Z255" s="40"/>
      <c r="AA255" s="40"/>
      <c r="AB255" s="40"/>
      <c r="AC255" s="40"/>
      <c r="AD255" s="40"/>
      <c r="AE255" s="40"/>
      <c r="AT255" s="19" t="s">
        <v>227</v>
      </c>
      <c r="AU255" s="19" t="s">
        <v>81</v>
      </c>
    </row>
    <row r="256" s="2" customFormat="1" ht="24.15" customHeight="1">
      <c r="A256" s="40"/>
      <c r="B256" s="41"/>
      <c r="C256" s="215" t="s">
        <v>543</v>
      </c>
      <c r="D256" s="215" t="s">
        <v>220</v>
      </c>
      <c r="E256" s="216" t="s">
        <v>5159</v>
      </c>
      <c r="F256" s="217" t="s">
        <v>5160</v>
      </c>
      <c r="G256" s="218" t="s">
        <v>351</v>
      </c>
      <c r="H256" s="219">
        <v>710</v>
      </c>
      <c r="I256" s="220"/>
      <c r="J256" s="221">
        <f>ROUND(I256*H256,2)</f>
        <v>0</v>
      </c>
      <c r="K256" s="217" t="s">
        <v>5085</v>
      </c>
      <c r="L256" s="46"/>
      <c r="M256" s="222" t="s">
        <v>28</v>
      </c>
      <c r="N256" s="223" t="s">
        <v>45</v>
      </c>
      <c r="O256" s="86"/>
      <c r="P256" s="224">
        <f>O256*H256</f>
        <v>0</v>
      </c>
      <c r="Q256" s="224">
        <v>0</v>
      </c>
      <c r="R256" s="224">
        <f>Q256*H256</f>
        <v>0</v>
      </c>
      <c r="S256" s="224">
        <v>0</v>
      </c>
      <c r="T256" s="225">
        <f>S256*H256</f>
        <v>0</v>
      </c>
      <c r="U256" s="40"/>
      <c r="V256" s="40"/>
      <c r="W256" s="40"/>
      <c r="X256" s="40"/>
      <c r="Y256" s="40"/>
      <c r="Z256" s="40"/>
      <c r="AA256" s="40"/>
      <c r="AB256" s="40"/>
      <c r="AC256" s="40"/>
      <c r="AD256" s="40"/>
      <c r="AE256" s="40"/>
      <c r="AR256" s="226" t="s">
        <v>1452</v>
      </c>
      <c r="AT256" s="226" t="s">
        <v>220</v>
      </c>
      <c r="AU256" s="226" t="s">
        <v>81</v>
      </c>
      <c r="AY256" s="19" t="s">
        <v>218</v>
      </c>
      <c r="BE256" s="227">
        <f>IF(N256="základní",J256,0)</f>
        <v>0</v>
      </c>
      <c r="BF256" s="227">
        <f>IF(N256="snížená",J256,0)</f>
        <v>0</v>
      </c>
      <c r="BG256" s="227">
        <f>IF(N256="zákl. přenesená",J256,0)</f>
        <v>0</v>
      </c>
      <c r="BH256" s="227">
        <f>IF(N256="sníž. přenesená",J256,0)</f>
        <v>0</v>
      </c>
      <c r="BI256" s="227">
        <f>IF(N256="nulová",J256,0)</f>
        <v>0</v>
      </c>
      <c r="BJ256" s="19" t="s">
        <v>81</v>
      </c>
      <c r="BK256" s="227">
        <f>ROUND(I256*H256,2)</f>
        <v>0</v>
      </c>
      <c r="BL256" s="19" t="s">
        <v>1452</v>
      </c>
      <c r="BM256" s="226" t="s">
        <v>5161</v>
      </c>
    </row>
    <row r="257" s="2" customFormat="1">
      <c r="A257" s="40"/>
      <c r="B257" s="41"/>
      <c r="C257" s="42"/>
      <c r="D257" s="228" t="s">
        <v>227</v>
      </c>
      <c r="E257" s="42"/>
      <c r="F257" s="229" t="s">
        <v>5160</v>
      </c>
      <c r="G257" s="42"/>
      <c r="H257" s="42"/>
      <c r="I257" s="230"/>
      <c r="J257" s="42"/>
      <c r="K257" s="42"/>
      <c r="L257" s="46"/>
      <c r="M257" s="231"/>
      <c r="N257" s="232"/>
      <c r="O257" s="86"/>
      <c r="P257" s="86"/>
      <c r="Q257" s="86"/>
      <c r="R257" s="86"/>
      <c r="S257" s="86"/>
      <c r="T257" s="87"/>
      <c r="U257" s="40"/>
      <c r="V257" s="40"/>
      <c r="W257" s="40"/>
      <c r="X257" s="40"/>
      <c r="Y257" s="40"/>
      <c r="Z257" s="40"/>
      <c r="AA257" s="40"/>
      <c r="AB257" s="40"/>
      <c r="AC257" s="40"/>
      <c r="AD257" s="40"/>
      <c r="AE257" s="40"/>
      <c r="AT257" s="19" t="s">
        <v>227</v>
      </c>
      <c r="AU257" s="19" t="s">
        <v>81</v>
      </c>
    </row>
    <row r="258" s="2" customFormat="1" ht="24.15" customHeight="1">
      <c r="A258" s="40"/>
      <c r="B258" s="41"/>
      <c r="C258" s="255" t="s">
        <v>550</v>
      </c>
      <c r="D258" s="255" t="s">
        <v>335</v>
      </c>
      <c r="E258" s="256" t="s">
        <v>5162</v>
      </c>
      <c r="F258" s="257" t="s">
        <v>5163</v>
      </c>
      <c r="G258" s="258" t="s">
        <v>351</v>
      </c>
      <c r="H258" s="259">
        <v>60</v>
      </c>
      <c r="I258" s="260"/>
      <c r="J258" s="261">
        <f>ROUND(I258*H258,2)</f>
        <v>0</v>
      </c>
      <c r="K258" s="257" t="s">
        <v>5085</v>
      </c>
      <c r="L258" s="262"/>
      <c r="M258" s="263" t="s">
        <v>28</v>
      </c>
      <c r="N258" s="264" t="s">
        <v>45</v>
      </c>
      <c r="O258" s="86"/>
      <c r="P258" s="224">
        <f>O258*H258</f>
        <v>0</v>
      </c>
      <c r="Q258" s="224">
        <v>0</v>
      </c>
      <c r="R258" s="224">
        <f>Q258*H258</f>
        <v>0</v>
      </c>
      <c r="S258" s="224">
        <v>0</v>
      </c>
      <c r="T258" s="225">
        <f>S258*H258</f>
        <v>0</v>
      </c>
      <c r="U258" s="40"/>
      <c r="V258" s="40"/>
      <c r="W258" s="40"/>
      <c r="X258" s="40"/>
      <c r="Y258" s="40"/>
      <c r="Z258" s="40"/>
      <c r="AA258" s="40"/>
      <c r="AB258" s="40"/>
      <c r="AC258" s="40"/>
      <c r="AD258" s="40"/>
      <c r="AE258" s="40"/>
      <c r="AR258" s="226" t="s">
        <v>1472</v>
      </c>
      <c r="AT258" s="226" t="s">
        <v>335</v>
      </c>
      <c r="AU258" s="226" t="s">
        <v>81</v>
      </c>
      <c r="AY258" s="19" t="s">
        <v>218</v>
      </c>
      <c r="BE258" s="227">
        <f>IF(N258="základní",J258,0)</f>
        <v>0</v>
      </c>
      <c r="BF258" s="227">
        <f>IF(N258="snížená",J258,0)</f>
        <v>0</v>
      </c>
      <c r="BG258" s="227">
        <f>IF(N258="zákl. přenesená",J258,0)</f>
        <v>0</v>
      </c>
      <c r="BH258" s="227">
        <f>IF(N258="sníž. přenesená",J258,0)</f>
        <v>0</v>
      </c>
      <c r="BI258" s="227">
        <f>IF(N258="nulová",J258,0)</f>
        <v>0</v>
      </c>
      <c r="BJ258" s="19" t="s">
        <v>81</v>
      </c>
      <c r="BK258" s="227">
        <f>ROUND(I258*H258,2)</f>
        <v>0</v>
      </c>
      <c r="BL258" s="19" t="s">
        <v>1452</v>
      </c>
      <c r="BM258" s="226" t="s">
        <v>5164</v>
      </c>
    </row>
    <row r="259" s="2" customFormat="1">
      <c r="A259" s="40"/>
      <c r="B259" s="41"/>
      <c r="C259" s="42"/>
      <c r="D259" s="228" t="s">
        <v>227</v>
      </c>
      <c r="E259" s="42"/>
      <c r="F259" s="229" t="s">
        <v>5163</v>
      </c>
      <c r="G259" s="42"/>
      <c r="H259" s="42"/>
      <c r="I259" s="230"/>
      <c r="J259" s="42"/>
      <c r="K259" s="42"/>
      <c r="L259" s="46"/>
      <c r="M259" s="231"/>
      <c r="N259" s="232"/>
      <c r="O259" s="86"/>
      <c r="P259" s="86"/>
      <c r="Q259" s="86"/>
      <c r="R259" s="86"/>
      <c r="S259" s="86"/>
      <c r="T259" s="87"/>
      <c r="U259" s="40"/>
      <c r="V259" s="40"/>
      <c r="W259" s="40"/>
      <c r="X259" s="40"/>
      <c r="Y259" s="40"/>
      <c r="Z259" s="40"/>
      <c r="AA259" s="40"/>
      <c r="AB259" s="40"/>
      <c r="AC259" s="40"/>
      <c r="AD259" s="40"/>
      <c r="AE259" s="40"/>
      <c r="AT259" s="19" t="s">
        <v>227</v>
      </c>
      <c r="AU259" s="19" t="s">
        <v>81</v>
      </c>
    </row>
    <row r="260" s="2" customFormat="1" ht="24.15" customHeight="1">
      <c r="A260" s="40"/>
      <c r="B260" s="41"/>
      <c r="C260" s="255" t="s">
        <v>555</v>
      </c>
      <c r="D260" s="255" t="s">
        <v>335</v>
      </c>
      <c r="E260" s="256" t="s">
        <v>5165</v>
      </c>
      <c r="F260" s="257" t="s">
        <v>5166</v>
      </c>
      <c r="G260" s="258" t="s">
        <v>351</v>
      </c>
      <c r="H260" s="259">
        <v>650</v>
      </c>
      <c r="I260" s="260"/>
      <c r="J260" s="261">
        <f>ROUND(I260*H260,2)</f>
        <v>0</v>
      </c>
      <c r="K260" s="257" t="s">
        <v>5085</v>
      </c>
      <c r="L260" s="262"/>
      <c r="M260" s="263" t="s">
        <v>28</v>
      </c>
      <c r="N260" s="264" t="s">
        <v>45</v>
      </c>
      <c r="O260" s="86"/>
      <c r="P260" s="224">
        <f>O260*H260</f>
        <v>0</v>
      </c>
      <c r="Q260" s="224">
        <v>0</v>
      </c>
      <c r="R260" s="224">
        <f>Q260*H260</f>
        <v>0</v>
      </c>
      <c r="S260" s="224">
        <v>0</v>
      </c>
      <c r="T260" s="225">
        <f>S260*H260</f>
        <v>0</v>
      </c>
      <c r="U260" s="40"/>
      <c r="V260" s="40"/>
      <c r="W260" s="40"/>
      <c r="X260" s="40"/>
      <c r="Y260" s="40"/>
      <c r="Z260" s="40"/>
      <c r="AA260" s="40"/>
      <c r="AB260" s="40"/>
      <c r="AC260" s="40"/>
      <c r="AD260" s="40"/>
      <c r="AE260" s="40"/>
      <c r="AR260" s="226" t="s">
        <v>1472</v>
      </c>
      <c r="AT260" s="226" t="s">
        <v>335</v>
      </c>
      <c r="AU260" s="226" t="s">
        <v>81</v>
      </c>
      <c r="AY260" s="19" t="s">
        <v>218</v>
      </c>
      <c r="BE260" s="227">
        <f>IF(N260="základní",J260,0)</f>
        <v>0</v>
      </c>
      <c r="BF260" s="227">
        <f>IF(N260="snížená",J260,0)</f>
        <v>0</v>
      </c>
      <c r="BG260" s="227">
        <f>IF(N260="zákl. přenesená",J260,0)</f>
        <v>0</v>
      </c>
      <c r="BH260" s="227">
        <f>IF(N260="sníž. přenesená",J260,0)</f>
        <v>0</v>
      </c>
      <c r="BI260" s="227">
        <f>IF(N260="nulová",J260,0)</f>
        <v>0</v>
      </c>
      <c r="BJ260" s="19" t="s">
        <v>81</v>
      </c>
      <c r="BK260" s="227">
        <f>ROUND(I260*H260,2)</f>
        <v>0</v>
      </c>
      <c r="BL260" s="19" t="s">
        <v>1452</v>
      </c>
      <c r="BM260" s="226" t="s">
        <v>5167</v>
      </c>
    </row>
    <row r="261" s="2" customFormat="1">
      <c r="A261" s="40"/>
      <c r="B261" s="41"/>
      <c r="C261" s="42"/>
      <c r="D261" s="228" t="s">
        <v>227</v>
      </c>
      <c r="E261" s="42"/>
      <c r="F261" s="229" t="s">
        <v>5166</v>
      </c>
      <c r="G261" s="42"/>
      <c r="H261" s="42"/>
      <c r="I261" s="230"/>
      <c r="J261" s="42"/>
      <c r="K261" s="42"/>
      <c r="L261" s="46"/>
      <c r="M261" s="231"/>
      <c r="N261" s="232"/>
      <c r="O261" s="86"/>
      <c r="P261" s="86"/>
      <c r="Q261" s="86"/>
      <c r="R261" s="86"/>
      <c r="S261" s="86"/>
      <c r="T261" s="87"/>
      <c r="U261" s="40"/>
      <c r="V261" s="40"/>
      <c r="W261" s="40"/>
      <c r="X261" s="40"/>
      <c r="Y261" s="40"/>
      <c r="Z261" s="40"/>
      <c r="AA261" s="40"/>
      <c r="AB261" s="40"/>
      <c r="AC261" s="40"/>
      <c r="AD261" s="40"/>
      <c r="AE261" s="40"/>
      <c r="AT261" s="19" t="s">
        <v>227</v>
      </c>
      <c r="AU261" s="19" t="s">
        <v>81</v>
      </c>
    </row>
    <row r="262" s="2" customFormat="1" ht="62.7" customHeight="1">
      <c r="A262" s="40"/>
      <c r="B262" s="41"/>
      <c r="C262" s="215" t="s">
        <v>560</v>
      </c>
      <c r="D262" s="215" t="s">
        <v>220</v>
      </c>
      <c r="E262" s="216" t="s">
        <v>5168</v>
      </c>
      <c r="F262" s="217" t="s">
        <v>5169</v>
      </c>
      <c r="G262" s="218" t="s">
        <v>319</v>
      </c>
      <c r="H262" s="219">
        <v>1</v>
      </c>
      <c r="I262" s="220"/>
      <c r="J262" s="221">
        <f>ROUND(I262*H262,2)</f>
        <v>0</v>
      </c>
      <c r="K262" s="217" t="s">
        <v>5085</v>
      </c>
      <c r="L262" s="46"/>
      <c r="M262" s="222" t="s">
        <v>28</v>
      </c>
      <c r="N262" s="223" t="s">
        <v>45</v>
      </c>
      <c r="O262" s="86"/>
      <c r="P262" s="224">
        <f>O262*H262</f>
        <v>0</v>
      </c>
      <c r="Q262" s="224">
        <v>0</v>
      </c>
      <c r="R262" s="224">
        <f>Q262*H262</f>
        <v>0</v>
      </c>
      <c r="S262" s="224">
        <v>0</v>
      </c>
      <c r="T262" s="225">
        <f>S262*H262</f>
        <v>0</v>
      </c>
      <c r="U262" s="40"/>
      <c r="V262" s="40"/>
      <c r="W262" s="40"/>
      <c r="X262" s="40"/>
      <c r="Y262" s="40"/>
      <c r="Z262" s="40"/>
      <c r="AA262" s="40"/>
      <c r="AB262" s="40"/>
      <c r="AC262" s="40"/>
      <c r="AD262" s="40"/>
      <c r="AE262" s="40"/>
      <c r="AR262" s="226" t="s">
        <v>1452</v>
      </c>
      <c r="AT262" s="226" t="s">
        <v>220</v>
      </c>
      <c r="AU262" s="226" t="s">
        <v>81</v>
      </c>
      <c r="AY262" s="19" t="s">
        <v>218</v>
      </c>
      <c r="BE262" s="227">
        <f>IF(N262="základní",J262,0)</f>
        <v>0</v>
      </c>
      <c r="BF262" s="227">
        <f>IF(N262="snížená",J262,0)</f>
        <v>0</v>
      </c>
      <c r="BG262" s="227">
        <f>IF(N262="zákl. přenesená",J262,0)</f>
        <v>0</v>
      </c>
      <c r="BH262" s="227">
        <f>IF(N262="sníž. přenesená",J262,0)</f>
        <v>0</v>
      </c>
      <c r="BI262" s="227">
        <f>IF(N262="nulová",J262,0)</f>
        <v>0</v>
      </c>
      <c r="BJ262" s="19" t="s">
        <v>81</v>
      </c>
      <c r="BK262" s="227">
        <f>ROUND(I262*H262,2)</f>
        <v>0</v>
      </c>
      <c r="BL262" s="19" t="s">
        <v>1452</v>
      </c>
      <c r="BM262" s="226" t="s">
        <v>5170</v>
      </c>
    </row>
    <row r="263" s="2" customFormat="1">
      <c r="A263" s="40"/>
      <c r="B263" s="41"/>
      <c r="C263" s="42"/>
      <c r="D263" s="228" t="s">
        <v>227</v>
      </c>
      <c r="E263" s="42"/>
      <c r="F263" s="229" t="s">
        <v>5171</v>
      </c>
      <c r="G263" s="42"/>
      <c r="H263" s="42"/>
      <c r="I263" s="230"/>
      <c r="J263" s="42"/>
      <c r="K263" s="42"/>
      <c r="L263" s="46"/>
      <c r="M263" s="231"/>
      <c r="N263" s="232"/>
      <c r="O263" s="86"/>
      <c r="P263" s="86"/>
      <c r="Q263" s="86"/>
      <c r="R263" s="86"/>
      <c r="S263" s="86"/>
      <c r="T263" s="87"/>
      <c r="U263" s="40"/>
      <c r="V263" s="40"/>
      <c r="W263" s="40"/>
      <c r="X263" s="40"/>
      <c r="Y263" s="40"/>
      <c r="Z263" s="40"/>
      <c r="AA263" s="40"/>
      <c r="AB263" s="40"/>
      <c r="AC263" s="40"/>
      <c r="AD263" s="40"/>
      <c r="AE263" s="40"/>
      <c r="AT263" s="19" t="s">
        <v>227</v>
      </c>
      <c r="AU263" s="19" t="s">
        <v>81</v>
      </c>
    </row>
    <row r="264" s="2" customFormat="1" ht="24.15" customHeight="1">
      <c r="A264" s="40"/>
      <c r="B264" s="41"/>
      <c r="C264" s="215" t="s">
        <v>564</v>
      </c>
      <c r="D264" s="215" t="s">
        <v>220</v>
      </c>
      <c r="E264" s="216" t="s">
        <v>5172</v>
      </c>
      <c r="F264" s="217" t="s">
        <v>5173</v>
      </c>
      <c r="G264" s="218" t="s">
        <v>319</v>
      </c>
      <c r="H264" s="219">
        <v>1</v>
      </c>
      <c r="I264" s="220"/>
      <c r="J264" s="221">
        <f>ROUND(I264*H264,2)</f>
        <v>0</v>
      </c>
      <c r="K264" s="217" t="s">
        <v>5085</v>
      </c>
      <c r="L264" s="46"/>
      <c r="M264" s="222" t="s">
        <v>28</v>
      </c>
      <c r="N264" s="223" t="s">
        <v>45</v>
      </c>
      <c r="O264" s="86"/>
      <c r="P264" s="224">
        <f>O264*H264</f>
        <v>0</v>
      </c>
      <c r="Q264" s="224">
        <v>0</v>
      </c>
      <c r="R264" s="224">
        <f>Q264*H264</f>
        <v>0</v>
      </c>
      <c r="S264" s="224">
        <v>0</v>
      </c>
      <c r="T264" s="225">
        <f>S264*H264</f>
        <v>0</v>
      </c>
      <c r="U264" s="40"/>
      <c r="V264" s="40"/>
      <c r="W264" s="40"/>
      <c r="X264" s="40"/>
      <c r="Y264" s="40"/>
      <c r="Z264" s="40"/>
      <c r="AA264" s="40"/>
      <c r="AB264" s="40"/>
      <c r="AC264" s="40"/>
      <c r="AD264" s="40"/>
      <c r="AE264" s="40"/>
      <c r="AR264" s="226" t="s">
        <v>1452</v>
      </c>
      <c r="AT264" s="226" t="s">
        <v>220</v>
      </c>
      <c r="AU264" s="226" t="s">
        <v>81</v>
      </c>
      <c r="AY264" s="19" t="s">
        <v>218</v>
      </c>
      <c r="BE264" s="227">
        <f>IF(N264="základní",J264,0)</f>
        <v>0</v>
      </c>
      <c r="BF264" s="227">
        <f>IF(N264="snížená",J264,0)</f>
        <v>0</v>
      </c>
      <c r="BG264" s="227">
        <f>IF(N264="zákl. přenesená",J264,0)</f>
        <v>0</v>
      </c>
      <c r="BH264" s="227">
        <f>IF(N264="sníž. přenesená",J264,0)</f>
        <v>0</v>
      </c>
      <c r="BI264" s="227">
        <f>IF(N264="nulová",J264,0)</f>
        <v>0</v>
      </c>
      <c r="BJ264" s="19" t="s">
        <v>81</v>
      </c>
      <c r="BK264" s="227">
        <f>ROUND(I264*H264,2)</f>
        <v>0</v>
      </c>
      <c r="BL264" s="19" t="s">
        <v>1452</v>
      </c>
      <c r="BM264" s="226" t="s">
        <v>5174</v>
      </c>
    </row>
    <row r="265" s="2" customFormat="1">
      <c r="A265" s="40"/>
      <c r="B265" s="41"/>
      <c r="C265" s="42"/>
      <c r="D265" s="228" t="s">
        <v>227</v>
      </c>
      <c r="E265" s="42"/>
      <c r="F265" s="229" t="s">
        <v>5173</v>
      </c>
      <c r="G265" s="42"/>
      <c r="H265" s="42"/>
      <c r="I265" s="230"/>
      <c r="J265" s="42"/>
      <c r="K265" s="42"/>
      <c r="L265" s="46"/>
      <c r="M265" s="231"/>
      <c r="N265" s="232"/>
      <c r="O265" s="86"/>
      <c r="P265" s="86"/>
      <c r="Q265" s="86"/>
      <c r="R265" s="86"/>
      <c r="S265" s="86"/>
      <c r="T265" s="87"/>
      <c r="U265" s="40"/>
      <c r="V265" s="40"/>
      <c r="W265" s="40"/>
      <c r="X265" s="40"/>
      <c r="Y265" s="40"/>
      <c r="Z265" s="40"/>
      <c r="AA265" s="40"/>
      <c r="AB265" s="40"/>
      <c r="AC265" s="40"/>
      <c r="AD265" s="40"/>
      <c r="AE265" s="40"/>
      <c r="AT265" s="19" t="s">
        <v>227</v>
      </c>
      <c r="AU265" s="19" t="s">
        <v>81</v>
      </c>
    </row>
    <row r="266" s="2" customFormat="1" ht="49.05" customHeight="1">
      <c r="A266" s="40"/>
      <c r="B266" s="41"/>
      <c r="C266" s="215" t="s">
        <v>568</v>
      </c>
      <c r="D266" s="215" t="s">
        <v>220</v>
      </c>
      <c r="E266" s="216" t="s">
        <v>5175</v>
      </c>
      <c r="F266" s="217" t="s">
        <v>5176</v>
      </c>
      <c r="G266" s="218" t="s">
        <v>1332</v>
      </c>
      <c r="H266" s="219">
        <v>24</v>
      </c>
      <c r="I266" s="220"/>
      <c r="J266" s="221">
        <f>ROUND(I266*H266,2)</f>
        <v>0</v>
      </c>
      <c r="K266" s="217" t="s">
        <v>5085</v>
      </c>
      <c r="L266" s="46"/>
      <c r="M266" s="222" t="s">
        <v>28</v>
      </c>
      <c r="N266" s="223" t="s">
        <v>45</v>
      </c>
      <c r="O266" s="86"/>
      <c r="P266" s="224">
        <f>O266*H266</f>
        <v>0</v>
      </c>
      <c r="Q266" s="224">
        <v>0</v>
      </c>
      <c r="R266" s="224">
        <f>Q266*H266</f>
        <v>0</v>
      </c>
      <c r="S266" s="224">
        <v>0</v>
      </c>
      <c r="T266" s="225">
        <f>S266*H266</f>
        <v>0</v>
      </c>
      <c r="U266" s="40"/>
      <c r="V266" s="40"/>
      <c r="W266" s="40"/>
      <c r="X266" s="40"/>
      <c r="Y266" s="40"/>
      <c r="Z266" s="40"/>
      <c r="AA266" s="40"/>
      <c r="AB266" s="40"/>
      <c r="AC266" s="40"/>
      <c r="AD266" s="40"/>
      <c r="AE266" s="40"/>
      <c r="AR266" s="226" t="s">
        <v>1452</v>
      </c>
      <c r="AT266" s="226" t="s">
        <v>220</v>
      </c>
      <c r="AU266" s="226" t="s">
        <v>81</v>
      </c>
      <c r="AY266" s="19" t="s">
        <v>218</v>
      </c>
      <c r="BE266" s="227">
        <f>IF(N266="základní",J266,0)</f>
        <v>0</v>
      </c>
      <c r="BF266" s="227">
        <f>IF(N266="snížená",J266,0)</f>
        <v>0</v>
      </c>
      <c r="BG266" s="227">
        <f>IF(N266="zákl. přenesená",J266,0)</f>
        <v>0</v>
      </c>
      <c r="BH266" s="227">
        <f>IF(N266="sníž. přenesená",J266,0)</f>
        <v>0</v>
      </c>
      <c r="BI266" s="227">
        <f>IF(N266="nulová",J266,0)</f>
        <v>0</v>
      </c>
      <c r="BJ266" s="19" t="s">
        <v>81</v>
      </c>
      <c r="BK266" s="227">
        <f>ROUND(I266*H266,2)</f>
        <v>0</v>
      </c>
      <c r="BL266" s="19" t="s">
        <v>1452</v>
      </c>
      <c r="BM266" s="226" t="s">
        <v>5177</v>
      </c>
    </row>
    <row r="267" s="2" customFormat="1">
      <c r="A267" s="40"/>
      <c r="B267" s="41"/>
      <c r="C267" s="42"/>
      <c r="D267" s="228" t="s">
        <v>227</v>
      </c>
      <c r="E267" s="42"/>
      <c r="F267" s="229" t="s">
        <v>5176</v>
      </c>
      <c r="G267" s="42"/>
      <c r="H267" s="42"/>
      <c r="I267" s="230"/>
      <c r="J267" s="42"/>
      <c r="K267" s="42"/>
      <c r="L267" s="46"/>
      <c r="M267" s="231"/>
      <c r="N267" s="232"/>
      <c r="O267" s="86"/>
      <c r="P267" s="86"/>
      <c r="Q267" s="86"/>
      <c r="R267" s="86"/>
      <c r="S267" s="86"/>
      <c r="T267" s="87"/>
      <c r="U267" s="40"/>
      <c r="V267" s="40"/>
      <c r="W267" s="40"/>
      <c r="X267" s="40"/>
      <c r="Y267" s="40"/>
      <c r="Z267" s="40"/>
      <c r="AA267" s="40"/>
      <c r="AB267" s="40"/>
      <c r="AC267" s="40"/>
      <c r="AD267" s="40"/>
      <c r="AE267" s="40"/>
      <c r="AT267" s="19" t="s">
        <v>227</v>
      </c>
      <c r="AU267" s="19" t="s">
        <v>81</v>
      </c>
    </row>
    <row r="268" s="2" customFormat="1" ht="76.35" customHeight="1">
      <c r="A268" s="40"/>
      <c r="B268" s="41"/>
      <c r="C268" s="215" t="s">
        <v>572</v>
      </c>
      <c r="D268" s="215" t="s">
        <v>220</v>
      </c>
      <c r="E268" s="216" t="s">
        <v>5178</v>
      </c>
      <c r="F268" s="217" t="s">
        <v>5179</v>
      </c>
      <c r="G268" s="218" t="s">
        <v>1332</v>
      </c>
      <c r="H268" s="219">
        <v>24</v>
      </c>
      <c r="I268" s="220"/>
      <c r="J268" s="221">
        <f>ROUND(I268*H268,2)</f>
        <v>0</v>
      </c>
      <c r="K268" s="217" t="s">
        <v>5085</v>
      </c>
      <c r="L268" s="46"/>
      <c r="M268" s="222" t="s">
        <v>28</v>
      </c>
      <c r="N268" s="223" t="s">
        <v>45</v>
      </c>
      <c r="O268" s="86"/>
      <c r="P268" s="224">
        <f>O268*H268</f>
        <v>0</v>
      </c>
      <c r="Q268" s="224">
        <v>0</v>
      </c>
      <c r="R268" s="224">
        <f>Q268*H268</f>
        <v>0</v>
      </c>
      <c r="S268" s="224">
        <v>0</v>
      </c>
      <c r="T268" s="225">
        <f>S268*H268</f>
        <v>0</v>
      </c>
      <c r="U268" s="40"/>
      <c r="V268" s="40"/>
      <c r="W268" s="40"/>
      <c r="X268" s="40"/>
      <c r="Y268" s="40"/>
      <c r="Z268" s="40"/>
      <c r="AA268" s="40"/>
      <c r="AB268" s="40"/>
      <c r="AC268" s="40"/>
      <c r="AD268" s="40"/>
      <c r="AE268" s="40"/>
      <c r="AR268" s="226" t="s">
        <v>1452</v>
      </c>
      <c r="AT268" s="226" t="s">
        <v>220</v>
      </c>
      <c r="AU268" s="226" t="s">
        <v>81</v>
      </c>
      <c r="AY268" s="19" t="s">
        <v>218</v>
      </c>
      <c r="BE268" s="227">
        <f>IF(N268="základní",J268,0)</f>
        <v>0</v>
      </c>
      <c r="BF268" s="227">
        <f>IF(N268="snížená",J268,0)</f>
        <v>0</v>
      </c>
      <c r="BG268" s="227">
        <f>IF(N268="zákl. přenesená",J268,0)</f>
        <v>0</v>
      </c>
      <c r="BH268" s="227">
        <f>IF(N268="sníž. přenesená",J268,0)</f>
        <v>0</v>
      </c>
      <c r="BI268" s="227">
        <f>IF(N268="nulová",J268,0)</f>
        <v>0</v>
      </c>
      <c r="BJ268" s="19" t="s">
        <v>81</v>
      </c>
      <c r="BK268" s="227">
        <f>ROUND(I268*H268,2)</f>
        <v>0</v>
      </c>
      <c r="BL268" s="19" t="s">
        <v>1452</v>
      </c>
      <c r="BM268" s="226" t="s">
        <v>5180</v>
      </c>
    </row>
    <row r="269" s="2" customFormat="1">
      <c r="A269" s="40"/>
      <c r="B269" s="41"/>
      <c r="C269" s="42"/>
      <c r="D269" s="228" t="s">
        <v>227</v>
      </c>
      <c r="E269" s="42"/>
      <c r="F269" s="229" t="s">
        <v>5181</v>
      </c>
      <c r="G269" s="42"/>
      <c r="H269" s="42"/>
      <c r="I269" s="230"/>
      <c r="J269" s="42"/>
      <c r="K269" s="42"/>
      <c r="L269" s="46"/>
      <c r="M269" s="287"/>
      <c r="N269" s="288"/>
      <c r="O269" s="289"/>
      <c r="P269" s="289"/>
      <c r="Q269" s="289"/>
      <c r="R269" s="289"/>
      <c r="S269" s="289"/>
      <c r="T269" s="290"/>
      <c r="U269" s="40"/>
      <c r="V269" s="40"/>
      <c r="W269" s="40"/>
      <c r="X269" s="40"/>
      <c r="Y269" s="40"/>
      <c r="Z269" s="40"/>
      <c r="AA269" s="40"/>
      <c r="AB269" s="40"/>
      <c r="AC269" s="40"/>
      <c r="AD269" s="40"/>
      <c r="AE269" s="40"/>
      <c r="AT269" s="19" t="s">
        <v>227</v>
      </c>
      <c r="AU269" s="19" t="s">
        <v>81</v>
      </c>
    </row>
    <row r="270" s="2" customFormat="1" ht="6.96" customHeight="1">
      <c r="A270" s="40"/>
      <c r="B270" s="61"/>
      <c r="C270" s="62"/>
      <c r="D270" s="62"/>
      <c r="E270" s="62"/>
      <c r="F270" s="62"/>
      <c r="G270" s="62"/>
      <c r="H270" s="62"/>
      <c r="I270" s="62"/>
      <c r="J270" s="62"/>
      <c r="K270" s="62"/>
      <c r="L270" s="46"/>
      <c r="M270" s="40"/>
      <c r="O270" s="40"/>
      <c r="P270" s="40"/>
      <c r="Q270" s="40"/>
      <c r="R270" s="40"/>
      <c r="S270" s="40"/>
      <c r="T270" s="40"/>
      <c r="U270" s="40"/>
      <c r="V270" s="40"/>
      <c r="W270" s="40"/>
      <c r="X270" s="40"/>
      <c r="Y270" s="40"/>
      <c r="Z270" s="40"/>
      <c r="AA270" s="40"/>
      <c r="AB270" s="40"/>
      <c r="AC270" s="40"/>
      <c r="AD270" s="40"/>
      <c r="AE270" s="40"/>
    </row>
  </sheetData>
  <sheetProtection sheet="1" autoFilter="0" formatColumns="0" formatRows="0" objects="1" scenarios="1" spinCount="100000" saltValue="GwHaqHvtZLzlOAGUDf6BQotdYzjBWSiSdZBzBOcvDxGsOnBmlPb8CTfBUTHs4ZQCFlAprEOsTjl4+047Oh3DXg==" hashValue="vfW+gbfU6jYtlZuNNRJnw4OlUOofNvh8mp/1PIfQ4P1bd6ozlrTvDgQqrpVRD2lc0LCsJw/0N3K/sMLsLgPDmQ==" algorithmName="SHA-512" password="CC35"/>
  <autoFilter ref="C102:K269"/>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132</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s="1" customFormat="1" ht="12" customHeight="1">
      <c r="B8" s="22"/>
      <c r="D8" s="145" t="s">
        <v>166</v>
      </c>
      <c r="L8" s="22"/>
    </row>
    <row r="9" s="2" customFormat="1" ht="16.5" customHeight="1">
      <c r="A9" s="40"/>
      <c r="B9" s="46"/>
      <c r="C9" s="40"/>
      <c r="D9" s="40"/>
      <c r="E9" s="146" t="s">
        <v>167</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2860</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5182</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28</v>
      </c>
      <c r="G13" s="40"/>
      <c r="H13" s="40"/>
      <c r="I13" s="145" t="s">
        <v>20</v>
      </c>
      <c r="J13" s="135" t="s">
        <v>28</v>
      </c>
      <c r="K13" s="40"/>
      <c r="L13" s="147"/>
      <c r="S13" s="40"/>
      <c r="T13" s="40"/>
      <c r="U13" s="40"/>
      <c r="V13" s="40"/>
      <c r="W13" s="40"/>
      <c r="X13" s="40"/>
      <c r="Y13" s="40"/>
      <c r="Z13" s="40"/>
      <c r="AA13" s="40"/>
      <c r="AB13" s="40"/>
      <c r="AC13" s="40"/>
      <c r="AD13" s="40"/>
      <c r="AE13" s="40"/>
    </row>
    <row r="14" s="2" customFormat="1" ht="12" customHeight="1">
      <c r="A14" s="40"/>
      <c r="B14" s="46"/>
      <c r="C14" s="40"/>
      <c r="D14" s="145" t="s">
        <v>22</v>
      </c>
      <c r="E14" s="40"/>
      <c r="F14" s="135" t="s">
        <v>23</v>
      </c>
      <c r="G14" s="40"/>
      <c r="H14" s="40"/>
      <c r="I14" s="145" t="s">
        <v>24</v>
      </c>
      <c r="J14" s="149" t="str">
        <f>'Rekapitulace stavby'!AN8</f>
        <v>24. 11. 2020</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26</v>
      </c>
      <c r="E16" s="40"/>
      <c r="F16" s="40"/>
      <c r="G16" s="40"/>
      <c r="H16" s="40"/>
      <c r="I16" s="145" t="s">
        <v>27</v>
      </c>
      <c r="J16" s="135" t="s">
        <v>28</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45" t="s">
        <v>30</v>
      </c>
      <c r="J17" s="135" t="s">
        <v>28</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31</v>
      </c>
      <c r="E19" s="40"/>
      <c r="F19" s="40"/>
      <c r="G19" s="40"/>
      <c r="H19" s="40"/>
      <c r="I19" s="145" t="s">
        <v>27</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30</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33</v>
      </c>
      <c r="E22" s="40"/>
      <c r="F22" s="40"/>
      <c r="G22" s="40"/>
      <c r="H22" s="40"/>
      <c r="I22" s="145" t="s">
        <v>27</v>
      </c>
      <c r="J22" s="135" t="s">
        <v>28</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45" t="s">
        <v>30</v>
      </c>
      <c r="J23" s="135" t="s">
        <v>28</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36</v>
      </c>
      <c r="E25" s="40"/>
      <c r="F25" s="40"/>
      <c r="G25" s="40"/>
      <c r="H25" s="40"/>
      <c r="I25" s="145" t="s">
        <v>27</v>
      </c>
      <c r="J25" s="135" t="s">
        <v>28</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45" t="s">
        <v>30</v>
      </c>
      <c r="J26" s="135" t="s">
        <v>28</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38</v>
      </c>
      <c r="E28" s="40"/>
      <c r="F28" s="40"/>
      <c r="G28" s="40"/>
      <c r="H28" s="40"/>
      <c r="I28" s="40"/>
      <c r="J28" s="40"/>
      <c r="K28" s="40"/>
      <c r="L28" s="147"/>
      <c r="S28" s="40"/>
      <c r="T28" s="40"/>
      <c r="U28" s="40"/>
      <c r="V28" s="40"/>
      <c r="W28" s="40"/>
      <c r="X28" s="40"/>
      <c r="Y28" s="40"/>
      <c r="Z28" s="40"/>
      <c r="AA28" s="40"/>
      <c r="AB28" s="40"/>
      <c r="AC28" s="40"/>
      <c r="AD28" s="40"/>
      <c r="AE28" s="40"/>
    </row>
    <row r="29" s="8" customFormat="1" ht="83.25" customHeight="1">
      <c r="A29" s="150"/>
      <c r="B29" s="151"/>
      <c r="C29" s="150"/>
      <c r="D29" s="150"/>
      <c r="E29" s="152" t="s">
        <v>39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40</v>
      </c>
      <c r="E32" s="40"/>
      <c r="F32" s="40"/>
      <c r="G32" s="40"/>
      <c r="H32" s="40"/>
      <c r="I32" s="40"/>
      <c r="J32" s="156">
        <f>ROUND(J88,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42</v>
      </c>
      <c r="G34" s="40"/>
      <c r="H34" s="40"/>
      <c r="I34" s="157" t="s">
        <v>41</v>
      </c>
      <c r="J34" s="157" t="s">
        <v>43</v>
      </c>
      <c r="K34" s="40"/>
      <c r="L34" s="147"/>
      <c r="S34" s="40"/>
      <c r="T34" s="40"/>
      <c r="U34" s="40"/>
      <c r="V34" s="40"/>
      <c r="W34" s="40"/>
      <c r="X34" s="40"/>
      <c r="Y34" s="40"/>
      <c r="Z34" s="40"/>
      <c r="AA34" s="40"/>
      <c r="AB34" s="40"/>
      <c r="AC34" s="40"/>
      <c r="AD34" s="40"/>
      <c r="AE34" s="40"/>
    </row>
    <row r="35" s="2" customFormat="1" ht="14.4" customHeight="1">
      <c r="A35" s="40"/>
      <c r="B35" s="46"/>
      <c r="C35" s="40"/>
      <c r="D35" s="158" t="s">
        <v>44</v>
      </c>
      <c r="E35" s="145" t="s">
        <v>45</v>
      </c>
      <c r="F35" s="159">
        <f>ROUND((SUM(BE88:BE246)),  2)</f>
        <v>0</v>
      </c>
      <c r="G35" s="40"/>
      <c r="H35" s="40"/>
      <c r="I35" s="160">
        <v>0.20999999999999999</v>
      </c>
      <c r="J35" s="159">
        <f>ROUND(((SUM(BE88:BE246))*I35),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46</v>
      </c>
      <c r="F36" s="159">
        <f>ROUND((SUM(BF88:BF246)),  2)</f>
        <v>0</v>
      </c>
      <c r="G36" s="40"/>
      <c r="H36" s="40"/>
      <c r="I36" s="160">
        <v>0.14999999999999999</v>
      </c>
      <c r="J36" s="159">
        <f>ROUND(((SUM(BF88:BF246))*I36),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47</v>
      </c>
      <c r="F37" s="159">
        <f>ROUND((SUM(BG88:BG246)),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48</v>
      </c>
      <c r="F38" s="159">
        <f>ROUND((SUM(BH88:BH246)),  2)</f>
        <v>0</v>
      </c>
      <c r="G38" s="40"/>
      <c r="H38" s="40"/>
      <c r="I38" s="160">
        <v>0.14999999999999999</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ROUND((SUM(BI88:BI246)),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50</v>
      </c>
      <c r="E41" s="163"/>
      <c r="F41" s="163"/>
      <c r="G41" s="164" t="s">
        <v>51</v>
      </c>
      <c r="H41" s="165" t="s">
        <v>52</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168</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OPAVA ZÁPAD ON - REVITALIZACE</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166</v>
      </c>
      <c r="D51" s="24"/>
      <c r="E51" s="24"/>
      <c r="F51" s="24"/>
      <c r="G51" s="24"/>
      <c r="H51" s="24"/>
      <c r="I51" s="24"/>
      <c r="J51" s="24"/>
      <c r="K51" s="24"/>
      <c r="L51" s="22"/>
    </row>
    <row r="52" s="2" customFormat="1" ht="16.5" customHeight="1">
      <c r="A52" s="40"/>
      <c r="B52" s="41"/>
      <c r="C52" s="42"/>
      <c r="D52" s="42"/>
      <c r="E52" s="172" t="s">
        <v>167</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2860</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650 - SLABOPROUD</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Opava</v>
      </c>
      <c r="G56" s="42"/>
      <c r="H56" s="42"/>
      <c r="I56" s="34" t="s">
        <v>24</v>
      </c>
      <c r="J56" s="74" t="str">
        <f>IF(J14="","",J14)</f>
        <v>24. 11. 2020</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25.65" customHeight="1">
      <c r="A58" s="40"/>
      <c r="B58" s="41"/>
      <c r="C58" s="34" t="s">
        <v>26</v>
      </c>
      <c r="D58" s="42"/>
      <c r="E58" s="42"/>
      <c r="F58" s="29" t="str">
        <f>E17</f>
        <v xml:space="preserve">SPRÁVA ŽELEZNIČNÍ DOPRAVNÍ  CESTY, s.o.</v>
      </c>
      <c r="G58" s="42"/>
      <c r="H58" s="42"/>
      <c r="I58" s="34" t="s">
        <v>33</v>
      </c>
      <c r="J58" s="38" t="str">
        <f>E23</f>
        <v>KOHL Architekti, s.r.o.</v>
      </c>
      <c r="K58" s="42"/>
      <c r="L58" s="147"/>
      <c r="S58" s="40"/>
      <c r="T58" s="40"/>
      <c r="U58" s="40"/>
      <c r="V58" s="40"/>
      <c r="W58" s="40"/>
      <c r="X58" s="40"/>
      <c r="Y58" s="40"/>
      <c r="Z58" s="40"/>
      <c r="AA58" s="40"/>
      <c r="AB58" s="40"/>
      <c r="AC58" s="40"/>
      <c r="AD58" s="40"/>
      <c r="AE58" s="40"/>
    </row>
    <row r="59" s="2" customFormat="1" ht="15.15" customHeight="1">
      <c r="A59" s="40"/>
      <c r="B59" s="41"/>
      <c r="C59" s="34" t="s">
        <v>31</v>
      </c>
      <c r="D59" s="42"/>
      <c r="E59" s="42"/>
      <c r="F59" s="29" t="str">
        <f>IF(E20="","",E20)</f>
        <v>Vyplň údaj</v>
      </c>
      <c r="G59" s="42"/>
      <c r="H59" s="42"/>
      <c r="I59" s="34" t="s">
        <v>36</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169</v>
      </c>
      <c r="D61" s="174"/>
      <c r="E61" s="174"/>
      <c r="F61" s="174"/>
      <c r="G61" s="174"/>
      <c r="H61" s="174"/>
      <c r="I61" s="174"/>
      <c r="J61" s="175" t="s">
        <v>170</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72</v>
      </c>
      <c r="D63" s="42"/>
      <c r="E63" s="42"/>
      <c r="F63" s="42"/>
      <c r="G63" s="42"/>
      <c r="H63" s="42"/>
      <c r="I63" s="42"/>
      <c r="J63" s="104">
        <f>J88</f>
        <v>0</v>
      </c>
      <c r="K63" s="42"/>
      <c r="L63" s="147"/>
      <c r="S63" s="40"/>
      <c r="T63" s="40"/>
      <c r="U63" s="40"/>
      <c r="V63" s="40"/>
      <c r="W63" s="40"/>
      <c r="X63" s="40"/>
      <c r="Y63" s="40"/>
      <c r="Z63" s="40"/>
      <c r="AA63" s="40"/>
      <c r="AB63" s="40"/>
      <c r="AC63" s="40"/>
      <c r="AD63" s="40"/>
      <c r="AE63" s="40"/>
      <c r="AU63" s="19" t="s">
        <v>171</v>
      </c>
    </row>
    <row r="64" s="9" customFormat="1" ht="24.96" customHeight="1">
      <c r="A64" s="9"/>
      <c r="B64" s="177"/>
      <c r="C64" s="178"/>
      <c r="D64" s="179" t="s">
        <v>5183</v>
      </c>
      <c r="E64" s="180"/>
      <c r="F64" s="180"/>
      <c r="G64" s="180"/>
      <c r="H64" s="180"/>
      <c r="I64" s="180"/>
      <c r="J64" s="181">
        <f>J89</f>
        <v>0</v>
      </c>
      <c r="K64" s="178"/>
      <c r="L64" s="182"/>
      <c r="S64" s="9"/>
      <c r="T64" s="9"/>
      <c r="U64" s="9"/>
      <c r="V64" s="9"/>
      <c r="W64" s="9"/>
      <c r="X64" s="9"/>
      <c r="Y64" s="9"/>
      <c r="Z64" s="9"/>
      <c r="AA64" s="9"/>
      <c r="AB64" s="9"/>
      <c r="AC64" s="9"/>
      <c r="AD64" s="9"/>
      <c r="AE64" s="9"/>
    </row>
    <row r="65" s="10" customFormat="1" ht="19.92" customHeight="1">
      <c r="A65" s="10"/>
      <c r="B65" s="183"/>
      <c r="C65" s="127"/>
      <c r="D65" s="184" t="s">
        <v>5184</v>
      </c>
      <c r="E65" s="185"/>
      <c r="F65" s="185"/>
      <c r="G65" s="185"/>
      <c r="H65" s="185"/>
      <c r="I65" s="185"/>
      <c r="J65" s="186">
        <f>J90</f>
        <v>0</v>
      </c>
      <c r="K65" s="127"/>
      <c r="L65" s="187"/>
      <c r="S65" s="10"/>
      <c r="T65" s="10"/>
      <c r="U65" s="10"/>
      <c r="V65" s="10"/>
      <c r="W65" s="10"/>
      <c r="X65" s="10"/>
      <c r="Y65" s="10"/>
      <c r="Z65" s="10"/>
      <c r="AA65" s="10"/>
      <c r="AB65" s="10"/>
      <c r="AC65" s="10"/>
      <c r="AD65" s="10"/>
      <c r="AE65" s="10"/>
    </row>
    <row r="66" s="9" customFormat="1" ht="24.96" customHeight="1">
      <c r="A66" s="9"/>
      <c r="B66" s="177"/>
      <c r="C66" s="178"/>
      <c r="D66" s="179" t="s">
        <v>5185</v>
      </c>
      <c r="E66" s="180"/>
      <c r="F66" s="180"/>
      <c r="G66" s="180"/>
      <c r="H66" s="180"/>
      <c r="I66" s="180"/>
      <c r="J66" s="181">
        <f>J243</f>
        <v>0</v>
      </c>
      <c r="K66" s="178"/>
      <c r="L66" s="182"/>
      <c r="S66" s="9"/>
      <c r="T66" s="9"/>
      <c r="U66" s="9"/>
      <c r="V66" s="9"/>
      <c r="W66" s="9"/>
      <c r="X66" s="9"/>
      <c r="Y66" s="9"/>
      <c r="Z66" s="9"/>
      <c r="AA66" s="9"/>
      <c r="AB66" s="9"/>
      <c r="AC66" s="9"/>
      <c r="AD66" s="9"/>
      <c r="AE66" s="9"/>
    </row>
    <row r="67" s="2" customFormat="1" ht="21.84" customHeight="1">
      <c r="A67" s="40"/>
      <c r="B67" s="41"/>
      <c r="C67" s="42"/>
      <c r="D67" s="42"/>
      <c r="E67" s="42"/>
      <c r="F67" s="42"/>
      <c r="G67" s="42"/>
      <c r="H67" s="42"/>
      <c r="I67" s="42"/>
      <c r="J67" s="42"/>
      <c r="K67" s="42"/>
      <c r="L67" s="147"/>
      <c r="S67" s="40"/>
      <c r="T67" s="40"/>
      <c r="U67" s="40"/>
      <c r="V67" s="40"/>
      <c r="W67" s="40"/>
      <c r="X67" s="40"/>
      <c r="Y67" s="40"/>
      <c r="Z67" s="40"/>
      <c r="AA67" s="40"/>
      <c r="AB67" s="40"/>
      <c r="AC67" s="40"/>
      <c r="AD67" s="40"/>
      <c r="AE67" s="40"/>
    </row>
    <row r="68" s="2" customFormat="1" ht="6.96" customHeight="1">
      <c r="A68" s="40"/>
      <c r="B68" s="61"/>
      <c r="C68" s="62"/>
      <c r="D68" s="62"/>
      <c r="E68" s="62"/>
      <c r="F68" s="62"/>
      <c r="G68" s="62"/>
      <c r="H68" s="62"/>
      <c r="I68" s="62"/>
      <c r="J68" s="62"/>
      <c r="K68" s="62"/>
      <c r="L68" s="147"/>
      <c r="S68" s="40"/>
      <c r="T68" s="40"/>
      <c r="U68" s="40"/>
      <c r="V68" s="40"/>
      <c r="W68" s="40"/>
      <c r="X68" s="40"/>
      <c r="Y68" s="40"/>
      <c r="Z68" s="40"/>
      <c r="AA68" s="40"/>
      <c r="AB68" s="40"/>
      <c r="AC68" s="40"/>
      <c r="AD68" s="40"/>
      <c r="AE68" s="40"/>
    </row>
    <row r="72" s="2" customFormat="1" ht="6.96" customHeight="1">
      <c r="A72" s="40"/>
      <c r="B72" s="63"/>
      <c r="C72" s="64"/>
      <c r="D72" s="64"/>
      <c r="E72" s="64"/>
      <c r="F72" s="64"/>
      <c r="G72" s="64"/>
      <c r="H72" s="64"/>
      <c r="I72" s="64"/>
      <c r="J72" s="64"/>
      <c r="K72" s="64"/>
      <c r="L72" s="147"/>
      <c r="S72" s="40"/>
      <c r="T72" s="40"/>
      <c r="U72" s="40"/>
      <c r="V72" s="40"/>
      <c r="W72" s="40"/>
      <c r="X72" s="40"/>
      <c r="Y72" s="40"/>
      <c r="Z72" s="40"/>
      <c r="AA72" s="40"/>
      <c r="AB72" s="40"/>
      <c r="AC72" s="40"/>
      <c r="AD72" s="40"/>
      <c r="AE72" s="40"/>
    </row>
    <row r="73" s="2" customFormat="1" ht="24.96" customHeight="1">
      <c r="A73" s="40"/>
      <c r="B73" s="41"/>
      <c r="C73" s="25" t="s">
        <v>203</v>
      </c>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2" customHeight="1">
      <c r="A75" s="40"/>
      <c r="B75" s="41"/>
      <c r="C75" s="34" t="s">
        <v>16</v>
      </c>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16.5" customHeight="1">
      <c r="A76" s="40"/>
      <c r="B76" s="41"/>
      <c r="C76" s="42"/>
      <c r="D76" s="42"/>
      <c r="E76" s="172" t="str">
        <f>E7</f>
        <v>OPAVA ZÁPAD ON - REVITALIZACE</v>
      </c>
      <c r="F76" s="34"/>
      <c r="G76" s="34"/>
      <c r="H76" s="34"/>
      <c r="I76" s="42"/>
      <c r="J76" s="42"/>
      <c r="K76" s="42"/>
      <c r="L76" s="147"/>
      <c r="S76" s="40"/>
      <c r="T76" s="40"/>
      <c r="U76" s="40"/>
      <c r="V76" s="40"/>
      <c r="W76" s="40"/>
      <c r="X76" s="40"/>
      <c r="Y76" s="40"/>
      <c r="Z76" s="40"/>
      <c r="AA76" s="40"/>
      <c r="AB76" s="40"/>
      <c r="AC76" s="40"/>
      <c r="AD76" s="40"/>
      <c r="AE76" s="40"/>
    </row>
    <row r="77" s="1" customFormat="1" ht="12" customHeight="1">
      <c r="B77" s="23"/>
      <c r="C77" s="34" t="s">
        <v>166</v>
      </c>
      <c r="D77" s="24"/>
      <c r="E77" s="24"/>
      <c r="F77" s="24"/>
      <c r="G77" s="24"/>
      <c r="H77" s="24"/>
      <c r="I77" s="24"/>
      <c r="J77" s="24"/>
      <c r="K77" s="24"/>
      <c r="L77" s="22"/>
    </row>
    <row r="78" s="2" customFormat="1" ht="16.5" customHeight="1">
      <c r="A78" s="40"/>
      <c r="B78" s="41"/>
      <c r="C78" s="42"/>
      <c r="D78" s="42"/>
      <c r="E78" s="172" t="s">
        <v>167</v>
      </c>
      <c r="F78" s="42"/>
      <c r="G78" s="42"/>
      <c r="H78" s="42"/>
      <c r="I78" s="42"/>
      <c r="J78" s="42"/>
      <c r="K78" s="42"/>
      <c r="L78" s="147"/>
      <c r="S78" s="40"/>
      <c r="T78" s="40"/>
      <c r="U78" s="40"/>
      <c r="V78" s="40"/>
      <c r="W78" s="40"/>
      <c r="X78" s="40"/>
      <c r="Y78" s="40"/>
      <c r="Z78" s="40"/>
      <c r="AA78" s="40"/>
      <c r="AB78" s="40"/>
      <c r="AC78" s="40"/>
      <c r="AD78" s="40"/>
      <c r="AE78" s="40"/>
    </row>
    <row r="79" s="2" customFormat="1" ht="12" customHeight="1">
      <c r="A79" s="40"/>
      <c r="B79" s="41"/>
      <c r="C79" s="34" t="s">
        <v>2860</v>
      </c>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16.5" customHeight="1">
      <c r="A80" s="40"/>
      <c r="B80" s="41"/>
      <c r="C80" s="42"/>
      <c r="D80" s="42"/>
      <c r="E80" s="71" t="str">
        <f>E11</f>
        <v>650 - SLABOPROUD</v>
      </c>
      <c r="F80" s="42"/>
      <c r="G80" s="42"/>
      <c r="H80" s="42"/>
      <c r="I80" s="42"/>
      <c r="J80" s="42"/>
      <c r="K80" s="42"/>
      <c r="L80" s="147"/>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12" customHeight="1">
      <c r="A82" s="40"/>
      <c r="B82" s="41"/>
      <c r="C82" s="34" t="s">
        <v>22</v>
      </c>
      <c r="D82" s="42"/>
      <c r="E82" s="42"/>
      <c r="F82" s="29" t="str">
        <f>F14</f>
        <v>Opava</v>
      </c>
      <c r="G82" s="42"/>
      <c r="H82" s="42"/>
      <c r="I82" s="34" t="s">
        <v>24</v>
      </c>
      <c r="J82" s="74" t="str">
        <f>IF(J14="","",J14)</f>
        <v>24. 11. 2020</v>
      </c>
      <c r="K82" s="42"/>
      <c r="L82" s="147"/>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25.65" customHeight="1">
      <c r="A84" s="40"/>
      <c r="B84" s="41"/>
      <c r="C84" s="34" t="s">
        <v>26</v>
      </c>
      <c r="D84" s="42"/>
      <c r="E84" s="42"/>
      <c r="F84" s="29" t="str">
        <f>E17</f>
        <v xml:space="preserve">SPRÁVA ŽELEZNIČNÍ DOPRAVNÍ  CESTY, s.o.</v>
      </c>
      <c r="G84" s="42"/>
      <c r="H84" s="42"/>
      <c r="I84" s="34" t="s">
        <v>33</v>
      </c>
      <c r="J84" s="38" t="str">
        <f>E23</f>
        <v>KOHL Architekti, s.r.o.</v>
      </c>
      <c r="K84" s="42"/>
      <c r="L84" s="147"/>
      <c r="S84" s="40"/>
      <c r="T84" s="40"/>
      <c r="U84" s="40"/>
      <c r="V84" s="40"/>
      <c r="W84" s="40"/>
      <c r="X84" s="40"/>
      <c r="Y84" s="40"/>
      <c r="Z84" s="40"/>
      <c r="AA84" s="40"/>
      <c r="AB84" s="40"/>
      <c r="AC84" s="40"/>
      <c r="AD84" s="40"/>
      <c r="AE84" s="40"/>
    </row>
    <row r="85" s="2" customFormat="1" ht="15.15" customHeight="1">
      <c r="A85" s="40"/>
      <c r="B85" s="41"/>
      <c r="C85" s="34" t="s">
        <v>31</v>
      </c>
      <c r="D85" s="42"/>
      <c r="E85" s="42"/>
      <c r="F85" s="29" t="str">
        <f>IF(E20="","",E20)</f>
        <v>Vyplň údaj</v>
      </c>
      <c r="G85" s="42"/>
      <c r="H85" s="42"/>
      <c r="I85" s="34" t="s">
        <v>36</v>
      </c>
      <c r="J85" s="38" t="str">
        <f>E26</f>
        <v xml:space="preserve"> </v>
      </c>
      <c r="K85" s="42"/>
      <c r="L85" s="147"/>
      <c r="S85" s="40"/>
      <c r="T85" s="40"/>
      <c r="U85" s="40"/>
      <c r="V85" s="40"/>
      <c r="W85" s="40"/>
      <c r="X85" s="40"/>
      <c r="Y85" s="40"/>
      <c r="Z85" s="40"/>
      <c r="AA85" s="40"/>
      <c r="AB85" s="40"/>
      <c r="AC85" s="40"/>
      <c r="AD85" s="40"/>
      <c r="AE85" s="40"/>
    </row>
    <row r="86" s="2" customFormat="1" ht="10.32" customHeight="1">
      <c r="A86" s="40"/>
      <c r="B86" s="41"/>
      <c r="C86" s="42"/>
      <c r="D86" s="42"/>
      <c r="E86" s="42"/>
      <c r="F86" s="42"/>
      <c r="G86" s="42"/>
      <c r="H86" s="42"/>
      <c r="I86" s="42"/>
      <c r="J86" s="42"/>
      <c r="K86" s="42"/>
      <c r="L86" s="147"/>
      <c r="S86" s="40"/>
      <c r="T86" s="40"/>
      <c r="U86" s="40"/>
      <c r="V86" s="40"/>
      <c r="W86" s="40"/>
      <c r="X86" s="40"/>
      <c r="Y86" s="40"/>
      <c r="Z86" s="40"/>
      <c r="AA86" s="40"/>
      <c r="AB86" s="40"/>
      <c r="AC86" s="40"/>
      <c r="AD86" s="40"/>
      <c r="AE86" s="40"/>
    </row>
    <row r="87" s="11" customFormat="1" ht="29.28" customHeight="1">
      <c r="A87" s="188"/>
      <c r="B87" s="189"/>
      <c r="C87" s="190" t="s">
        <v>204</v>
      </c>
      <c r="D87" s="191" t="s">
        <v>59</v>
      </c>
      <c r="E87" s="191" t="s">
        <v>55</v>
      </c>
      <c r="F87" s="191" t="s">
        <v>56</v>
      </c>
      <c r="G87" s="191" t="s">
        <v>205</v>
      </c>
      <c r="H87" s="191" t="s">
        <v>206</v>
      </c>
      <c r="I87" s="191" t="s">
        <v>207</v>
      </c>
      <c r="J87" s="191" t="s">
        <v>170</v>
      </c>
      <c r="K87" s="192" t="s">
        <v>208</v>
      </c>
      <c r="L87" s="193"/>
      <c r="M87" s="94" t="s">
        <v>28</v>
      </c>
      <c r="N87" s="95" t="s">
        <v>44</v>
      </c>
      <c r="O87" s="95" t="s">
        <v>209</v>
      </c>
      <c r="P87" s="95" t="s">
        <v>210</v>
      </c>
      <c r="Q87" s="95" t="s">
        <v>211</v>
      </c>
      <c r="R87" s="95" t="s">
        <v>212</v>
      </c>
      <c r="S87" s="95" t="s">
        <v>213</v>
      </c>
      <c r="T87" s="96" t="s">
        <v>214</v>
      </c>
      <c r="U87" s="188"/>
      <c r="V87" s="188"/>
      <c r="W87" s="188"/>
      <c r="X87" s="188"/>
      <c r="Y87" s="188"/>
      <c r="Z87" s="188"/>
      <c r="AA87" s="188"/>
      <c r="AB87" s="188"/>
      <c r="AC87" s="188"/>
      <c r="AD87" s="188"/>
      <c r="AE87" s="188"/>
    </row>
    <row r="88" s="2" customFormat="1" ht="22.8" customHeight="1">
      <c r="A88" s="40"/>
      <c r="B88" s="41"/>
      <c r="C88" s="101" t="s">
        <v>215</v>
      </c>
      <c r="D88" s="42"/>
      <c r="E88" s="42"/>
      <c r="F88" s="42"/>
      <c r="G88" s="42"/>
      <c r="H88" s="42"/>
      <c r="I88" s="42"/>
      <c r="J88" s="194">
        <f>BK88</f>
        <v>0</v>
      </c>
      <c r="K88" s="42"/>
      <c r="L88" s="46"/>
      <c r="M88" s="97"/>
      <c r="N88" s="195"/>
      <c r="O88" s="98"/>
      <c r="P88" s="196">
        <f>P89+P243</f>
        <v>0</v>
      </c>
      <c r="Q88" s="98"/>
      <c r="R88" s="196">
        <f>R89+R243</f>
        <v>0</v>
      </c>
      <c r="S88" s="98"/>
      <c r="T88" s="197">
        <f>T89+T243</f>
        <v>0</v>
      </c>
      <c r="U88" s="40"/>
      <c r="V88" s="40"/>
      <c r="W88" s="40"/>
      <c r="X88" s="40"/>
      <c r="Y88" s="40"/>
      <c r="Z88" s="40"/>
      <c r="AA88" s="40"/>
      <c r="AB88" s="40"/>
      <c r="AC88" s="40"/>
      <c r="AD88" s="40"/>
      <c r="AE88" s="40"/>
      <c r="AT88" s="19" t="s">
        <v>73</v>
      </c>
      <c r="AU88" s="19" t="s">
        <v>171</v>
      </c>
      <c r="BK88" s="198">
        <f>BK89+BK243</f>
        <v>0</v>
      </c>
    </row>
    <row r="89" s="12" customFormat="1" ht="25.92" customHeight="1">
      <c r="A89" s="12"/>
      <c r="B89" s="199"/>
      <c r="C89" s="200"/>
      <c r="D89" s="201" t="s">
        <v>73</v>
      </c>
      <c r="E89" s="202" t="s">
        <v>3629</v>
      </c>
      <c r="F89" s="202" t="s">
        <v>1445</v>
      </c>
      <c r="G89" s="200"/>
      <c r="H89" s="200"/>
      <c r="I89" s="203"/>
      <c r="J89" s="204">
        <f>BK89</f>
        <v>0</v>
      </c>
      <c r="K89" s="200"/>
      <c r="L89" s="205"/>
      <c r="M89" s="206"/>
      <c r="N89" s="207"/>
      <c r="O89" s="207"/>
      <c r="P89" s="208">
        <f>P90</f>
        <v>0</v>
      </c>
      <c r="Q89" s="207"/>
      <c r="R89" s="208">
        <f>R90</f>
        <v>0</v>
      </c>
      <c r="S89" s="207"/>
      <c r="T89" s="209">
        <f>T90</f>
        <v>0</v>
      </c>
      <c r="U89" s="12"/>
      <c r="V89" s="12"/>
      <c r="W89" s="12"/>
      <c r="X89" s="12"/>
      <c r="Y89" s="12"/>
      <c r="Z89" s="12"/>
      <c r="AA89" s="12"/>
      <c r="AB89" s="12"/>
      <c r="AC89" s="12"/>
      <c r="AD89" s="12"/>
      <c r="AE89" s="12"/>
      <c r="AR89" s="210" t="s">
        <v>83</v>
      </c>
      <c r="AT89" s="211" t="s">
        <v>73</v>
      </c>
      <c r="AU89" s="211" t="s">
        <v>74</v>
      </c>
      <c r="AY89" s="210" t="s">
        <v>218</v>
      </c>
      <c r="BK89" s="212">
        <f>BK90</f>
        <v>0</v>
      </c>
    </row>
    <row r="90" s="12" customFormat="1" ht="22.8" customHeight="1">
      <c r="A90" s="12"/>
      <c r="B90" s="199"/>
      <c r="C90" s="200"/>
      <c r="D90" s="201" t="s">
        <v>73</v>
      </c>
      <c r="E90" s="213" t="s">
        <v>5186</v>
      </c>
      <c r="F90" s="213" t="s">
        <v>5187</v>
      </c>
      <c r="G90" s="200"/>
      <c r="H90" s="200"/>
      <c r="I90" s="203"/>
      <c r="J90" s="214">
        <f>BK90</f>
        <v>0</v>
      </c>
      <c r="K90" s="200"/>
      <c r="L90" s="205"/>
      <c r="M90" s="206"/>
      <c r="N90" s="207"/>
      <c r="O90" s="207"/>
      <c r="P90" s="208">
        <f>SUM(P91:P242)</f>
        <v>0</v>
      </c>
      <c r="Q90" s="207"/>
      <c r="R90" s="208">
        <f>SUM(R91:R242)</f>
        <v>0</v>
      </c>
      <c r="S90" s="207"/>
      <c r="T90" s="209">
        <f>SUM(T91:T242)</f>
        <v>0</v>
      </c>
      <c r="U90" s="12"/>
      <c r="V90" s="12"/>
      <c r="W90" s="12"/>
      <c r="X90" s="12"/>
      <c r="Y90" s="12"/>
      <c r="Z90" s="12"/>
      <c r="AA90" s="12"/>
      <c r="AB90" s="12"/>
      <c r="AC90" s="12"/>
      <c r="AD90" s="12"/>
      <c r="AE90" s="12"/>
      <c r="AR90" s="210" t="s">
        <v>83</v>
      </c>
      <c r="AT90" s="211" t="s">
        <v>73</v>
      </c>
      <c r="AU90" s="211" t="s">
        <v>81</v>
      </c>
      <c r="AY90" s="210" t="s">
        <v>218</v>
      </c>
      <c r="BK90" s="212">
        <f>SUM(BK91:BK242)</f>
        <v>0</v>
      </c>
    </row>
    <row r="91" s="2" customFormat="1" ht="14.4" customHeight="1">
      <c r="A91" s="40"/>
      <c r="B91" s="41"/>
      <c r="C91" s="215" t="s">
        <v>81</v>
      </c>
      <c r="D91" s="215" t="s">
        <v>220</v>
      </c>
      <c r="E91" s="216" t="s">
        <v>5188</v>
      </c>
      <c r="F91" s="217" t="s">
        <v>5189</v>
      </c>
      <c r="G91" s="218" t="s">
        <v>351</v>
      </c>
      <c r="H91" s="219">
        <v>328</v>
      </c>
      <c r="I91" s="220"/>
      <c r="J91" s="221">
        <f>ROUND(I91*H91,2)</f>
        <v>0</v>
      </c>
      <c r="K91" s="217" t="s">
        <v>400</v>
      </c>
      <c r="L91" s="46"/>
      <c r="M91" s="222" t="s">
        <v>28</v>
      </c>
      <c r="N91" s="223" t="s">
        <v>45</v>
      </c>
      <c r="O91" s="86"/>
      <c r="P91" s="224">
        <f>O91*H91</f>
        <v>0</v>
      </c>
      <c r="Q91" s="224">
        <v>0</v>
      </c>
      <c r="R91" s="224">
        <f>Q91*H91</f>
        <v>0</v>
      </c>
      <c r="S91" s="224">
        <v>0</v>
      </c>
      <c r="T91" s="225">
        <f>S91*H91</f>
        <v>0</v>
      </c>
      <c r="U91" s="40"/>
      <c r="V91" s="40"/>
      <c r="W91" s="40"/>
      <c r="X91" s="40"/>
      <c r="Y91" s="40"/>
      <c r="Z91" s="40"/>
      <c r="AA91" s="40"/>
      <c r="AB91" s="40"/>
      <c r="AC91" s="40"/>
      <c r="AD91" s="40"/>
      <c r="AE91" s="40"/>
      <c r="AR91" s="226" t="s">
        <v>1452</v>
      </c>
      <c r="AT91" s="226" t="s">
        <v>220</v>
      </c>
      <c r="AU91" s="226" t="s">
        <v>83</v>
      </c>
      <c r="AY91" s="19" t="s">
        <v>218</v>
      </c>
      <c r="BE91" s="227">
        <f>IF(N91="základní",J91,0)</f>
        <v>0</v>
      </c>
      <c r="BF91" s="227">
        <f>IF(N91="snížená",J91,0)</f>
        <v>0</v>
      </c>
      <c r="BG91" s="227">
        <f>IF(N91="zákl. přenesená",J91,0)</f>
        <v>0</v>
      </c>
      <c r="BH91" s="227">
        <f>IF(N91="sníž. přenesená",J91,0)</f>
        <v>0</v>
      </c>
      <c r="BI91" s="227">
        <f>IF(N91="nulová",J91,0)</f>
        <v>0</v>
      </c>
      <c r="BJ91" s="19" t="s">
        <v>81</v>
      </c>
      <c r="BK91" s="227">
        <f>ROUND(I91*H91,2)</f>
        <v>0</v>
      </c>
      <c r="BL91" s="19" t="s">
        <v>1452</v>
      </c>
      <c r="BM91" s="226" t="s">
        <v>5190</v>
      </c>
    </row>
    <row r="92" s="2" customFormat="1">
      <c r="A92" s="40"/>
      <c r="B92" s="41"/>
      <c r="C92" s="42"/>
      <c r="D92" s="228" t="s">
        <v>227</v>
      </c>
      <c r="E92" s="42"/>
      <c r="F92" s="229" t="s">
        <v>5189</v>
      </c>
      <c r="G92" s="42"/>
      <c r="H92" s="42"/>
      <c r="I92" s="230"/>
      <c r="J92" s="42"/>
      <c r="K92" s="42"/>
      <c r="L92" s="46"/>
      <c r="M92" s="231"/>
      <c r="N92" s="232"/>
      <c r="O92" s="86"/>
      <c r="P92" s="86"/>
      <c r="Q92" s="86"/>
      <c r="R92" s="86"/>
      <c r="S92" s="86"/>
      <c r="T92" s="87"/>
      <c r="U92" s="40"/>
      <c r="V92" s="40"/>
      <c r="W92" s="40"/>
      <c r="X92" s="40"/>
      <c r="Y92" s="40"/>
      <c r="Z92" s="40"/>
      <c r="AA92" s="40"/>
      <c r="AB92" s="40"/>
      <c r="AC92" s="40"/>
      <c r="AD92" s="40"/>
      <c r="AE92" s="40"/>
      <c r="AT92" s="19" t="s">
        <v>227</v>
      </c>
      <c r="AU92" s="19" t="s">
        <v>83</v>
      </c>
    </row>
    <row r="93" s="2" customFormat="1" ht="14.4" customHeight="1">
      <c r="A93" s="40"/>
      <c r="B93" s="41"/>
      <c r="C93" s="215" t="s">
        <v>83</v>
      </c>
      <c r="D93" s="215" t="s">
        <v>220</v>
      </c>
      <c r="E93" s="216" t="s">
        <v>5191</v>
      </c>
      <c r="F93" s="217" t="s">
        <v>5192</v>
      </c>
      <c r="G93" s="218" t="s">
        <v>351</v>
      </c>
      <c r="H93" s="219">
        <v>121</v>
      </c>
      <c r="I93" s="220"/>
      <c r="J93" s="221">
        <f>ROUND(I93*H93,2)</f>
        <v>0</v>
      </c>
      <c r="K93" s="217" t="s">
        <v>400</v>
      </c>
      <c r="L93" s="46"/>
      <c r="M93" s="222" t="s">
        <v>28</v>
      </c>
      <c r="N93" s="223" t="s">
        <v>45</v>
      </c>
      <c r="O93" s="86"/>
      <c r="P93" s="224">
        <f>O93*H93</f>
        <v>0</v>
      </c>
      <c r="Q93" s="224">
        <v>0</v>
      </c>
      <c r="R93" s="224">
        <f>Q93*H93</f>
        <v>0</v>
      </c>
      <c r="S93" s="224">
        <v>0</v>
      </c>
      <c r="T93" s="225">
        <f>S93*H93</f>
        <v>0</v>
      </c>
      <c r="U93" s="40"/>
      <c r="V93" s="40"/>
      <c r="W93" s="40"/>
      <c r="X93" s="40"/>
      <c r="Y93" s="40"/>
      <c r="Z93" s="40"/>
      <c r="AA93" s="40"/>
      <c r="AB93" s="40"/>
      <c r="AC93" s="40"/>
      <c r="AD93" s="40"/>
      <c r="AE93" s="40"/>
      <c r="AR93" s="226" t="s">
        <v>1452</v>
      </c>
      <c r="AT93" s="226" t="s">
        <v>220</v>
      </c>
      <c r="AU93" s="226" t="s">
        <v>83</v>
      </c>
      <c r="AY93" s="19" t="s">
        <v>218</v>
      </c>
      <c r="BE93" s="227">
        <f>IF(N93="základní",J93,0)</f>
        <v>0</v>
      </c>
      <c r="BF93" s="227">
        <f>IF(N93="snížená",J93,0)</f>
        <v>0</v>
      </c>
      <c r="BG93" s="227">
        <f>IF(N93="zákl. přenesená",J93,0)</f>
        <v>0</v>
      </c>
      <c r="BH93" s="227">
        <f>IF(N93="sníž. přenesená",J93,0)</f>
        <v>0</v>
      </c>
      <c r="BI93" s="227">
        <f>IF(N93="nulová",J93,0)</f>
        <v>0</v>
      </c>
      <c r="BJ93" s="19" t="s">
        <v>81</v>
      </c>
      <c r="BK93" s="227">
        <f>ROUND(I93*H93,2)</f>
        <v>0</v>
      </c>
      <c r="BL93" s="19" t="s">
        <v>1452</v>
      </c>
      <c r="BM93" s="226" t="s">
        <v>5193</v>
      </c>
    </row>
    <row r="94" s="2" customFormat="1">
      <c r="A94" s="40"/>
      <c r="B94" s="41"/>
      <c r="C94" s="42"/>
      <c r="D94" s="228" t="s">
        <v>227</v>
      </c>
      <c r="E94" s="42"/>
      <c r="F94" s="229" t="s">
        <v>5192</v>
      </c>
      <c r="G94" s="42"/>
      <c r="H94" s="42"/>
      <c r="I94" s="230"/>
      <c r="J94" s="42"/>
      <c r="K94" s="42"/>
      <c r="L94" s="46"/>
      <c r="M94" s="231"/>
      <c r="N94" s="232"/>
      <c r="O94" s="86"/>
      <c r="P94" s="86"/>
      <c r="Q94" s="86"/>
      <c r="R94" s="86"/>
      <c r="S94" s="86"/>
      <c r="T94" s="87"/>
      <c r="U94" s="40"/>
      <c r="V94" s="40"/>
      <c r="W94" s="40"/>
      <c r="X94" s="40"/>
      <c r="Y94" s="40"/>
      <c r="Z94" s="40"/>
      <c r="AA94" s="40"/>
      <c r="AB94" s="40"/>
      <c r="AC94" s="40"/>
      <c r="AD94" s="40"/>
      <c r="AE94" s="40"/>
      <c r="AT94" s="19" t="s">
        <v>227</v>
      </c>
      <c r="AU94" s="19" t="s">
        <v>83</v>
      </c>
    </row>
    <row r="95" s="2" customFormat="1" ht="24.15" customHeight="1">
      <c r="A95" s="40"/>
      <c r="B95" s="41"/>
      <c r="C95" s="215" t="s">
        <v>95</v>
      </c>
      <c r="D95" s="215" t="s">
        <v>220</v>
      </c>
      <c r="E95" s="216" t="s">
        <v>5194</v>
      </c>
      <c r="F95" s="217" t="s">
        <v>5195</v>
      </c>
      <c r="G95" s="218" t="s">
        <v>319</v>
      </c>
      <c r="H95" s="219">
        <v>4</v>
      </c>
      <c r="I95" s="220"/>
      <c r="J95" s="221">
        <f>ROUND(I95*H95,2)</f>
        <v>0</v>
      </c>
      <c r="K95" s="217" t="s">
        <v>400</v>
      </c>
      <c r="L95" s="46"/>
      <c r="M95" s="222" t="s">
        <v>28</v>
      </c>
      <c r="N95" s="223" t="s">
        <v>45</v>
      </c>
      <c r="O95" s="86"/>
      <c r="P95" s="224">
        <f>O95*H95</f>
        <v>0</v>
      </c>
      <c r="Q95" s="224">
        <v>0</v>
      </c>
      <c r="R95" s="224">
        <f>Q95*H95</f>
        <v>0</v>
      </c>
      <c r="S95" s="224">
        <v>0</v>
      </c>
      <c r="T95" s="225">
        <f>S95*H95</f>
        <v>0</v>
      </c>
      <c r="U95" s="40"/>
      <c r="V95" s="40"/>
      <c r="W95" s="40"/>
      <c r="X95" s="40"/>
      <c r="Y95" s="40"/>
      <c r="Z95" s="40"/>
      <c r="AA95" s="40"/>
      <c r="AB95" s="40"/>
      <c r="AC95" s="40"/>
      <c r="AD95" s="40"/>
      <c r="AE95" s="40"/>
      <c r="AR95" s="226" t="s">
        <v>1452</v>
      </c>
      <c r="AT95" s="226" t="s">
        <v>220</v>
      </c>
      <c r="AU95" s="226" t="s">
        <v>83</v>
      </c>
      <c r="AY95" s="19" t="s">
        <v>218</v>
      </c>
      <c r="BE95" s="227">
        <f>IF(N95="základní",J95,0)</f>
        <v>0</v>
      </c>
      <c r="BF95" s="227">
        <f>IF(N95="snížená",J95,0)</f>
        <v>0</v>
      </c>
      <c r="BG95" s="227">
        <f>IF(N95="zákl. přenesená",J95,0)</f>
        <v>0</v>
      </c>
      <c r="BH95" s="227">
        <f>IF(N95="sníž. přenesená",J95,0)</f>
        <v>0</v>
      </c>
      <c r="BI95" s="227">
        <f>IF(N95="nulová",J95,0)</f>
        <v>0</v>
      </c>
      <c r="BJ95" s="19" t="s">
        <v>81</v>
      </c>
      <c r="BK95" s="227">
        <f>ROUND(I95*H95,2)</f>
        <v>0</v>
      </c>
      <c r="BL95" s="19" t="s">
        <v>1452</v>
      </c>
      <c r="BM95" s="226" t="s">
        <v>5196</v>
      </c>
    </row>
    <row r="96" s="2" customFormat="1">
      <c r="A96" s="40"/>
      <c r="B96" s="41"/>
      <c r="C96" s="42"/>
      <c r="D96" s="228" t="s">
        <v>227</v>
      </c>
      <c r="E96" s="42"/>
      <c r="F96" s="229" t="s">
        <v>5195</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227</v>
      </c>
      <c r="AU96" s="19" t="s">
        <v>83</v>
      </c>
    </row>
    <row r="97" s="2" customFormat="1" ht="24.15" customHeight="1">
      <c r="A97" s="40"/>
      <c r="B97" s="41"/>
      <c r="C97" s="215" t="s">
        <v>225</v>
      </c>
      <c r="D97" s="215" t="s">
        <v>220</v>
      </c>
      <c r="E97" s="216" t="s">
        <v>5197</v>
      </c>
      <c r="F97" s="217" t="s">
        <v>5198</v>
      </c>
      <c r="G97" s="218" t="s">
        <v>319</v>
      </c>
      <c r="H97" s="219">
        <v>2</v>
      </c>
      <c r="I97" s="220"/>
      <c r="J97" s="221">
        <f>ROUND(I97*H97,2)</f>
        <v>0</v>
      </c>
      <c r="K97" s="217" t="s">
        <v>400</v>
      </c>
      <c r="L97" s="46"/>
      <c r="M97" s="222" t="s">
        <v>28</v>
      </c>
      <c r="N97" s="223" t="s">
        <v>45</v>
      </c>
      <c r="O97" s="86"/>
      <c r="P97" s="224">
        <f>O97*H97</f>
        <v>0</v>
      </c>
      <c r="Q97" s="224">
        <v>0</v>
      </c>
      <c r="R97" s="224">
        <f>Q97*H97</f>
        <v>0</v>
      </c>
      <c r="S97" s="224">
        <v>0</v>
      </c>
      <c r="T97" s="225">
        <f>S97*H97</f>
        <v>0</v>
      </c>
      <c r="U97" s="40"/>
      <c r="V97" s="40"/>
      <c r="W97" s="40"/>
      <c r="X97" s="40"/>
      <c r="Y97" s="40"/>
      <c r="Z97" s="40"/>
      <c r="AA97" s="40"/>
      <c r="AB97" s="40"/>
      <c r="AC97" s="40"/>
      <c r="AD97" s="40"/>
      <c r="AE97" s="40"/>
      <c r="AR97" s="226" t="s">
        <v>1452</v>
      </c>
      <c r="AT97" s="226" t="s">
        <v>220</v>
      </c>
      <c r="AU97" s="226" t="s">
        <v>83</v>
      </c>
      <c r="AY97" s="19" t="s">
        <v>218</v>
      </c>
      <c r="BE97" s="227">
        <f>IF(N97="základní",J97,0)</f>
        <v>0</v>
      </c>
      <c r="BF97" s="227">
        <f>IF(N97="snížená",J97,0)</f>
        <v>0</v>
      </c>
      <c r="BG97" s="227">
        <f>IF(N97="zákl. přenesená",J97,0)</f>
        <v>0</v>
      </c>
      <c r="BH97" s="227">
        <f>IF(N97="sníž. přenesená",J97,0)</f>
        <v>0</v>
      </c>
      <c r="BI97" s="227">
        <f>IF(N97="nulová",J97,0)</f>
        <v>0</v>
      </c>
      <c r="BJ97" s="19" t="s">
        <v>81</v>
      </c>
      <c r="BK97" s="227">
        <f>ROUND(I97*H97,2)</f>
        <v>0</v>
      </c>
      <c r="BL97" s="19" t="s">
        <v>1452</v>
      </c>
      <c r="BM97" s="226" t="s">
        <v>5199</v>
      </c>
    </row>
    <row r="98" s="2" customFormat="1">
      <c r="A98" s="40"/>
      <c r="B98" s="41"/>
      <c r="C98" s="42"/>
      <c r="D98" s="228" t="s">
        <v>227</v>
      </c>
      <c r="E98" s="42"/>
      <c r="F98" s="229" t="s">
        <v>5198</v>
      </c>
      <c r="G98" s="42"/>
      <c r="H98" s="42"/>
      <c r="I98" s="230"/>
      <c r="J98" s="42"/>
      <c r="K98" s="42"/>
      <c r="L98" s="46"/>
      <c r="M98" s="231"/>
      <c r="N98" s="232"/>
      <c r="O98" s="86"/>
      <c r="P98" s="86"/>
      <c r="Q98" s="86"/>
      <c r="R98" s="86"/>
      <c r="S98" s="86"/>
      <c r="T98" s="87"/>
      <c r="U98" s="40"/>
      <c r="V98" s="40"/>
      <c r="W98" s="40"/>
      <c r="X98" s="40"/>
      <c r="Y98" s="40"/>
      <c r="Z98" s="40"/>
      <c r="AA98" s="40"/>
      <c r="AB98" s="40"/>
      <c r="AC98" s="40"/>
      <c r="AD98" s="40"/>
      <c r="AE98" s="40"/>
      <c r="AT98" s="19" t="s">
        <v>227</v>
      </c>
      <c r="AU98" s="19" t="s">
        <v>83</v>
      </c>
    </row>
    <row r="99" s="2" customFormat="1" ht="14.4" customHeight="1">
      <c r="A99" s="40"/>
      <c r="B99" s="41"/>
      <c r="C99" s="215" t="s">
        <v>242</v>
      </c>
      <c r="D99" s="215" t="s">
        <v>220</v>
      </c>
      <c r="E99" s="216" t="s">
        <v>5200</v>
      </c>
      <c r="F99" s="217" t="s">
        <v>5201</v>
      </c>
      <c r="G99" s="218" t="s">
        <v>351</v>
      </c>
      <c r="H99" s="219">
        <v>120</v>
      </c>
      <c r="I99" s="220"/>
      <c r="J99" s="221">
        <f>ROUND(I99*H99,2)</f>
        <v>0</v>
      </c>
      <c r="K99" s="217" t="s">
        <v>400</v>
      </c>
      <c r="L99" s="46"/>
      <c r="M99" s="222" t="s">
        <v>28</v>
      </c>
      <c r="N99" s="223" t="s">
        <v>45</v>
      </c>
      <c r="O99" s="86"/>
      <c r="P99" s="224">
        <f>O99*H99</f>
        <v>0</v>
      </c>
      <c r="Q99" s="224">
        <v>0</v>
      </c>
      <c r="R99" s="224">
        <f>Q99*H99</f>
        <v>0</v>
      </c>
      <c r="S99" s="224">
        <v>0</v>
      </c>
      <c r="T99" s="225">
        <f>S99*H99</f>
        <v>0</v>
      </c>
      <c r="U99" s="40"/>
      <c r="V99" s="40"/>
      <c r="W99" s="40"/>
      <c r="X99" s="40"/>
      <c r="Y99" s="40"/>
      <c r="Z99" s="40"/>
      <c r="AA99" s="40"/>
      <c r="AB99" s="40"/>
      <c r="AC99" s="40"/>
      <c r="AD99" s="40"/>
      <c r="AE99" s="40"/>
      <c r="AR99" s="226" t="s">
        <v>1452</v>
      </c>
      <c r="AT99" s="226" t="s">
        <v>220</v>
      </c>
      <c r="AU99" s="226" t="s">
        <v>83</v>
      </c>
      <c r="AY99" s="19" t="s">
        <v>218</v>
      </c>
      <c r="BE99" s="227">
        <f>IF(N99="základní",J99,0)</f>
        <v>0</v>
      </c>
      <c r="BF99" s="227">
        <f>IF(N99="snížená",J99,0)</f>
        <v>0</v>
      </c>
      <c r="BG99" s="227">
        <f>IF(N99="zákl. přenesená",J99,0)</f>
        <v>0</v>
      </c>
      <c r="BH99" s="227">
        <f>IF(N99="sníž. přenesená",J99,0)</f>
        <v>0</v>
      </c>
      <c r="BI99" s="227">
        <f>IF(N99="nulová",J99,0)</f>
        <v>0</v>
      </c>
      <c r="BJ99" s="19" t="s">
        <v>81</v>
      </c>
      <c r="BK99" s="227">
        <f>ROUND(I99*H99,2)</f>
        <v>0</v>
      </c>
      <c r="BL99" s="19" t="s">
        <v>1452</v>
      </c>
      <c r="BM99" s="226" t="s">
        <v>5202</v>
      </c>
    </row>
    <row r="100" s="2" customFormat="1">
      <c r="A100" s="40"/>
      <c r="B100" s="41"/>
      <c r="C100" s="42"/>
      <c r="D100" s="228" t="s">
        <v>227</v>
      </c>
      <c r="E100" s="42"/>
      <c r="F100" s="229" t="s">
        <v>5201</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227</v>
      </c>
      <c r="AU100" s="19" t="s">
        <v>83</v>
      </c>
    </row>
    <row r="101" s="2" customFormat="1" ht="14.4" customHeight="1">
      <c r="A101" s="40"/>
      <c r="B101" s="41"/>
      <c r="C101" s="215" t="s">
        <v>249</v>
      </c>
      <c r="D101" s="215" t="s">
        <v>220</v>
      </c>
      <c r="E101" s="216" t="s">
        <v>5203</v>
      </c>
      <c r="F101" s="217" t="s">
        <v>5204</v>
      </c>
      <c r="G101" s="218" t="s">
        <v>351</v>
      </c>
      <c r="H101" s="219">
        <v>30130</v>
      </c>
      <c r="I101" s="220"/>
      <c r="J101" s="221">
        <f>ROUND(I101*H101,2)</f>
        <v>0</v>
      </c>
      <c r="K101" s="217" t="s">
        <v>400</v>
      </c>
      <c r="L101" s="46"/>
      <c r="M101" s="222" t="s">
        <v>28</v>
      </c>
      <c r="N101" s="223" t="s">
        <v>45</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1452</v>
      </c>
      <c r="AT101" s="226" t="s">
        <v>220</v>
      </c>
      <c r="AU101" s="226" t="s">
        <v>83</v>
      </c>
      <c r="AY101" s="19" t="s">
        <v>218</v>
      </c>
      <c r="BE101" s="227">
        <f>IF(N101="základní",J101,0)</f>
        <v>0</v>
      </c>
      <c r="BF101" s="227">
        <f>IF(N101="snížená",J101,0)</f>
        <v>0</v>
      </c>
      <c r="BG101" s="227">
        <f>IF(N101="zákl. přenesená",J101,0)</f>
        <v>0</v>
      </c>
      <c r="BH101" s="227">
        <f>IF(N101="sníž. přenesená",J101,0)</f>
        <v>0</v>
      </c>
      <c r="BI101" s="227">
        <f>IF(N101="nulová",J101,0)</f>
        <v>0</v>
      </c>
      <c r="BJ101" s="19" t="s">
        <v>81</v>
      </c>
      <c r="BK101" s="227">
        <f>ROUND(I101*H101,2)</f>
        <v>0</v>
      </c>
      <c r="BL101" s="19" t="s">
        <v>1452</v>
      </c>
      <c r="BM101" s="226" t="s">
        <v>5205</v>
      </c>
    </row>
    <row r="102" s="2" customFormat="1">
      <c r="A102" s="40"/>
      <c r="B102" s="41"/>
      <c r="C102" s="42"/>
      <c r="D102" s="228" t="s">
        <v>227</v>
      </c>
      <c r="E102" s="42"/>
      <c r="F102" s="229" t="s">
        <v>5204</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227</v>
      </c>
      <c r="AU102" s="19" t="s">
        <v>83</v>
      </c>
    </row>
    <row r="103" s="2" customFormat="1" ht="14.4" customHeight="1">
      <c r="A103" s="40"/>
      <c r="B103" s="41"/>
      <c r="C103" s="215" t="s">
        <v>254</v>
      </c>
      <c r="D103" s="215" t="s">
        <v>220</v>
      </c>
      <c r="E103" s="216" t="s">
        <v>5206</v>
      </c>
      <c r="F103" s="217" t="s">
        <v>5207</v>
      </c>
      <c r="G103" s="218" t="s">
        <v>351</v>
      </c>
      <c r="H103" s="219">
        <v>250</v>
      </c>
      <c r="I103" s="220"/>
      <c r="J103" s="221">
        <f>ROUND(I103*H103,2)</f>
        <v>0</v>
      </c>
      <c r="K103" s="217" t="s">
        <v>400</v>
      </c>
      <c r="L103" s="46"/>
      <c r="M103" s="222" t="s">
        <v>28</v>
      </c>
      <c r="N103" s="223" t="s">
        <v>45</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1452</v>
      </c>
      <c r="AT103" s="226" t="s">
        <v>220</v>
      </c>
      <c r="AU103" s="226" t="s">
        <v>83</v>
      </c>
      <c r="AY103" s="19" t="s">
        <v>218</v>
      </c>
      <c r="BE103" s="227">
        <f>IF(N103="základní",J103,0)</f>
        <v>0</v>
      </c>
      <c r="BF103" s="227">
        <f>IF(N103="snížená",J103,0)</f>
        <v>0</v>
      </c>
      <c r="BG103" s="227">
        <f>IF(N103="zákl. přenesená",J103,0)</f>
        <v>0</v>
      </c>
      <c r="BH103" s="227">
        <f>IF(N103="sníž. přenesená",J103,0)</f>
        <v>0</v>
      </c>
      <c r="BI103" s="227">
        <f>IF(N103="nulová",J103,0)</f>
        <v>0</v>
      </c>
      <c r="BJ103" s="19" t="s">
        <v>81</v>
      </c>
      <c r="BK103" s="227">
        <f>ROUND(I103*H103,2)</f>
        <v>0</v>
      </c>
      <c r="BL103" s="19" t="s">
        <v>1452</v>
      </c>
      <c r="BM103" s="226" t="s">
        <v>5208</v>
      </c>
    </row>
    <row r="104" s="2" customFormat="1">
      <c r="A104" s="40"/>
      <c r="B104" s="41"/>
      <c r="C104" s="42"/>
      <c r="D104" s="228" t="s">
        <v>227</v>
      </c>
      <c r="E104" s="42"/>
      <c r="F104" s="229" t="s">
        <v>5207</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227</v>
      </c>
      <c r="AU104" s="19" t="s">
        <v>83</v>
      </c>
    </row>
    <row r="105" s="2" customFormat="1" ht="14.4" customHeight="1">
      <c r="A105" s="40"/>
      <c r="B105" s="41"/>
      <c r="C105" s="215" t="s">
        <v>258</v>
      </c>
      <c r="D105" s="215" t="s">
        <v>220</v>
      </c>
      <c r="E105" s="216" t="s">
        <v>5209</v>
      </c>
      <c r="F105" s="217" t="s">
        <v>5210</v>
      </c>
      <c r="G105" s="218" t="s">
        <v>351</v>
      </c>
      <c r="H105" s="219">
        <v>235</v>
      </c>
      <c r="I105" s="220"/>
      <c r="J105" s="221">
        <f>ROUND(I105*H105,2)</f>
        <v>0</v>
      </c>
      <c r="K105" s="217" t="s">
        <v>400</v>
      </c>
      <c r="L105" s="46"/>
      <c r="M105" s="222" t="s">
        <v>28</v>
      </c>
      <c r="N105" s="223" t="s">
        <v>45</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1452</v>
      </c>
      <c r="AT105" s="226" t="s">
        <v>220</v>
      </c>
      <c r="AU105" s="226" t="s">
        <v>83</v>
      </c>
      <c r="AY105" s="19" t="s">
        <v>218</v>
      </c>
      <c r="BE105" s="227">
        <f>IF(N105="základní",J105,0)</f>
        <v>0</v>
      </c>
      <c r="BF105" s="227">
        <f>IF(N105="snížená",J105,0)</f>
        <v>0</v>
      </c>
      <c r="BG105" s="227">
        <f>IF(N105="zákl. přenesená",J105,0)</f>
        <v>0</v>
      </c>
      <c r="BH105" s="227">
        <f>IF(N105="sníž. přenesená",J105,0)</f>
        <v>0</v>
      </c>
      <c r="BI105" s="227">
        <f>IF(N105="nulová",J105,0)</f>
        <v>0</v>
      </c>
      <c r="BJ105" s="19" t="s">
        <v>81</v>
      </c>
      <c r="BK105" s="227">
        <f>ROUND(I105*H105,2)</f>
        <v>0</v>
      </c>
      <c r="BL105" s="19" t="s">
        <v>1452</v>
      </c>
      <c r="BM105" s="226" t="s">
        <v>5211</v>
      </c>
    </row>
    <row r="106" s="2" customFormat="1">
      <c r="A106" s="40"/>
      <c r="B106" s="41"/>
      <c r="C106" s="42"/>
      <c r="D106" s="228" t="s">
        <v>227</v>
      </c>
      <c r="E106" s="42"/>
      <c r="F106" s="229" t="s">
        <v>5210</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227</v>
      </c>
      <c r="AU106" s="19" t="s">
        <v>83</v>
      </c>
    </row>
    <row r="107" s="2" customFormat="1" ht="14.4" customHeight="1">
      <c r="A107" s="40"/>
      <c r="B107" s="41"/>
      <c r="C107" s="215" t="s">
        <v>263</v>
      </c>
      <c r="D107" s="215" t="s">
        <v>220</v>
      </c>
      <c r="E107" s="216" t="s">
        <v>5212</v>
      </c>
      <c r="F107" s="217" t="s">
        <v>5213</v>
      </c>
      <c r="G107" s="218" t="s">
        <v>2964</v>
      </c>
      <c r="H107" s="219">
        <v>16</v>
      </c>
      <c r="I107" s="220"/>
      <c r="J107" s="221">
        <f>ROUND(I107*H107,2)</f>
        <v>0</v>
      </c>
      <c r="K107" s="217" t="s">
        <v>400</v>
      </c>
      <c r="L107" s="46"/>
      <c r="M107" s="222" t="s">
        <v>28</v>
      </c>
      <c r="N107" s="223" t="s">
        <v>45</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1452</v>
      </c>
      <c r="AT107" s="226" t="s">
        <v>220</v>
      </c>
      <c r="AU107" s="226" t="s">
        <v>83</v>
      </c>
      <c r="AY107" s="19" t="s">
        <v>218</v>
      </c>
      <c r="BE107" s="227">
        <f>IF(N107="základní",J107,0)</f>
        <v>0</v>
      </c>
      <c r="BF107" s="227">
        <f>IF(N107="snížená",J107,0)</f>
        <v>0</v>
      </c>
      <c r="BG107" s="227">
        <f>IF(N107="zákl. přenesená",J107,0)</f>
        <v>0</v>
      </c>
      <c r="BH107" s="227">
        <f>IF(N107="sníž. přenesená",J107,0)</f>
        <v>0</v>
      </c>
      <c r="BI107" s="227">
        <f>IF(N107="nulová",J107,0)</f>
        <v>0</v>
      </c>
      <c r="BJ107" s="19" t="s">
        <v>81</v>
      </c>
      <c r="BK107" s="227">
        <f>ROUND(I107*H107,2)</f>
        <v>0</v>
      </c>
      <c r="BL107" s="19" t="s">
        <v>1452</v>
      </c>
      <c r="BM107" s="226" t="s">
        <v>5214</v>
      </c>
    </row>
    <row r="108" s="2" customFormat="1">
      <c r="A108" s="40"/>
      <c r="B108" s="41"/>
      <c r="C108" s="42"/>
      <c r="D108" s="228" t="s">
        <v>227</v>
      </c>
      <c r="E108" s="42"/>
      <c r="F108" s="229" t="s">
        <v>5213</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227</v>
      </c>
      <c r="AU108" s="19" t="s">
        <v>83</v>
      </c>
    </row>
    <row r="109" s="2" customFormat="1" ht="14.4" customHeight="1">
      <c r="A109" s="40"/>
      <c r="B109" s="41"/>
      <c r="C109" s="215" t="s">
        <v>268</v>
      </c>
      <c r="D109" s="215" t="s">
        <v>220</v>
      </c>
      <c r="E109" s="216" t="s">
        <v>5215</v>
      </c>
      <c r="F109" s="217" t="s">
        <v>5216</v>
      </c>
      <c r="G109" s="218" t="s">
        <v>223</v>
      </c>
      <c r="H109" s="219">
        <v>4</v>
      </c>
      <c r="I109" s="220"/>
      <c r="J109" s="221">
        <f>ROUND(I109*H109,2)</f>
        <v>0</v>
      </c>
      <c r="K109" s="217" t="s">
        <v>400</v>
      </c>
      <c r="L109" s="46"/>
      <c r="M109" s="222" t="s">
        <v>28</v>
      </c>
      <c r="N109" s="223" t="s">
        <v>45</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1452</v>
      </c>
      <c r="AT109" s="226" t="s">
        <v>220</v>
      </c>
      <c r="AU109" s="226" t="s">
        <v>83</v>
      </c>
      <c r="AY109" s="19" t="s">
        <v>218</v>
      </c>
      <c r="BE109" s="227">
        <f>IF(N109="základní",J109,0)</f>
        <v>0</v>
      </c>
      <c r="BF109" s="227">
        <f>IF(N109="snížená",J109,0)</f>
        <v>0</v>
      </c>
      <c r="BG109" s="227">
        <f>IF(N109="zákl. přenesená",J109,0)</f>
        <v>0</v>
      </c>
      <c r="BH109" s="227">
        <f>IF(N109="sníž. přenesená",J109,0)</f>
        <v>0</v>
      </c>
      <c r="BI109" s="227">
        <f>IF(N109="nulová",J109,0)</f>
        <v>0</v>
      </c>
      <c r="BJ109" s="19" t="s">
        <v>81</v>
      </c>
      <c r="BK109" s="227">
        <f>ROUND(I109*H109,2)</f>
        <v>0</v>
      </c>
      <c r="BL109" s="19" t="s">
        <v>1452</v>
      </c>
      <c r="BM109" s="226" t="s">
        <v>5217</v>
      </c>
    </row>
    <row r="110" s="2" customFormat="1">
      <c r="A110" s="40"/>
      <c r="B110" s="41"/>
      <c r="C110" s="42"/>
      <c r="D110" s="228" t="s">
        <v>227</v>
      </c>
      <c r="E110" s="42"/>
      <c r="F110" s="229" t="s">
        <v>5216</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227</v>
      </c>
      <c r="AU110" s="19" t="s">
        <v>83</v>
      </c>
    </row>
    <row r="111" s="2" customFormat="1" ht="14.4" customHeight="1">
      <c r="A111" s="40"/>
      <c r="B111" s="41"/>
      <c r="C111" s="215" t="s">
        <v>273</v>
      </c>
      <c r="D111" s="215" t="s">
        <v>220</v>
      </c>
      <c r="E111" s="216" t="s">
        <v>5218</v>
      </c>
      <c r="F111" s="217" t="s">
        <v>5219</v>
      </c>
      <c r="G111" s="218" t="s">
        <v>319</v>
      </c>
      <c r="H111" s="219">
        <v>3</v>
      </c>
      <c r="I111" s="220"/>
      <c r="J111" s="221">
        <f>ROUND(I111*H111,2)</f>
        <v>0</v>
      </c>
      <c r="K111" s="217" t="s">
        <v>400</v>
      </c>
      <c r="L111" s="46"/>
      <c r="M111" s="222" t="s">
        <v>28</v>
      </c>
      <c r="N111" s="223" t="s">
        <v>45</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1452</v>
      </c>
      <c r="AT111" s="226" t="s">
        <v>220</v>
      </c>
      <c r="AU111" s="226" t="s">
        <v>83</v>
      </c>
      <c r="AY111" s="19" t="s">
        <v>218</v>
      </c>
      <c r="BE111" s="227">
        <f>IF(N111="základní",J111,0)</f>
        <v>0</v>
      </c>
      <c r="BF111" s="227">
        <f>IF(N111="snížená",J111,0)</f>
        <v>0</v>
      </c>
      <c r="BG111" s="227">
        <f>IF(N111="zákl. přenesená",J111,0)</f>
        <v>0</v>
      </c>
      <c r="BH111" s="227">
        <f>IF(N111="sníž. přenesená",J111,0)</f>
        <v>0</v>
      </c>
      <c r="BI111" s="227">
        <f>IF(N111="nulová",J111,0)</f>
        <v>0</v>
      </c>
      <c r="BJ111" s="19" t="s">
        <v>81</v>
      </c>
      <c r="BK111" s="227">
        <f>ROUND(I111*H111,2)</f>
        <v>0</v>
      </c>
      <c r="BL111" s="19" t="s">
        <v>1452</v>
      </c>
      <c r="BM111" s="226" t="s">
        <v>5220</v>
      </c>
    </row>
    <row r="112" s="2" customFormat="1">
      <c r="A112" s="40"/>
      <c r="B112" s="41"/>
      <c r="C112" s="42"/>
      <c r="D112" s="228" t="s">
        <v>227</v>
      </c>
      <c r="E112" s="42"/>
      <c r="F112" s="229" t="s">
        <v>5219</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227</v>
      </c>
      <c r="AU112" s="19" t="s">
        <v>83</v>
      </c>
    </row>
    <row r="113" s="2" customFormat="1" ht="14.4" customHeight="1">
      <c r="A113" s="40"/>
      <c r="B113" s="41"/>
      <c r="C113" s="215" t="s">
        <v>277</v>
      </c>
      <c r="D113" s="215" t="s">
        <v>220</v>
      </c>
      <c r="E113" s="216" t="s">
        <v>5221</v>
      </c>
      <c r="F113" s="217" t="s">
        <v>5222</v>
      </c>
      <c r="G113" s="218" t="s">
        <v>319</v>
      </c>
      <c r="H113" s="219">
        <v>3</v>
      </c>
      <c r="I113" s="220"/>
      <c r="J113" s="221">
        <f>ROUND(I113*H113,2)</f>
        <v>0</v>
      </c>
      <c r="K113" s="217" t="s">
        <v>400</v>
      </c>
      <c r="L113" s="46"/>
      <c r="M113" s="222" t="s">
        <v>28</v>
      </c>
      <c r="N113" s="223" t="s">
        <v>45</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1452</v>
      </c>
      <c r="AT113" s="226" t="s">
        <v>220</v>
      </c>
      <c r="AU113" s="226" t="s">
        <v>83</v>
      </c>
      <c r="AY113" s="19" t="s">
        <v>218</v>
      </c>
      <c r="BE113" s="227">
        <f>IF(N113="základní",J113,0)</f>
        <v>0</v>
      </c>
      <c r="BF113" s="227">
        <f>IF(N113="snížená",J113,0)</f>
        <v>0</v>
      </c>
      <c r="BG113" s="227">
        <f>IF(N113="zákl. přenesená",J113,0)</f>
        <v>0</v>
      </c>
      <c r="BH113" s="227">
        <f>IF(N113="sníž. přenesená",J113,0)</f>
        <v>0</v>
      </c>
      <c r="BI113" s="227">
        <f>IF(N113="nulová",J113,0)</f>
        <v>0</v>
      </c>
      <c r="BJ113" s="19" t="s">
        <v>81</v>
      </c>
      <c r="BK113" s="227">
        <f>ROUND(I113*H113,2)</f>
        <v>0</v>
      </c>
      <c r="BL113" s="19" t="s">
        <v>1452</v>
      </c>
      <c r="BM113" s="226" t="s">
        <v>5223</v>
      </c>
    </row>
    <row r="114" s="2" customFormat="1">
      <c r="A114" s="40"/>
      <c r="B114" s="41"/>
      <c r="C114" s="42"/>
      <c r="D114" s="228" t="s">
        <v>227</v>
      </c>
      <c r="E114" s="42"/>
      <c r="F114" s="229" t="s">
        <v>5222</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227</v>
      </c>
      <c r="AU114" s="19" t="s">
        <v>83</v>
      </c>
    </row>
    <row r="115" s="2" customFormat="1" ht="14.4" customHeight="1">
      <c r="A115" s="40"/>
      <c r="B115" s="41"/>
      <c r="C115" s="215" t="s">
        <v>283</v>
      </c>
      <c r="D115" s="215" t="s">
        <v>220</v>
      </c>
      <c r="E115" s="216" t="s">
        <v>5224</v>
      </c>
      <c r="F115" s="217" t="s">
        <v>5225</v>
      </c>
      <c r="G115" s="218" t="s">
        <v>319</v>
      </c>
      <c r="H115" s="219">
        <v>1</v>
      </c>
      <c r="I115" s="220"/>
      <c r="J115" s="221">
        <f>ROUND(I115*H115,2)</f>
        <v>0</v>
      </c>
      <c r="K115" s="217" t="s">
        <v>400</v>
      </c>
      <c r="L115" s="46"/>
      <c r="M115" s="222" t="s">
        <v>28</v>
      </c>
      <c r="N115" s="223" t="s">
        <v>45</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1452</v>
      </c>
      <c r="AT115" s="226" t="s">
        <v>220</v>
      </c>
      <c r="AU115" s="226" t="s">
        <v>83</v>
      </c>
      <c r="AY115" s="19" t="s">
        <v>218</v>
      </c>
      <c r="BE115" s="227">
        <f>IF(N115="základní",J115,0)</f>
        <v>0</v>
      </c>
      <c r="BF115" s="227">
        <f>IF(N115="snížená",J115,0)</f>
        <v>0</v>
      </c>
      <c r="BG115" s="227">
        <f>IF(N115="zákl. přenesená",J115,0)</f>
        <v>0</v>
      </c>
      <c r="BH115" s="227">
        <f>IF(N115="sníž. přenesená",J115,0)</f>
        <v>0</v>
      </c>
      <c r="BI115" s="227">
        <f>IF(N115="nulová",J115,0)</f>
        <v>0</v>
      </c>
      <c r="BJ115" s="19" t="s">
        <v>81</v>
      </c>
      <c r="BK115" s="227">
        <f>ROUND(I115*H115,2)</f>
        <v>0</v>
      </c>
      <c r="BL115" s="19" t="s">
        <v>1452</v>
      </c>
      <c r="BM115" s="226" t="s">
        <v>5226</v>
      </c>
    </row>
    <row r="116" s="2" customFormat="1">
      <c r="A116" s="40"/>
      <c r="B116" s="41"/>
      <c r="C116" s="42"/>
      <c r="D116" s="228" t="s">
        <v>227</v>
      </c>
      <c r="E116" s="42"/>
      <c r="F116" s="229" t="s">
        <v>5225</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227</v>
      </c>
      <c r="AU116" s="19" t="s">
        <v>83</v>
      </c>
    </row>
    <row r="117" s="2" customFormat="1" ht="14.4" customHeight="1">
      <c r="A117" s="40"/>
      <c r="B117" s="41"/>
      <c r="C117" s="215" t="s">
        <v>2901</v>
      </c>
      <c r="D117" s="215" t="s">
        <v>220</v>
      </c>
      <c r="E117" s="216" t="s">
        <v>5227</v>
      </c>
      <c r="F117" s="217" t="s">
        <v>5228</v>
      </c>
      <c r="G117" s="218" t="s">
        <v>319</v>
      </c>
      <c r="H117" s="219">
        <v>5</v>
      </c>
      <c r="I117" s="220"/>
      <c r="J117" s="221">
        <f>ROUND(I117*H117,2)</f>
        <v>0</v>
      </c>
      <c r="K117" s="217" t="s">
        <v>400</v>
      </c>
      <c r="L117" s="46"/>
      <c r="M117" s="222" t="s">
        <v>28</v>
      </c>
      <c r="N117" s="223" t="s">
        <v>45</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1452</v>
      </c>
      <c r="AT117" s="226" t="s">
        <v>220</v>
      </c>
      <c r="AU117" s="226" t="s">
        <v>83</v>
      </c>
      <c r="AY117" s="19" t="s">
        <v>218</v>
      </c>
      <c r="BE117" s="227">
        <f>IF(N117="základní",J117,0)</f>
        <v>0</v>
      </c>
      <c r="BF117" s="227">
        <f>IF(N117="snížená",J117,0)</f>
        <v>0</v>
      </c>
      <c r="BG117" s="227">
        <f>IF(N117="zákl. přenesená",J117,0)</f>
        <v>0</v>
      </c>
      <c r="BH117" s="227">
        <f>IF(N117="sníž. přenesená",J117,0)</f>
        <v>0</v>
      </c>
      <c r="BI117" s="227">
        <f>IF(N117="nulová",J117,0)</f>
        <v>0</v>
      </c>
      <c r="BJ117" s="19" t="s">
        <v>81</v>
      </c>
      <c r="BK117" s="227">
        <f>ROUND(I117*H117,2)</f>
        <v>0</v>
      </c>
      <c r="BL117" s="19" t="s">
        <v>1452</v>
      </c>
      <c r="BM117" s="226" t="s">
        <v>5229</v>
      </c>
    </row>
    <row r="118" s="2" customFormat="1">
      <c r="A118" s="40"/>
      <c r="B118" s="41"/>
      <c r="C118" s="42"/>
      <c r="D118" s="228" t="s">
        <v>227</v>
      </c>
      <c r="E118" s="42"/>
      <c r="F118" s="229" t="s">
        <v>5228</v>
      </c>
      <c r="G118" s="42"/>
      <c r="H118" s="42"/>
      <c r="I118" s="230"/>
      <c r="J118" s="42"/>
      <c r="K118" s="42"/>
      <c r="L118" s="46"/>
      <c r="M118" s="231"/>
      <c r="N118" s="232"/>
      <c r="O118" s="86"/>
      <c r="P118" s="86"/>
      <c r="Q118" s="86"/>
      <c r="R118" s="86"/>
      <c r="S118" s="86"/>
      <c r="T118" s="87"/>
      <c r="U118" s="40"/>
      <c r="V118" s="40"/>
      <c r="W118" s="40"/>
      <c r="X118" s="40"/>
      <c r="Y118" s="40"/>
      <c r="Z118" s="40"/>
      <c r="AA118" s="40"/>
      <c r="AB118" s="40"/>
      <c r="AC118" s="40"/>
      <c r="AD118" s="40"/>
      <c r="AE118" s="40"/>
      <c r="AT118" s="19" t="s">
        <v>227</v>
      </c>
      <c r="AU118" s="19" t="s">
        <v>83</v>
      </c>
    </row>
    <row r="119" s="2" customFormat="1" ht="14.4" customHeight="1">
      <c r="A119" s="40"/>
      <c r="B119" s="41"/>
      <c r="C119" s="215" t="s">
        <v>8</v>
      </c>
      <c r="D119" s="215" t="s">
        <v>220</v>
      </c>
      <c r="E119" s="216" t="s">
        <v>5230</v>
      </c>
      <c r="F119" s="217" t="s">
        <v>5231</v>
      </c>
      <c r="G119" s="218" t="s">
        <v>319</v>
      </c>
      <c r="H119" s="219">
        <v>6</v>
      </c>
      <c r="I119" s="220"/>
      <c r="J119" s="221">
        <f>ROUND(I119*H119,2)</f>
        <v>0</v>
      </c>
      <c r="K119" s="217" t="s">
        <v>400</v>
      </c>
      <c r="L119" s="46"/>
      <c r="M119" s="222" t="s">
        <v>28</v>
      </c>
      <c r="N119" s="223" t="s">
        <v>45</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1452</v>
      </c>
      <c r="AT119" s="226" t="s">
        <v>220</v>
      </c>
      <c r="AU119" s="226" t="s">
        <v>83</v>
      </c>
      <c r="AY119" s="19" t="s">
        <v>218</v>
      </c>
      <c r="BE119" s="227">
        <f>IF(N119="základní",J119,0)</f>
        <v>0</v>
      </c>
      <c r="BF119" s="227">
        <f>IF(N119="snížená",J119,0)</f>
        <v>0</v>
      </c>
      <c r="BG119" s="227">
        <f>IF(N119="zákl. přenesená",J119,0)</f>
        <v>0</v>
      </c>
      <c r="BH119" s="227">
        <f>IF(N119="sníž. přenesená",J119,0)</f>
        <v>0</v>
      </c>
      <c r="BI119" s="227">
        <f>IF(N119="nulová",J119,0)</f>
        <v>0</v>
      </c>
      <c r="BJ119" s="19" t="s">
        <v>81</v>
      </c>
      <c r="BK119" s="227">
        <f>ROUND(I119*H119,2)</f>
        <v>0</v>
      </c>
      <c r="BL119" s="19" t="s">
        <v>1452</v>
      </c>
      <c r="BM119" s="226" t="s">
        <v>5232</v>
      </c>
    </row>
    <row r="120" s="2" customFormat="1">
      <c r="A120" s="40"/>
      <c r="B120" s="41"/>
      <c r="C120" s="42"/>
      <c r="D120" s="228" t="s">
        <v>227</v>
      </c>
      <c r="E120" s="42"/>
      <c r="F120" s="229" t="s">
        <v>5231</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227</v>
      </c>
      <c r="AU120" s="19" t="s">
        <v>83</v>
      </c>
    </row>
    <row r="121" s="2" customFormat="1" ht="14.4" customHeight="1">
      <c r="A121" s="40"/>
      <c r="B121" s="41"/>
      <c r="C121" s="215" t="s">
        <v>1452</v>
      </c>
      <c r="D121" s="215" t="s">
        <v>220</v>
      </c>
      <c r="E121" s="216" t="s">
        <v>5233</v>
      </c>
      <c r="F121" s="217" t="s">
        <v>5234</v>
      </c>
      <c r="G121" s="218" t="s">
        <v>319</v>
      </c>
      <c r="H121" s="219">
        <v>20</v>
      </c>
      <c r="I121" s="220"/>
      <c r="J121" s="221">
        <f>ROUND(I121*H121,2)</f>
        <v>0</v>
      </c>
      <c r="K121" s="217" t="s">
        <v>400</v>
      </c>
      <c r="L121" s="46"/>
      <c r="M121" s="222" t="s">
        <v>28</v>
      </c>
      <c r="N121" s="223" t="s">
        <v>45</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1452</v>
      </c>
      <c r="AT121" s="226" t="s">
        <v>220</v>
      </c>
      <c r="AU121" s="226" t="s">
        <v>83</v>
      </c>
      <c r="AY121" s="19" t="s">
        <v>218</v>
      </c>
      <c r="BE121" s="227">
        <f>IF(N121="základní",J121,0)</f>
        <v>0</v>
      </c>
      <c r="BF121" s="227">
        <f>IF(N121="snížená",J121,0)</f>
        <v>0</v>
      </c>
      <c r="BG121" s="227">
        <f>IF(N121="zákl. přenesená",J121,0)</f>
        <v>0</v>
      </c>
      <c r="BH121" s="227">
        <f>IF(N121="sníž. přenesená",J121,0)</f>
        <v>0</v>
      </c>
      <c r="BI121" s="227">
        <f>IF(N121="nulová",J121,0)</f>
        <v>0</v>
      </c>
      <c r="BJ121" s="19" t="s">
        <v>81</v>
      </c>
      <c r="BK121" s="227">
        <f>ROUND(I121*H121,2)</f>
        <v>0</v>
      </c>
      <c r="BL121" s="19" t="s">
        <v>1452</v>
      </c>
      <c r="BM121" s="226" t="s">
        <v>5235</v>
      </c>
    </row>
    <row r="122" s="2" customFormat="1">
      <c r="A122" s="40"/>
      <c r="B122" s="41"/>
      <c r="C122" s="42"/>
      <c r="D122" s="228" t="s">
        <v>227</v>
      </c>
      <c r="E122" s="42"/>
      <c r="F122" s="229" t="s">
        <v>5234</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227</v>
      </c>
      <c r="AU122" s="19" t="s">
        <v>83</v>
      </c>
    </row>
    <row r="123" s="2" customFormat="1" ht="14.4" customHeight="1">
      <c r="A123" s="40"/>
      <c r="B123" s="41"/>
      <c r="C123" s="215" t="s">
        <v>289</v>
      </c>
      <c r="D123" s="215" t="s">
        <v>220</v>
      </c>
      <c r="E123" s="216" t="s">
        <v>5236</v>
      </c>
      <c r="F123" s="217" t="s">
        <v>5237</v>
      </c>
      <c r="G123" s="218" t="s">
        <v>2964</v>
      </c>
      <c r="H123" s="219">
        <v>30</v>
      </c>
      <c r="I123" s="220"/>
      <c r="J123" s="221">
        <f>ROUND(I123*H123,2)</f>
        <v>0</v>
      </c>
      <c r="K123" s="217" t="s">
        <v>400</v>
      </c>
      <c r="L123" s="46"/>
      <c r="M123" s="222" t="s">
        <v>28</v>
      </c>
      <c r="N123" s="223" t="s">
        <v>45</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1452</v>
      </c>
      <c r="AT123" s="226" t="s">
        <v>220</v>
      </c>
      <c r="AU123" s="226" t="s">
        <v>83</v>
      </c>
      <c r="AY123" s="19" t="s">
        <v>218</v>
      </c>
      <c r="BE123" s="227">
        <f>IF(N123="základní",J123,0)</f>
        <v>0</v>
      </c>
      <c r="BF123" s="227">
        <f>IF(N123="snížená",J123,0)</f>
        <v>0</v>
      </c>
      <c r="BG123" s="227">
        <f>IF(N123="zákl. přenesená",J123,0)</f>
        <v>0</v>
      </c>
      <c r="BH123" s="227">
        <f>IF(N123="sníž. přenesená",J123,0)</f>
        <v>0</v>
      </c>
      <c r="BI123" s="227">
        <f>IF(N123="nulová",J123,0)</f>
        <v>0</v>
      </c>
      <c r="BJ123" s="19" t="s">
        <v>81</v>
      </c>
      <c r="BK123" s="227">
        <f>ROUND(I123*H123,2)</f>
        <v>0</v>
      </c>
      <c r="BL123" s="19" t="s">
        <v>1452</v>
      </c>
      <c r="BM123" s="226" t="s">
        <v>5238</v>
      </c>
    </row>
    <row r="124" s="2" customFormat="1">
      <c r="A124" s="40"/>
      <c r="B124" s="41"/>
      <c r="C124" s="42"/>
      <c r="D124" s="228" t="s">
        <v>227</v>
      </c>
      <c r="E124" s="42"/>
      <c r="F124" s="229" t="s">
        <v>5237</v>
      </c>
      <c r="G124" s="42"/>
      <c r="H124" s="42"/>
      <c r="I124" s="230"/>
      <c r="J124" s="42"/>
      <c r="K124" s="42"/>
      <c r="L124" s="46"/>
      <c r="M124" s="231"/>
      <c r="N124" s="232"/>
      <c r="O124" s="86"/>
      <c r="P124" s="86"/>
      <c r="Q124" s="86"/>
      <c r="R124" s="86"/>
      <c r="S124" s="86"/>
      <c r="T124" s="87"/>
      <c r="U124" s="40"/>
      <c r="V124" s="40"/>
      <c r="W124" s="40"/>
      <c r="X124" s="40"/>
      <c r="Y124" s="40"/>
      <c r="Z124" s="40"/>
      <c r="AA124" s="40"/>
      <c r="AB124" s="40"/>
      <c r="AC124" s="40"/>
      <c r="AD124" s="40"/>
      <c r="AE124" s="40"/>
      <c r="AT124" s="19" t="s">
        <v>227</v>
      </c>
      <c r="AU124" s="19" t="s">
        <v>83</v>
      </c>
    </row>
    <row r="125" s="2" customFormat="1" ht="14.4" customHeight="1">
      <c r="A125" s="40"/>
      <c r="B125" s="41"/>
      <c r="C125" s="215" t="s">
        <v>295</v>
      </c>
      <c r="D125" s="215" t="s">
        <v>220</v>
      </c>
      <c r="E125" s="216" t="s">
        <v>5239</v>
      </c>
      <c r="F125" s="217" t="s">
        <v>5240</v>
      </c>
      <c r="G125" s="218" t="s">
        <v>319</v>
      </c>
      <c r="H125" s="219">
        <v>5</v>
      </c>
      <c r="I125" s="220"/>
      <c r="J125" s="221">
        <f>ROUND(I125*H125,2)</f>
        <v>0</v>
      </c>
      <c r="K125" s="217" t="s">
        <v>400</v>
      </c>
      <c r="L125" s="46"/>
      <c r="M125" s="222" t="s">
        <v>28</v>
      </c>
      <c r="N125" s="223" t="s">
        <v>45</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1452</v>
      </c>
      <c r="AT125" s="226" t="s">
        <v>220</v>
      </c>
      <c r="AU125" s="226" t="s">
        <v>83</v>
      </c>
      <c r="AY125" s="19" t="s">
        <v>218</v>
      </c>
      <c r="BE125" s="227">
        <f>IF(N125="základní",J125,0)</f>
        <v>0</v>
      </c>
      <c r="BF125" s="227">
        <f>IF(N125="snížená",J125,0)</f>
        <v>0</v>
      </c>
      <c r="BG125" s="227">
        <f>IF(N125="zákl. přenesená",J125,0)</f>
        <v>0</v>
      </c>
      <c r="BH125" s="227">
        <f>IF(N125="sníž. přenesená",J125,0)</f>
        <v>0</v>
      </c>
      <c r="BI125" s="227">
        <f>IF(N125="nulová",J125,0)</f>
        <v>0</v>
      </c>
      <c r="BJ125" s="19" t="s">
        <v>81</v>
      </c>
      <c r="BK125" s="227">
        <f>ROUND(I125*H125,2)</f>
        <v>0</v>
      </c>
      <c r="BL125" s="19" t="s">
        <v>1452</v>
      </c>
      <c r="BM125" s="226" t="s">
        <v>5241</v>
      </c>
    </row>
    <row r="126" s="2" customFormat="1">
      <c r="A126" s="40"/>
      <c r="B126" s="41"/>
      <c r="C126" s="42"/>
      <c r="D126" s="228" t="s">
        <v>227</v>
      </c>
      <c r="E126" s="42"/>
      <c r="F126" s="229" t="s">
        <v>5240</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227</v>
      </c>
      <c r="AU126" s="19" t="s">
        <v>83</v>
      </c>
    </row>
    <row r="127" s="2" customFormat="1" ht="14.4" customHeight="1">
      <c r="A127" s="40"/>
      <c r="B127" s="41"/>
      <c r="C127" s="215" t="s">
        <v>301</v>
      </c>
      <c r="D127" s="215" t="s">
        <v>220</v>
      </c>
      <c r="E127" s="216" t="s">
        <v>5242</v>
      </c>
      <c r="F127" s="217" t="s">
        <v>5243</v>
      </c>
      <c r="G127" s="218" t="s">
        <v>319</v>
      </c>
      <c r="H127" s="219">
        <v>4</v>
      </c>
      <c r="I127" s="220"/>
      <c r="J127" s="221">
        <f>ROUND(I127*H127,2)</f>
        <v>0</v>
      </c>
      <c r="K127" s="217" t="s">
        <v>400</v>
      </c>
      <c r="L127" s="46"/>
      <c r="M127" s="222" t="s">
        <v>28</v>
      </c>
      <c r="N127" s="223" t="s">
        <v>45</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1452</v>
      </c>
      <c r="AT127" s="226" t="s">
        <v>220</v>
      </c>
      <c r="AU127" s="226" t="s">
        <v>83</v>
      </c>
      <c r="AY127" s="19" t="s">
        <v>218</v>
      </c>
      <c r="BE127" s="227">
        <f>IF(N127="základní",J127,0)</f>
        <v>0</v>
      </c>
      <c r="BF127" s="227">
        <f>IF(N127="snížená",J127,0)</f>
        <v>0</v>
      </c>
      <c r="BG127" s="227">
        <f>IF(N127="zákl. přenesená",J127,0)</f>
        <v>0</v>
      </c>
      <c r="BH127" s="227">
        <f>IF(N127="sníž. přenesená",J127,0)</f>
        <v>0</v>
      </c>
      <c r="BI127" s="227">
        <f>IF(N127="nulová",J127,0)</f>
        <v>0</v>
      </c>
      <c r="BJ127" s="19" t="s">
        <v>81</v>
      </c>
      <c r="BK127" s="227">
        <f>ROUND(I127*H127,2)</f>
        <v>0</v>
      </c>
      <c r="BL127" s="19" t="s">
        <v>1452</v>
      </c>
      <c r="BM127" s="226" t="s">
        <v>5244</v>
      </c>
    </row>
    <row r="128" s="2" customFormat="1">
      <c r="A128" s="40"/>
      <c r="B128" s="41"/>
      <c r="C128" s="42"/>
      <c r="D128" s="228" t="s">
        <v>227</v>
      </c>
      <c r="E128" s="42"/>
      <c r="F128" s="229" t="s">
        <v>5243</v>
      </c>
      <c r="G128" s="42"/>
      <c r="H128" s="42"/>
      <c r="I128" s="230"/>
      <c r="J128" s="42"/>
      <c r="K128" s="42"/>
      <c r="L128" s="46"/>
      <c r="M128" s="231"/>
      <c r="N128" s="232"/>
      <c r="O128" s="86"/>
      <c r="P128" s="86"/>
      <c r="Q128" s="86"/>
      <c r="R128" s="86"/>
      <c r="S128" s="86"/>
      <c r="T128" s="87"/>
      <c r="U128" s="40"/>
      <c r="V128" s="40"/>
      <c r="W128" s="40"/>
      <c r="X128" s="40"/>
      <c r="Y128" s="40"/>
      <c r="Z128" s="40"/>
      <c r="AA128" s="40"/>
      <c r="AB128" s="40"/>
      <c r="AC128" s="40"/>
      <c r="AD128" s="40"/>
      <c r="AE128" s="40"/>
      <c r="AT128" s="19" t="s">
        <v>227</v>
      </c>
      <c r="AU128" s="19" t="s">
        <v>83</v>
      </c>
    </row>
    <row r="129" s="2" customFormat="1" ht="14.4" customHeight="1">
      <c r="A129" s="40"/>
      <c r="B129" s="41"/>
      <c r="C129" s="215" t="s">
        <v>307</v>
      </c>
      <c r="D129" s="215" t="s">
        <v>220</v>
      </c>
      <c r="E129" s="216" t="s">
        <v>5245</v>
      </c>
      <c r="F129" s="217" t="s">
        <v>5246</v>
      </c>
      <c r="G129" s="218" t="s">
        <v>351</v>
      </c>
      <c r="H129" s="219">
        <v>200</v>
      </c>
      <c r="I129" s="220"/>
      <c r="J129" s="221">
        <f>ROUND(I129*H129,2)</f>
        <v>0</v>
      </c>
      <c r="K129" s="217" t="s">
        <v>400</v>
      </c>
      <c r="L129" s="46"/>
      <c r="M129" s="222" t="s">
        <v>28</v>
      </c>
      <c r="N129" s="223" t="s">
        <v>45</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1452</v>
      </c>
      <c r="AT129" s="226" t="s">
        <v>220</v>
      </c>
      <c r="AU129" s="226" t="s">
        <v>83</v>
      </c>
      <c r="AY129" s="19" t="s">
        <v>218</v>
      </c>
      <c r="BE129" s="227">
        <f>IF(N129="základní",J129,0)</f>
        <v>0</v>
      </c>
      <c r="BF129" s="227">
        <f>IF(N129="snížená",J129,0)</f>
        <v>0</v>
      </c>
      <c r="BG129" s="227">
        <f>IF(N129="zákl. přenesená",J129,0)</f>
        <v>0</v>
      </c>
      <c r="BH129" s="227">
        <f>IF(N129="sníž. přenesená",J129,0)</f>
        <v>0</v>
      </c>
      <c r="BI129" s="227">
        <f>IF(N129="nulová",J129,0)</f>
        <v>0</v>
      </c>
      <c r="BJ129" s="19" t="s">
        <v>81</v>
      </c>
      <c r="BK129" s="227">
        <f>ROUND(I129*H129,2)</f>
        <v>0</v>
      </c>
      <c r="BL129" s="19" t="s">
        <v>1452</v>
      </c>
      <c r="BM129" s="226" t="s">
        <v>5247</v>
      </c>
    </row>
    <row r="130" s="2" customFormat="1">
      <c r="A130" s="40"/>
      <c r="B130" s="41"/>
      <c r="C130" s="42"/>
      <c r="D130" s="228" t="s">
        <v>227</v>
      </c>
      <c r="E130" s="42"/>
      <c r="F130" s="229" t="s">
        <v>5246</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227</v>
      </c>
      <c r="AU130" s="19" t="s">
        <v>83</v>
      </c>
    </row>
    <row r="131" s="2" customFormat="1" ht="14.4" customHeight="1">
      <c r="A131" s="40"/>
      <c r="B131" s="41"/>
      <c r="C131" s="215" t="s">
        <v>7</v>
      </c>
      <c r="D131" s="215" t="s">
        <v>220</v>
      </c>
      <c r="E131" s="216" t="s">
        <v>5248</v>
      </c>
      <c r="F131" s="217" t="s">
        <v>5249</v>
      </c>
      <c r="G131" s="218" t="s">
        <v>5250</v>
      </c>
      <c r="H131" s="219">
        <v>1</v>
      </c>
      <c r="I131" s="220"/>
      <c r="J131" s="221">
        <f>ROUND(I131*H131,2)</f>
        <v>0</v>
      </c>
      <c r="K131" s="217" t="s">
        <v>400</v>
      </c>
      <c r="L131" s="46"/>
      <c r="M131" s="222" t="s">
        <v>28</v>
      </c>
      <c r="N131" s="223" t="s">
        <v>45</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1452</v>
      </c>
      <c r="AT131" s="226" t="s">
        <v>220</v>
      </c>
      <c r="AU131" s="226" t="s">
        <v>83</v>
      </c>
      <c r="AY131" s="19" t="s">
        <v>218</v>
      </c>
      <c r="BE131" s="227">
        <f>IF(N131="základní",J131,0)</f>
        <v>0</v>
      </c>
      <c r="BF131" s="227">
        <f>IF(N131="snížená",J131,0)</f>
        <v>0</v>
      </c>
      <c r="BG131" s="227">
        <f>IF(N131="zákl. přenesená",J131,0)</f>
        <v>0</v>
      </c>
      <c r="BH131" s="227">
        <f>IF(N131="sníž. přenesená",J131,0)</f>
        <v>0</v>
      </c>
      <c r="BI131" s="227">
        <f>IF(N131="nulová",J131,0)</f>
        <v>0</v>
      </c>
      <c r="BJ131" s="19" t="s">
        <v>81</v>
      </c>
      <c r="BK131" s="227">
        <f>ROUND(I131*H131,2)</f>
        <v>0</v>
      </c>
      <c r="BL131" s="19" t="s">
        <v>1452</v>
      </c>
      <c r="BM131" s="226" t="s">
        <v>5251</v>
      </c>
    </row>
    <row r="132" s="2" customFormat="1">
      <c r="A132" s="40"/>
      <c r="B132" s="41"/>
      <c r="C132" s="42"/>
      <c r="D132" s="228" t="s">
        <v>227</v>
      </c>
      <c r="E132" s="42"/>
      <c r="F132" s="229" t="s">
        <v>5249</v>
      </c>
      <c r="G132" s="42"/>
      <c r="H132" s="42"/>
      <c r="I132" s="230"/>
      <c r="J132" s="42"/>
      <c r="K132" s="42"/>
      <c r="L132" s="46"/>
      <c r="M132" s="231"/>
      <c r="N132" s="232"/>
      <c r="O132" s="86"/>
      <c r="P132" s="86"/>
      <c r="Q132" s="86"/>
      <c r="R132" s="86"/>
      <c r="S132" s="86"/>
      <c r="T132" s="87"/>
      <c r="U132" s="40"/>
      <c r="V132" s="40"/>
      <c r="W132" s="40"/>
      <c r="X132" s="40"/>
      <c r="Y132" s="40"/>
      <c r="Z132" s="40"/>
      <c r="AA132" s="40"/>
      <c r="AB132" s="40"/>
      <c r="AC132" s="40"/>
      <c r="AD132" s="40"/>
      <c r="AE132" s="40"/>
      <c r="AT132" s="19" t="s">
        <v>227</v>
      </c>
      <c r="AU132" s="19" t="s">
        <v>83</v>
      </c>
    </row>
    <row r="133" s="2" customFormat="1" ht="14.4" customHeight="1">
      <c r="A133" s="40"/>
      <c r="B133" s="41"/>
      <c r="C133" s="215" t="s">
        <v>316</v>
      </c>
      <c r="D133" s="215" t="s">
        <v>220</v>
      </c>
      <c r="E133" s="216" t="s">
        <v>5252</v>
      </c>
      <c r="F133" s="217" t="s">
        <v>5253</v>
      </c>
      <c r="G133" s="218" t="s">
        <v>319</v>
      </c>
      <c r="H133" s="219">
        <v>5</v>
      </c>
      <c r="I133" s="220"/>
      <c r="J133" s="221">
        <f>ROUND(I133*H133,2)</f>
        <v>0</v>
      </c>
      <c r="K133" s="217" t="s">
        <v>400</v>
      </c>
      <c r="L133" s="46"/>
      <c r="M133" s="222" t="s">
        <v>28</v>
      </c>
      <c r="N133" s="223" t="s">
        <v>45</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1452</v>
      </c>
      <c r="AT133" s="226" t="s">
        <v>220</v>
      </c>
      <c r="AU133" s="226" t="s">
        <v>83</v>
      </c>
      <c r="AY133" s="19" t="s">
        <v>218</v>
      </c>
      <c r="BE133" s="227">
        <f>IF(N133="základní",J133,0)</f>
        <v>0</v>
      </c>
      <c r="BF133" s="227">
        <f>IF(N133="snížená",J133,0)</f>
        <v>0</v>
      </c>
      <c r="BG133" s="227">
        <f>IF(N133="zákl. přenesená",J133,0)</f>
        <v>0</v>
      </c>
      <c r="BH133" s="227">
        <f>IF(N133="sníž. přenesená",J133,0)</f>
        <v>0</v>
      </c>
      <c r="BI133" s="227">
        <f>IF(N133="nulová",J133,0)</f>
        <v>0</v>
      </c>
      <c r="BJ133" s="19" t="s">
        <v>81</v>
      </c>
      <c r="BK133" s="227">
        <f>ROUND(I133*H133,2)</f>
        <v>0</v>
      </c>
      <c r="BL133" s="19" t="s">
        <v>1452</v>
      </c>
      <c r="BM133" s="226" t="s">
        <v>5254</v>
      </c>
    </row>
    <row r="134" s="2" customFormat="1">
      <c r="A134" s="40"/>
      <c r="B134" s="41"/>
      <c r="C134" s="42"/>
      <c r="D134" s="228" t="s">
        <v>227</v>
      </c>
      <c r="E134" s="42"/>
      <c r="F134" s="229" t="s">
        <v>5253</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227</v>
      </c>
      <c r="AU134" s="19" t="s">
        <v>83</v>
      </c>
    </row>
    <row r="135" s="2" customFormat="1" ht="14.4" customHeight="1">
      <c r="A135" s="40"/>
      <c r="B135" s="41"/>
      <c r="C135" s="215" t="s">
        <v>321</v>
      </c>
      <c r="D135" s="215" t="s">
        <v>220</v>
      </c>
      <c r="E135" s="216" t="s">
        <v>5255</v>
      </c>
      <c r="F135" s="217" t="s">
        <v>5256</v>
      </c>
      <c r="G135" s="218" t="s">
        <v>319</v>
      </c>
      <c r="H135" s="219">
        <v>5</v>
      </c>
      <c r="I135" s="220"/>
      <c r="J135" s="221">
        <f>ROUND(I135*H135,2)</f>
        <v>0</v>
      </c>
      <c r="K135" s="217" t="s">
        <v>400</v>
      </c>
      <c r="L135" s="46"/>
      <c r="M135" s="222" t="s">
        <v>28</v>
      </c>
      <c r="N135" s="223" t="s">
        <v>45</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1452</v>
      </c>
      <c r="AT135" s="226" t="s">
        <v>220</v>
      </c>
      <c r="AU135" s="226" t="s">
        <v>83</v>
      </c>
      <c r="AY135" s="19" t="s">
        <v>218</v>
      </c>
      <c r="BE135" s="227">
        <f>IF(N135="základní",J135,0)</f>
        <v>0</v>
      </c>
      <c r="BF135" s="227">
        <f>IF(N135="snížená",J135,0)</f>
        <v>0</v>
      </c>
      <c r="BG135" s="227">
        <f>IF(N135="zákl. přenesená",J135,0)</f>
        <v>0</v>
      </c>
      <c r="BH135" s="227">
        <f>IF(N135="sníž. přenesená",J135,0)</f>
        <v>0</v>
      </c>
      <c r="BI135" s="227">
        <f>IF(N135="nulová",J135,0)</f>
        <v>0</v>
      </c>
      <c r="BJ135" s="19" t="s">
        <v>81</v>
      </c>
      <c r="BK135" s="227">
        <f>ROUND(I135*H135,2)</f>
        <v>0</v>
      </c>
      <c r="BL135" s="19" t="s">
        <v>1452</v>
      </c>
      <c r="BM135" s="226" t="s">
        <v>5257</v>
      </c>
    </row>
    <row r="136" s="2" customFormat="1">
      <c r="A136" s="40"/>
      <c r="B136" s="41"/>
      <c r="C136" s="42"/>
      <c r="D136" s="228" t="s">
        <v>227</v>
      </c>
      <c r="E136" s="42"/>
      <c r="F136" s="229" t="s">
        <v>5256</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227</v>
      </c>
      <c r="AU136" s="19" t="s">
        <v>83</v>
      </c>
    </row>
    <row r="137" s="2" customFormat="1" ht="14.4" customHeight="1">
      <c r="A137" s="40"/>
      <c r="B137" s="41"/>
      <c r="C137" s="215" t="s">
        <v>325</v>
      </c>
      <c r="D137" s="215" t="s">
        <v>220</v>
      </c>
      <c r="E137" s="216" t="s">
        <v>5258</v>
      </c>
      <c r="F137" s="217" t="s">
        <v>5259</v>
      </c>
      <c r="G137" s="218" t="s">
        <v>319</v>
      </c>
      <c r="H137" s="219">
        <v>5</v>
      </c>
      <c r="I137" s="220"/>
      <c r="J137" s="221">
        <f>ROUND(I137*H137,2)</f>
        <v>0</v>
      </c>
      <c r="K137" s="217" t="s">
        <v>400</v>
      </c>
      <c r="L137" s="46"/>
      <c r="M137" s="222" t="s">
        <v>28</v>
      </c>
      <c r="N137" s="223" t="s">
        <v>45</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1452</v>
      </c>
      <c r="AT137" s="226" t="s">
        <v>220</v>
      </c>
      <c r="AU137" s="226" t="s">
        <v>83</v>
      </c>
      <c r="AY137" s="19" t="s">
        <v>218</v>
      </c>
      <c r="BE137" s="227">
        <f>IF(N137="základní",J137,0)</f>
        <v>0</v>
      </c>
      <c r="BF137" s="227">
        <f>IF(N137="snížená",J137,0)</f>
        <v>0</v>
      </c>
      <c r="BG137" s="227">
        <f>IF(N137="zákl. přenesená",J137,0)</f>
        <v>0</v>
      </c>
      <c r="BH137" s="227">
        <f>IF(N137="sníž. přenesená",J137,0)</f>
        <v>0</v>
      </c>
      <c r="BI137" s="227">
        <f>IF(N137="nulová",J137,0)</f>
        <v>0</v>
      </c>
      <c r="BJ137" s="19" t="s">
        <v>81</v>
      </c>
      <c r="BK137" s="227">
        <f>ROUND(I137*H137,2)</f>
        <v>0</v>
      </c>
      <c r="BL137" s="19" t="s">
        <v>1452</v>
      </c>
      <c r="BM137" s="226" t="s">
        <v>5260</v>
      </c>
    </row>
    <row r="138" s="2" customFormat="1">
      <c r="A138" s="40"/>
      <c r="B138" s="41"/>
      <c r="C138" s="42"/>
      <c r="D138" s="228" t="s">
        <v>227</v>
      </c>
      <c r="E138" s="42"/>
      <c r="F138" s="229" t="s">
        <v>5259</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227</v>
      </c>
      <c r="AU138" s="19" t="s">
        <v>83</v>
      </c>
    </row>
    <row r="139" s="2" customFormat="1" ht="14.4" customHeight="1">
      <c r="A139" s="40"/>
      <c r="B139" s="41"/>
      <c r="C139" s="215" t="s">
        <v>329</v>
      </c>
      <c r="D139" s="215" t="s">
        <v>220</v>
      </c>
      <c r="E139" s="216" t="s">
        <v>5261</v>
      </c>
      <c r="F139" s="217" t="s">
        <v>5262</v>
      </c>
      <c r="G139" s="218" t="s">
        <v>319</v>
      </c>
      <c r="H139" s="219">
        <v>10</v>
      </c>
      <c r="I139" s="220"/>
      <c r="J139" s="221">
        <f>ROUND(I139*H139,2)</f>
        <v>0</v>
      </c>
      <c r="K139" s="217" t="s">
        <v>400</v>
      </c>
      <c r="L139" s="46"/>
      <c r="M139" s="222" t="s">
        <v>28</v>
      </c>
      <c r="N139" s="223" t="s">
        <v>45</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1452</v>
      </c>
      <c r="AT139" s="226" t="s">
        <v>220</v>
      </c>
      <c r="AU139" s="226" t="s">
        <v>83</v>
      </c>
      <c r="AY139" s="19" t="s">
        <v>218</v>
      </c>
      <c r="BE139" s="227">
        <f>IF(N139="základní",J139,0)</f>
        <v>0</v>
      </c>
      <c r="BF139" s="227">
        <f>IF(N139="snížená",J139,0)</f>
        <v>0</v>
      </c>
      <c r="BG139" s="227">
        <f>IF(N139="zákl. přenesená",J139,0)</f>
        <v>0</v>
      </c>
      <c r="BH139" s="227">
        <f>IF(N139="sníž. přenesená",J139,0)</f>
        <v>0</v>
      </c>
      <c r="BI139" s="227">
        <f>IF(N139="nulová",J139,0)</f>
        <v>0</v>
      </c>
      <c r="BJ139" s="19" t="s">
        <v>81</v>
      </c>
      <c r="BK139" s="227">
        <f>ROUND(I139*H139,2)</f>
        <v>0</v>
      </c>
      <c r="BL139" s="19" t="s">
        <v>1452</v>
      </c>
      <c r="BM139" s="226" t="s">
        <v>5263</v>
      </c>
    </row>
    <row r="140" s="2" customFormat="1">
      <c r="A140" s="40"/>
      <c r="B140" s="41"/>
      <c r="C140" s="42"/>
      <c r="D140" s="228" t="s">
        <v>227</v>
      </c>
      <c r="E140" s="42"/>
      <c r="F140" s="229" t="s">
        <v>5262</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227</v>
      </c>
      <c r="AU140" s="19" t="s">
        <v>83</v>
      </c>
    </row>
    <row r="141" s="2" customFormat="1" ht="14.4" customHeight="1">
      <c r="A141" s="40"/>
      <c r="B141" s="41"/>
      <c r="C141" s="215" t="s">
        <v>334</v>
      </c>
      <c r="D141" s="215" t="s">
        <v>220</v>
      </c>
      <c r="E141" s="216" t="s">
        <v>5264</v>
      </c>
      <c r="F141" s="217" t="s">
        <v>5265</v>
      </c>
      <c r="G141" s="218" t="s">
        <v>319</v>
      </c>
      <c r="H141" s="219">
        <v>5</v>
      </c>
      <c r="I141" s="220"/>
      <c r="J141" s="221">
        <f>ROUND(I141*H141,2)</f>
        <v>0</v>
      </c>
      <c r="K141" s="217" t="s">
        <v>400</v>
      </c>
      <c r="L141" s="46"/>
      <c r="M141" s="222" t="s">
        <v>28</v>
      </c>
      <c r="N141" s="223" t="s">
        <v>45</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1452</v>
      </c>
      <c r="AT141" s="226" t="s">
        <v>220</v>
      </c>
      <c r="AU141" s="226" t="s">
        <v>83</v>
      </c>
      <c r="AY141" s="19" t="s">
        <v>218</v>
      </c>
      <c r="BE141" s="227">
        <f>IF(N141="základní",J141,0)</f>
        <v>0</v>
      </c>
      <c r="BF141" s="227">
        <f>IF(N141="snížená",J141,0)</f>
        <v>0</v>
      </c>
      <c r="BG141" s="227">
        <f>IF(N141="zákl. přenesená",J141,0)</f>
        <v>0</v>
      </c>
      <c r="BH141" s="227">
        <f>IF(N141="sníž. přenesená",J141,0)</f>
        <v>0</v>
      </c>
      <c r="BI141" s="227">
        <f>IF(N141="nulová",J141,0)</f>
        <v>0</v>
      </c>
      <c r="BJ141" s="19" t="s">
        <v>81</v>
      </c>
      <c r="BK141" s="227">
        <f>ROUND(I141*H141,2)</f>
        <v>0</v>
      </c>
      <c r="BL141" s="19" t="s">
        <v>1452</v>
      </c>
      <c r="BM141" s="226" t="s">
        <v>5266</v>
      </c>
    </row>
    <row r="142" s="2" customFormat="1">
      <c r="A142" s="40"/>
      <c r="B142" s="41"/>
      <c r="C142" s="42"/>
      <c r="D142" s="228" t="s">
        <v>227</v>
      </c>
      <c r="E142" s="42"/>
      <c r="F142" s="229" t="s">
        <v>5265</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227</v>
      </c>
      <c r="AU142" s="19" t="s">
        <v>83</v>
      </c>
    </row>
    <row r="143" s="2" customFormat="1" ht="14.4" customHeight="1">
      <c r="A143" s="40"/>
      <c r="B143" s="41"/>
      <c r="C143" s="215" t="s">
        <v>340</v>
      </c>
      <c r="D143" s="215" t="s">
        <v>220</v>
      </c>
      <c r="E143" s="216" t="s">
        <v>5267</v>
      </c>
      <c r="F143" s="217" t="s">
        <v>5268</v>
      </c>
      <c r="G143" s="218" t="s">
        <v>319</v>
      </c>
      <c r="H143" s="219">
        <v>1</v>
      </c>
      <c r="I143" s="220"/>
      <c r="J143" s="221">
        <f>ROUND(I143*H143,2)</f>
        <v>0</v>
      </c>
      <c r="K143" s="217" t="s">
        <v>400</v>
      </c>
      <c r="L143" s="46"/>
      <c r="M143" s="222" t="s">
        <v>28</v>
      </c>
      <c r="N143" s="223" t="s">
        <v>45</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1452</v>
      </c>
      <c r="AT143" s="226" t="s">
        <v>220</v>
      </c>
      <c r="AU143" s="226" t="s">
        <v>83</v>
      </c>
      <c r="AY143" s="19" t="s">
        <v>218</v>
      </c>
      <c r="BE143" s="227">
        <f>IF(N143="základní",J143,0)</f>
        <v>0</v>
      </c>
      <c r="BF143" s="227">
        <f>IF(N143="snížená",J143,0)</f>
        <v>0</v>
      </c>
      <c r="BG143" s="227">
        <f>IF(N143="zákl. přenesená",J143,0)</f>
        <v>0</v>
      </c>
      <c r="BH143" s="227">
        <f>IF(N143="sníž. přenesená",J143,0)</f>
        <v>0</v>
      </c>
      <c r="BI143" s="227">
        <f>IF(N143="nulová",J143,0)</f>
        <v>0</v>
      </c>
      <c r="BJ143" s="19" t="s">
        <v>81</v>
      </c>
      <c r="BK143" s="227">
        <f>ROUND(I143*H143,2)</f>
        <v>0</v>
      </c>
      <c r="BL143" s="19" t="s">
        <v>1452</v>
      </c>
      <c r="BM143" s="226" t="s">
        <v>5269</v>
      </c>
    </row>
    <row r="144" s="2" customFormat="1">
      <c r="A144" s="40"/>
      <c r="B144" s="41"/>
      <c r="C144" s="42"/>
      <c r="D144" s="228" t="s">
        <v>227</v>
      </c>
      <c r="E144" s="42"/>
      <c r="F144" s="229" t="s">
        <v>5268</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227</v>
      </c>
      <c r="AU144" s="19" t="s">
        <v>83</v>
      </c>
    </row>
    <row r="145" s="2" customFormat="1" ht="14.4" customHeight="1">
      <c r="A145" s="40"/>
      <c r="B145" s="41"/>
      <c r="C145" s="215" t="s">
        <v>344</v>
      </c>
      <c r="D145" s="215" t="s">
        <v>220</v>
      </c>
      <c r="E145" s="216" t="s">
        <v>5270</v>
      </c>
      <c r="F145" s="217" t="s">
        <v>5271</v>
      </c>
      <c r="G145" s="218" t="s">
        <v>319</v>
      </c>
      <c r="H145" s="219">
        <v>2</v>
      </c>
      <c r="I145" s="220"/>
      <c r="J145" s="221">
        <f>ROUND(I145*H145,2)</f>
        <v>0</v>
      </c>
      <c r="K145" s="217" t="s">
        <v>400</v>
      </c>
      <c r="L145" s="46"/>
      <c r="M145" s="222" t="s">
        <v>28</v>
      </c>
      <c r="N145" s="223" t="s">
        <v>45</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1452</v>
      </c>
      <c r="AT145" s="226" t="s">
        <v>220</v>
      </c>
      <c r="AU145" s="226" t="s">
        <v>83</v>
      </c>
      <c r="AY145" s="19" t="s">
        <v>218</v>
      </c>
      <c r="BE145" s="227">
        <f>IF(N145="základní",J145,0)</f>
        <v>0</v>
      </c>
      <c r="BF145" s="227">
        <f>IF(N145="snížená",J145,0)</f>
        <v>0</v>
      </c>
      <c r="BG145" s="227">
        <f>IF(N145="zákl. přenesená",J145,0)</f>
        <v>0</v>
      </c>
      <c r="BH145" s="227">
        <f>IF(N145="sníž. přenesená",J145,0)</f>
        <v>0</v>
      </c>
      <c r="BI145" s="227">
        <f>IF(N145="nulová",J145,0)</f>
        <v>0</v>
      </c>
      <c r="BJ145" s="19" t="s">
        <v>81</v>
      </c>
      <c r="BK145" s="227">
        <f>ROUND(I145*H145,2)</f>
        <v>0</v>
      </c>
      <c r="BL145" s="19" t="s">
        <v>1452</v>
      </c>
      <c r="BM145" s="226" t="s">
        <v>5272</v>
      </c>
    </row>
    <row r="146" s="2" customFormat="1">
      <c r="A146" s="40"/>
      <c r="B146" s="41"/>
      <c r="C146" s="42"/>
      <c r="D146" s="228" t="s">
        <v>227</v>
      </c>
      <c r="E146" s="42"/>
      <c r="F146" s="229" t="s">
        <v>5271</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227</v>
      </c>
      <c r="AU146" s="19" t="s">
        <v>83</v>
      </c>
    </row>
    <row r="147" s="2" customFormat="1" ht="14.4" customHeight="1">
      <c r="A147" s="40"/>
      <c r="B147" s="41"/>
      <c r="C147" s="215" t="s">
        <v>348</v>
      </c>
      <c r="D147" s="215" t="s">
        <v>220</v>
      </c>
      <c r="E147" s="216" t="s">
        <v>5273</v>
      </c>
      <c r="F147" s="217" t="s">
        <v>5274</v>
      </c>
      <c r="G147" s="218" t="s">
        <v>319</v>
      </c>
      <c r="H147" s="219">
        <v>1</v>
      </c>
      <c r="I147" s="220"/>
      <c r="J147" s="221">
        <f>ROUND(I147*H147,2)</f>
        <v>0</v>
      </c>
      <c r="K147" s="217" t="s">
        <v>400</v>
      </c>
      <c r="L147" s="46"/>
      <c r="M147" s="222" t="s">
        <v>28</v>
      </c>
      <c r="N147" s="223" t="s">
        <v>45</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1452</v>
      </c>
      <c r="AT147" s="226" t="s">
        <v>220</v>
      </c>
      <c r="AU147" s="226" t="s">
        <v>83</v>
      </c>
      <c r="AY147" s="19" t="s">
        <v>218</v>
      </c>
      <c r="BE147" s="227">
        <f>IF(N147="základní",J147,0)</f>
        <v>0</v>
      </c>
      <c r="BF147" s="227">
        <f>IF(N147="snížená",J147,0)</f>
        <v>0</v>
      </c>
      <c r="BG147" s="227">
        <f>IF(N147="zákl. přenesená",J147,0)</f>
        <v>0</v>
      </c>
      <c r="BH147" s="227">
        <f>IF(N147="sníž. přenesená",J147,0)</f>
        <v>0</v>
      </c>
      <c r="BI147" s="227">
        <f>IF(N147="nulová",J147,0)</f>
        <v>0</v>
      </c>
      <c r="BJ147" s="19" t="s">
        <v>81</v>
      </c>
      <c r="BK147" s="227">
        <f>ROUND(I147*H147,2)</f>
        <v>0</v>
      </c>
      <c r="BL147" s="19" t="s">
        <v>1452</v>
      </c>
      <c r="BM147" s="226" t="s">
        <v>5275</v>
      </c>
    </row>
    <row r="148" s="2" customFormat="1">
      <c r="A148" s="40"/>
      <c r="B148" s="41"/>
      <c r="C148" s="42"/>
      <c r="D148" s="228" t="s">
        <v>227</v>
      </c>
      <c r="E148" s="42"/>
      <c r="F148" s="229" t="s">
        <v>5274</v>
      </c>
      <c r="G148" s="42"/>
      <c r="H148" s="42"/>
      <c r="I148" s="230"/>
      <c r="J148" s="42"/>
      <c r="K148" s="42"/>
      <c r="L148" s="46"/>
      <c r="M148" s="231"/>
      <c r="N148" s="232"/>
      <c r="O148" s="86"/>
      <c r="P148" s="86"/>
      <c r="Q148" s="86"/>
      <c r="R148" s="86"/>
      <c r="S148" s="86"/>
      <c r="T148" s="87"/>
      <c r="U148" s="40"/>
      <c r="V148" s="40"/>
      <c r="W148" s="40"/>
      <c r="X148" s="40"/>
      <c r="Y148" s="40"/>
      <c r="Z148" s="40"/>
      <c r="AA148" s="40"/>
      <c r="AB148" s="40"/>
      <c r="AC148" s="40"/>
      <c r="AD148" s="40"/>
      <c r="AE148" s="40"/>
      <c r="AT148" s="19" t="s">
        <v>227</v>
      </c>
      <c r="AU148" s="19" t="s">
        <v>83</v>
      </c>
    </row>
    <row r="149" s="2" customFormat="1" ht="14.4" customHeight="1">
      <c r="A149" s="40"/>
      <c r="B149" s="41"/>
      <c r="C149" s="215" t="s">
        <v>3024</v>
      </c>
      <c r="D149" s="215" t="s">
        <v>220</v>
      </c>
      <c r="E149" s="216" t="s">
        <v>5276</v>
      </c>
      <c r="F149" s="217" t="s">
        <v>5277</v>
      </c>
      <c r="G149" s="218" t="s">
        <v>319</v>
      </c>
      <c r="H149" s="219">
        <v>1</v>
      </c>
      <c r="I149" s="220"/>
      <c r="J149" s="221">
        <f>ROUND(I149*H149,2)</f>
        <v>0</v>
      </c>
      <c r="K149" s="217" t="s">
        <v>400</v>
      </c>
      <c r="L149" s="46"/>
      <c r="M149" s="222" t="s">
        <v>28</v>
      </c>
      <c r="N149" s="223" t="s">
        <v>45</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1452</v>
      </c>
      <c r="AT149" s="226" t="s">
        <v>220</v>
      </c>
      <c r="AU149" s="226" t="s">
        <v>83</v>
      </c>
      <c r="AY149" s="19" t="s">
        <v>218</v>
      </c>
      <c r="BE149" s="227">
        <f>IF(N149="základní",J149,0)</f>
        <v>0</v>
      </c>
      <c r="BF149" s="227">
        <f>IF(N149="snížená",J149,0)</f>
        <v>0</v>
      </c>
      <c r="BG149" s="227">
        <f>IF(N149="zákl. přenesená",J149,0)</f>
        <v>0</v>
      </c>
      <c r="BH149" s="227">
        <f>IF(N149="sníž. přenesená",J149,0)</f>
        <v>0</v>
      </c>
      <c r="BI149" s="227">
        <f>IF(N149="nulová",J149,0)</f>
        <v>0</v>
      </c>
      <c r="BJ149" s="19" t="s">
        <v>81</v>
      </c>
      <c r="BK149" s="227">
        <f>ROUND(I149*H149,2)</f>
        <v>0</v>
      </c>
      <c r="BL149" s="19" t="s">
        <v>1452</v>
      </c>
      <c r="BM149" s="226" t="s">
        <v>5278</v>
      </c>
    </row>
    <row r="150" s="2" customFormat="1">
      <c r="A150" s="40"/>
      <c r="B150" s="41"/>
      <c r="C150" s="42"/>
      <c r="D150" s="228" t="s">
        <v>227</v>
      </c>
      <c r="E150" s="42"/>
      <c r="F150" s="229" t="s">
        <v>5277</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227</v>
      </c>
      <c r="AU150" s="19" t="s">
        <v>83</v>
      </c>
    </row>
    <row r="151" s="2" customFormat="1" ht="14.4" customHeight="1">
      <c r="A151" s="40"/>
      <c r="B151" s="41"/>
      <c r="C151" s="215" t="s">
        <v>3028</v>
      </c>
      <c r="D151" s="215" t="s">
        <v>220</v>
      </c>
      <c r="E151" s="216" t="s">
        <v>5279</v>
      </c>
      <c r="F151" s="217" t="s">
        <v>5280</v>
      </c>
      <c r="G151" s="218" t="s">
        <v>319</v>
      </c>
      <c r="H151" s="219">
        <v>35</v>
      </c>
      <c r="I151" s="220"/>
      <c r="J151" s="221">
        <f>ROUND(I151*H151,2)</f>
        <v>0</v>
      </c>
      <c r="K151" s="217" t="s">
        <v>400</v>
      </c>
      <c r="L151" s="46"/>
      <c r="M151" s="222" t="s">
        <v>28</v>
      </c>
      <c r="N151" s="223" t="s">
        <v>45</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1452</v>
      </c>
      <c r="AT151" s="226" t="s">
        <v>220</v>
      </c>
      <c r="AU151" s="226" t="s">
        <v>83</v>
      </c>
      <c r="AY151" s="19" t="s">
        <v>218</v>
      </c>
      <c r="BE151" s="227">
        <f>IF(N151="základní",J151,0)</f>
        <v>0</v>
      </c>
      <c r="BF151" s="227">
        <f>IF(N151="snížená",J151,0)</f>
        <v>0</v>
      </c>
      <c r="BG151" s="227">
        <f>IF(N151="zákl. přenesená",J151,0)</f>
        <v>0</v>
      </c>
      <c r="BH151" s="227">
        <f>IF(N151="sníž. přenesená",J151,0)</f>
        <v>0</v>
      </c>
      <c r="BI151" s="227">
        <f>IF(N151="nulová",J151,0)</f>
        <v>0</v>
      </c>
      <c r="BJ151" s="19" t="s">
        <v>81</v>
      </c>
      <c r="BK151" s="227">
        <f>ROUND(I151*H151,2)</f>
        <v>0</v>
      </c>
      <c r="BL151" s="19" t="s">
        <v>1452</v>
      </c>
      <c r="BM151" s="226" t="s">
        <v>5281</v>
      </c>
    </row>
    <row r="152" s="2" customFormat="1">
      <c r="A152" s="40"/>
      <c r="B152" s="41"/>
      <c r="C152" s="42"/>
      <c r="D152" s="228" t="s">
        <v>227</v>
      </c>
      <c r="E152" s="42"/>
      <c r="F152" s="229" t="s">
        <v>5280</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227</v>
      </c>
      <c r="AU152" s="19" t="s">
        <v>83</v>
      </c>
    </row>
    <row r="153" s="2" customFormat="1" ht="14.4" customHeight="1">
      <c r="A153" s="40"/>
      <c r="B153" s="41"/>
      <c r="C153" s="215" t="s">
        <v>1472</v>
      </c>
      <c r="D153" s="215" t="s">
        <v>220</v>
      </c>
      <c r="E153" s="216" t="s">
        <v>5282</v>
      </c>
      <c r="F153" s="217" t="s">
        <v>5283</v>
      </c>
      <c r="G153" s="218" t="s">
        <v>351</v>
      </c>
      <c r="H153" s="219">
        <v>2350</v>
      </c>
      <c r="I153" s="220"/>
      <c r="J153" s="221">
        <f>ROUND(I153*H153,2)</f>
        <v>0</v>
      </c>
      <c r="K153" s="217" t="s">
        <v>400</v>
      </c>
      <c r="L153" s="46"/>
      <c r="M153" s="222" t="s">
        <v>28</v>
      </c>
      <c r="N153" s="223" t="s">
        <v>45</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1452</v>
      </c>
      <c r="AT153" s="226" t="s">
        <v>220</v>
      </c>
      <c r="AU153" s="226" t="s">
        <v>83</v>
      </c>
      <c r="AY153" s="19" t="s">
        <v>218</v>
      </c>
      <c r="BE153" s="227">
        <f>IF(N153="základní",J153,0)</f>
        <v>0</v>
      </c>
      <c r="BF153" s="227">
        <f>IF(N153="snížená",J153,0)</f>
        <v>0</v>
      </c>
      <c r="BG153" s="227">
        <f>IF(N153="zákl. přenesená",J153,0)</f>
        <v>0</v>
      </c>
      <c r="BH153" s="227">
        <f>IF(N153="sníž. přenesená",J153,0)</f>
        <v>0</v>
      </c>
      <c r="BI153" s="227">
        <f>IF(N153="nulová",J153,0)</f>
        <v>0</v>
      </c>
      <c r="BJ153" s="19" t="s">
        <v>81</v>
      </c>
      <c r="BK153" s="227">
        <f>ROUND(I153*H153,2)</f>
        <v>0</v>
      </c>
      <c r="BL153" s="19" t="s">
        <v>1452</v>
      </c>
      <c r="BM153" s="226" t="s">
        <v>5284</v>
      </c>
    </row>
    <row r="154" s="2" customFormat="1">
      <c r="A154" s="40"/>
      <c r="B154" s="41"/>
      <c r="C154" s="42"/>
      <c r="D154" s="228" t="s">
        <v>227</v>
      </c>
      <c r="E154" s="42"/>
      <c r="F154" s="229" t="s">
        <v>5283</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227</v>
      </c>
      <c r="AU154" s="19" t="s">
        <v>83</v>
      </c>
    </row>
    <row r="155" s="2" customFormat="1" ht="14.4" customHeight="1">
      <c r="A155" s="40"/>
      <c r="B155" s="41"/>
      <c r="C155" s="215" t="s">
        <v>354</v>
      </c>
      <c r="D155" s="215" t="s">
        <v>220</v>
      </c>
      <c r="E155" s="216" t="s">
        <v>5285</v>
      </c>
      <c r="F155" s="217" t="s">
        <v>5286</v>
      </c>
      <c r="G155" s="218" t="s">
        <v>351</v>
      </c>
      <c r="H155" s="219">
        <v>470</v>
      </c>
      <c r="I155" s="220"/>
      <c r="J155" s="221">
        <f>ROUND(I155*H155,2)</f>
        <v>0</v>
      </c>
      <c r="K155" s="217" t="s">
        <v>400</v>
      </c>
      <c r="L155" s="46"/>
      <c r="M155" s="222" t="s">
        <v>28</v>
      </c>
      <c r="N155" s="223" t="s">
        <v>45</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1452</v>
      </c>
      <c r="AT155" s="226" t="s">
        <v>220</v>
      </c>
      <c r="AU155" s="226" t="s">
        <v>83</v>
      </c>
      <c r="AY155" s="19" t="s">
        <v>218</v>
      </c>
      <c r="BE155" s="227">
        <f>IF(N155="základní",J155,0)</f>
        <v>0</v>
      </c>
      <c r="BF155" s="227">
        <f>IF(N155="snížená",J155,0)</f>
        <v>0</v>
      </c>
      <c r="BG155" s="227">
        <f>IF(N155="zákl. přenesená",J155,0)</f>
        <v>0</v>
      </c>
      <c r="BH155" s="227">
        <f>IF(N155="sníž. přenesená",J155,0)</f>
        <v>0</v>
      </c>
      <c r="BI155" s="227">
        <f>IF(N155="nulová",J155,0)</f>
        <v>0</v>
      </c>
      <c r="BJ155" s="19" t="s">
        <v>81</v>
      </c>
      <c r="BK155" s="227">
        <f>ROUND(I155*H155,2)</f>
        <v>0</v>
      </c>
      <c r="BL155" s="19" t="s">
        <v>1452</v>
      </c>
      <c r="BM155" s="226" t="s">
        <v>5287</v>
      </c>
    </row>
    <row r="156" s="2" customFormat="1">
      <c r="A156" s="40"/>
      <c r="B156" s="41"/>
      <c r="C156" s="42"/>
      <c r="D156" s="228" t="s">
        <v>227</v>
      </c>
      <c r="E156" s="42"/>
      <c r="F156" s="229" t="s">
        <v>5286</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227</v>
      </c>
      <c r="AU156" s="19" t="s">
        <v>83</v>
      </c>
    </row>
    <row r="157" s="2" customFormat="1" ht="14.4" customHeight="1">
      <c r="A157" s="40"/>
      <c r="B157" s="41"/>
      <c r="C157" s="215" t="s">
        <v>3038</v>
      </c>
      <c r="D157" s="215" t="s">
        <v>220</v>
      </c>
      <c r="E157" s="216" t="s">
        <v>5288</v>
      </c>
      <c r="F157" s="217" t="s">
        <v>5289</v>
      </c>
      <c r="G157" s="218" t="s">
        <v>319</v>
      </c>
      <c r="H157" s="219">
        <v>70</v>
      </c>
      <c r="I157" s="220"/>
      <c r="J157" s="221">
        <f>ROUND(I157*H157,2)</f>
        <v>0</v>
      </c>
      <c r="K157" s="217" t="s">
        <v>400</v>
      </c>
      <c r="L157" s="46"/>
      <c r="M157" s="222" t="s">
        <v>28</v>
      </c>
      <c r="N157" s="223" t="s">
        <v>45</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1452</v>
      </c>
      <c r="AT157" s="226" t="s">
        <v>220</v>
      </c>
      <c r="AU157" s="226" t="s">
        <v>83</v>
      </c>
      <c r="AY157" s="19" t="s">
        <v>218</v>
      </c>
      <c r="BE157" s="227">
        <f>IF(N157="základní",J157,0)</f>
        <v>0</v>
      </c>
      <c r="BF157" s="227">
        <f>IF(N157="snížená",J157,0)</f>
        <v>0</v>
      </c>
      <c r="BG157" s="227">
        <f>IF(N157="zákl. přenesená",J157,0)</f>
        <v>0</v>
      </c>
      <c r="BH157" s="227">
        <f>IF(N157="sníž. přenesená",J157,0)</f>
        <v>0</v>
      </c>
      <c r="BI157" s="227">
        <f>IF(N157="nulová",J157,0)</f>
        <v>0</v>
      </c>
      <c r="BJ157" s="19" t="s">
        <v>81</v>
      </c>
      <c r="BK157" s="227">
        <f>ROUND(I157*H157,2)</f>
        <v>0</v>
      </c>
      <c r="BL157" s="19" t="s">
        <v>1452</v>
      </c>
      <c r="BM157" s="226" t="s">
        <v>5290</v>
      </c>
    </row>
    <row r="158" s="2" customFormat="1">
      <c r="A158" s="40"/>
      <c r="B158" s="41"/>
      <c r="C158" s="42"/>
      <c r="D158" s="228" t="s">
        <v>227</v>
      </c>
      <c r="E158" s="42"/>
      <c r="F158" s="229" t="s">
        <v>5289</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227</v>
      </c>
      <c r="AU158" s="19" t="s">
        <v>83</v>
      </c>
    </row>
    <row r="159" s="2" customFormat="1" ht="14.4" customHeight="1">
      <c r="A159" s="40"/>
      <c r="B159" s="41"/>
      <c r="C159" s="215" t="s">
        <v>3042</v>
      </c>
      <c r="D159" s="215" t="s">
        <v>220</v>
      </c>
      <c r="E159" s="216" t="s">
        <v>5291</v>
      </c>
      <c r="F159" s="217" t="s">
        <v>5292</v>
      </c>
      <c r="G159" s="218" t="s">
        <v>5250</v>
      </c>
      <c r="H159" s="219">
        <v>1</v>
      </c>
      <c r="I159" s="220"/>
      <c r="J159" s="221">
        <f>ROUND(I159*H159,2)</f>
        <v>0</v>
      </c>
      <c r="K159" s="217" t="s">
        <v>400</v>
      </c>
      <c r="L159" s="46"/>
      <c r="M159" s="222" t="s">
        <v>28</v>
      </c>
      <c r="N159" s="223" t="s">
        <v>45</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1452</v>
      </c>
      <c r="AT159" s="226" t="s">
        <v>220</v>
      </c>
      <c r="AU159" s="226" t="s">
        <v>83</v>
      </c>
      <c r="AY159" s="19" t="s">
        <v>218</v>
      </c>
      <c r="BE159" s="227">
        <f>IF(N159="základní",J159,0)</f>
        <v>0</v>
      </c>
      <c r="BF159" s="227">
        <f>IF(N159="snížená",J159,0)</f>
        <v>0</v>
      </c>
      <c r="BG159" s="227">
        <f>IF(N159="zákl. přenesená",J159,0)</f>
        <v>0</v>
      </c>
      <c r="BH159" s="227">
        <f>IF(N159="sníž. přenesená",J159,0)</f>
        <v>0</v>
      </c>
      <c r="BI159" s="227">
        <f>IF(N159="nulová",J159,0)</f>
        <v>0</v>
      </c>
      <c r="BJ159" s="19" t="s">
        <v>81</v>
      </c>
      <c r="BK159" s="227">
        <f>ROUND(I159*H159,2)</f>
        <v>0</v>
      </c>
      <c r="BL159" s="19" t="s">
        <v>1452</v>
      </c>
      <c r="BM159" s="226" t="s">
        <v>5293</v>
      </c>
    </row>
    <row r="160" s="2" customFormat="1">
      <c r="A160" s="40"/>
      <c r="B160" s="41"/>
      <c r="C160" s="42"/>
      <c r="D160" s="228" t="s">
        <v>227</v>
      </c>
      <c r="E160" s="42"/>
      <c r="F160" s="229" t="s">
        <v>5292</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227</v>
      </c>
      <c r="AU160" s="19" t="s">
        <v>83</v>
      </c>
    </row>
    <row r="161" s="2" customFormat="1" ht="14.4" customHeight="1">
      <c r="A161" s="40"/>
      <c r="B161" s="41"/>
      <c r="C161" s="215" t="s">
        <v>359</v>
      </c>
      <c r="D161" s="215" t="s">
        <v>220</v>
      </c>
      <c r="E161" s="216" t="s">
        <v>5294</v>
      </c>
      <c r="F161" s="217" t="s">
        <v>5295</v>
      </c>
      <c r="G161" s="218" t="s">
        <v>319</v>
      </c>
      <c r="H161" s="219">
        <v>1</v>
      </c>
      <c r="I161" s="220"/>
      <c r="J161" s="221">
        <f>ROUND(I161*H161,2)</f>
        <v>0</v>
      </c>
      <c r="K161" s="217" t="s">
        <v>400</v>
      </c>
      <c r="L161" s="46"/>
      <c r="M161" s="222" t="s">
        <v>28</v>
      </c>
      <c r="N161" s="223" t="s">
        <v>45</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1452</v>
      </c>
      <c r="AT161" s="226" t="s">
        <v>220</v>
      </c>
      <c r="AU161" s="226" t="s">
        <v>83</v>
      </c>
      <c r="AY161" s="19" t="s">
        <v>218</v>
      </c>
      <c r="BE161" s="227">
        <f>IF(N161="základní",J161,0)</f>
        <v>0</v>
      </c>
      <c r="BF161" s="227">
        <f>IF(N161="snížená",J161,0)</f>
        <v>0</v>
      </c>
      <c r="BG161" s="227">
        <f>IF(N161="zákl. přenesená",J161,0)</f>
        <v>0</v>
      </c>
      <c r="BH161" s="227">
        <f>IF(N161="sníž. přenesená",J161,0)</f>
        <v>0</v>
      </c>
      <c r="BI161" s="227">
        <f>IF(N161="nulová",J161,0)</f>
        <v>0</v>
      </c>
      <c r="BJ161" s="19" t="s">
        <v>81</v>
      </c>
      <c r="BK161" s="227">
        <f>ROUND(I161*H161,2)</f>
        <v>0</v>
      </c>
      <c r="BL161" s="19" t="s">
        <v>1452</v>
      </c>
      <c r="BM161" s="226" t="s">
        <v>5296</v>
      </c>
    </row>
    <row r="162" s="2" customFormat="1">
      <c r="A162" s="40"/>
      <c r="B162" s="41"/>
      <c r="C162" s="42"/>
      <c r="D162" s="228" t="s">
        <v>227</v>
      </c>
      <c r="E162" s="42"/>
      <c r="F162" s="229" t="s">
        <v>5295</v>
      </c>
      <c r="G162" s="42"/>
      <c r="H162" s="42"/>
      <c r="I162" s="230"/>
      <c r="J162" s="42"/>
      <c r="K162" s="42"/>
      <c r="L162" s="46"/>
      <c r="M162" s="231"/>
      <c r="N162" s="232"/>
      <c r="O162" s="86"/>
      <c r="P162" s="86"/>
      <c r="Q162" s="86"/>
      <c r="R162" s="86"/>
      <c r="S162" s="86"/>
      <c r="T162" s="87"/>
      <c r="U162" s="40"/>
      <c r="V162" s="40"/>
      <c r="W162" s="40"/>
      <c r="X162" s="40"/>
      <c r="Y162" s="40"/>
      <c r="Z162" s="40"/>
      <c r="AA162" s="40"/>
      <c r="AB162" s="40"/>
      <c r="AC162" s="40"/>
      <c r="AD162" s="40"/>
      <c r="AE162" s="40"/>
      <c r="AT162" s="19" t="s">
        <v>227</v>
      </c>
      <c r="AU162" s="19" t="s">
        <v>83</v>
      </c>
    </row>
    <row r="163" s="2" customFormat="1" ht="14.4" customHeight="1">
      <c r="A163" s="40"/>
      <c r="B163" s="41"/>
      <c r="C163" s="215" t="s">
        <v>364</v>
      </c>
      <c r="D163" s="215" t="s">
        <v>220</v>
      </c>
      <c r="E163" s="216" t="s">
        <v>5297</v>
      </c>
      <c r="F163" s="217" t="s">
        <v>5298</v>
      </c>
      <c r="G163" s="218" t="s">
        <v>319</v>
      </c>
      <c r="H163" s="219">
        <v>1</v>
      </c>
      <c r="I163" s="220"/>
      <c r="J163" s="221">
        <f>ROUND(I163*H163,2)</f>
        <v>0</v>
      </c>
      <c r="K163" s="217" t="s">
        <v>400</v>
      </c>
      <c r="L163" s="46"/>
      <c r="M163" s="222" t="s">
        <v>28</v>
      </c>
      <c r="N163" s="223" t="s">
        <v>45</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1452</v>
      </c>
      <c r="AT163" s="226" t="s">
        <v>220</v>
      </c>
      <c r="AU163" s="226" t="s">
        <v>83</v>
      </c>
      <c r="AY163" s="19" t="s">
        <v>218</v>
      </c>
      <c r="BE163" s="227">
        <f>IF(N163="základní",J163,0)</f>
        <v>0</v>
      </c>
      <c r="BF163" s="227">
        <f>IF(N163="snížená",J163,0)</f>
        <v>0</v>
      </c>
      <c r="BG163" s="227">
        <f>IF(N163="zákl. přenesená",J163,0)</f>
        <v>0</v>
      </c>
      <c r="BH163" s="227">
        <f>IF(N163="sníž. přenesená",J163,0)</f>
        <v>0</v>
      </c>
      <c r="BI163" s="227">
        <f>IF(N163="nulová",J163,0)</f>
        <v>0</v>
      </c>
      <c r="BJ163" s="19" t="s">
        <v>81</v>
      </c>
      <c r="BK163" s="227">
        <f>ROUND(I163*H163,2)</f>
        <v>0</v>
      </c>
      <c r="BL163" s="19" t="s">
        <v>1452</v>
      </c>
      <c r="BM163" s="226" t="s">
        <v>5299</v>
      </c>
    </row>
    <row r="164" s="2" customFormat="1">
      <c r="A164" s="40"/>
      <c r="B164" s="41"/>
      <c r="C164" s="42"/>
      <c r="D164" s="228" t="s">
        <v>227</v>
      </c>
      <c r="E164" s="42"/>
      <c r="F164" s="229" t="s">
        <v>5298</v>
      </c>
      <c r="G164" s="42"/>
      <c r="H164" s="42"/>
      <c r="I164" s="230"/>
      <c r="J164" s="42"/>
      <c r="K164" s="42"/>
      <c r="L164" s="46"/>
      <c r="M164" s="231"/>
      <c r="N164" s="232"/>
      <c r="O164" s="86"/>
      <c r="P164" s="86"/>
      <c r="Q164" s="86"/>
      <c r="R164" s="86"/>
      <c r="S164" s="86"/>
      <c r="T164" s="87"/>
      <c r="U164" s="40"/>
      <c r="V164" s="40"/>
      <c r="W164" s="40"/>
      <c r="X164" s="40"/>
      <c r="Y164" s="40"/>
      <c r="Z164" s="40"/>
      <c r="AA164" s="40"/>
      <c r="AB164" s="40"/>
      <c r="AC164" s="40"/>
      <c r="AD164" s="40"/>
      <c r="AE164" s="40"/>
      <c r="AT164" s="19" t="s">
        <v>227</v>
      </c>
      <c r="AU164" s="19" t="s">
        <v>83</v>
      </c>
    </row>
    <row r="165" s="2" customFormat="1" ht="14.4" customHeight="1">
      <c r="A165" s="40"/>
      <c r="B165" s="41"/>
      <c r="C165" s="215" t="s">
        <v>3053</v>
      </c>
      <c r="D165" s="215" t="s">
        <v>220</v>
      </c>
      <c r="E165" s="216" t="s">
        <v>5300</v>
      </c>
      <c r="F165" s="217" t="s">
        <v>5301</v>
      </c>
      <c r="G165" s="218" t="s">
        <v>319</v>
      </c>
      <c r="H165" s="219">
        <v>24</v>
      </c>
      <c r="I165" s="220"/>
      <c r="J165" s="221">
        <f>ROUND(I165*H165,2)</f>
        <v>0</v>
      </c>
      <c r="K165" s="217" t="s">
        <v>400</v>
      </c>
      <c r="L165" s="46"/>
      <c r="M165" s="222" t="s">
        <v>28</v>
      </c>
      <c r="N165" s="223" t="s">
        <v>45</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1452</v>
      </c>
      <c r="AT165" s="226" t="s">
        <v>220</v>
      </c>
      <c r="AU165" s="226" t="s">
        <v>83</v>
      </c>
      <c r="AY165" s="19" t="s">
        <v>218</v>
      </c>
      <c r="BE165" s="227">
        <f>IF(N165="základní",J165,0)</f>
        <v>0</v>
      </c>
      <c r="BF165" s="227">
        <f>IF(N165="snížená",J165,0)</f>
        <v>0</v>
      </c>
      <c r="BG165" s="227">
        <f>IF(N165="zákl. přenesená",J165,0)</f>
        <v>0</v>
      </c>
      <c r="BH165" s="227">
        <f>IF(N165="sníž. přenesená",J165,0)</f>
        <v>0</v>
      </c>
      <c r="BI165" s="227">
        <f>IF(N165="nulová",J165,0)</f>
        <v>0</v>
      </c>
      <c r="BJ165" s="19" t="s">
        <v>81</v>
      </c>
      <c r="BK165" s="227">
        <f>ROUND(I165*H165,2)</f>
        <v>0</v>
      </c>
      <c r="BL165" s="19" t="s">
        <v>1452</v>
      </c>
      <c r="BM165" s="226" t="s">
        <v>5302</v>
      </c>
    </row>
    <row r="166" s="2" customFormat="1">
      <c r="A166" s="40"/>
      <c r="B166" s="41"/>
      <c r="C166" s="42"/>
      <c r="D166" s="228" t="s">
        <v>227</v>
      </c>
      <c r="E166" s="42"/>
      <c r="F166" s="229" t="s">
        <v>5301</v>
      </c>
      <c r="G166" s="42"/>
      <c r="H166" s="42"/>
      <c r="I166" s="230"/>
      <c r="J166" s="42"/>
      <c r="K166" s="42"/>
      <c r="L166" s="46"/>
      <c r="M166" s="231"/>
      <c r="N166" s="232"/>
      <c r="O166" s="86"/>
      <c r="P166" s="86"/>
      <c r="Q166" s="86"/>
      <c r="R166" s="86"/>
      <c r="S166" s="86"/>
      <c r="T166" s="87"/>
      <c r="U166" s="40"/>
      <c r="V166" s="40"/>
      <c r="W166" s="40"/>
      <c r="X166" s="40"/>
      <c r="Y166" s="40"/>
      <c r="Z166" s="40"/>
      <c r="AA166" s="40"/>
      <c r="AB166" s="40"/>
      <c r="AC166" s="40"/>
      <c r="AD166" s="40"/>
      <c r="AE166" s="40"/>
      <c r="AT166" s="19" t="s">
        <v>227</v>
      </c>
      <c r="AU166" s="19" t="s">
        <v>83</v>
      </c>
    </row>
    <row r="167" s="2" customFormat="1" ht="14.4" customHeight="1">
      <c r="A167" s="40"/>
      <c r="B167" s="41"/>
      <c r="C167" s="215" t="s">
        <v>375</v>
      </c>
      <c r="D167" s="215" t="s">
        <v>220</v>
      </c>
      <c r="E167" s="216" t="s">
        <v>5303</v>
      </c>
      <c r="F167" s="217" t="s">
        <v>5304</v>
      </c>
      <c r="G167" s="218" t="s">
        <v>319</v>
      </c>
      <c r="H167" s="219">
        <v>56</v>
      </c>
      <c r="I167" s="220"/>
      <c r="J167" s="221">
        <f>ROUND(I167*H167,2)</f>
        <v>0</v>
      </c>
      <c r="K167" s="217" t="s">
        <v>400</v>
      </c>
      <c r="L167" s="46"/>
      <c r="M167" s="222" t="s">
        <v>28</v>
      </c>
      <c r="N167" s="223" t="s">
        <v>45</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1452</v>
      </c>
      <c r="AT167" s="226" t="s">
        <v>220</v>
      </c>
      <c r="AU167" s="226" t="s">
        <v>83</v>
      </c>
      <c r="AY167" s="19" t="s">
        <v>218</v>
      </c>
      <c r="BE167" s="227">
        <f>IF(N167="základní",J167,0)</f>
        <v>0</v>
      </c>
      <c r="BF167" s="227">
        <f>IF(N167="snížená",J167,0)</f>
        <v>0</v>
      </c>
      <c r="BG167" s="227">
        <f>IF(N167="zákl. přenesená",J167,0)</f>
        <v>0</v>
      </c>
      <c r="BH167" s="227">
        <f>IF(N167="sníž. přenesená",J167,0)</f>
        <v>0</v>
      </c>
      <c r="BI167" s="227">
        <f>IF(N167="nulová",J167,0)</f>
        <v>0</v>
      </c>
      <c r="BJ167" s="19" t="s">
        <v>81</v>
      </c>
      <c r="BK167" s="227">
        <f>ROUND(I167*H167,2)</f>
        <v>0</v>
      </c>
      <c r="BL167" s="19" t="s">
        <v>1452</v>
      </c>
      <c r="BM167" s="226" t="s">
        <v>5305</v>
      </c>
    </row>
    <row r="168" s="2" customFormat="1">
      <c r="A168" s="40"/>
      <c r="B168" s="41"/>
      <c r="C168" s="42"/>
      <c r="D168" s="228" t="s">
        <v>227</v>
      </c>
      <c r="E168" s="42"/>
      <c r="F168" s="229" t="s">
        <v>5304</v>
      </c>
      <c r="G168" s="42"/>
      <c r="H168" s="42"/>
      <c r="I168" s="230"/>
      <c r="J168" s="42"/>
      <c r="K168" s="42"/>
      <c r="L168" s="46"/>
      <c r="M168" s="231"/>
      <c r="N168" s="232"/>
      <c r="O168" s="86"/>
      <c r="P168" s="86"/>
      <c r="Q168" s="86"/>
      <c r="R168" s="86"/>
      <c r="S168" s="86"/>
      <c r="T168" s="87"/>
      <c r="U168" s="40"/>
      <c r="V168" s="40"/>
      <c r="W168" s="40"/>
      <c r="X168" s="40"/>
      <c r="Y168" s="40"/>
      <c r="Z168" s="40"/>
      <c r="AA168" s="40"/>
      <c r="AB168" s="40"/>
      <c r="AC168" s="40"/>
      <c r="AD168" s="40"/>
      <c r="AE168" s="40"/>
      <c r="AT168" s="19" t="s">
        <v>227</v>
      </c>
      <c r="AU168" s="19" t="s">
        <v>83</v>
      </c>
    </row>
    <row r="169" s="2" customFormat="1" ht="14.4" customHeight="1">
      <c r="A169" s="40"/>
      <c r="B169" s="41"/>
      <c r="C169" s="215" t="s">
        <v>382</v>
      </c>
      <c r="D169" s="215" t="s">
        <v>220</v>
      </c>
      <c r="E169" s="216" t="s">
        <v>5306</v>
      </c>
      <c r="F169" s="217" t="s">
        <v>5307</v>
      </c>
      <c r="G169" s="218" t="s">
        <v>319</v>
      </c>
      <c r="H169" s="219">
        <v>186</v>
      </c>
      <c r="I169" s="220"/>
      <c r="J169" s="221">
        <f>ROUND(I169*H169,2)</f>
        <v>0</v>
      </c>
      <c r="K169" s="217" t="s">
        <v>400</v>
      </c>
      <c r="L169" s="46"/>
      <c r="M169" s="222" t="s">
        <v>28</v>
      </c>
      <c r="N169" s="223" t="s">
        <v>45</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1452</v>
      </c>
      <c r="AT169" s="226" t="s">
        <v>220</v>
      </c>
      <c r="AU169" s="226" t="s">
        <v>83</v>
      </c>
      <c r="AY169" s="19" t="s">
        <v>218</v>
      </c>
      <c r="BE169" s="227">
        <f>IF(N169="základní",J169,0)</f>
        <v>0</v>
      </c>
      <c r="BF169" s="227">
        <f>IF(N169="snížená",J169,0)</f>
        <v>0</v>
      </c>
      <c r="BG169" s="227">
        <f>IF(N169="zákl. přenesená",J169,0)</f>
        <v>0</v>
      </c>
      <c r="BH169" s="227">
        <f>IF(N169="sníž. přenesená",J169,0)</f>
        <v>0</v>
      </c>
      <c r="BI169" s="227">
        <f>IF(N169="nulová",J169,0)</f>
        <v>0</v>
      </c>
      <c r="BJ169" s="19" t="s">
        <v>81</v>
      </c>
      <c r="BK169" s="227">
        <f>ROUND(I169*H169,2)</f>
        <v>0</v>
      </c>
      <c r="BL169" s="19" t="s">
        <v>1452</v>
      </c>
      <c r="BM169" s="226" t="s">
        <v>5308</v>
      </c>
    </row>
    <row r="170" s="2" customFormat="1">
      <c r="A170" s="40"/>
      <c r="B170" s="41"/>
      <c r="C170" s="42"/>
      <c r="D170" s="228" t="s">
        <v>227</v>
      </c>
      <c r="E170" s="42"/>
      <c r="F170" s="229" t="s">
        <v>5307</v>
      </c>
      <c r="G170" s="42"/>
      <c r="H170" s="42"/>
      <c r="I170" s="230"/>
      <c r="J170" s="42"/>
      <c r="K170" s="42"/>
      <c r="L170" s="46"/>
      <c r="M170" s="231"/>
      <c r="N170" s="232"/>
      <c r="O170" s="86"/>
      <c r="P170" s="86"/>
      <c r="Q170" s="86"/>
      <c r="R170" s="86"/>
      <c r="S170" s="86"/>
      <c r="T170" s="87"/>
      <c r="U170" s="40"/>
      <c r="V170" s="40"/>
      <c r="W170" s="40"/>
      <c r="X170" s="40"/>
      <c r="Y170" s="40"/>
      <c r="Z170" s="40"/>
      <c r="AA170" s="40"/>
      <c r="AB170" s="40"/>
      <c r="AC170" s="40"/>
      <c r="AD170" s="40"/>
      <c r="AE170" s="40"/>
      <c r="AT170" s="19" t="s">
        <v>227</v>
      </c>
      <c r="AU170" s="19" t="s">
        <v>83</v>
      </c>
    </row>
    <row r="171" s="2" customFormat="1" ht="14.4" customHeight="1">
      <c r="A171" s="40"/>
      <c r="B171" s="41"/>
      <c r="C171" s="215" t="s">
        <v>388</v>
      </c>
      <c r="D171" s="215" t="s">
        <v>220</v>
      </c>
      <c r="E171" s="216" t="s">
        <v>5309</v>
      </c>
      <c r="F171" s="217" t="s">
        <v>5310</v>
      </c>
      <c r="G171" s="218" t="s">
        <v>319</v>
      </c>
      <c r="H171" s="219">
        <v>85</v>
      </c>
      <c r="I171" s="220"/>
      <c r="J171" s="221">
        <f>ROUND(I171*H171,2)</f>
        <v>0</v>
      </c>
      <c r="K171" s="217" t="s">
        <v>400</v>
      </c>
      <c r="L171" s="46"/>
      <c r="M171" s="222" t="s">
        <v>28</v>
      </c>
      <c r="N171" s="223" t="s">
        <v>45</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1452</v>
      </c>
      <c r="AT171" s="226" t="s">
        <v>220</v>
      </c>
      <c r="AU171" s="226" t="s">
        <v>83</v>
      </c>
      <c r="AY171" s="19" t="s">
        <v>218</v>
      </c>
      <c r="BE171" s="227">
        <f>IF(N171="základní",J171,0)</f>
        <v>0</v>
      </c>
      <c r="BF171" s="227">
        <f>IF(N171="snížená",J171,0)</f>
        <v>0</v>
      </c>
      <c r="BG171" s="227">
        <f>IF(N171="zákl. přenesená",J171,0)</f>
        <v>0</v>
      </c>
      <c r="BH171" s="227">
        <f>IF(N171="sníž. přenesená",J171,0)</f>
        <v>0</v>
      </c>
      <c r="BI171" s="227">
        <f>IF(N171="nulová",J171,0)</f>
        <v>0</v>
      </c>
      <c r="BJ171" s="19" t="s">
        <v>81</v>
      </c>
      <c r="BK171" s="227">
        <f>ROUND(I171*H171,2)</f>
        <v>0</v>
      </c>
      <c r="BL171" s="19" t="s">
        <v>1452</v>
      </c>
      <c r="BM171" s="226" t="s">
        <v>5311</v>
      </c>
    </row>
    <row r="172" s="2" customFormat="1">
      <c r="A172" s="40"/>
      <c r="B172" s="41"/>
      <c r="C172" s="42"/>
      <c r="D172" s="228" t="s">
        <v>227</v>
      </c>
      <c r="E172" s="42"/>
      <c r="F172" s="229" t="s">
        <v>5310</v>
      </c>
      <c r="G172" s="42"/>
      <c r="H172" s="42"/>
      <c r="I172" s="230"/>
      <c r="J172" s="42"/>
      <c r="K172" s="42"/>
      <c r="L172" s="46"/>
      <c r="M172" s="231"/>
      <c r="N172" s="232"/>
      <c r="O172" s="86"/>
      <c r="P172" s="86"/>
      <c r="Q172" s="86"/>
      <c r="R172" s="86"/>
      <c r="S172" s="86"/>
      <c r="T172" s="87"/>
      <c r="U172" s="40"/>
      <c r="V172" s="40"/>
      <c r="W172" s="40"/>
      <c r="X172" s="40"/>
      <c r="Y172" s="40"/>
      <c r="Z172" s="40"/>
      <c r="AA172" s="40"/>
      <c r="AB172" s="40"/>
      <c r="AC172" s="40"/>
      <c r="AD172" s="40"/>
      <c r="AE172" s="40"/>
      <c r="AT172" s="19" t="s">
        <v>227</v>
      </c>
      <c r="AU172" s="19" t="s">
        <v>83</v>
      </c>
    </row>
    <row r="173" s="2" customFormat="1" ht="14.4" customHeight="1">
      <c r="A173" s="40"/>
      <c r="B173" s="41"/>
      <c r="C173" s="215" t="s">
        <v>392</v>
      </c>
      <c r="D173" s="215" t="s">
        <v>220</v>
      </c>
      <c r="E173" s="216" t="s">
        <v>5312</v>
      </c>
      <c r="F173" s="217" t="s">
        <v>5313</v>
      </c>
      <c r="G173" s="218" t="s">
        <v>351</v>
      </c>
      <c r="H173" s="219">
        <v>430</v>
      </c>
      <c r="I173" s="220"/>
      <c r="J173" s="221">
        <f>ROUND(I173*H173,2)</f>
        <v>0</v>
      </c>
      <c r="K173" s="217" t="s">
        <v>400</v>
      </c>
      <c r="L173" s="46"/>
      <c r="M173" s="222" t="s">
        <v>28</v>
      </c>
      <c r="N173" s="223" t="s">
        <v>45</v>
      </c>
      <c r="O173" s="86"/>
      <c r="P173" s="224">
        <f>O173*H173</f>
        <v>0</v>
      </c>
      <c r="Q173" s="224">
        <v>0</v>
      </c>
      <c r="R173" s="224">
        <f>Q173*H173</f>
        <v>0</v>
      </c>
      <c r="S173" s="224">
        <v>0</v>
      </c>
      <c r="T173" s="225">
        <f>S173*H173</f>
        <v>0</v>
      </c>
      <c r="U173" s="40"/>
      <c r="V173" s="40"/>
      <c r="W173" s="40"/>
      <c r="X173" s="40"/>
      <c r="Y173" s="40"/>
      <c r="Z173" s="40"/>
      <c r="AA173" s="40"/>
      <c r="AB173" s="40"/>
      <c r="AC173" s="40"/>
      <c r="AD173" s="40"/>
      <c r="AE173" s="40"/>
      <c r="AR173" s="226" t="s">
        <v>1452</v>
      </c>
      <c r="AT173" s="226" t="s">
        <v>220</v>
      </c>
      <c r="AU173" s="226" t="s">
        <v>83</v>
      </c>
      <c r="AY173" s="19" t="s">
        <v>218</v>
      </c>
      <c r="BE173" s="227">
        <f>IF(N173="základní",J173,0)</f>
        <v>0</v>
      </c>
      <c r="BF173" s="227">
        <f>IF(N173="snížená",J173,0)</f>
        <v>0</v>
      </c>
      <c r="BG173" s="227">
        <f>IF(N173="zákl. přenesená",J173,0)</f>
        <v>0</v>
      </c>
      <c r="BH173" s="227">
        <f>IF(N173="sníž. přenesená",J173,0)</f>
        <v>0</v>
      </c>
      <c r="BI173" s="227">
        <f>IF(N173="nulová",J173,0)</f>
        <v>0</v>
      </c>
      <c r="BJ173" s="19" t="s">
        <v>81</v>
      </c>
      <c r="BK173" s="227">
        <f>ROUND(I173*H173,2)</f>
        <v>0</v>
      </c>
      <c r="BL173" s="19" t="s">
        <v>1452</v>
      </c>
      <c r="BM173" s="226" t="s">
        <v>5314</v>
      </c>
    </row>
    <row r="174" s="2" customFormat="1">
      <c r="A174" s="40"/>
      <c r="B174" s="41"/>
      <c r="C174" s="42"/>
      <c r="D174" s="228" t="s">
        <v>227</v>
      </c>
      <c r="E174" s="42"/>
      <c r="F174" s="229" t="s">
        <v>5313</v>
      </c>
      <c r="G174" s="42"/>
      <c r="H174" s="42"/>
      <c r="I174" s="230"/>
      <c r="J174" s="42"/>
      <c r="K174" s="42"/>
      <c r="L174" s="46"/>
      <c r="M174" s="231"/>
      <c r="N174" s="232"/>
      <c r="O174" s="86"/>
      <c r="P174" s="86"/>
      <c r="Q174" s="86"/>
      <c r="R174" s="86"/>
      <c r="S174" s="86"/>
      <c r="T174" s="87"/>
      <c r="U174" s="40"/>
      <c r="V174" s="40"/>
      <c r="W174" s="40"/>
      <c r="X174" s="40"/>
      <c r="Y174" s="40"/>
      <c r="Z174" s="40"/>
      <c r="AA174" s="40"/>
      <c r="AB174" s="40"/>
      <c r="AC174" s="40"/>
      <c r="AD174" s="40"/>
      <c r="AE174" s="40"/>
      <c r="AT174" s="19" t="s">
        <v>227</v>
      </c>
      <c r="AU174" s="19" t="s">
        <v>83</v>
      </c>
    </row>
    <row r="175" s="2" customFormat="1" ht="14.4" customHeight="1">
      <c r="A175" s="40"/>
      <c r="B175" s="41"/>
      <c r="C175" s="215" t="s">
        <v>397</v>
      </c>
      <c r="D175" s="215" t="s">
        <v>220</v>
      </c>
      <c r="E175" s="216" t="s">
        <v>5315</v>
      </c>
      <c r="F175" s="217" t="s">
        <v>5316</v>
      </c>
      <c r="G175" s="218" t="s">
        <v>351</v>
      </c>
      <c r="H175" s="219">
        <v>170</v>
      </c>
      <c r="I175" s="220"/>
      <c r="J175" s="221">
        <f>ROUND(I175*H175,2)</f>
        <v>0</v>
      </c>
      <c r="K175" s="217" t="s">
        <v>400</v>
      </c>
      <c r="L175" s="46"/>
      <c r="M175" s="222" t="s">
        <v>28</v>
      </c>
      <c r="N175" s="223" t="s">
        <v>45</v>
      </c>
      <c r="O175" s="86"/>
      <c r="P175" s="224">
        <f>O175*H175</f>
        <v>0</v>
      </c>
      <c r="Q175" s="224">
        <v>0</v>
      </c>
      <c r="R175" s="224">
        <f>Q175*H175</f>
        <v>0</v>
      </c>
      <c r="S175" s="224">
        <v>0</v>
      </c>
      <c r="T175" s="225">
        <f>S175*H175</f>
        <v>0</v>
      </c>
      <c r="U175" s="40"/>
      <c r="V175" s="40"/>
      <c r="W175" s="40"/>
      <c r="X175" s="40"/>
      <c r="Y175" s="40"/>
      <c r="Z175" s="40"/>
      <c r="AA175" s="40"/>
      <c r="AB175" s="40"/>
      <c r="AC175" s="40"/>
      <c r="AD175" s="40"/>
      <c r="AE175" s="40"/>
      <c r="AR175" s="226" t="s">
        <v>1452</v>
      </c>
      <c r="AT175" s="226" t="s">
        <v>220</v>
      </c>
      <c r="AU175" s="226" t="s">
        <v>83</v>
      </c>
      <c r="AY175" s="19" t="s">
        <v>218</v>
      </c>
      <c r="BE175" s="227">
        <f>IF(N175="základní",J175,0)</f>
        <v>0</v>
      </c>
      <c r="BF175" s="227">
        <f>IF(N175="snížená",J175,0)</f>
        <v>0</v>
      </c>
      <c r="BG175" s="227">
        <f>IF(N175="zákl. přenesená",J175,0)</f>
        <v>0</v>
      </c>
      <c r="BH175" s="227">
        <f>IF(N175="sníž. přenesená",J175,0)</f>
        <v>0</v>
      </c>
      <c r="BI175" s="227">
        <f>IF(N175="nulová",J175,0)</f>
        <v>0</v>
      </c>
      <c r="BJ175" s="19" t="s">
        <v>81</v>
      </c>
      <c r="BK175" s="227">
        <f>ROUND(I175*H175,2)</f>
        <v>0</v>
      </c>
      <c r="BL175" s="19" t="s">
        <v>1452</v>
      </c>
      <c r="BM175" s="226" t="s">
        <v>5317</v>
      </c>
    </row>
    <row r="176" s="2" customFormat="1">
      <c r="A176" s="40"/>
      <c r="B176" s="41"/>
      <c r="C176" s="42"/>
      <c r="D176" s="228" t="s">
        <v>227</v>
      </c>
      <c r="E176" s="42"/>
      <c r="F176" s="229" t="s">
        <v>5316</v>
      </c>
      <c r="G176" s="42"/>
      <c r="H176" s="42"/>
      <c r="I176" s="230"/>
      <c r="J176" s="42"/>
      <c r="K176" s="42"/>
      <c r="L176" s="46"/>
      <c r="M176" s="231"/>
      <c r="N176" s="232"/>
      <c r="O176" s="86"/>
      <c r="P176" s="86"/>
      <c r="Q176" s="86"/>
      <c r="R176" s="86"/>
      <c r="S176" s="86"/>
      <c r="T176" s="87"/>
      <c r="U176" s="40"/>
      <c r="V176" s="40"/>
      <c r="W176" s="40"/>
      <c r="X176" s="40"/>
      <c r="Y176" s="40"/>
      <c r="Z176" s="40"/>
      <c r="AA176" s="40"/>
      <c r="AB176" s="40"/>
      <c r="AC176" s="40"/>
      <c r="AD176" s="40"/>
      <c r="AE176" s="40"/>
      <c r="AT176" s="19" t="s">
        <v>227</v>
      </c>
      <c r="AU176" s="19" t="s">
        <v>83</v>
      </c>
    </row>
    <row r="177" s="2" customFormat="1" ht="14.4" customHeight="1">
      <c r="A177" s="40"/>
      <c r="B177" s="41"/>
      <c r="C177" s="215" t="s">
        <v>406</v>
      </c>
      <c r="D177" s="215" t="s">
        <v>220</v>
      </c>
      <c r="E177" s="216" t="s">
        <v>5318</v>
      </c>
      <c r="F177" s="217" t="s">
        <v>5319</v>
      </c>
      <c r="G177" s="218" t="s">
        <v>351</v>
      </c>
      <c r="H177" s="219">
        <v>170</v>
      </c>
      <c r="I177" s="220"/>
      <c r="J177" s="221">
        <f>ROUND(I177*H177,2)</f>
        <v>0</v>
      </c>
      <c r="K177" s="217" t="s">
        <v>400</v>
      </c>
      <c r="L177" s="46"/>
      <c r="M177" s="222" t="s">
        <v>28</v>
      </c>
      <c r="N177" s="223" t="s">
        <v>45</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1452</v>
      </c>
      <c r="AT177" s="226" t="s">
        <v>220</v>
      </c>
      <c r="AU177" s="226" t="s">
        <v>83</v>
      </c>
      <c r="AY177" s="19" t="s">
        <v>218</v>
      </c>
      <c r="BE177" s="227">
        <f>IF(N177="základní",J177,0)</f>
        <v>0</v>
      </c>
      <c r="BF177" s="227">
        <f>IF(N177="snížená",J177,0)</f>
        <v>0</v>
      </c>
      <c r="BG177" s="227">
        <f>IF(N177="zákl. přenesená",J177,0)</f>
        <v>0</v>
      </c>
      <c r="BH177" s="227">
        <f>IF(N177="sníž. přenesená",J177,0)</f>
        <v>0</v>
      </c>
      <c r="BI177" s="227">
        <f>IF(N177="nulová",J177,0)</f>
        <v>0</v>
      </c>
      <c r="BJ177" s="19" t="s">
        <v>81</v>
      </c>
      <c r="BK177" s="227">
        <f>ROUND(I177*H177,2)</f>
        <v>0</v>
      </c>
      <c r="BL177" s="19" t="s">
        <v>1452</v>
      </c>
      <c r="BM177" s="226" t="s">
        <v>5320</v>
      </c>
    </row>
    <row r="178" s="2" customFormat="1">
      <c r="A178" s="40"/>
      <c r="B178" s="41"/>
      <c r="C178" s="42"/>
      <c r="D178" s="228" t="s">
        <v>227</v>
      </c>
      <c r="E178" s="42"/>
      <c r="F178" s="229" t="s">
        <v>5319</v>
      </c>
      <c r="G178" s="42"/>
      <c r="H178" s="42"/>
      <c r="I178" s="230"/>
      <c r="J178" s="42"/>
      <c r="K178" s="42"/>
      <c r="L178" s="46"/>
      <c r="M178" s="231"/>
      <c r="N178" s="232"/>
      <c r="O178" s="86"/>
      <c r="P178" s="86"/>
      <c r="Q178" s="86"/>
      <c r="R178" s="86"/>
      <c r="S178" s="86"/>
      <c r="T178" s="87"/>
      <c r="U178" s="40"/>
      <c r="V178" s="40"/>
      <c r="W178" s="40"/>
      <c r="X178" s="40"/>
      <c r="Y178" s="40"/>
      <c r="Z178" s="40"/>
      <c r="AA178" s="40"/>
      <c r="AB178" s="40"/>
      <c r="AC178" s="40"/>
      <c r="AD178" s="40"/>
      <c r="AE178" s="40"/>
      <c r="AT178" s="19" t="s">
        <v>227</v>
      </c>
      <c r="AU178" s="19" t="s">
        <v>83</v>
      </c>
    </row>
    <row r="179" s="2" customFormat="1" ht="14.4" customHeight="1">
      <c r="A179" s="40"/>
      <c r="B179" s="41"/>
      <c r="C179" s="215" t="s">
        <v>411</v>
      </c>
      <c r="D179" s="215" t="s">
        <v>220</v>
      </c>
      <c r="E179" s="216" t="s">
        <v>5321</v>
      </c>
      <c r="F179" s="217" t="s">
        <v>5322</v>
      </c>
      <c r="G179" s="218" t="s">
        <v>351</v>
      </c>
      <c r="H179" s="219">
        <v>170</v>
      </c>
      <c r="I179" s="220"/>
      <c r="J179" s="221">
        <f>ROUND(I179*H179,2)</f>
        <v>0</v>
      </c>
      <c r="K179" s="217" t="s">
        <v>400</v>
      </c>
      <c r="L179" s="46"/>
      <c r="M179" s="222" t="s">
        <v>28</v>
      </c>
      <c r="N179" s="223" t="s">
        <v>45</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1452</v>
      </c>
      <c r="AT179" s="226" t="s">
        <v>220</v>
      </c>
      <c r="AU179" s="226" t="s">
        <v>83</v>
      </c>
      <c r="AY179" s="19" t="s">
        <v>218</v>
      </c>
      <c r="BE179" s="227">
        <f>IF(N179="základní",J179,0)</f>
        <v>0</v>
      </c>
      <c r="BF179" s="227">
        <f>IF(N179="snížená",J179,0)</f>
        <v>0</v>
      </c>
      <c r="BG179" s="227">
        <f>IF(N179="zákl. přenesená",J179,0)</f>
        <v>0</v>
      </c>
      <c r="BH179" s="227">
        <f>IF(N179="sníž. přenesená",J179,0)</f>
        <v>0</v>
      </c>
      <c r="BI179" s="227">
        <f>IF(N179="nulová",J179,0)</f>
        <v>0</v>
      </c>
      <c r="BJ179" s="19" t="s">
        <v>81</v>
      </c>
      <c r="BK179" s="227">
        <f>ROUND(I179*H179,2)</f>
        <v>0</v>
      </c>
      <c r="BL179" s="19" t="s">
        <v>1452</v>
      </c>
      <c r="BM179" s="226" t="s">
        <v>5323</v>
      </c>
    </row>
    <row r="180" s="2" customFormat="1">
      <c r="A180" s="40"/>
      <c r="B180" s="41"/>
      <c r="C180" s="42"/>
      <c r="D180" s="228" t="s">
        <v>227</v>
      </c>
      <c r="E180" s="42"/>
      <c r="F180" s="229" t="s">
        <v>5322</v>
      </c>
      <c r="G180" s="42"/>
      <c r="H180" s="42"/>
      <c r="I180" s="230"/>
      <c r="J180" s="42"/>
      <c r="K180" s="42"/>
      <c r="L180" s="46"/>
      <c r="M180" s="231"/>
      <c r="N180" s="232"/>
      <c r="O180" s="86"/>
      <c r="P180" s="86"/>
      <c r="Q180" s="86"/>
      <c r="R180" s="86"/>
      <c r="S180" s="86"/>
      <c r="T180" s="87"/>
      <c r="U180" s="40"/>
      <c r="V180" s="40"/>
      <c r="W180" s="40"/>
      <c r="X180" s="40"/>
      <c r="Y180" s="40"/>
      <c r="Z180" s="40"/>
      <c r="AA180" s="40"/>
      <c r="AB180" s="40"/>
      <c r="AC180" s="40"/>
      <c r="AD180" s="40"/>
      <c r="AE180" s="40"/>
      <c r="AT180" s="19" t="s">
        <v>227</v>
      </c>
      <c r="AU180" s="19" t="s">
        <v>83</v>
      </c>
    </row>
    <row r="181" s="2" customFormat="1" ht="14.4" customHeight="1">
      <c r="A181" s="40"/>
      <c r="B181" s="41"/>
      <c r="C181" s="215" t="s">
        <v>416</v>
      </c>
      <c r="D181" s="215" t="s">
        <v>220</v>
      </c>
      <c r="E181" s="216" t="s">
        <v>5324</v>
      </c>
      <c r="F181" s="217" t="s">
        <v>5325</v>
      </c>
      <c r="G181" s="218" t="s">
        <v>319</v>
      </c>
      <c r="H181" s="219">
        <v>4</v>
      </c>
      <c r="I181" s="220"/>
      <c r="J181" s="221">
        <f>ROUND(I181*H181,2)</f>
        <v>0</v>
      </c>
      <c r="K181" s="217" t="s">
        <v>400</v>
      </c>
      <c r="L181" s="46"/>
      <c r="M181" s="222" t="s">
        <v>28</v>
      </c>
      <c r="N181" s="223" t="s">
        <v>45</v>
      </c>
      <c r="O181" s="86"/>
      <c r="P181" s="224">
        <f>O181*H181</f>
        <v>0</v>
      </c>
      <c r="Q181" s="224">
        <v>0</v>
      </c>
      <c r="R181" s="224">
        <f>Q181*H181</f>
        <v>0</v>
      </c>
      <c r="S181" s="224">
        <v>0</v>
      </c>
      <c r="T181" s="225">
        <f>S181*H181</f>
        <v>0</v>
      </c>
      <c r="U181" s="40"/>
      <c r="V181" s="40"/>
      <c r="W181" s="40"/>
      <c r="X181" s="40"/>
      <c r="Y181" s="40"/>
      <c r="Z181" s="40"/>
      <c r="AA181" s="40"/>
      <c r="AB181" s="40"/>
      <c r="AC181" s="40"/>
      <c r="AD181" s="40"/>
      <c r="AE181" s="40"/>
      <c r="AR181" s="226" t="s">
        <v>1452</v>
      </c>
      <c r="AT181" s="226" t="s">
        <v>220</v>
      </c>
      <c r="AU181" s="226" t="s">
        <v>83</v>
      </c>
      <c r="AY181" s="19" t="s">
        <v>218</v>
      </c>
      <c r="BE181" s="227">
        <f>IF(N181="základní",J181,0)</f>
        <v>0</v>
      </c>
      <c r="BF181" s="227">
        <f>IF(N181="snížená",J181,0)</f>
        <v>0</v>
      </c>
      <c r="BG181" s="227">
        <f>IF(N181="zákl. přenesená",J181,0)</f>
        <v>0</v>
      </c>
      <c r="BH181" s="227">
        <f>IF(N181="sníž. přenesená",J181,0)</f>
        <v>0</v>
      </c>
      <c r="BI181" s="227">
        <f>IF(N181="nulová",J181,0)</f>
        <v>0</v>
      </c>
      <c r="BJ181" s="19" t="s">
        <v>81</v>
      </c>
      <c r="BK181" s="227">
        <f>ROUND(I181*H181,2)</f>
        <v>0</v>
      </c>
      <c r="BL181" s="19" t="s">
        <v>1452</v>
      </c>
      <c r="BM181" s="226" t="s">
        <v>5326</v>
      </c>
    </row>
    <row r="182" s="2" customFormat="1">
      <c r="A182" s="40"/>
      <c r="B182" s="41"/>
      <c r="C182" s="42"/>
      <c r="D182" s="228" t="s">
        <v>227</v>
      </c>
      <c r="E182" s="42"/>
      <c r="F182" s="229" t="s">
        <v>5325</v>
      </c>
      <c r="G182" s="42"/>
      <c r="H182" s="42"/>
      <c r="I182" s="230"/>
      <c r="J182" s="42"/>
      <c r="K182" s="42"/>
      <c r="L182" s="46"/>
      <c r="M182" s="231"/>
      <c r="N182" s="232"/>
      <c r="O182" s="86"/>
      <c r="P182" s="86"/>
      <c r="Q182" s="86"/>
      <c r="R182" s="86"/>
      <c r="S182" s="86"/>
      <c r="T182" s="87"/>
      <c r="U182" s="40"/>
      <c r="V182" s="40"/>
      <c r="W182" s="40"/>
      <c r="X182" s="40"/>
      <c r="Y182" s="40"/>
      <c r="Z182" s="40"/>
      <c r="AA182" s="40"/>
      <c r="AB182" s="40"/>
      <c r="AC182" s="40"/>
      <c r="AD182" s="40"/>
      <c r="AE182" s="40"/>
      <c r="AT182" s="19" t="s">
        <v>227</v>
      </c>
      <c r="AU182" s="19" t="s">
        <v>83</v>
      </c>
    </row>
    <row r="183" s="2" customFormat="1" ht="14.4" customHeight="1">
      <c r="A183" s="40"/>
      <c r="B183" s="41"/>
      <c r="C183" s="215" t="s">
        <v>422</v>
      </c>
      <c r="D183" s="215" t="s">
        <v>220</v>
      </c>
      <c r="E183" s="216" t="s">
        <v>5327</v>
      </c>
      <c r="F183" s="217" t="s">
        <v>5328</v>
      </c>
      <c r="G183" s="218" t="s">
        <v>319</v>
      </c>
      <c r="H183" s="219">
        <v>4</v>
      </c>
      <c r="I183" s="220"/>
      <c r="J183" s="221">
        <f>ROUND(I183*H183,2)</f>
        <v>0</v>
      </c>
      <c r="K183" s="217" t="s">
        <v>400</v>
      </c>
      <c r="L183" s="46"/>
      <c r="M183" s="222" t="s">
        <v>28</v>
      </c>
      <c r="N183" s="223" t="s">
        <v>45</v>
      </c>
      <c r="O183" s="86"/>
      <c r="P183" s="224">
        <f>O183*H183</f>
        <v>0</v>
      </c>
      <c r="Q183" s="224">
        <v>0</v>
      </c>
      <c r="R183" s="224">
        <f>Q183*H183</f>
        <v>0</v>
      </c>
      <c r="S183" s="224">
        <v>0</v>
      </c>
      <c r="T183" s="225">
        <f>S183*H183</f>
        <v>0</v>
      </c>
      <c r="U183" s="40"/>
      <c r="V183" s="40"/>
      <c r="W183" s="40"/>
      <c r="X183" s="40"/>
      <c r="Y183" s="40"/>
      <c r="Z183" s="40"/>
      <c r="AA183" s="40"/>
      <c r="AB183" s="40"/>
      <c r="AC183" s="40"/>
      <c r="AD183" s="40"/>
      <c r="AE183" s="40"/>
      <c r="AR183" s="226" t="s">
        <v>1452</v>
      </c>
      <c r="AT183" s="226" t="s">
        <v>220</v>
      </c>
      <c r="AU183" s="226" t="s">
        <v>83</v>
      </c>
      <c r="AY183" s="19" t="s">
        <v>218</v>
      </c>
      <c r="BE183" s="227">
        <f>IF(N183="základní",J183,0)</f>
        <v>0</v>
      </c>
      <c r="BF183" s="227">
        <f>IF(N183="snížená",J183,0)</f>
        <v>0</v>
      </c>
      <c r="BG183" s="227">
        <f>IF(N183="zákl. přenesená",J183,0)</f>
        <v>0</v>
      </c>
      <c r="BH183" s="227">
        <f>IF(N183="sníž. přenesená",J183,0)</f>
        <v>0</v>
      </c>
      <c r="BI183" s="227">
        <f>IF(N183="nulová",J183,0)</f>
        <v>0</v>
      </c>
      <c r="BJ183" s="19" t="s">
        <v>81</v>
      </c>
      <c r="BK183" s="227">
        <f>ROUND(I183*H183,2)</f>
        <v>0</v>
      </c>
      <c r="BL183" s="19" t="s">
        <v>1452</v>
      </c>
      <c r="BM183" s="226" t="s">
        <v>5329</v>
      </c>
    </row>
    <row r="184" s="2" customFormat="1">
      <c r="A184" s="40"/>
      <c r="B184" s="41"/>
      <c r="C184" s="42"/>
      <c r="D184" s="228" t="s">
        <v>227</v>
      </c>
      <c r="E184" s="42"/>
      <c r="F184" s="229" t="s">
        <v>5328</v>
      </c>
      <c r="G184" s="42"/>
      <c r="H184" s="42"/>
      <c r="I184" s="230"/>
      <c r="J184" s="42"/>
      <c r="K184" s="42"/>
      <c r="L184" s="46"/>
      <c r="M184" s="231"/>
      <c r="N184" s="232"/>
      <c r="O184" s="86"/>
      <c r="P184" s="86"/>
      <c r="Q184" s="86"/>
      <c r="R184" s="86"/>
      <c r="S184" s="86"/>
      <c r="T184" s="87"/>
      <c r="U184" s="40"/>
      <c r="V184" s="40"/>
      <c r="W184" s="40"/>
      <c r="X184" s="40"/>
      <c r="Y184" s="40"/>
      <c r="Z184" s="40"/>
      <c r="AA184" s="40"/>
      <c r="AB184" s="40"/>
      <c r="AC184" s="40"/>
      <c r="AD184" s="40"/>
      <c r="AE184" s="40"/>
      <c r="AT184" s="19" t="s">
        <v>227</v>
      </c>
      <c r="AU184" s="19" t="s">
        <v>83</v>
      </c>
    </row>
    <row r="185" s="2" customFormat="1" ht="14.4" customHeight="1">
      <c r="A185" s="40"/>
      <c r="B185" s="41"/>
      <c r="C185" s="215" t="s">
        <v>426</v>
      </c>
      <c r="D185" s="215" t="s">
        <v>220</v>
      </c>
      <c r="E185" s="216" t="s">
        <v>5330</v>
      </c>
      <c r="F185" s="217" t="s">
        <v>5331</v>
      </c>
      <c r="G185" s="218" t="s">
        <v>319</v>
      </c>
      <c r="H185" s="219">
        <v>23</v>
      </c>
      <c r="I185" s="220"/>
      <c r="J185" s="221">
        <f>ROUND(I185*H185,2)</f>
        <v>0</v>
      </c>
      <c r="K185" s="217" t="s">
        <v>400</v>
      </c>
      <c r="L185" s="46"/>
      <c r="M185" s="222" t="s">
        <v>28</v>
      </c>
      <c r="N185" s="223" t="s">
        <v>45</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1452</v>
      </c>
      <c r="AT185" s="226" t="s">
        <v>220</v>
      </c>
      <c r="AU185" s="226" t="s">
        <v>83</v>
      </c>
      <c r="AY185" s="19" t="s">
        <v>218</v>
      </c>
      <c r="BE185" s="227">
        <f>IF(N185="základní",J185,0)</f>
        <v>0</v>
      </c>
      <c r="BF185" s="227">
        <f>IF(N185="snížená",J185,0)</f>
        <v>0</v>
      </c>
      <c r="BG185" s="227">
        <f>IF(N185="zákl. přenesená",J185,0)</f>
        <v>0</v>
      </c>
      <c r="BH185" s="227">
        <f>IF(N185="sníž. přenesená",J185,0)</f>
        <v>0</v>
      </c>
      <c r="BI185" s="227">
        <f>IF(N185="nulová",J185,0)</f>
        <v>0</v>
      </c>
      <c r="BJ185" s="19" t="s">
        <v>81</v>
      </c>
      <c r="BK185" s="227">
        <f>ROUND(I185*H185,2)</f>
        <v>0</v>
      </c>
      <c r="BL185" s="19" t="s">
        <v>1452</v>
      </c>
      <c r="BM185" s="226" t="s">
        <v>5332</v>
      </c>
    </row>
    <row r="186" s="2" customFormat="1">
      <c r="A186" s="40"/>
      <c r="B186" s="41"/>
      <c r="C186" s="42"/>
      <c r="D186" s="228" t="s">
        <v>227</v>
      </c>
      <c r="E186" s="42"/>
      <c r="F186" s="229" t="s">
        <v>5331</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227</v>
      </c>
      <c r="AU186" s="19" t="s">
        <v>83</v>
      </c>
    </row>
    <row r="187" s="2" customFormat="1" ht="14.4" customHeight="1">
      <c r="A187" s="40"/>
      <c r="B187" s="41"/>
      <c r="C187" s="215" t="s">
        <v>430</v>
      </c>
      <c r="D187" s="215" t="s">
        <v>220</v>
      </c>
      <c r="E187" s="216" t="s">
        <v>5333</v>
      </c>
      <c r="F187" s="217" t="s">
        <v>5334</v>
      </c>
      <c r="G187" s="218" t="s">
        <v>351</v>
      </c>
      <c r="H187" s="219">
        <v>955</v>
      </c>
      <c r="I187" s="220"/>
      <c r="J187" s="221">
        <f>ROUND(I187*H187,2)</f>
        <v>0</v>
      </c>
      <c r="K187" s="217" t="s">
        <v>400</v>
      </c>
      <c r="L187" s="46"/>
      <c r="M187" s="222" t="s">
        <v>28</v>
      </c>
      <c r="N187" s="223" t="s">
        <v>45</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1452</v>
      </c>
      <c r="AT187" s="226" t="s">
        <v>220</v>
      </c>
      <c r="AU187" s="226" t="s">
        <v>83</v>
      </c>
      <c r="AY187" s="19" t="s">
        <v>218</v>
      </c>
      <c r="BE187" s="227">
        <f>IF(N187="základní",J187,0)</f>
        <v>0</v>
      </c>
      <c r="BF187" s="227">
        <f>IF(N187="snížená",J187,0)</f>
        <v>0</v>
      </c>
      <c r="BG187" s="227">
        <f>IF(N187="zákl. přenesená",J187,0)</f>
        <v>0</v>
      </c>
      <c r="BH187" s="227">
        <f>IF(N187="sníž. přenesená",J187,0)</f>
        <v>0</v>
      </c>
      <c r="BI187" s="227">
        <f>IF(N187="nulová",J187,0)</f>
        <v>0</v>
      </c>
      <c r="BJ187" s="19" t="s">
        <v>81</v>
      </c>
      <c r="BK187" s="227">
        <f>ROUND(I187*H187,2)</f>
        <v>0</v>
      </c>
      <c r="BL187" s="19" t="s">
        <v>1452</v>
      </c>
      <c r="BM187" s="226" t="s">
        <v>5335</v>
      </c>
    </row>
    <row r="188" s="2" customFormat="1">
      <c r="A188" s="40"/>
      <c r="B188" s="41"/>
      <c r="C188" s="42"/>
      <c r="D188" s="228" t="s">
        <v>227</v>
      </c>
      <c r="E188" s="42"/>
      <c r="F188" s="229" t="s">
        <v>5334</v>
      </c>
      <c r="G188" s="42"/>
      <c r="H188" s="42"/>
      <c r="I188" s="230"/>
      <c r="J188" s="42"/>
      <c r="K188" s="42"/>
      <c r="L188" s="46"/>
      <c r="M188" s="231"/>
      <c r="N188" s="232"/>
      <c r="O188" s="86"/>
      <c r="P188" s="86"/>
      <c r="Q188" s="86"/>
      <c r="R188" s="86"/>
      <c r="S188" s="86"/>
      <c r="T188" s="87"/>
      <c r="U188" s="40"/>
      <c r="V188" s="40"/>
      <c r="W188" s="40"/>
      <c r="X188" s="40"/>
      <c r="Y188" s="40"/>
      <c r="Z188" s="40"/>
      <c r="AA188" s="40"/>
      <c r="AB188" s="40"/>
      <c r="AC188" s="40"/>
      <c r="AD188" s="40"/>
      <c r="AE188" s="40"/>
      <c r="AT188" s="19" t="s">
        <v>227</v>
      </c>
      <c r="AU188" s="19" t="s">
        <v>83</v>
      </c>
    </row>
    <row r="189" s="2" customFormat="1" ht="14.4" customHeight="1">
      <c r="A189" s="40"/>
      <c r="B189" s="41"/>
      <c r="C189" s="215" t="s">
        <v>436</v>
      </c>
      <c r="D189" s="215" t="s">
        <v>220</v>
      </c>
      <c r="E189" s="216" t="s">
        <v>5336</v>
      </c>
      <c r="F189" s="217" t="s">
        <v>5337</v>
      </c>
      <c r="G189" s="218" t="s">
        <v>319</v>
      </c>
      <c r="H189" s="219">
        <v>50</v>
      </c>
      <c r="I189" s="220"/>
      <c r="J189" s="221">
        <f>ROUND(I189*H189,2)</f>
        <v>0</v>
      </c>
      <c r="K189" s="217" t="s">
        <v>400</v>
      </c>
      <c r="L189" s="46"/>
      <c r="M189" s="222" t="s">
        <v>28</v>
      </c>
      <c r="N189" s="223" t="s">
        <v>45</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1452</v>
      </c>
      <c r="AT189" s="226" t="s">
        <v>220</v>
      </c>
      <c r="AU189" s="226" t="s">
        <v>83</v>
      </c>
      <c r="AY189" s="19" t="s">
        <v>218</v>
      </c>
      <c r="BE189" s="227">
        <f>IF(N189="základní",J189,0)</f>
        <v>0</v>
      </c>
      <c r="BF189" s="227">
        <f>IF(N189="snížená",J189,0)</f>
        <v>0</v>
      </c>
      <c r="BG189" s="227">
        <f>IF(N189="zákl. přenesená",J189,0)</f>
        <v>0</v>
      </c>
      <c r="BH189" s="227">
        <f>IF(N189="sníž. přenesená",J189,0)</f>
        <v>0</v>
      </c>
      <c r="BI189" s="227">
        <f>IF(N189="nulová",J189,0)</f>
        <v>0</v>
      </c>
      <c r="BJ189" s="19" t="s">
        <v>81</v>
      </c>
      <c r="BK189" s="227">
        <f>ROUND(I189*H189,2)</f>
        <v>0</v>
      </c>
      <c r="BL189" s="19" t="s">
        <v>1452</v>
      </c>
      <c r="BM189" s="226" t="s">
        <v>5338</v>
      </c>
    </row>
    <row r="190" s="2" customFormat="1">
      <c r="A190" s="40"/>
      <c r="B190" s="41"/>
      <c r="C190" s="42"/>
      <c r="D190" s="228" t="s">
        <v>227</v>
      </c>
      <c r="E190" s="42"/>
      <c r="F190" s="229" t="s">
        <v>5337</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227</v>
      </c>
      <c r="AU190" s="19" t="s">
        <v>83</v>
      </c>
    </row>
    <row r="191" s="2" customFormat="1" ht="14.4" customHeight="1">
      <c r="A191" s="40"/>
      <c r="B191" s="41"/>
      <c r="C191" s="215" t="s">
        <v>445</v>
      </c>
      <c r="D191" s="215" t="s">
        <v>220</v>
      </c>
      <c r="E191" s="216" t="s">
        <v>5339</v>
      </c>
      <c r="F191" s="217" t="s">
        <v>5340</v>
      </c>
      <c r="G191" s="218" t="s">
        <v>2964</v>
      </c>
      <c r="H191" s="219">
        <v>4</v>
      </c>
      <c r="I191" s="220"/>
      <c r="J191" s="221">
        <f>ROUND(I191*H191,2)</f>
        <v>0</v>
      </c>
      <c r="K191" s="217" t="s">
        <v>400</v>
      </c>
      <c r="L191" s="46"/>
      <c r="M191" s="222" t="s">
        <v>28</v>
      </c>
      <c r="N191" s="223" t="s">
        <v>45</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1452</v>
      </c>
      <c r="AT191" s="226" t="s">
        <v>220</v>
      </c>
      <c r="AU191" s="226" t="s">
        <v>83</v>
      </c>
      <c r="AY191" s="19" t="s">
        <v>218</v>
      </c>
      <c r="BE191" s="227">
        <f>IF(N191="základní",J191,0)</f>
        <v>0</v>
      </c>
      <c r="BF191" s="227">
        <f>IF(N191="snížená",J191,0)</f>
        <v>0</v>
      </c>
      <c r="BG191" s="227">
        <f>IF(N191="zákl. přenesená",J191,0)</f>
        <v>0</v>
      </c>
      <c r="BH191" s="227">
        <f>IF(N191="sníž. přenesená",J191,0)</f>
        <v>0</v>
      </c>
      <c r="BI191" s="227">
        <f>IF(N191="nulová",J191,0)</f>
        <v>0</v>
      </c>
      <c r="BJ191" s="19" t="s">
        <v>81</v>
      </c>
      <c r="BK191" s="227">
        <f>ROUND(I191*H191,2)</f>
        <v>0</v>
      </c>
      <c r="BL191" s="19" t="s">
        <v>1452</v>
      </c>
      <c r="BM191" s="226" t="s">
        <v>5341</v>
      </c>
    </row>
    <row r="192" s="2" customFormat="1">
      <c r="A192" s="40"/>
      <c r="B192" s="41"/>
      <c r="C192" s="42"/>
      <c r="D192" s="228" t="s">
        <v>227</v>
      </c>
      <c r="E192" s="42"/>
      <c r="F192" s="229" t="s">
        <v>5340</v>
      </c>
      <c r="G192" s="42"/>
      <c r="H192" s="42"/>
      <c r="I192" s="230"/>
      <c r="J192" s="42"/>
      <c r="K192" s="42"/>
      <c r="L192" s="46"/>
      <c r="M192" s="231"/>
      <c r="N192" s="232"/>
      <c r="O192" s="86"/>
      <c r="P192" s="86"/>
      <c r="Q192" s="86"/>
      <c r="R192" s="86"/>
      <c r="S192" s="86"/>
      <c r="T192" s="87"/>
      <c r="U192" s="40"/>
      <c r="V192" s="40"/>
      <c r="W192" s="40"/>
      <c r="X192" s="40"/>
      <c r="Y192" s="40"/>
      <c r="Z192" s="40"/>
      <c r="AA192" s="40"/>
      <c r="AB192" s="40"/>
      <c r="AC192" s="40"/>
      <c r="AD192" s="40"/>
      <c r="AE192" s="40"/>
      <c r="AT192" s="19" t="s">
        <v>227</v>
      </c>
      <c r="AU192" s="19" t="s">
        <v>83</v>
      </c>
    </row>
    <row r="193" s="2" customFormat="1" ht="14.4" customHeight="1">
      <c r="A193" s="40"/>
      <c r="B193" s="41"/>
      <c r="C193" s="215" t="s">
        <v>449</v>
      </c>
      <c r="D193" s="215" t="s">
        <v>220</v>
      </c>
      <c r="E193" s="216" t="s">
        <v>5342</v>
      </c>
      <c r="F193" s="217" t="s">
        <v>5343</v>
      </c>
      <c r="G193" s="218" t="s">
        <v>2964</v>
      </c>
      <c r="H193" s="219">
        <v>6</v>
      </c>
      <c r="I193" s="220"/>
      <c r="J193" s="221">
        <f>ROUND(I193*H193,2)</f>
        <v>0</v>
      </c>
      <c r="K193" s="217" t="s">
        <v>400</v>
      </c>
      <c r="L193" s="46"/>
      <c r="M193" s="222" t="s">
        <v>28</v>
      </c>
      <c r="N193" s="223" t="s">
        <v>45</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1452</v>
      </c>
      <c r="AT193" s="226" t="s">
        <v>220</v>
      </c>
      <c r="AU193" s="226" t="s">
        <v>83</v>
      </c>
      <c r="AY193" s="19" t="s">
        <v>218</v>
      </c>
      <c r="BE193" s="227">
        <f>IF(N193="základní",J193,0)</f>
        <v>0</v>
      </c>
      <c r="BF193" s="227">
        <f>IF(N193="snížená",J193,0)</f>
        <v>0</v>
      </c>
      <c r="BG193" s="227">
        <f>IF(N193="zákl. přenesená",J193,0)</f>
        <v>0</v>
      </c>
      <c r="BH193" s="227">
        <f>IF(N193="sníž. přenesená",J193,0)</f>
        <v>0</v>
      </c>
      <c r="BI193" s="227">
        <f>IF(N193="nulová",J193,0)</f>
        <v>0</v>
      </c>
      <c r="BJ193" s="19" t="s">
        <v>81</v>
      </c>
      <c r="BK193" s="227">
        <f>ROUND(I193*H193,2)</f>
        <v>0</v>
      </c>
      <c r="BL193" s="19" t="s">
        <v>1452</v>
      </c>
      <c r="BM193" s="226" t="s">
        <v>5344</v>
      </c>
    </row>
    <row r="194" s="2" customFormat="1">
      <c r="A194" s="40"/>
      <c r="B194" s="41"/>
      <c r="C194" s="42"/>
      <c r="D194" s="228" t="s">
        <v>227</v>
      </c>
      <c r="E194" s="42"/>
      <c r="F194" s="229" t="s">
        <v>5343</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227</v>
      </c>
      <c r="AU194" s="19" t="s">
        <v>83</v>
      </c>
    </row>
    <row r="195" s="2" customFormat="1" ht="14.4" customHeight="1">
      <c r="A195" s="40"/>
      <c r="B195" s="41"/>
      <c r="C195" s="215" t="s">
        <v>455</v>
      </c>
      <c r="D195" s="215" t="s">
        <v>220</v>
      </c>
      <c r="E195" s="216" t="s">
        <v>5345</v>
      </c>
      <c r="F195" s="217" t="s">
        <v>5346</v>
      </c>
      <c r="G195" s="218" t="s">
        <v>4368</v>
      </c>
      <c r="H195" s="219">
        <v>40</v>
      </c>
      <c r="I195" s="220"/>
      <c r="J195" s="221">
        <f>ROUND(I195*H195,2)</f>
        <v>0</v>
      </c>
      <c r="K195" s="217" t="s">
        <v>400</v>
      </c>
      <c r="L195" s="46"/>
      <c r="M195" s="222" t="s">
        <v>28</v>
      </c>
      <c r="N195" s="223" t="s">
        <v>45</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1452</v>
      </c>
      <c r="AT195" s="226" t="s">
        <v>220</v>
      </c>
      <c r="AU195" s="226" t="s">
        <v>83</v>
      </c>
      <c r="AY195" s="19" t="s">
        <v>218</v>
      </c>
      <c r="BE195" s="227">
        <f>IF(N195="základní",J195,0)</f>
        <v>0</v>
      </c>
      <c r="BF195" s="227">
        <f>IF(N195="snížená",J195,0)</f>
        <v>0</v>
      </c>
      <c r="BG195" s="227">
        <f>IF(N195="zákl. přenesená",J195,0)</f>
        <v>0</v>
      </c>
      <c r="BH195" s="227">
        <f>IF(N195="sníž. přenesená",J195,0)</f>
        <v>0</v>
      </c>
      <c r="BI195" s="227">
        <f>IF(N195="nulová",J195,0)</f>
        <v>0</v>
      </c>
      <c r="BJ195" s="19" t="s">
        <v>81</v>
      </c>
      <c r="BK195" s="227">
        <f>ROUND(I195*H195,2)</f>
        <v>0</v>
      </c>
      <c r="BL195" s="19" t="s">
        <v>1452</v>
      </c>
      <c r="BM195" s="226" t="s">
        <v>5347</v>
      </c>
    </row>
    <row r="196" s="2" customFormat="1">
      <c r="A196" s="40"/>
      <c r="B196" s="41"/>
      <c r="C196" s="42"/>
      <c r="D196" s="228" t="s">
        <v>227</v>
      </c>
      <c r="E196" s="42"/>
      <c r="F196" s="229" t="s">
        <v>5346</v>
      </c>
      <c r="G196" s="42"/>
      <c r="H196" s="42"/>
      <c r="I196" s="230"/>
      <c r="J196" s="42"/>
      <c r="K196" s="42"/>
      <c r="L196" s="46"/>
      <c r="M196" s="231"/>
      <c r="N196" s="232"/>
      <c r="O196" s="86"/>
      <c r="P196" s="86"/>
      <c r="Q196" s="86"/>
      <c r="R196" s="86"/>
      <c r="S196" s="86"/>
      <c r="T196" s="87"/>
      <c r="U196" s="40"/>
      <c r="V196" s="40"/>
      <c r="W196" s="40"/>
      <c r="X196" s="40"/>
      <c r="Y196" s="40"/>
      <c r="Z196" s="40"/>
      <c r="AA196" s="40"/>
      <c r="AB196" s="40"/>
      <c r="AC196" s="40"/>
      <c r="AD196" s="40"/>
      <c r="AE196" s="40"/>
      <c r="AT196" s="19" t="s">
        <v>227</v>
      </c>
      <c r="AU196" s="19" t="s">
        <v>83</v>
      </c>
    </row>
    <row r="197" s="2" customFormat="1" ht="14.4" customHeight="1">
      <c r="A197" s="40"/>
      <c r="B197" s="41"/>
      <c r="C197" s="215" t="s">
        <v>459</v>
      </c>
      <c r="D197" s="215" t="s">
        <v>220</v>
      </c>
      <c r="E197" s="216" t="s">
        <v>5348</v>
      </c>
      <c r="F197" s="217" t="s">
        <v>5349</v>
      </c>
      <c r="G197" s="218" t="s">
        <v>5250</v>
      </c>
      <c r="H197" s="219">
        <v>2</v>
      </c>
      <c r="I197" s="220"/>
      <c r="J197" s="221">
        <f>ROUND(I197*H197,2)</f>
        <v>0</v>
      </c>
      <c r="K197" s="217" t="s">
        <v>400</v>
      </c>
      <c r="L197" s="46"/>
      <c r="M197" s="222" t="s">
        <v>28</v>
      </c>
      <c r="N197" s="223" t="s">
        <v>45</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1452</v>
      </c>
      <c r="AT197" s="226" t="s">
        <v>220</v>
      </c>
      <c r="AU197" s="226" t="s">
        <v>83</v>
      </c>
      <c r="AY197" s="19" t="s">
        <v>218</v>
      </c>
      <c r="BE197" s="227">
        <f>IF(N197="základní",J197,0)</f>
        <v>0</v>
      </c>
      <c r="BF197" s="227">
        <f>IF(N197="snížená",J197,0)</f>
        <v>0</v>
      </c>
      <c r="BG197" s="227">
        <f>IF(N197="zákl. přenesená",J197,0)</f>
        <v>0</v>
      </c>
      <c r="BH197" s="227">
        <f>IF(N197="sníž. přenesená",J197,0)</f>
        <v>0</v>
      </c>
      <c r="BI197" s="227">
        <f>IF(N197="nulová",J197,0)</f>
        <v>0</v>
      </c>
      <c r="BJ197" s="19" t="s">
        <v>81</v>
      </c>
      <c r="BK197" s="227">
        <f>ROUND(I197*H197,2)</f>
        <v>0</v>
      </c>
      <c r="BL197" s="19" t="s">
        <v>1452</v>
      </c>
      <c r="BM197" s="226" t="s">
        <v>5350</v>
      </c>
    </row>
    <row r="198" s="2" customFormat="1">
      <c r="A198" s="40"/>
      <c r="B198" s="41"/>
      <c r="C198" s="42"/>
      <c r="D198" s="228" t="s">
        <v>227</v>
      </c>
      <c r="E198" s="42"/>
      <c r="F198" s="229" t="s">
        <v>5349</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227</v>
      </c>
      <c r="AU198" s="19" t="s">
        <v>83</v>
      </c>
    </row>
    <row r="199" s="2" customFormat="1" ht="14.4" customHeight="1">
      <c r="A199" s="40"/>
      <c r="B199" s="41"/>
      <c r="C199" s="215" t="s">
        <v>464</v>
      </c>
      <c r="D199" s="215" t="s">
        <v>220</v>
      </c>
      <c r="E199" s="216" t="s">
        <v>5351</v>
      </c>
      <c r="F199" s="217" t="s">
        <v>5352</v>
      </c>
      <c r="G199" s="218" t="s">
        <v>2964</v>
      </c>
      <c r="H199" s="219">
        <v>4</v>
      </c>
      <c r="I199" s="220"/>
      <c r="J199" s="221">
        <f>ROUND(I199*H199,2)</f>
        <v>0</v>
      </c>
      <c r="K199" s="217" t="s">
        <v>400</v>
      </c>
      <c r="L199" s="46"/>
      <c r="M199" s="222" t="s">
        <v>28</v>
      </c>
      <c r="N199" s="223" t="s">
        <v>45</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1452</v>
      </c>
      <c r="AT199" s="226" t="s">
        <v>220</v>
      </c>
      <c r="AU199" s="226" t="s">
        <v>83</v>
      </c>
      <c r="AY199" s="19" t="s">
        <v>218</v>
      </c>
      <c r="BE199" s="227">
        <f>IF(N199="základní",J199,0)</f>
        <v>0</v>
      </c>
      <c r="BF199" s="227">
        <f>IF(N199="snížená",J199,0)</f>
        <v>0</v>
      </c>
      <c r="BG199" s="227">
        <f>IF(N199="zákl. přenesená",J199,0)</f>
        <v>0</v>
      </c>
      <c r="BH199" s="227">
        <f>IF(N199="sníž. přenesená",J199,0)</f>
        <v>0</v>
      </c>
      <c r="BI199" s="227">
        <f>IF(N199="nulová",J199,0)</f>
        <v>0</v>
      </c>
      <c r="BJ199" s="19" t="s">
        <v>81</v>
      </c>
      <c r="BK199" s="227">
        <f>ROUND(I199*H199,2)</f>
        <v>0</v>
      </c>
      <c r="BL199" s="19" t="s">
        <v>1452</v>
      </c>
      <c r="BM199" s="226" t="s">
        <v>5353</v>
      </c>
    </row>
    <row r="200" s="2" customFormat="1">
      <c r="A200" s="40"/>
      <c r="B200" s="41"/>
      <c r="C200" s="42"/>
      <c r="D200" s="228" t="s">
        <v>227</v>
      </c>
      <c r="E200" s="42"/>
      <c r="F200" s="229" t="s">
        <v>5352</v>
      </c>
      <c r="G200" s="42"/>
      <c r="H200" s="42"/>
      <c r="I200" s="230"/>
      <c r="J200" s="42"/>
      <c r="K200" s="42"/>
      <c r="L200" s="46"/>
      <c r="M200" s="231"/>
      <c r="N200" s="232"/>
      <c r="O200" s="86"/>
      <c r="P200" s="86"/>
      <c r="Q200" s="86"/>
      <c r="R200" s="86"/>
      <c r="S200" s="86"/>
      <c r="T200" s="87"/>
      <c r="U200" s="40"/>
      <c r="V200" s="40"/>
      <c r="W200" s="40"/>
      <c r="X200" s="40"/>
      <c r="Y200" s="40"/>
      <c r="Z200" s="40"/>
      <c r="AA200" s="40"/>
      <c r="AB200" s="40"/>
      <c r="AC200" s="40"/>
      <c r="AD200" s="40"/>
      <c r="AE200" s="40"/>
      <c r="AT200" s="19" t="s">
        <v>227</v>
      </c>
      <c r="AU200" s="19" t="s">
        <v>83</v>
      </c>
    </row>
    <row r="201" s="2" customFormat="1" ht="14.4" customHeight="1">
      <c r="A201" s="40"/>
      <c r="B201" s="41"/>
      <c r="C201" s="215" t="s">
        <v>469</v>
      </c>
      <c r="D201" s="215" t="s">
        <v>220</v>
      </c>
      <c r="E201" s="216" t="s">
        <v>5354</v>
      </c>
      <c r="F201" s="217" t="s">
        <v>5355</v>
      </c>
      <c r="G201" s="218" t="s">
        <v>4368</v>
      </c>
      <c r="H201" s="219">
        <v>2</v>
      </c>
      <c r="I201" s="220"/>
      <c r="J201" s="221">
        <f>ROUND(I201*H201,2)</f>
        <v>0</v>
      </c>
      <c r="K201" s="217" t="s">
        <v>400</v>
      </c>
      <c r="L201" s="46"/>
      <c r="M201" s="222" t="s">
        <v>28</v>
      </c>
      <c r="N201" s="223" t="s">
        <v>45</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1452</v>
      </c>
      <c r="AT201" s="226" t="s">
        <v>220</v>
      </c>
      <c r="AU201" s="226" t="s">
        <v>83</v>
      </c>
      <c r="AY201" s="19" t="s">
        <v>218</v>
      </c>
      <c r="BE201" s="227">
        <f>IF(N201="základní",J201,0)</f>
        <v>0</v>
      </c>
      <c r="BF201" s="227">
        <f>IF(N201="snížená",J201,0)</f>
        <v>0</v>
      </c>
      <c r="BG201" s="227">
        <f>IF(N201="zákl. přenesená",J201,0)</f>
        <v>0</v>
      </c>
      <c r="BH201" s="227">
        <f>IF(N201="sníž. přenesená",J201,0)</f>
        <v>0</v>
      </c>
      <c r="BI201" s="227">
        <f>IF(N201="nulová",J201,0)</f>
        <v>0</v>
      </c>
      <c r="BJ201" s="19" t="s">
        <v>81</v>
      </c>
      <c r="BK201" s="227">
        <f>ROUND(I201*H201,2)</f>
        <v>0</v>
      </c>
      <c r="BL201" s="19" t="s">
        <v>1452</v>
      </c>
      <c r="BM201" s="226" t="s">
        <v>5356</v>
      </c>
    </row>
    <row r="202" s="2" customFormat="1">
      <c r="A202" s="40"/>
      <c r="B202" s="41"/>
      <c r="C202" s="42"/>
      <c r="D202" s="228" t="s">
        <v>227</v>
      </c>
      <c r="E202" s="42"/>
      <c r="F202" s="229" t="s">
        <v>5355</v>
      </c>
      <c r="G202" s="42"/>
      <c r="H202" s="42"/>
      <c r="I202" s="230"/>
      <c r="J202" s="42"/>
      <c r="K202" s="42"/>
      <c r="L202" s="46"/>
      <c r="M202" s="231"/>
      <c r="N202" s="232"/>
      <c r="O202" s="86"/>
      <c r="P202" s="86"/>
      <c r="Q202" s="86"/>
      <c r="R202" s="86"/>
      <c r="S202" s="86"/>
      <c r="T202" s="87"/>
      <c r="U202" s="40"/>
      <c r="V202" s="40"/>
      <c r="W202" s="40"/>
      <c r="X202" s="40"/>
      <c r="Y202" s="40"/>
      <c r="Z202" s="40"/>
      <c r="AA202" s="40"/>
      <c r="AB202" s="40"/>
      <c r="AC202" s="40"/>
      <c r="AD202" s="40"/>
      <c r="AE202" s="40"/>
      <c r="AT202" s="19" t="s">
        <v>227</v>
      </c>
      <c r="AU202" s="19" t="s">
        <v>83</v>
      </c>
    </row>
    <row r="203" s="2" customFormat="1" ht="14.4" customHeight="1">
      <c r="A203" s="40"/>
      <c r="B203" s="41"/>
      <c r="C203" s="215" t="s">
        <v>473</v>
      </c>
      <c r="D203" s="215" t="s">
        <v>220</v>
      </c>
      <c r="E203" s="216" t="s">
        <v>5357</v>
      </c>
      <c r="F203" s="217" t="s">
        <v>5358</v>
      </c>
      <c r="G203" s="218" t="s">
        <v>1332</v>
      </c>
      <c r="H203" s="219">
        <v>80</v>
      </c>
      <c r="I203" s="220"/>
      <c r="J203" s="221">
        <f>ROUND(I203*H203,2)</f>
        <v>0</v>
      </c>
      <c r="K203" s="217" t="s">
        <v>400</v>
      </c>
      <c r="L203" s="46"/>
      <c r="M203" s="222" t="s">
        <v>28</v>
      </c>
      <c r="N203" s="223" t="s">
        <v>45</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1452</v>
      </c>
      <c r="AT203" s="226" t="s">
        <v>220</v>
      </c>
      <c r="AU203" s="226" t="s">
        <v>83</v>
      </c>
      <c r="AY203" s="19" t="s">
        <v>218</v>
      </c>
      <c r="BE203" s="227">
        <f>IF(N203="základní",J203,0)</f>
        <v>0</v>
      </c>
      <c r="BF203" s="227">
        <f>IF(N203="snížená",J203,0)</f>
        <v>0</v>
      </c>
      <c r="BG203" s="227">
        <f>IF(N203="zákl. přenesená",J203,0)</f>
        <v>0</v>
      </c>
      <c r="BH203" s="227">
        <f>IF(N203="sníž. přenesená",J203,0)</f>
        <v>0</v>
      </c>
      <c r="BI203" s="227">
        <f>IF(N203="nulová",J203,0)</f>
        <v>0</v>
      </c>
      <c r="BJ203" s="19" t="s">
        <v>81</v>
      </c>
      <c r="BK203" s="227">
        <f>ROUND(I203*H203,2)</f>
        <v>0</v>
      </c>
      <c r="BL203" s="19" t="s">
        <v>1452</v>
      </c>
      <c r="BM203" s="226" t="s">
        <v>5359</v>
      </c>
    </row>
    <row r="204" s="2" customFormat="1">
      <c r="A204" s="40"/>
      <c r="B204" s="41"/>
      <c r="C204" s="42"/>
      <c r="D204" s="228" t="s">
        <v>227</v>
      </c>
      <c r="E204" s="42"/>
      <c r="F204" s="229" t="s">
        <v>5358</v>
      </c>
      <c r="G204" s="42"/>
      <c r="H204" s="42"/>
      <c r="I204" s="230"/>
      <c r="J204" s="42"/>
      <c r="K204" s="42"/>
      <c r="L204" s="46"/>
      <c r="M204" s="231"/>
      <c r="N204" s="232"/>
      <c r="O204" s="86"/>
      <c r="P204" s="86"/>
      <c r="Q204" s="86"/>
      <c r="R204" s="86"/>
      <c r="S204" s="86"/>
      <c r="T204" s="87"/>
      <c r="U204" s="40"/>
      <c r="V204" s="40"/>
      <c r="W204" s="40"/>
      <c r="X204" s="40"/>
      <c r="Y204" s="40"/>
      <c r="Z204" s="40"/>
      <c r="AA204" s="40"/>
      <c r="AB204" s="40"/>
      <c r="AC204" s="40"/>
      <c r="AD204" s="40"/>
      <c r="AE204" s="40"/>
      <c r="AT204" s="19" t="s">
        <v>227</v>
      </c>
      <c r="AU204" s="19" t="s">
        <v>83</v>
      </c>
    </row>
    <row r="205" s="2" customFormat="1" ht="24.15" customHeight="1">
      <c r="A205" s="40"/>
      <c r="B205" s="41"/>
      <c r="C205" s="215" t="s">
        <v>488</v>
      </c>
      <c r="D205" s="215" t="s">
        <v>220</v>
      </c>
      <c r="E205" s="216" t="s">
        <v>5360</v>
      </c>
      <c r="F205" s="217" t="s">
        <v>5361</v>
      </c>
      <c r="G205" s="218" t="s">
        <v>5250</v>
      </c>
      <c r="H205" s="219">
        <v>1</v>
      </c>
      <c r="I205" s="220"/>
      <c r="J205" s="221">
        <f>ROUND(I205*H205,2)</f>
        <v>0</v>
      </c>
      <c r="K205" s="217" t="s">
        <v>400</v>
      </c>
      <c r="L205" s="46"/>
      <c r="M205" s="222" t="s">
        <v>28</v>
      </c>
      <c r="N205" s="223" t="s">
        <v>45</v>
      </c>
      <c r="O205" s="86"/>
      <c r="P205" s="224">
        <f>O205*H205</f>
        <v>0</v>
      </c>
      <c r="Q205" s="224">
        <v>0</v>
      </c>
      <c r="R205" s="224">
        <f>Q205*H205</f>
        <v>0</v>
      </c>
      <c r="S205" s="224">
        <v>0</v>
      </c>
      <c r="T205" s="225">
        <f>S205*H205</f>
        <v>0</v>
      </c>
      <c r="U205" s="40"/>
      <c r="V205" s="40"/>
      <c r="W205" s="40"/>
      <c r="X205" s="40"/>
      <c r="Y205" s="40"/>
      <c r="Z205" s="40"/>
      <c r="AA205" s="40"/>
      <c r="AB205" s="40"/>
      <c r="AC205" s="40"/>
      <c r="AD205" s="40"/>
      <c r="AE205" s="40"/>
      <c r="AR205" s="226" t="s">
        <v>1452</v>
      </c>
      <c r="AT205" s="226" t="s">
        <v>220</v>
      </c>
      <c r="AU205" s="226" t="s">
        <v>83</v>
      </c>
      <c r="AY205" s="19" t="s">
        <v>218</v>
      </c>
      <c r="BE205" s="227">
        <f>IF(N205="základní",J205,0)</f>
        <v>0</v>
      </c>
      <c r="BF205" s="227">
        <f>IF(N205="snížená",J205,0)</f>
        <v>0</v>
      </c>
      <c r="BG205" s="227">
        <f>IF(N205="zákl. přenesená",J205,0)</f>
        <v>0</v>
      </c>
      <c r="BH205" s="227">
        <f>IF(N205="sníž. přenesená",J205,0)</f>
        <v>0</v>
      </c>
      <c r="BI205" s="227">
        <f>IF(N205="nulová",J205,0)</f>
        <v>0</v>
      </c>
      <c r="BJ205" s="19" t="s">
        <v>81</v>
      </c>
      <c r="BK205" s="227">
        <f>ROUND(I205*H205,2)</f>
        <v>0</v>
      </c>
      <c r="BL205" s="19" t="s">
        <v>1452</v>
      </c>
      <c r="BM205" s="226" t="s">
        <v>5362</v>
      </c>
    </row>
    <row r="206" s="2" customFormat="1">
      <c r="A206" s="40"/>
      <c r="B206" s="41"/>
      <c r="C206" s="42"/>
      <c r="D206" s="228" t="s">
        <v>227</v>
      </c>
      <c r="E206" s="42"/>
      <c r="F206" s="229" t="s">
        <v>5361</v>
      </c>
      <c r="G206" s="42"/>
      <c r="H206" s="42"/>
      <c r="I206" s="230"/>
      <c r="J206" s="42"/>
      <c r="K206" s="42"/>
      <c r="L206" s="46"/>
      <c r="M206" s="231"/>
      <c r="N206" s="232"/>
      <c r="O206" s="86"/>
      <c r="P206" s="86"/>
      <c r="Q206" s="86"/>
      <c r="R206" s="86"/>
      <c r="S206" s="86"/>
      <c r="T206" s="87"/>
      <c r="U206" s="40"/>
      <c r="V206" s="40"/>
      <c r="W206" s="40"/>
      <c r="X206" s="40"/>
      <c r="Y206" s="40"/>
      <c r="Z206" s="40"/>
      <c r="AA206" s="40"/>
      <c r="AB206" s="40"/>
      <c r="AC206" s="40"/>
      <c r="AD206" s="40"/>
      <c r="AE206" s="40"/>
      <c r="AT206" s="19" t="s">
        <v>227</v>
      </c>
      <c r="AU206" s="19" t="s">
        <v>83</v>
      </c>
    </row>
    <row r="207" s="2" customFormat="1" ht="14.4" customHeight="1">
      <c r="A207" s="40"/>
      <c r="B207" s="41"/>
      <c r="C207" s="215" t="s">
        <v>493</v>
      </c>
      <c r="D207" s="215" t="s">
        <v>220</v>
      </c>
      <c r="E207" s="216" t="s">
        <v>5363</v>
      </c>
      <c r="F207" s="217" t="s">
        <v>5364</v>
      </c>
      <c r="G207" s="218" t="s">
        <v>319</v>
      </c>
      <c r="H207" s="219">
        <v>1</v>
      </c>
      <c r="I207" s="220"/>
      <c r="J207" s="221">
        <f>ROUND(I207*H207,2)</f>
        <v>0</v>
      </c>
      <c r="K207" s="217" t="s">
        <v>400</v>
      </c>
      <c r="L207" s="46"/>
      <c r="M207" s="222" t="s">
        <v>28</v>
      </c>
      <c r="N207" s="223" t="s">
        <v>45</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1452</v>
      </c>
      <c r="AT207" s="226" t="s">
        <v>220</v>
      </c>
      <c r="AU207" s="226" t="s">
        <v>83</v>
      </c>
      <c r="AY207" s="19" t="s">
        <v>218</v>
      </c>
      <c r="BE207" s="227">
        <f>IF(N207="základní",J207,0)</f>
        <v>0</v>
      </c>
      <c r="BF207" s="227">
        <f>IF(N207="snížená",J207,0)</f>
        <v>0</v>
      </c>
      <c r="BG207" s="227">
        <f>IF(N207="zákl. přenesená",J207,0)</f>
        <v>0</v>
      </c>
      <c r="BH207" s="227">
        <f>IF(N207="sníž. přenesená",J207,0)</f>
        <v>0</v>
      </c>
      <c r="BI207" s="227">
        <f>IF(N207="nulová",J207,0)</f>
        <v>0</v>
      </c>
      <c r="BJ207" s="19" t="s">
        <v>81</v>
      </c>
      <c r="BK207" s="227">
        <f>ROUND(I207*H207,2)</f>
        <v>0</v>
      </c>
      <c r="BL207" s="19" t="s">
        <v>1452</v>
      </c>
      <c r="BM207" s="226" t="s">
        <v>5365</v>
      </c>
    </row>
    <row r="208" s="2" customFormat="1">
      <c r="A208" s="40"/>
      <c r="B208" s="41"/>
      <c r="C208" s="42"/>
      <c r="D208" s="228" t="s">
        <v>227</v>
      </c>
      <c r="E208" s="42"/>
      <c r="F208" s="229" t="s">
        <v>5364</v>
      </c>
      <c r="G208" s="42"/>
      <c r="H208" s="42"/>
      <c r="I208" s="230"/>
      <c r="J208" s="42"/>
      <c r="K208" s="42"/>
      <c r="L208" s="46"/>
      <c r="M208" s="231"/>
      <c r="N208" s="232"/>
      <c r="O208" s="86"/>
      <c r="P208" s="86"/>
      <c r="Q208" s="86"/>
      <c r="R208" s="86"/>
      <c r="S208" s="86"/>
      <c r="T208" s="87"/>
      <c r="U208" s="40"/>
      <c r="V208" s="40"/>
      <c r="W208" s="40"/>
      <c r="X208" s="40"/>
      <c r="Y208" s="40"/>
      <c r="Z208" s="40"/>
      <c r="AA208" s="40"/>
      <c r="AB208" s="40"/>
      <c r="AC208" s="40"/>
      <c r="AD208" s="40"/>
      <c r="AE208" s="40"/>
      <c r="AT208" s="19" t="s">
        <v>227</v>
      </c>
      <c r="AU208" s="19" t="s">
        <v>83</v>
      </c>
    </row>
    <row r="209" s="2" customFormat="1" ht="14.4" customHeight="1">
      <c r="A209" s="40"/>
      <c r="B209" s="41"/>
      <c r="C209" s="215" t="s">
        <v>498</v>
      </c>
      <c r="D209" s="215" t="s">
        <v>220</v>
      </c>
      <c r="E209" s="216" t="s">
        <v>5366</v>
      </c>
      <c r="F209" s="217" t="s">
        <v>5367</v>
      </c>
      <c r="G209" s="218" t="s">
        <v>319</v>
      </c>
      <c r="H209" s="219">
        <v>1</v>
      </c>
      <c r="I209" s="220"/>
      <c r="J209" s="221">
        <f>ROUND(I209*H209,2)</f>
        <v>0</v>
      </c>
      <c r="K209" s="217" t="s">
        <v>400</v>
      </c>
      <c r="L209" s="46"/>
      <c r="M209" s="222" t="s">
        <v>28</v>
      </c>
      <c r="N209" s="223" t="s">
        <v>45</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1452</v>
      </c>
      <c r="AT209" s="226" t="s">
        <v>220</v>
      </c>
      <c r="AU209" s="226" t="s">
        <v>83</v>
      </c>
      <c r="AY209" s="19" t="s">
        <v>218</v>
      </c>
      <c r="BE209" s="227">
        <f>IF(N209="základní",J209,0)</f>
        <v>0</v>
      </c>
      <c r="BF209" s="227">
        <f>IF(N209="snížená",J209,0)</f>
        <v>0</v>
      </c>
      <c r="BG209" s="227">
        <f>IF(N209="zákl. přenesená",J209,0)</f>
        <v>0</v>
      </c>
      <c r="BH209" s="227">
        <f>IF(N209="sníž. přenesená",J209,0)</f>
        <v>0</v>
      </c>
      <c r="BI209" s="227">
        <f>IF(N209="nulová",J209,0)</f>
        <v>0</v>
      </c>
      <c r="BJ209" s="19" t="s">
        <v>81</v>
      </c>
      <c r="BK209" s="227">
        <f>ROUND(I209*H209,2)</f>
        <v>0</v>
      </c>
      <c r="BL209" s="19" t="s">
        <v>1452</v>
      </c>
      <c r="BM209" s="226" t="s">
        <v>5368</v>
      </c>
    </row>
    <row r="210" s="2" customFormat="1">
      <c r="A210" s="40"/>
      <c r="B210" s="41"/>
      <c r="C210" s="42"/>
      <c r="D210" s="228" t="s">
        <v>227</v>
      </c>
      <c r="E210" s="42"/>
      <c r="F210" s="229" t="s">
        <v>5367</v>
      </c>
      <c r="G210" s="42"/>
      <c r="H210" s="42"/>
      <c r="I210" s="230"/>
      <c r="J210" s="42"/>
      <c r="K210" s="42"/>
      <c r="L210" s="46"/>
      <c r="M210" s="231"/>
      <c r="N210" s="232"/>
      <c r="O210" s="86"/>
      <c r="P210" s="86"/>
      <c r="Q210" s="86"/>
      <c r="R210" s="86"/>
      <c r="S210" s="86"/>
      <c r="T210" s="87"/>
      <c r="U210" s="40"/>
      <c r="V210" s="40"/>
      <c r="W210" s="40"/>
      <c r="X210" s="40"/>
      <c r="Y210" s="40"/>
      <c r="Z210" s="40"/>
      <c r="AA210" s="40"/>
      <c r="AB210" s="40"/>
      <c r="AC210" s="40"/>
      <c r="AD210" s="40"/>
      <c r="AE210" s="40"/>
      <c r="AT210" s="19" t="s">
        <v>227</v>
      </c>
      <c r="AU210" s="19" t="s">
        <v>83</v>
      </c>
    </row>
    <row r="211" s="2" customFormat="1" ht="14.4" customHeight="1">
      <c r="A211" s="40"/>
      <c r="B211" s="41"/>
      <c r="C211" s="215" t="s">
        <v>503</v>
      </c>
      <c r="D211" s="215" t="s">
        <v>220</v>
      </c>
      <c r="E211" s="216" t="s">
        <v>5369</v>
      </c>
      <c r="F211" s="217" t="s">
        <v>5370</v>
      </c>
      <c r="G211" s="218" t="s">
        <v>319</v>
      </c>
      <c r="H211" s="219">
        <v>1</v>
      </c>
      <c r="I211" s="220"/>
      <c r="J211" s="221">
        <f>ROUND(I211*H211,2)</f>
        <v>0</v>
      </c>
      <c r="K211" s="217" t="s">
        <v>400</v>
      </c>
      <c r="L211" s="46"/>
      <c r="M211" s="222" t="s">
        <v>28</v>
      </c>
      <c r="N211" s="223" t="s">
        <v>45</v>
      </c>
      <c r="O211" s="86"/>
      <c r="P211" s="224">
        <f>O211*H211</f>
        <v>0</v>
      </c>
      <c r="Q211" s="224">
        <v>0</v>
      </c>
      <c r="R211" s="224">
        <f>Q211*H211</f>
        <v>0</v>
      </c>
      <c r="S211" s="224">
        <v>0</v>
      </c>
      <c r="T211" s="225">
        <f>S211*H211</f>
        <v>0</v>
      </c>
      <c r="U211" s="40"/>
      <c r="V211" s="40"/>
      <c r="W211" s="40"/>
      <c r="X211" s="40"/>
      <c r="Y211" s="40"/>
      <c r="Z211" s="40"/>
      <c r="AA211" s="40"/>
      <c r="AB211" s="40"/>
      <c r="AC211" s="40"/>
      <c r="AD211" s="40"/>
      <c r="AE211" s="40"/>
      <c r="AR211" s="226" t="s">
        <v>1452</v>
      </c>
      <c r="AT211" s="226" t="s">
        <v>220</v>
      </c>
      <c r="AU211" s="226" t="s">
        <v>83</v>
      </c>
      <c r="AY211" s="19" t="s">
        <v>218</v>
      </c>
      <c r="BE211" s="227">
        <f>IF(N211="základní",J211,0)</f>
        <v>0</v>
      </c>
      <c r="BF211" s="227">
        <f>IF(N211="snížená",J211,0)</f>
        <v>0</v>
      </c>
      <c r="BG211" s="227">
        <f>IF(N211="zákl. přenesená",J211,0)</f>
        <v>0</v>
      </c>
      <c r="BH211" s="227">
        <f>IF(N211="sníž. přenesená",J211,0)</f>
        <v>0</v>
      </c>
      <c r="BI211" s="227">
        <f>IF(N211="nulová",J211,0)</f>
        <v>0</v>
      </c>
      <c r="BJ211" s="19" t="s">
        <v>81</v>
      </c>
      <c r="BK211" s="227">
        <f>ROUND(I211*H211,2)</f>
        <v>0</v>
      </c>
      <c r="BL211" s="19" t="s">
        <v>1452</v>
      </c>
      <c r="BM211" s="226" t="s">
        <v>5371</v>
      </c>
    </row>
    <row r="212" s="2" customFormat="1">
      <c r="A212" s="40"/>
      <c r="B212" s="41"/>
      <c r="C212" s="42"/>
      <c r="D212" s="228" t="s">
        <v>227</v>
      </c>
      <c r="E212" s="42"/>
      <c r="F212" s="229" t="s">
        <v>5370</v>
      </c>
      <c r="G212" s="42"/>
      <c r="H212" s="42"/>
      <c r="I212" s="230"/>
      <c r="J212" s="42"/>
      <c r="K212" s="42"/>
      <c r="L212" s="46"/>
      <c r="M212" s="231"/>
      <c r="N212" s="232"/>
      <c r="O212" s="86"/>
      <c r="P212" s="86"/>
      <c r="Q212" s="86"/>
      <c r="R212" s="86"/>
      <c r="S212" s="86"/>
      <c r="T212" s="87"/>
      <c r="U212" s="40"/>
      <c r="V212" s="40"/>
      <c r="W212" s="40"/>
      <c r="X212" s="40"/>
      <c r="Y212" s="40"/>
      <c r="Z212" s="40"/>
      <c r="AA212" s="40"/>
      <c r="AB212" s="40"/>
      <c r="AC212" s="40"/>
      <c r="AD212" s="40"/>
      <c r="AE212" s="40"/>
      <c r="AT212" s="19" t="s">
        <v>227</v>
      </c>
      <c r="AU212" s="19" t="s">
        <v>83</v>
      </c>
    </row>
    <row r="213" s="2" customFormat="1" ht="14.4" customHeight="1">
      <c r="A213" s="40"/>
      <c r="B213" s="41"/>
      <c r="C213" s="215" t="s">
        <v>508</v>
      </c>
      <c r="D213" s="215" t="s">
        <v>220</v>
      </c>
      <c r="E213" s="216" t="s">
        <v>5372</v>
      </c>
      <c r="F213" s="217" t="s">
        <v>5373</v>
      </c>
      <c r="G213" s="218" t="s">
        <v>319</v>
      </c>
      <c r="H213" s="219">
        <v>1</v>
      </c>
      <c r="I213" s="220"/>
      <c r="J213" s="221">
        <f>ROUND(I213*H213,2)</f>
        <v>0</v>
      </c>
      <c r="K213" s="217" t="s">
        <v>400</v>
      </c>
      <c r="L213" s="46"/>
      <c r="M213" s="222" t="s">
        <v>28</v>
      </c>
      <c r="N213" s="223" t="s">
        <v>45</v>
      </c>
      <c r="O213" s="86"/>
      <c r="P213" s="224">
        <f>O213*H213</f>
        <v>0</v>
      </c>
      <c r="Q213" s="224">
        <v>0</v>
      </c>
      <c r="R213" s="224">
        <f>Q213*H213</f>
        <v>0</v>
      </c>
      <c r="S213" s="224">
        <v>0</v>
      </c>
      <c r="T213" s="225">
        <f>S213*H213</f>
        <v>0</v>
      </c>
      <c r="U213" s="40"/>
      <c r="V213" s="40"/>
      <c r="W213" s="40"/>
      <c r="X213" s="40"/>
      <c r="Y213" s="40"/>
      <c r="Z213" s="40"/>
      <c r="AA213" s="40"/>
      <c r="AB213" s="40"/>
      <c r="AC213" s="40"/>
      <c r="AD213" s="40"/>
      <c r="AE213" s="40"/>
      <c r="AR213" s="226" t="s">
        <v>1452</v>
      </c>
      <c r="AT213" s="226" t="s">
        <v>220</v>
      </c>
      <c r="AU213" s="226" t="s">
        <v>83</v>
      </c>
      <c r="AY213" s="19" t="s">
        <v>218</v>
      </c>
      <c r="BE213" s="227">
        <f>IF(N213="základní",J213,0)</f>
        <v>0</v>
      </c>
      <c r="BF213" s="227">
        <f>IF(N213="snížená",J213,0)</f>
        <v>0</v>
      </c>
      <c r="BG213" s="227">
        <f>IF(N213="zákl. přenesená",J213,0)</f>
        <v>0</v>
      </c>
      <c r="BH213" s="227">
        <f>IF(N213="sníž. přenesená",J213,0)</f>
        <v>0</v>
      </c>
      <c r="BI213" s="227">
        <f>IF(N213="nulová",J213,0)</f>
        <v>0</v>
      </c>
      <c r="BJ213" s="19" t="s">
        <v>81</v>
      </c>
      <c r="BK213" s="227">
        <f>ROUND(I213*H213,2)</f>
        <v>0</v>
      </c>
      <c r="BL213" s="19" t="s">
        <v>1452</v>
      </c>
      <c r="BM213" s="226" t="s">
        <v>5374</v>
      </c>
    </row>
    <row r="214" s="2" customFormat="1">
      <c r="A214" s="40"/>
      <c r="B214" s="41"/>
      <c r="C214" s="42"/>
      <c r="D214" s="228" t="s">
        <v>227</v>
      </c>
      <c r="E214" s="42"/>
      <c r="F214" s="229" t="s">
        <v>5373</v>
      </c>
      <c r="G214" s="42"/>
      <c r="H214" s="42"/>
      <c r="I214" s="230"/>
      <c r="J214" s="42"/>
      <c r="K214" s="42"/>
      <c r="L214" s="46"/>
      <c r="M214" s="231"/>
      <c r="N214" s="232"/>
      <c r="O214" s="86"/>
      <c r="P214" s="86"/>
      <c r="Q214" s="86"/>
      <c r="R214" s="86"/>
      <c r="S214" s="86"/>
      <c r="T214" s="87"/>
      <c r="U214" s="40"/>
      <c r="V214" s="40"/>
      <c r="W214" s="40"/>
      <c r="X214" s="40"/>
      <c r="Y214" s="40"/>
      <c r="Z214" s="40"/>
      <c r="AA214" s="40"/>
      <c r="AB214" s="40"/>
      <c r="AC214" s="40"/>
      <c r="AD214" s="40"/>
      <c r="AE214" s="40"/>
      <c r="AT214" s="19" t="s">
        <v>227</v>
      </c>
      <c r="AU214" s="19" t="s">
        <v>83</v>
      </c>
    </row>
    <row r="215" s="2" customFormat="1" ht="14.4" customHeight="1">
      <c r="A215" s="40"/>
      <c r="B215" s="41"/>
      <c r="C215" s="215" t="s">
        <v>513</v>
      </c>
      <c r="D215" s="215" t="s">
        <v>220</v>
      </c>
      <c r="E215" s="216" t="s">
        <v>5375</v>
      </c>
      <c r="F215" s="217" t="s">
        <v>5376</v>
      </c>
      <c r="G215" s="218" t="s">
        <v>319</v>
      </c>
      <c r="H215" s="219">
        <v>1</v>
      </c>
      <c r="I215" s="220"/>
      <c r="J215" s="221">
        <f>ROUND(I215*H215,2)</f>
        <v>0</v>
      </c>
      <c r="K215" s="217" t="s">
        <v>400</v>
      </c>
      <c r="L215" s="46"/>
      <c r="M215" s="222" t="s">
        <v>28</v>
      </c>
      <c r="N215" s="223" t="s">
        <v>45</v>
      </c>
      <c r="O215" s="86"/>
      <c r="P215" s="224">
        <f>O215*H215</f>
        <v>0</v>
      </c>
      <c r="Q215" s="224">
        <v>0</v>
      </c>
      <c r="R215" s="224">
        <f>Q215*H215</f>
        <v>0</v>
      </c>
      <c r="S215" s="224">
        <v>0</v>
      </c>
      <c r="T215" s="225">
        <f>S215*H215</f>
        <v>0</v>
      </c>
      <c r="U215" s="40"/>
      <c r="V215" s="40"/>
      <c r="W215" s="40"/>
      <c r="X215" s="40"/>
      <c r="Y215" s="40"/>
      <c r="Z215" s="40"/>
      <c r="AA215" s="40"/>
      <c r="AB215" s="40"/>
      <c r="AC215" s="40"/>
      <c r="AD215" s="40"/>
      <c r="AE215" s="40"/>
      <c r="AR215" s="226" t="s">
        <v>1452</v>
      </c>
      <c r="AT215" s="226" t="s">
        <v>220</v>
      </c>
      <c r="AU215" s="226" t="s">
        <v>83</v>
      </c>
      <c r="AY215" s="19" t="s">
        <v>218</v>
      </c>
      <c r="BE215" s="227">
        <f>IF(N215="základní",J215,0)</f>
        <v>0</v>
      </c>
      <c r="BF215" s="227">
        <f>IF(N215="snížená",J215,0)</f>
        <v>0</v>
      </c>
      <c r="BG215" s="227">
        <f>IF(N215="zákl. přenesená",J215,0)</f>
        <v>0</v>
      </c>
      <c r="BH215" s="227">
        <f>IF(N215="sníž. přenesená",J215,0)</f>
        <v>0</v>
      </c>
      <c r="BI215" s="227">
        <f>IF(N215="nulová",J215,0)</f>
        <v>0</v>
      </c>
      <c r="BJ215" s="19" t="s">
        <v>81</v>
      </c>
      <c r="BK215" s="227">
        <f>ROUND(I215*H215,2)</f>
        <v>0</v>
      </c>
      <c r="BL215" s="19" t="s">
        <v>1452</v>
      </c>
      <c r="BM215" s="226" t="s">
        <v>5377</v>
      </c>
    </row>
    <row r="216" s="2" customFormat="1">
      <c r="A216" s="40"/>
      <c r="B216" s="41"/>
      <c r="C216" s="42"/>
      <c r="D216" s="228" t="s">
        <v>227</v>
      </c>
      <c r="E216" s="42"/>
      <c r="F216" s="229" t="s">
        <v>5376</v>
      </c>
      <c r="G216" s="42"/>
      <c r="H216" s="42"/>
      <c r="I216" s="230"/>
      <c r="J216" s="42"/>
      <c r="K216" s="42"/>
      <c r="L216" s="46"/>
      <c r="M216" s="231"/>
      <c r="N216" s="232"/>
      <c r="O216" s="86"/>
      <c r="P216" s="86"/>
      <c r="Q216" s="86"/>
      <c r="R216" s="86"/>
      <c r="S216" s="86"/>
      <c r="T216" s="87"/>
      <c r="U216" s="40"/>
      <c r="V216" s="40"/>
      <c r="W216" s="40"/>
      <c r="X216" s="40"/>
      <c r="Y216" s="40"/>
      <c r="Z216" s="40"/>
      <c r="AA216" s="40"/>
      <c r="AB216" s="40"/>
      <c r="AC216" s="40"/>
      <c r="AD216" s="40"/>
      <c r="AE216" s="40"/>
      <c r="AT216" s="19" t="s">
        <v>227</v>
      </c>
      <c r="AU216" s="19" t="s">
        <v>83</v>
      </c>
    </row>
    <row r="217" s="2" customFormat="1" ht="14.4" customHeight="1">
      <c r="A217" s="40"/>
      <c r="B217" s="41"/>
      <c r="C217" s="215" t="s">
        <v>522</v>
      </c>
      <c r="D217" s="215" t="s">
        <v>220</v>
      </c>
      <c r="E217" s="216" t="s">
        <v>5378</v>
      </c>
      <c r="F217" s="217" t="s">
        <v>5379</v>
      </c>
      <c r="G217" s="218" t="s">
        <v>319</v>
      </c>
      <c r="H217" s="219">
        <v>2</v>
      </c>
      <c r="I217" s="220"/>
      <c r="J217" s="221">
        <f>ROUND(I217*H217,2)</f>
        <v>0</v>
      </c>
      <c r="K217" s="217" t="s">
        <v>400</v>
      </c>
      <c r="L217" s="46"/>
      <c r="M217" s="222" t="s">
        <v>28</v>
      </c>
      <c r="N217" s="223" t="s">
        <v>45</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1452</v>
      </c>
      <c r="AT217" s="226" t="s">
        <v>220</v>
      </c>
      <c r="AU217" s="226" t="s">
        <v>83</v>
      </c>
      <c r="AY217" s="19" t="s">
        <v>218</v>
      </c>
      <c r="BE217" s="227">
        <f>IF(N217="základní",J217,0)</f>
        <v>0</v>
      </c>
      <c r="BF217" s="227">
        <f>IF(N217="snížená",J217,0)</f>
        <v>0</v>
      </c>
      <c r="BG217" s="227">
        <f>IF(N217="zákl. přenesená",J217,0)</f>
        <v>0</v>
      </c>
      <c r="BH217" s="227">
        <f>IF(N217="sníž. přenesená",J217,0)</f>
        <v>0</v>
      </c>
      <c r="BI217" s="227">
        <f>IF(N217="nulová",J217,0)</f>
        <v>0</v>
      </c>
      <c r="BJ217" s="19" t="s">
        <v>81</v>
      </c>
      <c r="BK217" s="227">
        <f>ROUND(I217*H217,2)</f>
        <v>0</v>
      </c>
      <c r="BL217" s="19" t="s">
        <v>1452</v>
      </c>
      <c r="BM217" s="226" t="s">
        <v>5380</v>
      </c>
    </row>
    <row r="218" s="2" customFormat="1">
      <c r="A218" s="40"/>
      <c r="B218" s="41"/>
      <c r="C218" s="42"/>
      <c r="D218" s="228" t="s">
        <v>227</v>
      </c>
      <c r="E218" s="42"/>
      <c r="F218" s="229" t="s">
        <v>5379</v>
      </c>
      <c r="G218" s="42"/>
      <c r="H218" s="42"/>
      <c r="I218" s="230"/>
      <c r="J218" s="42"/>
      <c r="K218" s="42"/>
      <c r="L218" s="46"/>
      <c r="M218" s="231"/>
      <c r="N218" s="232"/>
      <c r="O218" s="86"/>
      <c r="P218" s="86"/>
      <c r="Q218" s="86"/>
      <c r="R218" s="86"/>
      <c r="S218" s="86"/>
      <c r="T218" s="87"/>
      <c r="U218" s="40"/>
      <c r="V218" s="40"/>
      <c r="W218" s="40"/>
      <c r="X218" s="40"/>
      <c r="Y218" s="40"/>
      <c r="Z218" s="40"/>
      <c r="AA218" s="40"/>
      <c r="AB218" s="40"/>
      <c r="AC218" s="40"/>
      <c r="AD218" s="40"/>
      <c r="AE218" s="40"/>
      <c r="AT218" s="19" t="s">
        <v>227</v>
      </c>
      <c r="AU218" s="19" t="s">
        <v>83</v>
      </c>
    </row>
    <row r="219" s="2" customFormat="1" ht="14.4" customHeight="1">
      <c r="A219" s="40"/>
      <c r="B219" s="41"/>
      <c r="C219" s="215" t="s">
        <v>528</v>
      </c>
      <c r="D219" s="215" t="s">
        <v>220</v>
      </c>
      <c r="E219" s="216" t="s">
        <v>5381</v>
      </c>
      <c r="F219" s="217" t="s">
        <v>5382</v>
      </c>
      <c r="G219" s="218" t="s">
        <v>319</v>
      </c>
      <c r="H219" s="219">
        <v>2</v>
      </c>
      <c r="I219" s="220"/>
      <c r="J219" s="221">
        <f>ROUND(I219*H219,2)</f>
        <v>0</v>
      </c>
      <c r="K219" s="217" t="s">
        <v>400</v>
      </c>
      <c r="L219" s="46"/>
      <c r="M219" s="222" t="s">
        <v>28</v>
      </c>
      <c r="N219" s="223" t="s">
        <v>45</v>
      </c>
      <c r="O219" s="86"/>
      <c r="P219" s="224">
        <f>O219*H219</f>
        <v>0</v>
      </c>
      <c r="Q219" s="224">
        <v>0</v>
      </c>
      <c r="R219" s="224">
        <f>Q219*H219</f>
        <v>0</v>
      </c>
      <c r="S219" s="224">
        <v>0</v>
      </c>
      <c r="T219" s="225">
        <f>S219*H219</f>
        <v>0</v>
      </c>
      <c r="U219" s="40"/>
      <c r="V219" s="40"/>
      <c r="W219" s="40"/>
      <c r="X219" s="40"/>
      <c r="Y219" s="40"/>
      <c r="Z219" s="40"/>
      <c r="AA219" s="40"/>
      <c r="AB219" s="40"/>
      <c r="AC219" s="40"/>
      <c r="AD219" s="40"/>
      <c r="AE219" s="40"/>
      <c r="AR219" s="226" t="s">
        <v>1452</v>
      </c>
      <c r="AT219" s="226" t="s">
        <v>220</v>
      </c>
      <c r="AU219" s="226" t="s">
        <v>83</v>
      </c>
      <c r="AY219" s="19" t="s">
        <v>218</v>
      </c>
      <c r="BE219" s="227">
        <f>IF(N219="základní",J219,0)</f>
        <v>0</v>
      </c>
      <c r="BF219" s="227">
        <f>IF(N219="snížená",J219,0)</f>
        <v>0</v>
      </c>
      <c r="BG219" s="227">
        <f>IF(N219="zákl. přenesená",J219,0)</f>
        <v>0</v>
      </c>
      <c r="BH219" s="227">
        <f>IF(N219="sníž. přenesená",J219,0)</f>
        <v>0</v>
      </c>
      <c r="BI219" s="227">
        <f>IF(N219="nulová",J219,0)</f>
        <v>0</v>
      </c>
      <c r="BJ219" s="19" t="s">
        <v>81</v>
      </c>
      <c r="BK219" s="227">
        <f>ROUND(I219*H219,2)</f>
        <v>0</v>
      </c>
      <c r="BL219" s="19" t="s">
        <v>1452</v>
      </c>
      <c r="BM219" s="226" t="s">
        <v>5383</v>
      </c>
    </row>
    <row r="220" s="2" customFormat="1">
      <c r="A220" s="40"/>
      <c r="B220" s="41"/>
      <c r="C220" s="42"/>
      <c r="D220" s="228" t="s">
        <v>227</v>
      </c>
      <c r="E220" s="42"/>
      <c r="F220" s="229" t="s">
        <v>5382</v>
      </c>
      <c r="G220" s="42"/>
      <c r="H220" s="42"/>
      <c r="I220" s="230"/>
      <c r="J220" s="42"/>
      <c r="K220" s="42"/>
      <c r="L220" s="46"/>
      <c r="M220" s="231"/>
      <c r="N220" s="232"/>
      <c r="O220" s="86"/>
      <c r="P220" s="86"/>
      <c r="Q220" s="86"/>
      <c r="R220" s="86"/>
      <c r="S220" s="86"/>
      <c r="T220" s="87"/>
      <c r="U220" s="40"/>
      <c r="V220" s="40"/>
      <c r="W220" s="40"/>
      <c r="X220" s="40"/>
      <c r="Y220" s="40"/>
      <c r="Z220" s="40"/>
      <c r="AA220" s="40"/>
      <c r="AB220" s="40"/>
      <c r="AC220" s="40"/>
      <c r="AD220" s="40"/>
      <c r="AE220" s="40"/>
      <c r="AT220" s="19" t="s">
        <v>227</v>
      </c>
      <c r="AU220" s="19" t="s">
        <v>83</v>
      </c>
    </row>
    <row r="221" s="2" customFormat="1" ht="14.4" customHeight="1">
      <c r="A221" s="40"/>
      <c r="B221" s="41"/>
      <c r="C221" s="215" t="s">
        <v>533</v>
      </c>
      <c r="D221" s="215" t="s">
        <v>220</v>
      </c>
      <c r="E221" s="216" t="s">
        <v>5384</v>
      </c>
      <c r="F221" s="217" t="s">
        <v>5385</v>
      </c>
      <c r="G221" s="218" t="s">
        <v>5250</v>
      </c>
      <c r="H221" s="219">
        <v>1</v>
      </c>
      <c r="I221" s="220"/>
      <c r="J221" s="221">
        <f>ROUND(I221*H221,2)</f>
        <v>0</v>
      </c>
      <c r="K221" s="217" t="s">
        <v>400</v>
      </c>
      <c r="L221" s="46"/>
      <c r="M221" s="222" t="s">
        <v>28</v>
      </c>
      <c r="N221" s="223" t="s">
        <v>45</v>
      </c>
      <c r="O221" s="86"/>
      <c r="P221" s="224">
        <f>O221*H221</f>
        <v>0</v>
      </c>
      <c r="Q221" s="224">
        <v>0</v>
      </c>
      <c r="R221" s="224">
        <f>Q221*H221</f>
        <v>0</v>
      </c>
      <c r="S221" s="224">
        <v>0</v>
      </c>
      <c r="T221" s="225">
        <f>S221*H221</f>
        <v>0</v>
      </c>
      <c r="U221" s="40"/>
      <c r="V221" s="40"/>
      <c r="W221" s="40"/>
      <c r="X221" s="40"/>
      <c r="Y221" s="40"/>
      <c r="Z221" s="40"/>
      <c r="AA221" s="40"/>
      <c r="AB221" s="40"/>
      <c r="AC221" s="40"/>
      <c r="AD221" s="40"/>
      <c r="AE221" s="40"/>
      <c r="AR221" s="226" t="s">
        <v>1452</v>
      </c>
      <c r="AT221" s="226" t="s">
        <v>220</v>
      </c>
      <c r="AU221" s="226" t="s">
        <v>83</v>
      </c>
      <c r="AY221" s="19" t="s">
        <v>218</v>
      </c>
      <c r="BE221" s="227">
        <f>IF(N221="základní",J221,0)</f>
        <v>0</v>
      </c>
      <c r="BF221" s="227">
        <f>IF(N221="snížená",J221,0)</f>
        <v>0</v>
      </c>
      <c r="BG221" s="227">
        <f>IF(N221="zákl. přenesená",J221,0)</f>
        <v>0</v>
      </c>
      <c r="BH221" s="227">
        <f>IF(N221="sníž. přenesená",J221,0)</f>
        <v>0</v>
      </c>
      <c r="BI221" s="227">
        <f>IF(N221="nulová",J221,0)</f>
        <v>0</v>
      </c>
      <c r="BJ221" s="19" t="s">
        <v>81</v>
      </c>
      <c r="BK221" s="227">
        <f>ROUND(I221*H221,2)</f>
        <v>0</v>
      </c>
      <c r="BL221" s="19" t="s">
        <v>1452</v>
      </c>
      <c r="BM221" s="226" t="s">
        <v>5386</v>
      </c>
    </row>
    <row r="222" s="2" customFormat="1">
      <c r="A222" s="40"/>
      <c r="B222" s="41"/>
      <c r="C222" s="42"/>
      <c r="D222" s="228" t="s">
        <v>227</v>
      </c>
      <c r="E222" s="42"/>
      <c r="F222" s="229" t="s">
        <v>5385</v>
      </c>
      <c r="G222" s="42"/>
      <c r="H222" s="42"/>
      <c r="I222" s="230"/>
      <c r="J222" s="42"/>
      <c r="K222" s="42"/>
      <c r="L222" s="46"/>
      <c r="M222" s="231"/>
      <c r="N222" s="232"/>
      <c r="O222" s="86"/>
      <c r="P222" s="86"/>
      <c r="Q222" s="86"/>
      <c r="R222" s="86"/>
      <c r="S222" s="86"/>
      <c r="T222" s="87"/>
      <c r="U222" s="40"/>
      <c r="V222" s="40"/>
      <c r="W222" s="40"/>
      <c r="X222" s="40"/>
      <c r="Y222" s="40"/>
      <c r="Z222" s="40"/>
      <c r="AA222" s="40"/>
      <c r="AB222" s="40"/>
      <c r="AC222" s="40"/>
      <c r="AD222" s="40"/>
      <c r="AE222" s="40"/>
      <c r="AT222" s="19" t="s">
        <v>227</v>
      </c>
      <c r="AU222" s="19" t="s">
        <v>83</v>
      </c>
    </row>
    <row r="223" s="2" customFormat="1" ht="14.4" customHeight="1">
      <c r="A223" s="40"/>
      <c r="B223" s="41"/>
      <c r="C223" s="215" t="s">
        <v>538</v>
      </c>
      <c r="D223" s="215" t="s">
        <v>220</v>
      </c>
      <c r="E223" s="216" t="s">
        <v>5387</v>
      </c>
      <c r="F223" s="217" t="s">
        <v>5388</v>
      </c>
      <c r="G223" s="218" t="s">
        <v>5250</v>
      </c>
      <c r="H223" s="219">
        <v>1</v>
      </c>
      <c r="I223" s="220"/>
      <c r="J223" s="221">
        <f>ROUND(I223*H223,2)</f>
        <v>0</v>
      </c>
      <c r="K223" s="217" t="s">
        <v>400</v>
      </c>
      <c r="L223" s="46"/>
      <c r="M223" s="222" t="s">
        <v>28</v>
      </c>
      <c r="N223" s="223" t="s">
        <v>45</v>
      </c>
      <c r="O223" s="86"/>
      <c r="P223" s="224">
        <f>O223*H223</f>
        <v>0</v>
      </c>
      <c r="Q223" s="224">
        <v>0</v>
      </c>
      <c r="R223" s="224">
        <f>Q223*H223</f>
        <v>0</v>
      </c>
      <c r="S223" s="224">
        <v>0</v>
      </c>
      <c r="T223" s="225">
        <f>S223*H223</f>
        <v>0</v>
      </c>
      <c r="U223" s="40"/>
      <c r="V223" s="40"/>
      <c r="W223" s="40"/>
      <c r="X223" s="40"/>
      <c r="Y223" s="40"/>
      <c r="Z223" s="40"/>
      <c r="AA223" s="40"/>
      <c r="AB223" s="40"/>
      <c r="AC223" s="40"/>
      <c r="AD223" s="40"/>
      <c r="AE223" s="40"/>
      <c r="AR223" s="226" t="s">
        <v>1452</v>
      </c>
      <c r="AT223" s="226" t="s">
        <v>220</v>
      </c>
      <c r="AU223" s="226" t="s">
        <v>83</v>
      </c>
      <c r="AY223" s="19" t="s">
        <v>218</v>
      </c>
      <c r="BE223" s="227">
        <f>IF(N223="základní",J223,0)</f>
        <v>0</v>
      </c>
      <c r="BF223" s="227">
        <f>IF(N223="snížená",J223,0)</f>
        <v>0</v>
      </c>
      <c r="BG223" s="227">
        <f>IF(N223="zákl. přenesená",J223,0)</f>
        <v>0</v>
      </c>
      <c r="BH223" s="227">
        <f>IF(N223="sníž. přenesená",J223,0)</f>
        <v>0</v>
      </c>
      <c r="BI223" s="227">
        <f>IF(N223="nulová",J223,0)</f>
        <v>0</v>
      </c>
      <c r="BJ223" s="19" t="s">
        <v>81</v>
      </c>
      <c r="BK223" s="227">
        <f>ROUND(I223*H223,2)</f>
        <v>0</v>
      </c>
      <c r="BL223" s="19" t="s">
        <v>1452</v>
      </c>
      <c r="BM223" s="226" t="s">
        <v>5389</v>
      </c>
    </row>
    <row r="224" s="2" customFormat="1">
      <c r="A224" s="40"/>
      <c r="B224" s="41"/>
      <c r="C224" s="42"/>
      <c r="D224" s="228" t="s">
        <v>227</v>
      </c>
      <c r="E224" s="42"/>
      <c r="F224" s="229" t="s">
        <v>5388</v>
      </c>
      <c r="G224" s="42"/>
      <c r="H224" s="42"/>
      <c r="I224" s="230"/>
      <c r="J224" s="42"/>
      <c r="K224" s="42"/>
      <c r="L224" s="46"/>
      <c r="M224" s="231"/>
      <c r="N224" s="232"/>
      <c r="O224" s="86"/>
      <c r="P224" s="86"/>
      <c r="Q224" s="86"/>
      <c r="R224" s="86"/>
      <c r="S224" s="86"/>
      <c r="T224" s="87"/>
      <c r="U224" s="40"/>
      <c r="V224" s="40"/>
      <c r="W224" s="40"/>
      <c r="X224" s="40"/>
      <c r="Y224" s="40"/>
      <c r="Z224" s="40"/>
      <c r="AA224" s="40"/>
      <c r="AB224" s="40"/>
      <c r="AC224" s="40"/>
      <c r="AD224" s="40"/>
      <c r="AE224" s="40"/>
      <c r="AT224" s="19" t="s">
        <v>227</v>
      </c>
      <c r="AU224" s="19" t="s">
        <v>83</v>
      </c>
    </row>
    <row r="225" s="2" customFormat="1" ht="14.4" customHeight="1">
      <c r="A225" s="40"/>
      <c r="B225" s="41"/>
      <c r="C225" s="215" t="s">
        <v>543</v>
      </c>
      <c r="D225" s="215" t="s">
        <v>220</v>
      </c>
      <c r="E225" s="216" t="s">
        <v>5390</v>
      </c>
      <c r="F225" s="217" t="s">
        <v>5391</v>
      </c>
      <c r="G225" s="218" t="s">
        <v>2964</v>
      </c>
      <c r="H225" s="219">
        <v>3</v>
      </c>
      <c r="I225" s="220"/>
      <c r="J225" s="221">
        <f>ROUND(I225*H225,2)</f>
        <v>0</v>
      </c>
      <c r="K225" s="217" t="s">
        <v>400</v>
      </c>
      <c r="L225" s="46"/>
      <c r="M225" s="222" t="s">
        <v>28</v>
      </c>
      <c r="N225" s="223" t="s">
        <v>45</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1452</v>
      </c>
      <c r="AT225" s="226" t="s">
        <v>220</v>
      </c>
      <c r="AU225" s="226" t="s">
        <v>83</v>
      </c>
      <c r="AY225" s="19" t="s">
        <v>218</v>
      </c>
      <c r="BE225" s="227">
        <f>IF(N225="základní",J225,0)</f>
        <v>0</v>
      </c>
      <c r="BF225" s="227">
        <f>IF(N225="snížená",J225,0)</f>
        <v>0</v>
      </c>
      <c r="BG225" s="227">
        <f>IF(N225="zákl. přenesená",J225,0)</f>
        <v>0</v>
      </c>
      <c r="BH225" s="227">
        <f>IF(N225="sníž. přenesená",J225,0)</f>
        <v>0</v>
      </c>
      <c r="BI225" s="227">
        <f>IF(N225="nulová",J225,0)</f>
        <v>0</v>
      </c>
      <c r="BJ225" s="19" t="s">
        <v>81</v>
      </c>
      <c r="BK225" s="227">
        <f>ROUND(I225*H225,2)</f>
        <v>0</v>
      </c>
      <c r="BL225" s="19" t="s">
        <v>1452</v>
      </c>
      <c r="BM225" s="226" t="s">
        <v>5392</v>
      </c>
    </row>
    <row r="226" s="2" customFormat="1">
      <c r="A226" s="40"/>
      <c r="B226" s="41"/>
      <c r="C226" s="42"/>
      <c r="D226" s="228" t="s">
        <v>227</v>
      </c>
      <c r="E226" s="42"/>
      <c r="F226" s="229" t="s">
        <v>5391</v>
      </c>
      <c r="G226" s="42"/>
      <c r="H226" s="42"/>
      <c r="I226" s="230"/>
      <c r="J226" s="42"/>
      <c r="K226" s="42"/>
      <c r="L226" s="46"/>
      <c r="M226" s="231"/>
      <c r="N226" s="232"/>
      <c r="O226" s="86"/>
      <c r="P226" s="86"/>
      <c r="Q226" s="86"/>
      <c r="R226" s="86"/>
      <c r="S226" s="86"/>
      <c r="T226" s="87"/>
      <c r="U226" s="40"/>
      <c r="V226" s="40"/>
      <c r="W226" s="40"/>
      <c r="X226" s="40"/>
      <c r="Y226" s="40"/>
      <c r="Z226" s="40"/>
      <c r="AA226" s="40"/>
      <c r="AB226" s="40"/>
      <c r="AC226" s="40"/>
      <c r="AD226" s="40"/>
      <c r="AE226" s="40"/>
      <c r="AT226" s="19" t="s">
        <v>227</v>
      </c>
      <c r="AU226" s="19" t="s">
        <v>83</v>
      </c>
    </row>
    <row r="227" s="2" customFormat="1" ht="14.4" customHeight="1">
      <c r="A227" s="40"/>
      <c r="B227" s="41"/>
      <c r="C227" s="215" t="s">
        <v>550</v>
      </c>
      <c r="D227" s="215" t="s">
        <v>220</v>
      </c>
      <c r="E227" s="216" t="s">
        <v>5393</v>
      </c>
      <c r="F227" s="217" t="s">
        <v>5394</v>
      </c>
      <c r="G227" s="218" t="s">
        <v>2964</v>
      </c>
      <c r="H227" s="219">
        <v>5</v>
      </c>
      <c r="I227" s="220"/>
      <c r="J227" s="221">
        <f>ROUND(I227*H227,2)</f>
        <v>0</v>
      </c>
      <c r="K227" s="217" t="s">
        <v>400</v>
      </c>
      <c r="L227" s="46"/>
      <c r="M227" s="222" t="s">
        <v>28</v>
      </c>
      <c r="N227" s="223" t="s">
        <v>45</v>
      </c>
      <c r="O227" s="86"/>
      <c r="P227" s="224">
        <f>O227*H227</f>
        <v>0</v>
      </c>
      <c r="Q227" s="224">
        <v>0</v>
      </c>
      <c r="R227" s="224">
        <f>Q227*H227</f>
        <v>0</v>
      </c>
      <c r="S227" s="224">
        <v>0</v>
      </c>
      <c r="T227" s="225">
        <f>S227*H227</f>
        <v>0</v>
      </c>
      <c r="U227" s="40"/>
      <c r="V227" s="40"/>
      <c r="W227" s="40"/>
      <c r="X227" s="40"/>
      <c r="Y227" s="40"/>
      <c r="Z227" s="40"/>
      <c r="AA227" s="40"/>
      <c r="AB227" s="40"/>
      <c r="AC227" s="40"/>
      <c r="AD227" s="40"/>
      <c r="AE227" s="40"/>
      <c r="AR227" s="226" t="s">
        <v>1452</v>
      </c>
      <c r="AT227" s="226" t="s">
        <v>220</v>
      </c>
      <c r="AU227" s="226" t="s">
        <v>83</v>
      </c>
      <c r="AY227" s="19" t="s">
        <v>218</v>
      </c>
      <c r="BE227" s="227">
        <f>IF(N227="základní",J227,0)</f>
        <v>0</v>
      </c>
      <c r="BF227" s="227">
        <f>IF(N227="snížená",J227,0)</f>
        <v>0</v>
      </c>
      <c r="BG227" s="227">
        <f>IF(N227="zákl. přenesená",J227,0)</f>
        <v>0</v>
      </c>
      <c r="BH227" s="227">
        <f>IF(N227="sníž. přenesená",J227,0)</f>
        <v>0</v>
      </c>
      <c r="BI227" s="227">
        <f>IF(N227="nulová",J227,0)</f>
        <v>0</v>
      </c>
      <c r="BJ227" s="19" t="s">
        <v>81</v>
      </c>
      <c r="BK227" s="227">
        <f>ROUND(I227*H227,2)</f>
        <v>0</v>
      </c>
      <c r="BL227" s="19" t="s">
        <v>1452</v>
      </c>
      <c r="BM227" s="226" t="s">
        <v>5395</v>
      </c>
    </row>
    <row r="228" s="2" customFormat="1">
      <c r="A228" s="40"/>
      <c r="B228" s="41"/>
      <c r="C228" s="42"/>
      <c r="D228" s="228" t="s">
        <v>227</v>
      </c>
      <c r="E228" s="42"/>
      <c r="F228" s="229" t="s">
        <v>5394</v>
      </c>
      <c r="G228" s="42"/>
      <c r="H228" s="42"/>
      <c r="I228" s="230"/>
      <c r="J228" s="42"/>
      <c r="K228" s="42"/>
      <c r="L228" s="46"/>
      <c r="M228" s="231"/>
      <c r="N228" s="232"/>
      <c r="O228" s="86"/>
      <c r="P228" s="86"/>
      <c r="Q228" s="86"/>
      <c r="R228" s="86"/>
      <c r="S228" s="86"/>
      <c r="T228" s="87"/>
      <c r="U228" s="40"/>
      <c r="V228" s="40"/>
      <c r="W228" s="40"/>
      <c r="X228" s="40"/>
      <c r="Y228" s="40"/>
      <c r="Z228" s="40"/>
      <c r="AA228" s="40"/>
      <c r="AB228" s="40"/>
      <c r="AC228" s="40"/>
      <c r="AD228" s="40"/>
      <c r="AE228" s="40"/>
      <c r="AT228" s="19" t="s">
        <v>227</v>
      </c>
      <c r="AU228" s="19" t="s">
        <v>83</v>
      </c>
    </row>
    <row r="229" s="2" customFormat="1" ht="14.4" customHeight="1">
      <c r="A229" s="40"/>
      <c r="B229" s="41"/>
      <c r="C229" s="215" t="s">
        <v>555</v>
      </c>
      <c r="D229" s="215" t="s">
        <v>220</v>
      </c>
      <c r="E229" s="216" t="s">
        <v>5396</v>
      </c>
      <c r="F229" s="217" t="s">
        <v>5397</v>
      </c>
      <c r="G229" s="218" t="s">
        <v>2964</v>
      </c>
      <c r="H229" s="219">
        <v>37</v>
      </c>
      <c r="I229" s="220"/>
      <c r="J229" s="221">
        <f>ROUND(I229*H229,2)</f>
        <v>0</v>
      </c>
      <c r="K229" s="217" t="s">
        <v>400</v>
      </c>
      <c r="L229" s="46"/>
      <c r="M229" s="222" t="s">
        <v>28</v>
      </c>
      <c r="N229" s="223" t="s">
        <v>45</v>
      </c>
      <c r="O229" s="86"/>
      <c r="P229" s="224">
        <f>O229*H229</f>
        <v>0</v>
      </c>
      <c r="Q229" s="224">
        <v>0</v>
      </c>
      <c r="R229" s="224">
        <f>Q229*H229</f>
        <v>0</v>
      </c>
      <c r="S229" s="224">
        <v>0</v>
      </c>
      <c r="T229" s="225">
        <f>S229*H229</f>
        <v>0</v>
      </c>
      <c r="U229" s="40"/>
      <c r="V229" s="40"/>
      <c r="W229" s="40"/>
      <c r="X229" s="40"/>
      <c r="Y229" s="40"/>
      <c r="Z229" s="40"/>
      <c r="AA229" s="40"/>
      <c r="AB229" s="40"/>
      <c r="AC229" s="40"/>
      <c r="AD229" s="40"/>
      <c r="AE229" s="40"/>
      <c r="AR229" s="226" t="s">
        <v>1452</v>
      </c>
      <c r="AT229" s="226" t="s">
        <v>220</v>
      </c>
      <c r="AU229" s="226" t="s">
        <v>83</v>
      </c>
      <c r="AY229" s="19" t="s">
        <v>218</v>
      </c>
      <c r="BE229" s="227">
        <f>IF(N229="základní",J229,0)</f>
        <v>0</v>
      </c>
      <c r="BF229" s="227">
        <f>IF(N229="snížená",J229,0)</f>
        <v>0</v>
      </c>
      <c r="BG229" s="227">
        <f>IF(N229="zákl. přenesená",J229,0)</f>
        <v>0</v>
      </c>
      <c r="BH229" s="227">
        <f>IF(N229="sníž. přenesená",J229,0)</f>
        <v>0</v>
      </c>
      <c r="BI229" s="227">
        <f>IF(N229="nulová",J229,0)</f>
        <v>0</v>
      </c>
      <c r="BJ229" s="19" t="s">
        <v>81</v>
      </c>
      <c r="BK229" s="227">
        <f>ROUND(I229*H229,2)</f>
        <v>0</v>
      </c>
      <c r="BL229" s="19" t="s">
        <v>1452</v>
      </c>
      <c r="BM229" s="226" t="s">
        <v>5398</v>
      </c>
    </row>
    <row r="230" s="2" customFormat="1">
      <c r="A230" s="40"/>
      <c r="B230" s="41"/>
      <c r="C230" s="42"/>
      <c r="D230" s="228" t="s">
        <v>227</v>
      </c>
      <c r="E230" s="42"/>
      <c r="F230" s="229" t="s">
        <v>5397</v>
      </c>
      <c r="G230" s="42"/>
      <c r="H230" s="42"/>
      <c r="I230" s="230"/>
      <c r="J230" s="42"/>
      <c r="K230" s="42"/>
      <c r="L230" s="46"/>
      <c r="M230" s="231"/>
      <c r="N230" s="232"/>
      <c r="O230" s="86"/>
      <c r="P230" s="86"/>
      <c r="Q230" s="86"/>
      <c r="R230" s="86"/>
      <c r="S230" s="86"/>
      <c r="T230" s="87"/>
      <c r="U230" s="40"/>
      <c r="V230" s="40"/>
      <c r="W230" s="40"/>
      <c r="X230" s="40"/>
      <c r="Y230" s="40"/>
      <c r="Z230" s="40"/>
      <c r="AA230" s="40"/>
      <c r="AB230" s="40"/>
      <c r="AC230" s="40"/>
      <c r="AD230" s="40"/>
      <c r="AE230" s="40"/>
      <c r="AT230" s="19" t="s">
        <v>227</v>
      </c>
      <c r="AU230" s="19" t="s">
        <v>83</v>
      </c>
    </row>
    <row r="231" s="2" customFormat="1" ht="14.4" customHeight="1">
      <c r="A231" s="40"/>
      <c r="B231" s="41"/>
      <c r="C231" s="215" t="s">
        <v>560</v>
      </c>
      <c r="D231" s="215" t="s">
        <v>220</v>
      </c>
      <c r="E231" s="216" t="s">
        <v>5399</v>
      </c>
      <c r="F231" s="217" t="s">
        <v>5400</v>
      </c>
      <c r="G231" s="218" t="s">
        <v>2964</v>
      </c>
      <c r="H231" s="219">
        <v>38</v>
      </c>
      <c r="I231" s="220"/>
      <c r="J231" s="221">
        <f>ROUND(I231*H231,2)</f>
        <v>0</v>
      </c>
      <c r="K231" s="217" t="s">
        <v>400</v>
      </c>
      <c r="L231" s="46"/>
      <c r="M231" s="222" t="s">
        <v>28</v>
      </c>
      <c r="N231" s="223" t="s">
        <v>45</v>
      </c>
      <c r="O231" s="86"/>
      <c r="P231" s="224">
        <f>O231*H231</f>
        <v>0</v>
      </c>
      <c r="Q231" s="224">
        <v>0</v>
      </c>
      <c r="R231" s="224">
        <f>Q231*H231</f>
        <v>0</v>
      </c>
      <c r="S231" s="224">
        <v>0</v>
      </c>
      <c r="T231" s="225">
        <f>S231*H231</f>
        <v>0</v>
      </c>
      <c r="U231" s="40"/>
      <c r="V231" s="40"/>
      <c r="W231" s="40"/>
      <c r="X231" s="40"/>
      <c r="Y231" s="40"/>
      <c r="Z231" s="40"/>
      <c r="AA231" s="40"/>
      <c r="AB231" s="40"/>
      <c r="AC231" s="40"/>
      <c r="AD231" s="40"/>
      <c r="AE231" s="40"/>
      <c r="AR231" s="226" t="s">
        <v>1452</v>
      </c>
      <c r="AT231" s="226" t="s">
        <v>220</v>
      </c>
      <c r="AU231" s="226" t="s">
        <v>83</v>
      </c>
      <c r="AY231" s="19" t="s">
        <v>218</v>
      </c>
      <c r="BE231" s="227">
        <f>IF(N231="základní",J231,0)</f>
        <v>0</v>
      </c>
      <c r="BF231" s="227">
        <f>IF(N231="snížená",J231,0)</f>
        <v>0</v>
      </c>
      <c r="BG231" s="227">
        <f>IF(N231="zákl. přenesená",J231,0)</f>
        <v>0</v>
      </c>
      <c r="BH231" s="227">
        <f>IF(N231="sníž. přenesená",J231,0)</f>
        <v>0</v>
      </c>
      <c r="BI231" s="227">
        <f>IF(N231="nulová",J231,0)</f>
        <v>0</v>
      </c>
      <c r="BJ231" s="19" t="s">
        <v>81</v>
      </c>
      <c r="BK231" s="227">
        <f>ROUND(I231*H231,2)</f>
        <v>0</v>
      </c>
      <c r="BL231" s="19" t="s">
        <v>1452</v>
      </c>
      <c r="BM231" s="226" t="s">
        <v>5401</v>
      </c>
    </row>
    <row r="232" s="2" customFormat="1">
      <c r="A232" s="40"/>
      <c r="B232" s="41"/>
      <c r="C232" s="42"/>
      <c r="D232" s="228" t="s">
        <v>227</v>
      </c>
      <c r="E232" s="42"/>
      <c r="F232" s="229" t="s">
        <v>5400</v>
      </c>
      <c r="G232" s="42"/>
      <c r="H232" s="42"/>
      <c r="I232" s="230"/>
      <c r="J232" s="42"/>
      <c r="K232" s="42"/>
      <c r="L232" s="46"/>
      <c r="M232" s="231"/>
      <c r="N232" s="232"/>
      <c r="O232" s="86"/>
      <c r="P232" s="86"/>
      <c r="Q232" s="86"/>
      <c r="R232" s="86"/>
      <c r="S232" s="86"/>
      <c r="T232" s="87"/>
      <c r="U232" s="40"/>
      <c r="V232" s="40"/>
      <c r="W232" s="40"/>
      <c r="X232" s="40"/>
      <c r="Y232" s="40"/>
      <c r="Z232" s="40"/>
      <c r="AA232" s="40"/>
      <c r="AB232" s="40"/>
      <c r="AC232" s="40"/>
      <c r="AD232" s="40"/>
      <c r="AE232" s="40"/>
      <c r="AT232" s="19" t="s">
        <v>227</v>
      </c>
      <c r="AU232" s="19" t="s">
        <v>83</v>
      </c>
    </row>
    <row r="233" s="2" customFormat="1" ht="24.15" customHeight="1">
      <c r="A233" s="40"/>
      <c r="B233" s="41"/>
      <c r="C233" s="215" t="s">
        <v>564</v>
      </c>
      <c r="D233" s="215" t="s">
        <v>220</v>
      </c>
      <c r="E233" s="216" t="s">
        <v>5402</v>
      </c>
      <c r="F233" s="217" t="s">
        <v>5403</v>
      </c>
      <c r="G233" s="218" t="s">
        <v>5250</v>
      </c>
      <c r="H233" s="219">
        <v>1</v>
      </c>
      <c r="I233" s="220"/>
      <c r="J233" s="221">
        <f>ROUND(I233*H233,2)</f>
        <v>0</v>
      </c>
      <c r="K233" s="217" t="s">
        <v>400</v>
      </c>
      <c r="L233" s="46"/>
      <c r="M233" s="222" t="s">
        <v>28</v>
      </c>
      <c r="N233" s="223" t="s">
        <v>45</v>
      </c>
      <c r="O233" s="86"/>
      <c r="P233" s="224">
        <f>O233*H233</f>
        <v>0</v>
      </c>
      <c r="Q233" s="224">
        <v>0</v>
      </c>
      <c r="R233" s="224">
        <f>Q233*H233</f>
        <v>0</v>
      </c>
      <c r="S233" s="224">
        <v>0</v>
      </c>
      <c r="T233" s="225">
        <f>S233*H233</f>
        <v>0</v>
      </c>
      <c r="U233" s="40"/>
      <c r="V233" s="40"/>
      <c r="W233" s="40"/>
      <c r="X233" s="40"/>
      <c r="Y233" s="40"/>
      <c r="Z233" s="40"/>
      <c r="AA233" s="40"/>
      <c r="AB233" s="40"/>
      <c r="AC233" s="40"/>
      <c r="AD233" s="40"/>
      <c r="AE233" s="40"/>
      <c r="AR233" s="226" t="s">
        <v>1452</v>
      </c>
      <c r="AT233" s="226" t="s">
        <v>220</v>
      </c>
      <c r="AU233" s="226" t="s">
        <v>83</v>
      </c>
      <c r="AY233" s="19" t="s">
        <v>218</v>
      </c>
      <c r="BE233" s="227">
        <f>IF(N233="základní",J233,0)</f>
        <v>0</v>
      </c>
      <c r="BF233" s="227">
        <f>IF(N233="snížená",J233,0)</f>
        <v>0</v>
      </c>
      <c r="BG233" s="227">
        <f>IF(N233="zákl. přenesená",J233,0)</f>
        <v>0</v>
      </c>
      <c r="BH233" s="227">
        <f>IF(N233="sníž. přenesená",J233,0)</f>
        <v>0</v>
      </c>
      <c r="BI233" s="227">
        <f>IF(N233="nulová",J233,0)</f>
        <v>0</v>
      </c>
      <c r="BJ233" s="19" t="s">
        <v>81</v>
      </c>
      <c r="BK233" s="227">
        <f>ROUND(I233*H233,2)</f>
        <v>0</v>
      </c>
      <c r="BL233" s="19" t="s">
        <v>1452</v>
      </c>
      <c r="BM233" s="226" t="s">
        <v>5404</v>
      </c>
    </row>
    <row r="234" s="2" customFormat="1">
      <c r="A234" s="40"/>
      <c r="B234" s="41"/>
      <c r="C234" s="42"/>
      <c r="D234" s="228" t="s">
        <v>227</v>
      </c>
      <c r="E234" s="42"/>
      <c r="F234" s="229" t="s">
        <v>5403</v>
      </c>
      <c r="G234" s="42"/>
      <c r="H234" s="42"/>
      <c r="I234" s="230"/>
      <c r="J234" s="42"/>
      <c r="K234" s="42"/>
      <c r="L234" s="46"/>
      <c r="M234" s="231"/>
      <c r="N234" s="232"/>
      <c r="O234" s="86"/>
      <c r="P234" s="86"/>
      <c r="Q234" s="86"/>
      <c r="R234" s="86"/>
      <c r="S234" s="86"/>
      <c r="T234" s="87"/>
      <c r="U234" s="40"/>
      <c r="V234" s="40"/>
      <c r="W234" s="40"/>
      <c r="X234" s="40"/>
      <c r="Y234" s="40"/>
      <c r="Z234" s="40"/>
      <c r="AA234" s="40"/>
      <c r="AB234" s="40"/>
      <c r="AC234" s="40"/>
      <c r="AD234" s="40"/>
      <c r="AE234" s="40"/>
      <c r="AT234" s="19" t="s">
        <v>227</v>
      </c>
      <c r="AU234" s="19" t="s">
        <v>83</v>
      </c>
    </row>
    <row r="235" s="2" customFormat="1" ht="14.4" customHeight="1">
      <c r="A235" s="40"/>
      <c r="B235" s="41"/>
      <c r="C235" s="215" t="s">
        <v>568</v>
      </c>
      <c r="D235" s="215" t="s">
        <v>220</v>
      </c>
      <c r="E235" s="216" t="s">
        <v>5405</v>
      </c>
      <c r="F235" s="217" t="s">
        <v>5406</v>
      </c>
      <c r="G235" s="218" t="s">
        <v>5250</v>
      </c>
      <c r="H235" s="219">
        <v>1</v>
      </c>
      <c r="I235" s="220"/>
      <c r="J235" s="221">
        <f>ROUND(I235*H235,2)</f>
        <v>0</v>
      </c>
      <c r="K235" s="217" t="s">
        <v>400</v>
      </c>
      <c r="L235" s="46"/>
      <c r="M235" s="222" t="s">
        <v>28</v>
      </c>
      <c r="N235" s="223" t="s">
        <v>45</v>
      </c>
      <c r="O235" s="86"/>
      <c r="P235" s="224">
        <f>O235*H235</f>
        <v>0</v>
      </c>
      <c r="Q235" s="224">
        <v>0</v>
      </c>
      <c r="R235" s="224">
        <f>Q235*H235</f>
        <v>0</v>
      </c>
      <c r="S235" s="224">
        <v>0</v>
      </c>
      <c r="T235" s="225">
        <f>S235*H235</f>
        <v>0</v>
      </c>
      <c r="U235" s="40"/>
      <c r="V235" s="40"/>
      <c r="W235" s="40"/>
      <c r="X235" s="40"/>
      <c r="Y235" s="40"/>
      <c r="Z235" s="40"/>
      <c r="AA235" s="40"/>
      <c r="AB235" s="40"/>
      <c r="AC235" s="40"/>
      <c r="AD235" s="40"/>
      <c r="AE235" s="40"/>
      <c r="AR235" s="226" t="s">
        <v>1452</v>
      </c>
      <c r="AT235" s="226" t="s">
        <v>220</v>
      </c>
      <c r="AU235" s="226" t="s">
        <v>83</v>
      </c>
      <c r="AY235" s="19" t="s">
        <v>218</v>
      </c>
      <c r="BE235" s="227">
        <f>IF(N235="základní",J235,0)</f>
        <v>0</v>
      </c>
      <c r="BF235" s="227">
        <f>IF(N235="snížená",J235,0)</f>
        <v>0</v>
      </c>
      <c r="BG235" s="227">
        <f>IF(N235="zákl. přenesená",J235,0)</f>
        <v>0</v>
      </c>
      <c r="BH235" s="227">
        <f>IF(N235="sníž. přenesená",J235,0)</f>
        <v>0</v>
      </c>
      <c r="BI235" s="227">
        <f>IF(N235="nulová",J235,0)</f>
        <v>0</v>
      </c>
      <c r="BJ235" s="19" t="s">
        <v>81</v>
      </c>
      <c r="BK235" s="227">
        <f>ROUND(I235*H235,2)</f>
        <v>0</v>
      </c>
      <c r="BL235" s="19" t="s">
        <v>1452</v>
      </c>
      <c r="BM235" s="226" t="s">
        <v>5407</v>
      </c>
    </row>
    <row r="236" s="2" customFormat="1">
      <c r="A236" s="40"/>
      <c r="B236" s="41"/>
      <c r="C236" s="42"/>
      <c r="D236" s="228" t="s">
        <v>227</v>
      </c>
      <c r="E236" s="42"/>
      <c r="F236" s="229" t="s">
        <v>5406</v>
      </c>
      <c r="G236" s="42"/>
      <c r="H236" s="42"/>
      <c r="I236" s="230"/>
      <c r="J236" s="42"/>
      <c r="K236" s="42"/>
      <c r="L236" s="46"/>
      <c r="M236" s="231"/>
      <c r="N236" s="232"/>
      <c r="O236" s="86"/>
      <c r="P236" s="86"/>
      <c r="Q236" s="86"/>
      <c r="R236" s="86"/>
      <c r="S236" s="86"/>
      <c r="T236" s="87"/>
      <c r="U236" s="40"/>
      <c r="V236" s="40"/>
      <c r="W236" s="40"/>
      <c r="X236" s="40"/>
      <c r="Y236" s="40"/>
      <c r="Z236" s="40"/>
      <c r="AA236" s="40"/>
      <c r="AB236" s="40"/>
      <c r="AC236" s="40"/>
      <c r="AD236" s="40"/>
      <c r="AE236" s="40"/>
      <c r="AT236" s="19" t="s">
        <v>227</v>
      </c>
      <c r="AU236" s="19" t="s">
        <v>83</v>
      </c>
    </row>
    <row r="237" s="2" customFormat="1" ht="14.4" customHeight="1">
      <c r="A237" s="40"/>
      <c r="B237" s="41"/>
      <c r="C237" s="215" t="s">
        <v>572</v>
      </c>
      <c r="D237" s="215" t="s">
        <v>220</v>
      </c>
      <c r="E237" s="216" t="s">
        <v>5408</v>
      </c>
      <c r="F237" s="217" t="s">
        <v>5409</v>
      </c>
      <c r="G237" s="218" t="s">
        <v>5250</v>
      </c>
      <c r="H237" s="219">
        <v>1</v>
      </c>
      <c r="I237" s="220"/>
      <c r="J237" s="221">
        <f>ROUND(I237*H237,2)</f>
        <v>0</v>
      </c>
      <c r="K237" s="217" t="s">
        <v>400</v>
      </c>
      <c r="L237" s="46"/>
      <c r="M237" s="222" t="s">
        <v>28</v>
      </c>
      <c r="N237" s="223" t="s">
        <v>45</v>
      </c>
      <c r="O237" s="86"/>
      <c r="P237" s="224">
        <f>O237*H237</f>
        <v>0</v>
      </c>
      <c r="Q237" s="224">
        <v>0</v>
      </c>
      <c r="R237" s="224">
        <f>Q237*H237</f>
        <v>0</v>
      </c>
      <c r="S237" s="224">
        <v>0</v>
      </c>
      <c r="T237" s="225">
        <f>S237*H237</f>
        <v>0</v>
      </c>
      <c r="U237" s="40"/>
      <c r="V237" s="40"/>
      <c r="W237" s="40"/>
      <c r="X237" s="40"/>
      <c r="Y237" s="40"/>
      <c r="Z237" s="40"/>
      <c r="AA237" s="40"/>
      <c r="AB237" s="40"/>
      <c r="AC237" s="40"/>
      <c r="AD237" s="40"/>
      <c r="AE237" s="40"/>
      <c r="AR237" s="226" t="s">
        <v>1452</v>
      </c>
      <c r="AT237" s="226" t="s">
        <v>220</v>
      </c>
      <c r="AU237" s="226" t="s">
        <v>83</v>
      </c>
      <c r="AY237" s="19" t="s">
        <v>218</v>
      </c>
      <c r="BE237" s="227">
        <f>IF(N237="základní",J237,0)</f>
        <v>0</v>
      </c>
      <c r="BF237" s="227">
        <f>IF(N237="snížená",J237,0)</f>
        <v>0</v>
      </c>
      <c r="BG237" s="227">
        <f>IF(N237="zákl. přenesená",J237,0)</f>
        <v>0</v>
      </c>
      <c r="BH237" s="227">
        <f>IF(N237="sníž. přenesená",J237,0)</f>
        <v>0</v>
      </c>
      <c r="BI237" s="227">
        <f>IF(N237="nulová",J237,0)</f>
        <v>0</v>
      </c>
      <c r="BJ237" s="19" t="s">
        <v>81</v>
      </c>
      <c r="BK237" s="227">
        <f>ROUND(I237*H237,2)</f>
        <v>0</v>
      </c>
      <c r="BL237" s="19" t="s">
        <v>1452</v>
      </c>
      <c r="BM237" s="226" t="s">
        <v>5410</v>
      </c>
    </row>
    <row r="238" s="2" customFormat="1">
      <c r="A238" s="40"/>
      <c r="B238" s="41"/>
      <c r="C238" s="42"/>
      <c r="D238" s="228" t="s">
        <v>227</v>
      </c>
      <c r="E238" s="42"/>
      <c r="F238" s="229" t="s">
        <v>5409</v>
      </c>
      <c r="G238" s="42"/>
      <c r="H238" s="42"/>
      <c r="I238" s="230"/>
      <c r="J238" s="42"/>
      <c r="K238" s="42"/>
      <c r="L238" s="46"/>
      <c r="M238" s="231"/>
      <c r="N238" s="232"/>
      <c r="O238" s="86"/>
      <c r="P238" s="86"/>
      <c r="Q238" s="86"/>
      <c r="R238" s="86"/>
      <c r="S238" s="86"/>
      <c r="T238" s="87"/>
      <c r="U238" s="40"/>
      <c r="V238" s="40"/>
      <c r="W238" s="40"/>
      <c r="X238" s="40"/>
      <c r="Y238" s="40"/>
      <c r="Z238" s="40"/>
      <c r="AA238" s="40"/>
      <c r="AB238" s="40"/>
      <c r="AC238" s="40"/>
      <c r="AD238" s="40"/>
      <c r="AE238" s="40"/>
      <c r="AT238" s="19" t="s">
        <v>227</v>
      </c>
      <c r="AU238" s="19" t="s">
        <v>83</v>
      </c>
    </row>
    <row r="239" s="2" customFormat="1" ht="14.4" customHeight="1">
      <c r="A239" s="40"/>
      <c r="B239" s="41"/>
      <c r="C239" s="215" t="s">
        <v>581</v>
      </c>
      <c r="D239" s="215" t="s">
        <v>220</v>
      </c>
      <c r="E239" s="216" t="s">
        <v>5411</v>
      </c>
      <c r="F239" s="217" t="s">
        <v>5412</v>
      </c>
      <c r="G239" s="218" t="s">
        <v>5250</v>
      </c>
      <c r="H239" s="219">
        <v>1</v>
      </c>
      <c r="I239" s="220"/>
      <c r="J239" s="221">
        <f>ROUND(I239*H239,2)</f>
        <v>0</v>
      </c>
      <c r="K239" s="217" t="s">
        <v>400</v>
      </c>
      <c r="L239" s="46"/>
      <c r="M239" s="222" t="s">
        <v>28</v>
      </c>
      <c r="N239" s="223" t="s">
        <v>45</v>
      </c>
      <c r="O239" s="86"/>
      <c r="P239" s="224">
        <f>O239*H239</f>
        <v>0</v>
      </c>
      <c r="Q239" s="224">
        <v>0</v>
      </c>
      <c r="R239" s="224">
        <f>Q239*H239</f>
        <v>0</v>
      </c>
      <c r="S239" s="224">
        <v>0</v>
      </c>
      <c r="T239" s="225">
        <f>S239*H239</f>
        <v>0</v>
      </c>
      <c r="U239" s="40"/>
      <c r="V239" s="40"/>
      <c r="W239" s="40"/>
      <c r="X239" s="40"/>
      <c r="Y239" s="40"/>
      <c r="Z239" s="40"/>
      <c r="AA239" s="40"/>
      <c r="AB239" s="40"/>
      <c r="AC239" s="40"/>
      <c r="AD239" s="40"/>
      <c r="AE239" s="40"/>
      <c r="AR239" s="226" t="s">
        <v>1452</v>
      </c>
      <c r="AT239" s="226" t="s">
        <v>220</v>
      </c>
      <c r="AU239" s="226" t="s">
        <v>83</v>
      </c>
      <c r="AY239" s="19" t="s">
        <v>218</v>
      </c>
      <c r="BE239" s="227">
        <f>IF(N239="základní",J239,0)</f>
        <v>0</v>
      </c>
      <c r="BF239" s="227">
        <f>IF(N239="snížená",J239,0)</f>
        <v>0</v>
      </c>
      <c r="BG239" s="227">
        <f>IF(N239="zákl. přenesená",J239,0)</f>
        <v>0</v>
      </c>
      <c r="BH239" s="227">
        <f>IF(N239="sníž. přenesená",J239,0)</f>
        <v>0</v>
      </c>
      <c r="BI239" s="227">
        <f>IF(N239="nulová",J239,0)</f>
        <v>0</v>
      </c>
      <c r="BJ239" s="19" t="s">
        <v>81</v>
      </c>
      <c r="BK239" s="227">
        <f>ROUND(I239*H239,2)</f>
        <v>0</v>
      </c>
      <c r="BL239" s="19" t="s">
        <v>1452</v>
      </c>
      <c r="BM239" s="226" t="s">
        <v>5413</v>
      </c>
    </row>
    <row r="240" s="2" customFormat="1">
      <c r="A240" s="40"/>
      <c r="B240" s="41"/>
      <c r="C240" s="42"/>
      <c r="D240" s="228" t="s">
        <v>227</v>
      </c>
      <c r="E240" s="42"/>
      <c r="F240" s="229" t="s">
        <v>5412</v>
      </c>
      <c r="G240" s="42"/>
      <c r="H240" s="42"/>
      <c r="I240" s="230"/>
      <c r="J240" s="42"/>
      <c r="K240" s="42"/>
      <c r="L240" s="46"/>
      <c r="M240" s="231"/>
      <c r="N240" s="232"/>
      <c r="O240" s="86"/>
      <c r="P240" s="86"/>
      <c r="Q240" s="86"/>
      <c r="R240" s="86"/>
      <c r="S240" s="86"/>
      <c r="T240" s="87"/>
      <c r="U240" s="40"/>
      <c r="V240" s="40"/>
      <c r="W240" s="40"/>
      <c r="X240" s="40"/>
      <c r="Y240" s="40"/>
      <c r="Z240" s="40"/>
      <c r="AA240" s="40"/>
      <c r="AB240" s="40"/>
      <c r="AC240" s="40"/>
      <c r="AD240" s="40"/>
      <c r="AE240" s="40"/>
      <c r="AT240" s="19" t="s">
        <v>227</v>
      </c>
      <c r="AU240" s="19" t="s">
        <v>83</v>
      </c>
    </row>
    <row r="241" s="2" customFormat="1" ht="14.4" customHeight="1">
      <c r="A241" s="40"/>
      <c r="B241" s="41"/>
      <c r="C241" s="215" t="s">
        <v>585</v>
      </c>
      <c r="D241" s="215" t="s">
        <v>220</v>
      </c>
      <c r="E241" s="216" t="s">
        <v>5414</v>
      </c>
      <c r="F241" s="217" t="s">
        <v>5415</v>
      </c>
      <c r="G241" s="218" t="s">
        <v>5250</v>
      </c>
      <c r="H241" s="219">
        <v>1</v>
      </c>
      <c r="I241" s="220"/>
      <c r="J241" s="221">
        <f>ROUND(I241*H241,2)</f>
        <v>0</v>
      </c>
      <c r="K241" s="217" t="s">
        <v>400</v>
      </c>
      <c r="L241" s="46"/>
      <c r="M241" s="222" t="s">
        <v>28</v>
      </c>
      <c r="N241" s="223" t="s">
        <v>45</v>
      </c>
      <c r="O241" s="86"/>
      <c r="P241" s="224">
        <f>O241*H241</f>
        <v>0</v>
      </c>
      <c r="Q241" s="224">
        <v>0</v>
      </c>
      <c r="R241" s="224">
        <f>Q241*H241</f>
        <v>0</v>
      </c>
      <c r="S241" s="224">
        <v>0</v>
      </c>
      <c r="T241" s="225">
        <f>S241*H241</f>
        <v>0</v>
      </c>
      <c r="U241" s="40"/>
      <c r="V241" s="40"/>
      <c r="W241" s="40"/>
      <c r="X241" s="40"/>
      <c r="Y241" s="40"/>
      <c r="Z241" s="40"/>
      <c r="AA241" s="40"/>
      <c r="AB241" s="40"/>
      <c r="AC241" s="40"/>
      <c r="AD241" s="40"/>
      <c r="AE241" s="40"/>
      <c r="AR241" s="226" t="s">
        <v>1452</v>
      </c>
      <c r="AT241" s="226" t="s">
        <v>220</v>
      </c>
      <c r="AU241" s="226" t="s">
        <v>83</v>
      </c>
      <c r="AY241" s="19" t="s">
        <v>218</v>
      </c>
      <c r="BE241" s="227">
        <f>IF(N241="základní",J241,0)</f>
        <v>0</v>
      </c>
      <c r="BF241" s="227">
        <f>IF(N241="snížená",J241,0)</f>
        <v>0</v>
      </c>
      <c r="BG241" s="227">
        <f>IF(N241="zákl. přenesená",J241,0)</f>
        <v>0</v>
      </c>
      <c r="BH241" s="227">
        <f>IF(N241="sníž. přenesená",J241,0)</f>
        <v>0</v>
      </c>
      <c r="BI241" s="227">
        <f>IF(N241="nulová",J241,0)</f>
        <v>0</v>
      </c>
      <c r="BJ241" s="19" t="s">
        <v>81</v>
      </c>
      <c r="BK241" s="227">
        <f>ROUND(I241*H241,2)</f>
        <v>0</v>
      </c>
      <c r="BL241" s="19" t="s">
        <v>1452</v>
      </c>
      <c r="BM241" s="226" t="s">
        <v>5416</v>
      </c>
    </row>
    <row r="242" s="2" customFormat="1">
      <c r="A242" s="40"/>
      <c r="B242" s="41"/>
      <c r="C242" s="42"/>
      <c r="D242" s="228" t="s">
        <v>227</v>
      </c>
      <c r="E242" s="42"/>
      <c r="F242" s="229" t="s">
        <v>5415</v>
      </c>
      <c r="G242" s="42"/>
      <c r="H242" s="42"/>
      <c r="I242" s="230"/>
      <c r="J242" s="42"/>
      <c r="K242" s="42"/>
      <c r="L242" s="46"/>
      <c r="M242" s="231"/>
      <c r="N242" s="232"/>
      <c r="O242" s="86"/>
      <c r="P242" s="86"/>
      <c r="Q242" s="86"/>
      <c r="R242" s="86"/>
      <c r="S242" s="86"/>
      <c r="T242" s="87"/>
      <c r="U242" s="40"/>
      <c r="V242" s="40"/>
      <c r="W242" s="40"/>
      <c r="X242" s="40"/>
      <c r="Y242" s="40"/>
      <c r="Z242" s="40"/>
      <c r="AA242" s="40"/>
      <c r="AB242" s="40"/>
      <c r="AC242" s="40"/>
      <c r="AD242" s="40"/>
      <c r="AE242" s="40"/>
      <c r="AT242" s="19" t="s">
        <v>227</v>
      </c>
      <c r="AU242" s="19" t="s">
        <v>83</v>
      </c>
    </row>
    <row r="243" s="12" customFormat="1" ht="25.92" customHeight="1">
      <c r="A243" s="12"/>
      <c r="B243" s="199"/>
      <c r="C243" s="200"/>
      <c r="D243" s="201" t="s">
        <v>73</v>
      </c>
      <c r="E243" s="202" t="s">
        <v>5081</v>
      </c>
      <c r="F243" s="202" t="s">
        <v>5417</v>
      </c>
      <c r="G243" s="200"/>
      <c r="H243" s="200"/>
      <c r="I243" s="203"/>
      <c r="J243" s="204">
        <f>BK243</f>
        <v>0</v>
      </c>
      <c r="K243" s="200"/>
      <c r="L243" s="205"/>
      <c r="M243" s="206"/>
      <c r="N243" s="207"/>
      <c r="O243" s="207"/>
      <c r="P243" s="208">
        <f>SUM(P244:P246)</f>
        <v>0</v>
      </c>
      <c r="Q243" s="207"/>
      <c r="R243" s="208">
        <f>SUM(R244:R246)</f>
        <v>0</v>
      </c>
      <c r="S243" s="207"/>
      <c r="T243" s="209">
        <f>SUM(T244:T246)</f>
        <v>0</v>
      </c>
      <c r="U243" s="12"/>
      <c r="V243" s="12"/>
      <c r="W243" s="12"/>
      <c r="X243" s="12"/>
      <c r="Y243" s="12"/>
      <c r="Z243" s="12"/>
      <c r="AA243" s="12"/>
      <c r="AB243" s="12"/>
      <c r="AC243" s="12"/>
      <c r="AD243" s="12"/>
      <c r="AE243" s="12"/>
      <c r="AR243" s="210" t="s">
        <v>225</v>
      </c>
      <c r="AT243" s="211" t="s">
        <v>73</v>
      </c>
      <c r="AU243" s="211" t="s">
        <v>74</v>
      </c>
      <c r="AY243" s="210" t="s">
        <v>218</v>
      </c>
      <c r="BK243" s="212">
        <f>SUM(BK244:BK246)</f>
        <v>0</v>
      </c>
    </row>
    <row r="244" s="2" customFormat="1" ht="37.8" customHeight="1">
      <c r="A244" s="40"/>
      <c r="B244" s="41"/>
      <c r="C244" s="215" t="s">
        <v>590</v>
      </c>
      <c r="D244" s="215" t="s">
        <v>220</v>
      </c>
      <c r="E244" s="216" t="s">
        <v>5418</v>
      </c>
      <c r="F244" s="217" t="s">
        <v>5419</v>
      </c>
      <c r="G244" s="218" t="s">
        <v>2202</v>
      </c>
      <c r="H244" s="219">
        <v>1</v>
      </c>
      <c r="I244" s="220"/>
      <c r="J244" s="221">
        <f>ROUND(I244*H244,2)</f>
        <v>0</v>
      </c>
      <c r="K244" s="217" t="s">
        <v>400</v>
      </c>
      <c r="L244" s="46"/>
      <c r="M244" s="222" t="s">
        <v>28</v>
      </c>
      <c r="N244" s="223" t="s">
        <v>45</v>
      </c>
      <c r="O244" s="86"/>
      <c r="P244" s="224">
        <f>O244*H244</f>
        <v>0</v>
      </c>
      <c r="Q244" s="224">
        <v>0</v>
      </c>
      <c r="R244" s="224">
        <f>Q244*H244</f>
        <v>0</v>
      </c>
      <c r="S244" s="224">
        <v>0</v>
      </c>
      <c r="T244" s="225">
        <f>S244*H244</f>
        <v>0</v>
      </c>
      <c r="U244" s="40"/>
      <c r="V244" s="40"/>
      <c r="W244" s="40"/>
      <c r="X244" s="40"/>
      <c r="Y244" s="40"/>
      <c r="Z244" s="40"/>
      <c r="AA244" s="40"/>
      <c r="AB244" s="40"/>
      <c r="AC244" s="40"/>
      <c r="AD244" s="40"/>
      <c r="AE244" s="40"/>
      <c r="AR244" s="226" t="s">
        <v>5420</v>
      </c>
      <c r="AT244" s="226" t="s">
        <v>220</v>
      </c>
      <c r="AU244" s="226" t="s">
        <v>81</v>
      </c>
      <c r="AY244" s="19" t="s">
        <v>218</v>
      </c>
      <c r="BE244" s="227">
        <f>IF(N244="základní",J244,0)</f>
        <v>0</v>
      </c>
      <c r="BF244" s="227">
        <f>IF(N244="snížená",J244,0)</f>
        <v>0</v>
      </c>
      <c r="BG244" s="227">
        <f>IF(N244="zákl. přenesená",J244,0)</f>
        <v>0</v>
      </c>
      <c r="BH244" s="227">
        <f>IF(N244="sníž. přenesená",J244,0)</f>
        <v>0</v>
      </c>
      <c r="BI244" s="227">
        <f>IF(N244="nulová",J244,0)</f>
        <v>0</v>
      </c>
      <c r="BJ244" s="19" t="s">
        <v>81</v>
      </c>
      <c r="BK244" s="227">
        <f>ROUND(I244*H244,2)</f>
        <v>0</v>
      </c>
      <c r="BL244" s="19" t="s">
        <v>5420</v>
      </c>
      <c r="BM244" s="226" t="s">
        <v>5421</v>
      </c>
    </row>
    <row r="245" s="2" customFormat="1">
      <c r="A245" s="40"/>
      <c r="B245" s="41"/>
      <c r="C245" s="42"/>
      <c r="D245" s="228" t="s">
        <v>227</v>
      </c>
      <c r="E245" s="42"/>
      <c r="F245" s="229" t="s">
        <v>5422</v>
      </c>
      <c r="G245" s="42"/>
      <c r="H245" s="42"/>
      <c r="I245" s="230"/>
      <c r="J245" s="42"/>
      <c r="K245" s="42"/>
      <c r="L245" s="46"/>
      <c r="M245" s="231"/>
      <c r="N245" s="232"/>
      <c r="O245" s="86"/>
      <c r="P245" s="86"/>
      <c r="Q245" s="86"/>
      <c r="R245" s="86"/>
      <c r="S245" s="86"/>
      <c r="T245" s="87"/>
      <c r="U245" s="40"/>
      <c r="V245" s="40"/>
      <c r="W245" s="40"/>
      <c r="X245" s="40"/>
      <c r="Y245" s="40"/>
      <c r="Z245" s="40"/>
      <c r="AA245" s="40"/>
      <c r="AB245" s="40"/>
      <c r="AC245" s="40"/>
      <c r="AD245" s="40"/>
      <c r="AE245" s="40"/>
      <c r="AT245" s="19" t="s">
        <v>227</v>
      </c>
      <c r="AU245" s="19" t="s">
        <v>81</v>
      </c>
    </row>
    <row r="246" s="13" customFormat="1">
      <c r="A246" s="13"/>
      <c r="B246" s="233"/>
      <c r="C246" s="234"/>
      <c r="D246" s="228" t="s">
        <v>232</v>
      </c>
      <c r="E246" s="235" t="s">
        <v>28</v>
      </c>
      <c r="F246" s="236" t="s">
        <v>81</v>
      </c>
      <c r="G246" s="234"/>
      <c r="H246" s="237">
        <v>1</v>
      </c>
      <c r="I246" s="238"/>
      <c r="J246" s="234"/>
      <c r="K246" s="234"/>
      <c r="L246" s="239"/>
      <c r="M246" s="293"/>
      <c r="N246" s="294"/>
      <c r="O246" s="294"/>
      <c r="P246" s="294"/>
      <c r="Q246" s="294"/>
      <c r="R246" s="294"/>
      <c r="S246" s="294"/>
      <c r="T246" s="295"/>
      <c r="U246" s="13"/>
      <c r="V246" s="13"/>
      <c r="W246" s="13"/>
      <c r="X246" s="13"/>
      <c r="Y246" s="13"/>
      <c r="Z246" s="13"/>
      <c r="AA246" s="13"/>
      <c r="AB246" s="13"/>
      <c r="AC246" s="13"/>
      <c r="AD246" s="13"/>
      <c r="AE246" s="13"/>
      <c r="AT246" s="243" t="s">
        <v>232</v>
      </c>
      <c r="AU246" s="243" t="s">
        <v>81</v>
      </c>
      <c r="AV246" s="13" t="s">
        <v>83</v>
      </c>
      <c r="AW246" s="13" t="s">
        <v>35</v>
      </c>
      <c r="AX246" s="13" t="s">
        <v>81</v>
      </c>
      <c r="AY246" s="243" t="s">
        <v>218</v>
      </c>
    </row>
    <row r="247" s="2" customFormat="1" ht="6.96" customHeight="1">
      <c r="A247" s="40"/>
      <c r="B247" s="61"/>
      <c r="C247" s="62"/>
      <c r="D247" s="62"/>
      <c r="E247" s="62"/>
      <c r="F247" s="62"/>
      <c r="G247" s="62"/>
      <c r="H247" s="62"/>
      <c r="I247" s="62"/>
      <c r="J247" s="62"/>
      <c r="K247" s="62"/>
      <c r="L247" s="46"/>
      <c r="M247" s="40"/>
      <c r="O247" s="40"/>
      <c r="P247" s="40"/>
      <c r="Q247" s="40"/>
      <c r="R247" s="40"/>
      <c r="S247" s="40"/>
      <c r="T247" s="40"/>
      <c r="U247" s="40"/>
      <c r="V247" s="40"/>
      <c r="W247" s="40"/>
      <c r="X247" s="40"/>
      <c r="Y247" s="40"/>
      <c r="Z247" s="40"/>
      <c r="AA247" s="40"/>
      <c r="AB247" s="40"/>
      <c r="AC247" s="40"/>
      <c r="AD247" s="40"/>
      <c r="AE247" s="40"/>
    </row>
  </sheetData>
  <sheetProtection sheet="1" autoFilter="0" formatColumns="0" formatRows="0" objects="1" scenarios="1" spinCount="100000" saltValue="Yydy43039JL4tPVKYlgHMcWEd/Idp/Vnc5M2Swd/330BBxLt7GZhzbLH3OZAe2oKcV8hIqOWOab7WVd5FvVzdQ==" hashValue="wJtJqgzO82U3vxCuZhRT65f1NTRGECuDRMqSASgT4QZ5CixtnkBJUJBIYirW8Yvoo+Z/eaMdolvhydVzIrqoYQ==" algorithmName="SHA-512" password="CC35"/>
  <autoFilter ref="C87:K246"/>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135</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s="1" customFormat="1" ht="12" customHeight="1">
      <c r="B8" s="22"/>
      <c r="D8" s="145" t="s">
        <v>166</v>
      </c>
      <c r="L8" s="22"/>
    </row>
    <row r="9" s="2" customFormat="1" ht="16.5" customHeight="1">
      <c r="A9" s="40"/>
      <c r="B9" s="46"/>
      <c r="C9" s="40"/>
      <c r="D9" s="40"/>
      <c r="E9" s="146" t="s">
        <v>167</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2860</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5423</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28</v>
      </c>
      <c r="G13" s="40"/>
      <c r="H13" s="40"/>
      <c r="I13" s="145" t="s">
        <v>20</v>
      </c>
      <c r="J13" s="135" t="s">
        <v>28</v>
      </c>
      <c r="K13" s="40"/>
      <c r="L13" s="147"/>
      <c r="S13" s="40"/>
      <c r="T13" s="40"/>
      <c r="U13" s="40"/>
      <c r="V13" s="40"/>
      <c r="W13" s="40"/>
      <c r="X13" s="40"/>
      <c r="Y13" s="40"/>
      <c r="Z13" s="40"/>
      <c r="AA13" s="40"/>
      <c r="AB13" s="40"/>
      <c r="AC13" s="40"/>
      <c r="AD13" s="40"/>
      <c r="AE13" s="40"/>
    </row>
    <row r="14" s="2" customFormat="1" ht="12" customHeight="1">
      <c r="A14" s="40"/>
      <c r="B14" s="46"/>
      <c r="C14" s="40"/>
      <c r="D14" s="145" t="s">
        <v>22</v>
      </c>
      <c r="E14" s="40"/>
      <c r="F14" s="135" t="s">
        <v>23</v>
      </c>
      <c r="G14" s="40"/>
      <c r="H14" s="40"/>
      <c r="I14" s="145" t="s">
        <v>24</v>
      </c>
      <c r="J14" s="149" t="str">
        <f>'Rekapitulace stavby'!AN8</f>
        <v>24. 11. 2020</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26</v>
      </c>
      <c r="E16" s="40"/>
      <c r="F16" s="40"/>
      <c r="G16" s="40"/>
      <c r="H16" s="40"/>
      <c r="I16" s="145" t="s">
        <v>27</v>
      </c>
      <c r="J16" s="135" t="s">
        <v>28</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45" t="s">
        <v>30</v>
      </c>
      <c r="J17" s="135" t="s">
        <v>28</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31</v>
      </c>
      <c r="E19" s="40"/>
      <c r="F19" s="40"/>
      <c r="G19" s="40"/>
      <c r="H19" s="40"/>
      <c r="I19" s="145" t="s">
        <v>27</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30</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33</v>
      </c>
      <c r="E22" s="40"/>
      <c r="F22" s="40"/>
      <c r="G22" s="40"/>
      <c r="H22" s="40"/>
      <c r="I22" s="145" t="s">
        <v>27</v>
      </c>
      <c r="J22" s="135" t="s">
        <v>28</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45" t="s">
        <v>30</v>
      </c>
      <c r="J23" s="135" t="s">
        <v>28</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36</v>
      </c>
      <c r="E25" s="40"/>
      <c r="F25" s="40"/>
      <c r="G25" s="40"/>
      <c r="H25" s="40"/>
      <c r="I25" s="145" t="s">
        <v>27</v>
      </c>
      <c r="J25" s="135" t="s">
        <v>28</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45" t="s">
        <v>30</v>
      </c>
      <c r="J26" s="135" t="s">
        <v>28</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38</v>
      </c>
      <c r="E28" s="40"/>
      <c r="F28" s="40"/>
      <c r="G28" s="40"/>
      <c r="H28" s="40"/>
      <c r="I28" s="40"/>
      <c r="J28" s="40"/>
      <c r="K28" s="40"/>
      <c r="L28" s="147"/>
      <c r="S28" s="40"/>
      <c r="T28" s="40"/>
      <c r="U28" s="40"/>
      <c r="V28" s="40"/>
      <c r="W28" s="40"/>
      <c r="X28" s="40"/>
      <c r="Y28" s="40"/>
      <c r="Z28" s="40"/>
      <c r="AA28" s="40"/>
      <c r="AB28" s="40"/>
      <c r="AC28" s="40"/>
      <c r="AD28" s="40"/>
      <c r="AE28" s="40"/>
    </row>
    <row r="29" s="8" customFormat="1" ht="83.25" customHeight="1">
      <c r="A29" s="150"/>
      <c r="B29" s="151"/>
      <c r="C29" s="150"/>
      <c r="D29" s="150"/>
      <c r="E29" s="152" t="s">
        <v>39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40</v>
      </c>
      <c r="E32" s="40"/>
      <c r="F32" s="40"/>
      <c r="G32" s="40"/>
      <c r="H32" s="40"/>
      <c r="I32" s="40"/>
      <c r="J32" s="156">
        <f>ROUND(J121,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42</v>
      </c>
      <c r="G34" s="40"/>
      <c r="H34" s="40"/>
      <c r="I34" s="157" t="s">
        <v>41</v>
      </c>
      <c r="J34" s="157" t="s">
        <v>43</v>
      </c>
      <c r="K34" s="40"/>
      <c r="L34" s="147"/>
      <c r="S34" s="40"/>
      <c r="T34" s="40"/>
      <c r="U34" s="40"/>
      <c r="V34" s="40"/>
      <c r="W34" s="40"/>
      <c r="X34" s="40"/>
      <c r="Y34" s="40"/>
      <c r="Z34" s="40"/>
      <c r="AA34" s="40"/>
      <c r="AB34" s="40"/>
      <c r="AC34" s="40"/>
      <c r="AD34" s="40"/>
      <c r="AE34" s="40"/>
    </row>
    <row r="35" s="2" customFormat="1" ht="14.4" customHeight="1">
      <c r="A35" s="40"/>
      <c r="B35" s="46"/>
      <c r="C35" s="40"/>
      <c r="D35" s="158" t="s">
        <v>44</v>
      </c>
      <c r="E35" s="145" t="s">
        <v>45</v>
      </c>
      <c r="F35" s="159">
        <f>ROUND((SUM(BE121:BE1346)),  2)</f>
        <v>0</v>
      </c>
      <c r="G35" s="40"/>
      <c r="H35" s="40"/>
      <c r="I35" s="160">
        <v>0.20999999999999999</v>
      </c>
      <c r="J35" s="159">
        <f>ROUND(((SUM(BE121:BE1346))*I35),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46</v>
      </c>
      <c r="F36" s="159">
        <f>ROUND((SUM(BF121:BF1346)),  2)</f>
        <v>0</v>
      </c>
      <c r="G36" s="40"/>
      <c r="H36" s="40"/>
      <c r="I36" s="160">
        <v>0.14999999999999999</v>
      </c>
      <c r="J36" s="159">
        <f>ROUND(((SUM(BF121:BF1346))*I36),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47</v>
      </c>
      <c r="F37" s="159">
        <f>ROUND((SUM(BG121:BG1346)),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48</v>
      </c>
      <c r="F38" s="159">
        <f>ROUND((SUM(BH121:BH1346)),  2)</f>
        <v>0</v>
      </c>
      <c r="G38" s="40"/>
      <c r="H38" s="40"/>
      <c r="I38" s="160">
        <v>0.14999999999999999</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ROUND((SUM(BI121:BI1346)),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50</v>
      </c>
      <c r="E41" s="163"/>
      <c r="F41" s="163"/>
      <c r="G41" s="164" t="s">
        <v>51</v>
      </c>
      <c r="H41" s="165" t="s">
        <v>52</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168</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OPAVA ZÁPAD ON - REVITALIZACE</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166</v>
      </c>
      <c r="D51" s="24"/>
      <c r="E51" s="24"/>
      <c r="F51" s="24"/>
      <c r="G51" s="24"/>
      <c r="H51" s="24"/>
      <c r="I51" s="24"/>
      <c r="J51" s="24"/>
      <c r="K51" s="24"/>
      <c r="L51" s="22"/>
    </row>
    <row r="52" s="2" customFormat="1" ht="16.5" customHeight="1">
      <c r="A52" s="40"/>
      <c r="B52" s="41"/>
      <c r="C52" s="42"/>
      <c r="D52" s="42"/>
      <c r="E52" s="172" t="s">
        <v>167</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2860</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700 - VZT</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Opava</v>
      </c>
      <c r="G56" s="42"/>
      <c r="H56" s="42"/>
      <c r="I56" s="34" t="s">
        <v>24</v>
      </c>
      <c r="J56" s="74" t="str">
        <f>IF(J14="","",J14)</f>
        <v>24. 11. 2020</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25.65" customHeight="1">
      <c r="A58" s="40"/>
      <c r="B58" s="41"/>
      <c r="C58" s="34" t="s">
        <v>26</v>
      </c>
      <c r="D58" s="42"/>
      <c r="E58" s="42"/>
      <c r="F58" s="29" t="str">
        <f>E17</f>
        <v xml:space="preserve">SPRÁVA ŽELEZNIČNÍ DOPRAVNÍ  CESTY, s.o.</v>
      </c>
      <c r="G58" s="42"/>
      <c r="H58" s="42"/>
      <c r="I58" s="34" t="s">
        <v>33</v>
      </c>
      <c r="J58" s="38" t="str">
        <f>E23</f>
        <v>KOHL Architekti, s.r.o.</v>
      </c>
      <c r="K58" s="42"/>
      <c r="L58" s="147"/>
      <c r="S58" s="40"/>
      <c r="T58" s="40"/>
      <c r="U58" s="40"/>
      <c r="V58" s="40"/>
      <c r="W58" s="40"/>
      <c r="X58" s="40"/>
      <c r="Y58" s="40"/>
      <c r="Z58" s="40"/>
      <c r="AA58" s="40"/>
      <c r="AB58" s="40"/>
      <c r="AC58" s="40"/>
      <c r="AD58" s="40"/>
      <c r="AE58" s="40"/>
    </row>
    <row r="59" s="2" customFormat="1" ht="15.15" customHeight="1">
      <c r="A59" s="40"/>
      <c r="B59" s="41"/>
      <c r="C59" s="34" t="s">
        <v>31</v>
      </c>
      <c r="D59" s="42"/>
      <c r="E59" s="42"/>
      <c r="F59" s="29" t="str">
        <f>IF(E20="","",E20)</f>
        <v>Vyplň údaj</v>
      </c>
      <c r="G59" s="42"/>
      <c r="H59" s="42"/>
      <c r="I59" s="34" t="s">
        <v>36</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169</v>
      </c>
      <c r="D61" s="174"/>
      <c r="E61" s="174"/>
      <c r="F61" s="174"/>
      <c r="G61" s="174"/>
      <c r="H61" s="174"/>
      <c r="I61" s="174"/>
      <c r="J61" s="175" t="s">
        <v>170</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72</v>
      </c>
      <c r="D63" s="42"/>
      <c r="E63" s="42"/>
      <c r="F63" s="42"/>
      <c r="G63" s="42"/>
      <c r="H63" s="42"/>
      <c r="I63" s="42"/>
      <c r="J63" s="104">
        <f>J121</f>
        <v>0</v>
      </c>
      <c r="K63" s="42"/>
      <c r="L63" s="147"/>
      <c r="S63" s="40"/>
      <c r="T63" s="40"/>
      <c r="U63" s="40"/>
      <c r="V63" s="40"/>
      <c r="W63" s="40"/>
      <c r="X63" s="40"/>
      <c r="Y63" s="40"/>
      <c r="Z63" s="40"/>
      <c r="AA63" s="40"/>
      <c r="AB63" s="40"/>
      <c r="AC63" s="40"/>
      <c r="AD63" s="40"/>
      <c r="AE63" s="40"/>
      <c r="AU63" s="19" t="s">
        <v>171</v>
      </c>
    </row>
    <row r="64" s="9" customFormat="1" ht="24.96" customHeight="1">
      <c r="A64" s="9"/>
      <c r="B64" s="177"/>
      <c r="C64" s="178"/>
      <c r="D64" s="179" t="s">
        <v>5424</v>
      </c>
      <c r="E64" s="180"/>
      <c r="F64" s="180"/>
      <c r="G64" s="180"/>
      <c r="H64" s="180"/>
      <c r="I64" s="180"/>
      <c r="J64" s="181">
        <f>J122</f>
        <v>0</v>
      </c>
      <c r="K64" s="178"/>
      <c r="L64" s="182"/>
      <c r="S64" s="9"/>
      <c r="T64" s="9"/>
      <c r="U64" s="9"/>
      <c r="V64" s="9"/>
      <c r="W64" s="9"/>
      <c r="X64" s="9"/>
      <c r="Y64" s="9"/>
      <c r="Z64" s="9"/>
      <c r="AA64" s="9"/>
      <c r="AB64" s="9"/>
      <c r="AC64" s="9"/>
      <c r="AD64" s="9"/>
      <c r="AE64" s="9"/>
    </row>
    <row r="65" s="9" customFormat="1" ht="24.96" customHeight="1">
      <c r="A65" s="9"/>
      <c r="B65" s="177"/>
      <c r="C65" s="178"/>
      <c r="D65" s="179" t="s">
        <v>5425</v>
      </c>
      <c r="E65" s="180"/>
      <c r="F65" s="180"/>
      <c r="G65" s="180"/>
      <c r="H65" s="180"/>
      <c r="I65" s="180"/>
      <c r="J65" s="181">
        <f>J140</f>
        <v>0</v>
      </c>
      <c r="K65" s="178"/>
      <c r="L65" s="182"/>
      <c r="S65" s="9"/>
      <c r="T65" s="9"/>
      <c r="U65" s="9"/>
      <c r="V65" s="9"/>
      <c r="W65" s="9"/>
      <c r="X65" s="9"/>
      <c r="Y65" s="9"/>
      <c r="Z65" s="9"/>
      <c r="AA65" s="9"/>
      <c r="AB65" s="9"/>
      <c r="AC65" s="9"/>
      <c r="AD65" s="9"/>
      <c r="AE65" s="9"/>
    </row>
    <row r="66" s="9" customFormat="1" ht="24.96" customHeight="1">
      <c r="A66" s="9"/>
      <c r="B66" s="177"/>
      <c r="C66" s="178"/>
      <c r="D66" s="179" t="s">
        <v>5426</v>
      </c>
      <c r="E66" s="180"/>
      <c r="F66" s="180"/>
      <c r="G66" s="180"/>
      <c r="H66" s="180"/>
      <c r="I66" s="180"/>
      <c r="J66" s="181">
        <f>J196</f>
        <v>0</v>
      </c>
      <c r="K66" s="178"/>
      <c r="L66" s="182"/>
      <c r="S66" s="9"/>
      <c r="T66" s="9"/>
      <c r="U66" s="9"/>
      <c r="V66" s="9"/>
      <c r="W66" s="9"/>
      <c r="X66" s="9"/>
      <c r="Y66" s="9"/>
      <c r="Z66" s="9"/>
      <c r="AA66" s="9"/>
      <c r="AB66" s="9"/>
      <c r="AC66" s="9"/>
      <c r="AD66" s="9"/>
      <c r="AE66" s="9"/>
    </row>
    <row r="67" s="9" customFormat="1" ht="24.96" customHeight="1">
      <c r="A67" s="9"/>
      <c r="B67" s="177"/>
      <c r="C67" s="178"/>
      <c r="D67" s="179" t="s">
        <v>5427</v>
      </c>
      <c r="E67" s="180"/>
      <c r="F67" s="180"/>
      <c r="G67" s="180"/>
      <c r="H67" s="180"/>
      <c r="I67" s="180"/>
      <c r="J67" s="181">
        <f>J212</f>
        <v>0</v>
      </c>
      <c r="K67" s="178"/>
      <c r="L67" s="182"/>
      <c r="S67" s="9"/>
      <c r="T67" s="9"/>
      <c r="U67" s="9"/>
      <c r="V67" s="9"/>
      <c r="W67" s="9"/>
      <c r="X67" s="9"/>
      <c r="Y67" s="9"/>
      <c r="Z67" s="9"/>
      <c r="AA67" s="9"/>
      <c r="AB67" s="9"/>
      <c r="AC67" s="9"/>
      <c r="AD67" s="9"/>
      <c r="AE67" s="9"/>
    </row>
    <row r="68" s="9" customFormat="1" ht="24.96" customHeight="1">
      <c r="A68" s="9"/>
      <c r="B68" s="177"/>
      <c r="C68" s="178"/>
      <c r="D68" s="179" t="s">
        <v>5428</v>
      </c>
      <c r="E68" s="180"/>
      <c r="F68" s="180"/>
      <c r="G68" s="180"/>
      <c r="H68" s="180"/>
      <c r="I68" s="180"/>
      <c r="J68" s="181">
        <f>J244</f>
        <v>0</v>
      </c>
      <c r="K68" s="178"/>
      <c r="L68" s="182"/>
      <c r="S68" s="9"/>
      <c r="T68" s="9"/>
      <c r="U68" s="9"/>
      <c r="V68" s="9"/>
      <c r="W68" s="9"/>
      <c r="X68" s="9"/>
      <c r="Y68" s="9"/>
      <c r="Z68" s="9"/>
      <c r="AA68" s="9"/>
      <c r="AB68" s="9"/>
      <c r="AC68" s="9"/>
      <c r="AD68" s="9"/>
      <c r="AE68" s="9"/>
    </row>
    <row r="69" s="9" customFormat="1" ht="24.96" customHeight="1">
      <c r="A69" s="9"/>
      <c r="B69" s="177"/>
      <c r="C69" s="178"/>
      <c r="D69" s="179" t="s">
        <v>5429</v>
      </c>
      <c r="E69" s="180"/>
      <c r="F69" s="180"/>
      <c r="G69" s="180"/>
      <c r="H69" s="180"/>
      <c r="I69" s="180"/>
      <c r="J69" s="181">
        <f>J292</f>
        <v>0</v>
      </c>
      <c r="K69" s="178"/>
      <c r="L69" s="182"/>
      <c r="S69" s="9"/>
      <c r="T69" s="9"/>
      <c r="U69" s="9"/>
      <c r="V69" s="9"/>
      <c r="W69" s="9"/>
      <c r="X69" s="9"/>
      <c r="Y69" s="9"/>
      <c r="Z69" s="9"/>
      <c r="AA69" s="9"/>
      <c r="AB69" s="9"/>
      <c r="AC69" s="9"/>
      <c r="AD69" s="9"/>
      <c r="AE69" s="9"/>
    </row>
    <row r="70" s="9" customFormat="1" ht="24.96" customHeight="1">
      <c r="A70" s="9"/>
      <c r="B70" s="177"/>
      <c r="C70" s="178"/>
      <c r="D70" s="179" t="s">
        <v>5430</v>
      </c>
      <c r="E70" s="180"/>
      <c r="F70" s="180"/>
      <c r="G70" s="180"/>
      <c r="H70" s="180"/>
      <c r="I70" s="180"/>
      <c r="J70" s="181">
        <f>J314</f>
        <v>0</v>
      </c>
      <c r="K70" s="178"/>
      <c r="L70" s="182"/>
      <c r="S70" s="9"/>
      <c r="T70" s="9"/>
      <c r="U70" s="9"/>
      <c r="V70" s="9"/>
      <c r="W70" s="9"/>
      <c r="X70" s="9"/>
      <c r="Y70" s="9"/>
      <c r="Z70" s="9"/>
      <c r="AA70" s="9"/>
      <c r="AB70" s="9"/>
      <c r="AC70" s="9"/>
      <c r="AD70" s="9"/>
      <c r="AE70" s="9"/>
    </row>
    <row r="71" s="9" customFormat="1" ht="24.96" customHeight="1">
      <c r="A71" s="9"/>
      <c r="B71" s="177"/>
      <c r="C71" s="178"/>
      <c r="D71" s="179" t="s">
        <v>5431</v>
      </c>
      <c r="E71" s="180"/>
      <c r="F71" s="180"/>
      <c r="G71" s="180"/>
      <c r="H71" s="180"/>
      <c r="I71" s="180"/>
      <c r="J71" s="181">
        <f>J388</f>
        <v>0</v>
      </c>
      <c r="K71" s="178"/>
      <c r="L71" s="182"/>
      <c r="S71" s="9"/>
      <c r="T71" s="9"/>
      <c r="U71" s="9"/>
      <c r="V71" s="9"/>
      <c r="W71" s="9"/>
      <c r="X71" s="9"/>
      <c r="Y71" s="9"/>
      <c r="Z71" s="9"/>
      <c r="AA71" s="9"/>
      <c r="AB71" s="9"/>
      <c r="AC71" s="9"/>
      <c r="AD71" s="9"/>
      <c r="AE71" s="9"/>
    </row>
    <row r="72" s="9" customFormat="1" ht="24.96" customHeight="1">
      <c r="A72" s="9"/>
      <c r="B72" s="177"/>
      <c r="C72" s="178"/>
      <c r="D72" s="179" t="s">
        <v>5432</v>
      </c>
      <c r="E72" s="180"/>
      <c r="F72" s="180"/>
      <c r="G72" s="180"/>
      <c r="H72" s="180"/>
      <c r="I72" s="180"/>
      <c r="J72" s="181">
        <f>J418</f>
        <v>0</v>
      </c>
      <c r="K72" s="178"/>
      <c r="L72" s="182"/>
      <c r="S72" s="9"/>
      <c r="T72" s="9"/>
      <c r="U72" s="9"/>
      <c r="V72" s="9"/>
      <c r="W72" s="9"/>
      <c r="X72" s="9"/>
      <c r="Y72" s="9"/>
      <c r="Z72" s="9"/>
      <c r="AA72" s="9"/>
      <c r="AB72" s="9"/>
      <c r="AC72" s="9"/>
      <c r="AD72" s="9"/>
      <c r="AE72" s="9"/>
    </row>
    <row r="73" s="9" customFormat="1" ht="24.96" customHeight="1">
      <c r="A73" s="9"/>
      <c r="B73" s="177"/>
      <c r="C73" s="178"/>
      <c r="D73" s="179" t="s">
        <v>5433</v>
      </c>
      <c r="E73" s="180"/>
      <c r="F73" s="180"/>
      <c r="G73" s="180"/>
      <c r="H73" s="180"/>
      <c r="I73" s="180"/>
      <c r="J73" s="181">
        <f>J475</f>
        <v>0</v>
      </c>
      <c r="K73" s="178"/>
      <c r="L73" s="182"/>
      <c r="S73" s="9"/>
      <c r="T73" s="9"/>
      <c r="U73" s="9"/>
      <c r="V73" s="9"/>
      <c r="W73" s="9"/>
      <c r="X73" s="9"/>
      <c r="Y73" s="9"/>
      <c r="Z73" s="9"/>
      <c r="AA73" s="9"/>
      <c r="AB73" s="9"/>
      <c r="AC73" s="9"/>
      <c r="AD73" s="9"/>
      <c r="AE73" s="9"/>
    </row>
    <row r="74" s="9" customFormat="1" ht="24.96" customHeight="1">
      <c r="A74" s="9"/>
      <c r="B74" s="177"/>
      <c r="C74" s="178"/>
      <c r="D74" s="179" t="s">
        <v>5434</v>
      </c>
      <c r="E74" s="180"/>
      <c r="F74" s="180"/>
      <c r="G74" s="180"/>
      <c r="H74" s="180"/>
      <c r="I74" s="180"/>
      <c r="J74" s="181">
        <f>J508</f>
        <v>0</v>
      </c>
      <c r="K74" s="178"/>
      <c r="L74" s="182"/>
      <c r="S74" s="9"/>
      <c r="T74" s="9"/>
      <c r="U74" s="9"/>
      <c r="V74" s="9"/>
      <c r="W74" s="9"/>
      <c r="X74" s="9"/>
      <c r="Y74" s="9"/>
      <c r="Z74" s="9"/>
      <c r="AA74" s="9"/>
      <c r="AB74" s="9"/>
      <c r="AC74" s="9"/>
      <c r="AD74" s="9"/>
      <c r="AE74" s="9"/>
    </row>
    <row r="75" s="9" customFormat="1" ht="24.96" customHeight="1">
      <c r="A75" s="9"/>
      <c r="B75" s="177"/>
      <c r="C75" s="178"/>
      <c r="D75" s="179" t="s">
        <v>5435</v>
      </c>
      <c r="E75" s="180"/>
      <c r="F75" s="180"/>
      <c r="G75" s="180"/>
      <c r="H75" s="180"/>
      <c r="I75" s="180"/>
      <c r="J75" s="181">
        <f>J546</f>
        <v>0</v>
      </c>
      <c r="K75" s="178"/>
      <c r="L75" s="182"/>
      <c r="S75" s="9"/>
      <c r="T75" s="9"/>
      <c r="U75" s="9"/>
      <c r="V75" s="9"/>
      <c r="W75" s="9"/>
      <c r="X75" s="9"/>
      <c r="Y75" s="9"/>
      <c r="Z75" s="9"/>
      <c r="AA75" s="9"/>
      <c r="AB75" s="9"/>
      <c r="AC75" s="9"/>
      <c r="AD75" s="9"/>
      <c r="AE75" s="9"/>
    </row>
    <row r="76" s="9" customFormat="1" ht="24.96" customHeight="1">
      <c r="A76" s="9"/>
      <c r="B76" s="177"/>
      <c r="C76" s="178"/>
      <c r="D76" s="179" t="s">
        <v>5436</v>
      </c>
      <c r="E76" s="180"/>
      <c r="F76" s="180"/>
      <c r="G76" s="180"/>
      <c r="H76" s="180"/>
      <c r="I76" s="180"/>
      <c r="J76" s="181">
        <f>J561</f>
        <v>0</v>
      </c>
      <c r="K76" s="178"/>
      <c r="L76" s="182"/>
      <c r="S76" s="9"/>
      <c r="T76" s="9"/>
      <c r="U76" s="9"/>
      <c r="V76" s="9"/>
      <c r="W76" s="9"/>
      <c r="X76" s="9"/>
      <c r="Y76" s="9"/>
      <c r="Z76" s="9"/>
      <c r="AA76" s="9"/>
      <c r="AB76" s="9"/>
      <c r="AC76" s="9"/>
      <c r="AD76" s="9"/>
      <c r="AE76" s="9"/>
    </row>
    <row r="77" s="9" customFormat="1" ht="24.96" customHeight="1">
      <c r="A77" s="9"/>
      <c r="B77" s="177"/>
      <c r="C77" s="178"/>
      <c r="D77" s="179" t="s">
        <v>5437</v>
      </c>
      <c r="E77" s="180"/>
      <c r="F77" s="180"/>
      <c r="G77" s="180"/>
      <c r="H77" s="180"/>
      <c r="I77" s="180"/>
      <c r="J77" s="181">
        <f>J582</f>
        <v>0</v>
      </c>
      <c r="K77" s="178"/>
      <c r="L77" s="182"/>
      <c r="S77" s="9"/>
      <c r="T77" s="9"/>
      <c r="U77" s="9"/>
      <c r="V77" s="9"/>
      <c r="W77" s="9"/>
      <c r="X77" s="9"/>
      <c r="Y77" s="9"/>
      <c r="Z77" s="9"/>
      <c r="AA77" s="9"/>
      <c r="AB77" s="9"/>
      <c r="AC77" s="9"/>
      <c r="AD77" s="9"/>
      <c r="AE77" s="9"/>
    </row>
    <row r="78" s="9" customFormat="1" ht="24.96" customHeight="1">
      <c r="A78" s="9"/>
      <c r="B78" s="177"/>
      <c r="C78" s="178"/>
      <c r="D78" s="179" t="s">
        <v>5438</v>
      </c>
      <c r="E78" s="180"/>
      <c r="F78" s="180"/>
      <c r="G78" s="180"/>
      <c r="H78" s="180"/>
      <c r="I78" s="180"/>
      <c r="J78" s="181">
        <f>J602</f>
        <v>0</v>
      </c>
      <c r="K78" s="178"/>
      <c r="L78" s="182"/>
      <c r="S78" s="9"/>
      <c r="T78" s="9"/>
      <c r="U78" s="9"/>
      <c r="V78" s="9"/>
      <c r="W78" s="9"/>
      <c r="X78" s="9"/>
      <c r="Y78" s="9"/>
      <c r="Z78" s="9"/>
      <c r="AA78" s="9"/>
      <c r="AB78" s="9"/>
      <c r="AC78" s="9"/>
      <c r="AD78" s="9"/>
      <c r="AE78" s="9"/>
    </row>
    <row r="79" s="9" customFormat="1" ht="24.96" customHeight="1">
      <c r="A79" s="9"/>
      <c r="B79" s="177"/>
      <c r="C79" s="178"/>
      <c r="D79" s="179" t="s">
        <v>5439</v>
      </c>
      <c r="E79" s="180"/>
      <c r="F79" s="180"/>
      <c r="G79" s="180"/>
      <c r="H79" s="180"/>
      <c r="I79" s="180"/>
      <c r="J79" s="181">
        <f>J616</f>
        <v>0</v>
      </c>
      <c r="K79" s="178"/>
      <c r="L79" s="182"/>
      <c r="S79" s="9"/>
      <c r="T79" s="9"/>
      <c r="U79" s="9"/>
      <c r="V79" s="9"/>
      <c r="W79" s="9"/>
      <c r="X79" s="9"/>
      <c r="Y79" s="9"/>
      <c r="Z79" s="9"/>
      <c r="AA79" s="9"/>
      <c r="AB79" s="9"/>
      <c r="AC79" s="9"/>
      <c r="AD79" s="9"/>
      <c r="AE79" s="9"/>
    </row>
    <row r="80" s="9" customFormat="1" ht="24.96" customHeight="1">
      <c r="A80" s="9"/>
      <c r="B80" s="177"/>
      <c r="C80" s="178"/>
      <c r="D80" s="179" t="s">
        <v>5440</v>
      </c>
      <c r="E80" s="180"/>
      <c r="F80" s="180"/>
      <c r="G80" s="180"/>
      <c r="H80" s="180"/>
      <c r="I80" s="180"/>
      <c r="J80" s="181">
        <f>J627</f>
        <v>0</v>
      </c>
      <c r="K80" s="178"/>
      <c r="L80" s="182"/>
      <c r="S80" s="9"/>
      <c r="T80" s="9"/>
      <c r="U80" s="9"/>
      <c r="V80" s="9"/>
      <c r="W80" s="9"/>
      <c r="X80" s="9"/>
      <c r="Y80" s="9"/>
      <c r="Z80" s="9"/>
      <c r="AA80" s="9"/>
      <c r="AB80" s="9"/>
      <c r="AC80" s="9"/>
      <c r="AD80" s="9"/>
      <c r="AE80" s="9"/>
    </row>
    <row r="81" s="9" customFormat="1" ht="24.96" customHeight="1">
      <c r="A81" s="9"/>
      <c r="B81" s="177"/>
      <c r="C81" s="178"/>
      <c r="D81" s="179" t="s">
        <v>5441</v>
      </c>
      <c r="E81" s="180"/>
      <c r="F81" s="180"/>
      <c r="G81" s="180"/>
      <c r="H81" s="180"/>
      <c r="I81" s="180"/>
      <c r="J81" s="181">
        <f>J646</f>
        <v>0</v>
      </c>
      <c r="K81" s="178"/>
      <c r="L81" s="182"/>
      <c r="S81" s="9"/>
      <c r="T81" s="9"/>
      <c r="U81" s="9"/>
      <c r="V81" s="9"/>
      <c r="W81" s="9"/>
      <c r="X81" s="9"/>
      <c r="Y81" s="9"/>
      <c r="Z81" s="9"/>
      <c r="AA81" s="9"/>
      <c r="AB81" s="9"/>
      <c r="AC81" s="9"/>
      <c r="AD81" s="9"/>
      <c r="AE81" s="9"/>
    </row>
    <row r="82" s="9" customFormat="1" ht="24.96" customHeight="1">
      <c r="A82" s="9"/>
      <c r="B82" s="177"/>
      <c r="C82" s="178"/>
      <c r="D82" s="179" t="s">
        <v>5442</v>
      </c>
      <c r="E82" s="180"/>
      <c r="F82" s="180"/>
      <c r="G82" s="180"/>
      <c r="H82" s="180"/>
      <c r="I82" s="180"/>
      <c r="J82" s="181">
        <f>J666</f>
        <v>0</v>
      </c>
      <c r="K82" s="178"/>
      <c r="L82" s="182"/>
      <c r="S82" s="9"/>
      <c r="T82" s="9"/>
      <c r="U82" s="9"/>
      <c r="V82" s="9"/>
      <c r="W82" s="9"/>
      <c r="X82" s="9"/>
      <c r="Y82" s="9"/>
      <c r="Z82" s="9"/>
      <c r="AA82" s="9"/>
      <c r="AB82" s="9"/>
      <c r="AC82" s="9"/>
      <c r="AD82" s="9"/>
      <c r="AE82" s="9"/>
    </row>
    <row r="83" s="9" customFormat="1" ht="24.96" customHeight="1">
      <c r="A83" s="9"/>
      <c r="B83" s="177"/>
      <c r="C83" s="178"/>
      <c r="D83" s="179" t="s">
        <v>5443</v>
      </c>
      <c r="E83" s="180"/>
      <c r="F83" s="180"/>
      <c r="G83" s="180"/>
      <c r="H83" s="180"/>
      <c r="I83" s="180"/>
      <c r="J83" s="181">
        <f>J707</f>
        <v>0</v>
      </c>
      <c r="K83" s="178"/>
      <c r="L83" s="182"/>
      <c r="S83" s="9"/>
      <c r="T83" s="9"/>
      <c r="U83" s="9"/>
      <c r="V83" s="9"/>
      <c r="W83" s="9"/>
      <c r="X83" s="9"/>
      <c r="Y83" s="9"/>
      <c r="Z83" s="9"/>
      <c r="AA83" s="9"/>
      <c r="AB83" s="9"/>
      <c r="AC83" s="9"/>
      <c r="AD83" s="9"/>
      <c r="AE83" s="9"/>
    </row>
    <row r="84" s="9" customFormat="1" ht="24.96" customHeight="1">
      <c r="A84" s="9"/>
      <c r="B84" s="177"/>
      <c r="C84" s="178"/>
      <c r="D84" s="179" t="s">
        <v>5444</v>
      </c>
      <c r="E84" s="180"/>
      <c r="F84" s="180"/>
      <c r="G84" s="180"/>
      <c r="H84" s="180"/>
      <c r="I84" s="180"/>
      <c r="J84" s="181">
        <f>J751</f>
        <v>0</v>
      </c>
      <c r="K84" s="178"/>
      <c r="L84" s="182"/>
      <c r="S84" s="9"/>
      <c r="T84" s="9"/>
      <c r="U84" s="9"/>
      <c r="V84" s="9"/>
      <c r="W84" s="9"/>
      <c r="X84" s="9"/>
      <c r="Y84" s="9"/>
      <c r="Z84" s="9"/>
      <c r="AA84" s="9"/>
      <c r="AB84" s="9"/>
      <c r="AC84" s="9"/>
      <c r="AD84" s="9"/>
      <c r="AE84" s="9"/>
    </row>
    <row r="85" s="9" customFormat="1" ht="24.96" customHeight="1">
      <c r="A85" s="9"/>
      <c r="B85" s="177"/>
      <c r="C85" s="178"/>
      <c r="D85" s="179" t="s">
        <v>5445</v>
      </c>
      <c r="E85" s="180"/>
      <c r="F85" s="180"/>
      <c r="G85" s="180"/>
      <c r="H85" s="180"/>
      <c r="I85" s="180"/>
      <c r="J85" s="181">
        <f>J765</f>
        <v>0</v>
      </c>
      <c r="K85" s="178"/>
      <c r="L85" s="182"/>
      <c r="S85" s="9"/>
      <c r="T85" s="9"/>
      <c r="U85" s="9"/>
      <c r="V85" s="9"/>
      <c r="W85" s="9"/>
      <c r="X85" s="9"/>
      <c r="Y85" s="9"/>
      <c r="Z85" s="9"/>
      <c r="AA85" s="9"/>
      <c r="AB85" s="9"/>
      <c r="AC85" s="9"/>
      <c r="AD85" s="9"/>
      <c r="AE85" s="9"/>
    </row>
    <row r="86" s="9" customFormat="1" ht="24.96" customHeight="1">
      <c r="A86" s="9"/>
      <c r="B86" s="177"/>
      <c r="C86" s="178"/>
      <c r="D86" s="179" t="s">
        <v>5446</v>
      </c>
      <c r="E86" s="180"/>
      <c r="F86" s="180"/>
      <c r="G86" s="180"/>
      <c r="H86" s="180"/>
      <c r="I86" s="180"/>
      <c r="J86" s="181">
        <f>J789</f>
        <v>0</v>
      </c>
      <c r="K86" s="178"/>
      <c r="L86" s="182"/>
      <c r="S86" s="9"/>
      <c r="T86" s="9"/>
      <c r="U86" s="9"/>
      <c r="V86" s="9"/>
      <c r="W86" s="9"/>
      <c r="X86" s="9"/>
      <c r="Y86" s="9"/>
      <c r="Z86" s="9"/>
      <c r="AA86" s="9"/>
      <c r="AB86" s="9"/>
      <c r="AC86" s="9"/>
      <c r="AD86" s="9"/>
      <c r="AE86" s="9"/>
    </row>
    <row r="87" s="9" customFormat="1" ht="24.96" customHeight="1">
      <c r="A87" s="9"/>
      <c r="B87" s="177"/>
      <c r="C87" s="178"/>
      <c r="D87" s="179" t="s">
        <v>5447</v>
      </c>
      <c r="E87" s="180"/>
      <c r="F87" s="180"/>
      <c r="G87" s="180"/>
      <c r="H87" s="180"/>
      <c r="I87" s="180"/>
      <c r="J87" s="181">
        <f>J811</f>
        <v>0</v>
      </c>
      <c r="K87" s="178"/>
      <c r="L87" s="182"/>
      <c r="S87" s="9"/>
      <c r="T87" s="9"/>
      <c r="U87" s="9"/>
      <c r="V87" s="9"/>
      <c r="W87" s="9"/>
      <c r="X87" s="9"/>
      <c r="Y87" s="9"/>
      <c r="Z87" s="9"/>
      <c r="AA87" s="9"/>
      <c r="AB87" s="9"/>
      <c r="AC87" s="9"/>
      <c r="AD87" s="9"/>
      <c r="AE87" s="9"/>
    </row>
    <row r="88" s="9" customFormat="1" ht="24.96" customHeight="1">
      <c r="A88" s="9"/>
      <c r="B88" s="177"/>
      <c r="C88" s="178"/>
      <c r="D88" s="179" t="s">
        <v>5448</v>
      </c>
      <c r="E88" s="180"/>
      <c r="F88" s="180"/>
      <c r="G88" s="180"/>
      <c r="H88" s="180"/>
      <c r="I88" s="180"/>
      <c r="J88" s="181">
        <f>J840</f>
        <v>0</v>
      </c>
      <c r="K88" s="178"/>
      <c r="L88" s="182"/>
      <c r="S88" s="9"/>
      <c r="T88" s="9"/>
      <c r="U88" s="9"/>
      <c r="V88" s="9"/>
      <c r="W88" s="9"/>
      <c r="X88" s="9"/>
      <c r="Y88" s="9"/>
      <c r="Z88" s="9"/>
      <c r="AA88" s="9"/>
      <c r="AB88" s="9"/>
      <c r="AC88" s="9"/>
      <c r="AD88" s="9"/>
      <c r="AE88" s="9"/>
    </row>
    <row r="89" s="9" customFormat="1" ht="24.96" customHeight="1">
      <c r="A89" s="9"/>
      <c r="B89" s="177"/>
      <c r="C89" s="178"/>
      <c r="D89" s="179" t="s">
        <v>5449</v>
      </c>
      <c r="E89" s="180"/>
      <c r="F89" s="180"/>
      <c r="G89" s="180"/>
      <c r="H89" s="180"/>
      <c r="I89" s="180"/>
      <c r="J89" s="181">
        <f>J914</f>
        <v>0</v>
      </c>
      <c r="K89" s="178"/>
      <c r="L89" s="182"/>
      <c r="S89" s="9"/>
      <c r="T89" s="9"/>
      <c r="U89" s="9"/>
      <c r="V89" s="9"/>
      <c r="W89" s="9"/>
      <c r="X89" s="9"/>
      <c r="Y89" s="9"/>
      <c r="Z89" s="9"/>
      <c r="AA89" s="9"/>
      <c r="AB89" s="9"/>
      <c r="AC89" s="9"/>
      <c r="AD89" s="9"/>
      <c r="AE89" s="9"/>
    </row>
    <row r="90" s="9" customFormat="1" ht="24.96" customHeight="1">
      <c r="A90" s="9"/>
      <c r="B90" s="177"/>
      <c r="C90" s="178"/>
      <c r="D90" s="179" t="s">
        <v>5450</v>
      </c>
      <c r="E90" s="180"/>
      <c r="F90" s="180"/>
      <c r="G90" s="180"/>
      <c r="H90" s="180"/>
      <c r="I90" s="180"/>
      <c r="J90" s="181">
        <f>J942</f>
        <v>0</v>
      </c>
      <c r="K90" s="178"/>
      <c r="L90" s="182"/>
      <c r="S90" s="9"/>
      <c r="T90" s="9"/>
      <c r="U90" s="9"/>
      <c r="V90" s="9"/>
      <c r="W90" s="9"/>
      <c r="X90" s="9"/>
      <c r="Y90" s="9"/>
      <c r="Z90" s="9"/>
      <c r="AA90" s="9"/>
      <c r="AB90" s="9"/>
      <c r="AC90" s="9"/>
      <c r="AD90" s="9"/>
      <c r="AE90" s="9"/>
    </row>
    <row r="91" s="9" customFormat="1" ht="24.96" customHeight="1">
      <c r="A91" s="9"/>
      <c r="B91" s="177"/>
      <c r="C91" s="178"/>
      <c r="D91" s="179" t="s">
        <v>5451</v>
      </c>
      <c r="E91" s="180"/>
      <c r="F91" s="180"/>
      <c r="G91" s="180"/>
      <c r="H91" s="180"/>
      <c r="I91" s="180"/>
      <c r="J91" s="181">
        <f>J962</f>
        <v>0</v>
      </c>
      <c r="K91" s="178"/>
      <c r="L91" s="182"/>
      <c r="S91" s="9"/>
      <c r="T91" s="9"/>
      <c r="U91" s="9"/>
      <c r="V91" s="9"/>
      <c r="W91" s="9"/>
      <c r="X91" s="9"/>
      <c r="Y91" s="9"/>
      <c r="Z91" s="9"/>
      <c r="AA91" s="9"/>
      <c r="AB91" s="9"/>
      <c r="AC91" s="9"/>
      <c r="AD91" s="9"/>
      <c r="AE91" s="9"/>
    </row>
    <row r="92" s="9" customFormat="1" ht="24.96" customHeight="1">
      <c r="A92" s="9"/>
      <c r="B92" s="177"/>
      <c r="C92" s="178"/>
      <c r="D92" s="179" t="s">
        <v>5452</v>
      </c>
      <c r="E92" s="180"/>
      <c r="F92" s="180"/>
      <c r="G92" s="180"/>
      <c r="H92" s="180"/>
      <c r="I92" s="180"/>
      <c r="J92" s="181">
        <f>J1022</f>
        <v>0</v>
      </c>
      <c r="K92" s="178"/>
      <c r="L92" s="182"/>
      <c r="S92" s="9"/>
      <c r="T92" s="9"/>
      <c r="U92" s="9"/>
      <c r="V92" s="9"/>
      <c r="W92" s="9"/>
      <c r="X92" s="9"/>
      <c r="Y92" s="9"/>
      <c r="Z92" s="9"/>
      <c r="AA92" s="9"/>
      <c r="AB92" s="9"/>
      <c r="AC92" s="9"/>
      <c r="AD92" s="9"/>
      <c r="AE92" s="9"/>
    </row>
    <row r="93" s="9" customFormat="1" ht="24.96" customHeight="1">
      <c r="A93" s="9"/>
      <c r="B93" s="177"/>
      <c r="C93" s="178"/>
      <c r="D93" s="179" t="s">
        <v>5453</v>
      </c>
      <c r="E93" s="180"/>
      <c r="F93" s="180"/>
      <c r="G93" s="180"/>
      <c r="H93" s="180"/>
      <c r="I93" s="180"/>
      <c r="J93" s="181">
        <f>J1041</f>
        <v>0</v>
      </c>
      <c r="K93" s="178"/>
      <c r="L93" s="182"/>
      <c r="S93" s="9"/>
      <c r="T93" s="9"/>
      <c r="U93" s="9"/>
      <c r="V93" s="9"/>
      <c r="W93" s="9"/>
      <c r="X93" s="9"/>
      <c r="Y93" s="9"/>
      <c r="Z93" s="9"/>
      <c r="AA93" s="9"/>
      <c r="AB93" s="9"/>
      <c r="AC93" s="9"/>
      <c r="AD93" s="9"/>
      <c r="AE93" s="9"/>
    </row>
    <row r="94" s="9" customFormat="1" ht="24.96" customHeight="1">
      <c r="A94" s="9"/>
      <c r="B94" s="177"/>
      <c r="C94" s="178"/>
      <c r="D94" s="179" t="s">
        <v>5454</v>
      </c>
      <c r="E94" s="180"/>
      <c r="F94" s="180"/>
      <c r="G94" s="180"/>
      <c r="H94" s="180"/>
      <c r="I94" s="180"/>
      <c r="J94" s="181">
        <f>J1060</f>
        <v>0</v>
      </c>
      <c r="K94" s="178"/>
      <c r="L94" s="182"/>
      <c r="S94" s="9"/>
      <c r="T94" s="9"/>
      <c r="U94" s="9"/>
      <c r="V94" s="9"/>
      <c r="W94" s="9"/>
      <c r="X94" s="9"/>
      <c r="Y94" s="9"/>
      <c r="Z94" s="9"/>
      <c r="AA94" s="9"/>
      <c r="AB94" s="9"/>
      <c r="AC94" s="9"/>
      <c r="AD94" s="9"/>
      <c r="AE94" s="9"/>
    </row>
    <row r="95" s="9" customFormat="1" ht="24.96" customHeight="1">
      <c r="A95" s="9"/>
      <c r="B95" s="177"/>
      <c r="C95" s="178"/>
      <c r="D95" s="179" t="s">
        <v>5455</v>
      </c>
      <c r="E95" s="180"/>
      <c r="F95" s="180"/>
      <c r="G95" s="180"/>
      <c r="H95" s="180"/>
      <c r="I95" s="180"/>
      <c r="J95" s="181">
        <f>J1086</f>
        <v>0</v>
      </c>
      <c r="K95" s="178"/>
      <c r="L95" s="182"/>
      <c r="S95" s="9"/>
      <c r="T95" s="9"/>
      <c r="U95" s="9"/>
      <c r="V95" s="9"/>
      <c r="W95" s="9"/>
      <c r="X95" s="9"/>
      <c r="Y95" s="9"/>
      <c r="Z95" s="9"/>
      <c r="AA95" s="9"/>
      <c r="AB95" s="9"/>
      <c r="AC95" s="9"/>
      <c r="AD95" s="9"/>
      <c r="AE95" s="9"/>
    </row>
    <row r="96" s="9" customFormat="1" ht="24.96" customHeight="1">
      <c r="A96" s="9"/>
      <c r="B96" s="177"/>
      <c r="C96" s="178"/>
      <c r="D96" s="179" t="s">
        <v>5456</v>
      </c>
      <c r="E96" s="180"/>
      <c r="F96" s="180"/>
      <c r="G96" s="180"/>
      <c r="H96" s="180"/>
      <c r="I96" s="180"/>
      <c r="J96" s="181">
        <f>J1149</f>
        <v>0</v>
      </c>
      <c r="K96" s="178"/>
      <c r="L96" s="182"/>
      <c r="S96" s="9"/>
      <c r="T96" s="9"/>
      <c r="U96" s="9"/>
      <c r="V96" s="9"/>
      <c r="W96" s="9"/>
      <c r="X96" s="9"/>
      <c r="Y96" s="9"/>
      <c r="Z96" s="9"/>
      <c r="AA96" s="9"/>
      <c r="AB96" s="9"/>
      <c r="AC96" s="9"/>
      <c r="AD96" s="9"/>
      <c r="AE96" s="9"/>
    </row>
    <row r="97" s="9" customFormat="1" ht="24.96" customHeight="1">
      <c r="A97" s="9"/>
      <c r="B97" s="177"/>
      <c r="C97" s="178"/>
      <c r="D97" s="179" t="s">
        <v>5457</v>
      </c>
      <c r="E97" s="180"/>
      <c r="F97" s="180"/>
      <c r="G97" s="180"/>
      <c r="H97" s="180"/>
      <c r="I97" s="180"/>
      <c r="J97" s="181">
        <f>J1183</f>
        <v>0</v>
      </c>
      <c r="K97" s="178"/>
      <c r="L97" s="182"/>
      <c r="S97" s="9"/>
      <c r="T97" s="9"/>
      <c r="U97" s="9"/>
      <c r="V97" s="9"/>
      <c r="W97" s="9"/>
      <c r="X97" s="9"/>
      <c r="Y97" s="9"/>
      <c r="Z97" s="9"/>
      <c r="AA97" s="9"/>
      <c r="AB97" s="9"/>
      <c r="AC97" s="9"/>
      <c r="AD97" s="9"/>
      <c r="AE97" s="9"/>
    </row>
    <row r="98" s="9" customFormat="1" ht="24.96" customHeight="1">
      <c r="A98" s="9"/>
      <c r="B98" s="177"/>
      <c r="C98" s="178"/>
      <c r="D98" s="179" t="s">
        <v>5458</v>
      </c>
      <c r="E98" s="180"/>
      <c r="F98" s="180"/>
      <c r="G98" s="180"/>
      <c r="H98" s="180"/>
      <c r="I98" s="180"/>
      <c r="J98" s="181">
        <f>J1222</f>
        <v>0</v>
      </c>
      <c r="K98" s="178"/>
      <c r="L98" s="182"/>
      <c r="S98" s="9"/>
      <c r="T98" s="9"/>
      <c r="U98" s="9"/>
      <c r="V98" s="9"/>
      <c r="W98" s="9"/>
      <c r="X98" s="9"/>
      <c r="Y98" s="9"/>
      <c r="Z98" s="9"/>
      <c r="AA98" s="9"/>
      <c r="AB98" s="9"/>
      <c r="AC98" s="9"/>
      <c r="AD98" s="9"/>
      <c r="AE98" s="9"/>
    </row>
    <row r="99" s="9" customFormat="1" ht="24.96" customHeight="1">
      <c r="A99" s="9"/>
      <c r="B99" s="177"/>
      <c r="C99" s="178"/>
      <c r="D99" s="179" t="s">
        <v>5459</v>
      </c>
      <c r="E99" s="180"/>
      <c r="F99" s="180"/>
      <c r="G99" s="180"/>
      <c r="H99" s="180"/>
      <c r="I99" s="180"/>
      <c r="J99" s="181">
        <f>J1275</f>
        <v>0</v>
      </c>
      <c r="K99" s="178"/>
      <c r="L99" s="182"/>
      <c r="S99" s="9"/>
      <c r="T99" s="9"/>
      <c r="U99" s="9"/>
      <c r="V99" s="9"/>
      <c r="W99" s="9"/>
      <c r="X99" s="9"/>
      <c r="Y99" s="9"/>
      <c r="Z99" s="9"/>
      <c r="AA99" s="9"/>
      <c r="AB99" s="9"/>
      <c r="AC99" s="9"/>
      <c r="AD99" s="9"/>
      <c r="AE99" s="9"/>
    </row>
    <row r="100" s="2" customFormat="1" ht="21.84" customHeight="1">
      <c r="A100" s="40"/>
      <c r="B100" s="41"/>
      <c r="C100" s="42"/>
      <c r="D100" s="42"/>
      <c r="E100" s="42"/>
      <c r="F100" s="42"/>
      <c r="G100" s="42"/>
      <c r="H100" s="42"/>
      <c r="I100" s="42"/>
      <c r="J100" s="42"/>
      <c r="K100" s="42"/>
      <c r="L100" s="147"/>
      <c r="S100" s="40"/>
      <c r="T100" s="40"/>
      <c r="U100" s="40"/>
      <c r="V100" s="40"/>
      <c r="W100" s="40"/>
      <c r="X100" s="40"/>
      <c r="Y100" s="40"/>
      <c r="Z100" s="40"/>
      <c r="AA100" s="40"/>
      <c r="AB100" s="40"/>
      <c r="AC100" s="40"/>
      <c r="AD100" s="40"/>
      <c r="AE100" s="40"/>
    </row>
    <row r="101" s="2" customFormat="1" ht="6.96" customHeight="1">
      <c r="A101" s="40"/>
      <c r="B101" s="61"/>
      <c r="C101" s="62"/>
      <c r="D101" s="62"/>
      <c r="E101" s="62"/>
      <c r="F101" s="62"/>
      <c r="G101" s="62"/>
      <c r="H101" s="62"/>
      <c r="I101" s="62"/>
      <c r="J101" s="62"/>
      <c r="K101" s="62"/>
      <c r="L101" s="147"/>
      <c r="S101" s="40"/>
      <c r="T101" s="40"/>
      <c r="U101" s="40"/>
      <c r="V101" s="40"/>
      <c r="W101" s="40"/>
      <c r="X101" s="40"/>
      <c r="Y101" s="40"/>
      <c r="Z101" s="40"/>
      <c r="AA101" s="40"/>
      <c r="AB101" s="40"/>
      <c r="AC101" s="40"/>
      <c r="AD101" s="40"/>
      <c r="AE101" s="40"/>
    </row>
    <row r="105" s="2" customFormat="1" ht="6.96" customHeight="1">
      <c r="A105" s="40"/>
      <c r="B105" s="63"/>
      <c r="C105" s="64"/>
      <c r="D105" s="64"/>
      <c r="E105" s="64"/>
      <c r="F105" s="64"/>
      <c r="G105" s="64"/>
      <c r="H105" s="64"/>
      <c r="I105" s="64"/>
      <c r="J105" s="64"/>
      <c r="K105" s="64"/>
      <c r="L105" s="147"/>
      <c r="S105" s="40"/>
      <c r="T105" s="40"/>
      <c r="U105" s="40"/>
      <c r="V105" s="40"/>
      <c r="W105" s="40"/>
      <c r="X105" s="40"/>
      <c r="Y105" s="40"/>
      <c r="Z105" s="40"/>
      <c r="AA105" s="40"/>
      <c r="AB105" s="40"/>
      <c r="AC105" s="40"/>
      <c r="AD105" s="40"/>
      <c r="AE105" s="40"/>
    </row>
    <row r="106" s="2" customFormat="1" ht="24.96" customHeight="1">
      <c r="A106" s="40"/>
      <c r="B106" s="41"/>
      <c r="C106" s="25" t="s">
        <v>203</v>
      </c>
      <c r="D106" s="42"/>
      <c r="E106" s="42"/>
      <c r="F106" s="42"/>
      <c r="G106" s="42"/>
      <c r="H106" s="42"/>
      <c r="I106" s="42"/>
      <c r="J106" s="42"/>
      <c r="K106" s="42"/>
      <c r="L106" s="147"/>
      <c r="S106" s="40"/>
      <c r="T106" s="40"/>
      <c r="U106" s="40"/>
      <c r="V106" s="40"/>
      <c r="W106" s="40"/>
      <c r="X106" s="40"/>
      <c r="Y106" s="40"/>
      <c r="Z106" s="40"/>
      <c r="AA106" s="40"/>
      <c r="AB106" s="40"/>
      <c r="AC106" s="40"/>
      <c r="AD106" s="40"/>
      <c r="AE106" s="40"/>
    </row>
    <row r="107" s="2" customFormat="1" ht="6.96" customHeight="1">
      <c r="A107" s="40"/>
      <c r="B107" s="41"/>
      <c r="C107" s="42"/>
      <c r="D107" s="42"/>
      <c r="E107" s="42"/>
      <c r="F107" s="42"/>
      <c r="G107" s="42"/>
      <c r="H107" s="42"/>
      <c r="I107" s="42"/>
      <c r="J107" s="42"/>
      <c r="K107" s="42"/>
      <c r="L107" s="147"/>
      <c r="S107" s="40"/>
      <c r="T107" s="40"/>
      <c r="U107" s="40"/>
      <c r="V107" s="40"/>
      <c r="W107" s="40"/>
      <c r="X107" s="40"/>
      <c r="Y107" s="40"/>
      <c r="Z107" s="40"/>
      <c r="AA107" s="40"/>
      <c r="AB107" s="40"/>
      <c r="AC107" s="40"/>
      <c r="AD107" s="40"/>
      <c r="AE107" s="40"/>
    </row>
    <row r="108" s="2" customFormat="1" ht="12" customHeight="1">
      <c r="A108" s="40"/>
      <c r="B108" s="41"/>
      <c r="C108" s="34" t="s">
        <v>16</v>
      </c>
      <c r="D108" s="42"/>
      <c r="E108" s="42"/>
      <c r="F108" s="42"/>
      <c r="G108" s="42"/>
      <c r="H108" s="42"/>
      <c r="I108" s="42"/>
      <c r="J108" s="42"/>
      <c r="K108" s="42"/>
      <c r="L108" s="147"/>
      <c r="S108" s="40"/>
      <c r="T108" s="40"/>
      <c r="U108" s="40"/>
      <c r="V108" s="40"/>
      <c r="W108" s="40"/>
      <c r="X108" s="40"/>
      <c r="Y108" s="40"/>
      <c r="Z108" s="40"/>
      <c r="AA108" s="40"/>
      <c r="AB108" s="40"/>
      <c r="AC108" s="40"/>
      <c r="AD108" s="40"/>
      <c r="AE108" s="40"/>
    </row>
    <row r="109" s="2" customFormat="1" ht="16.5" customHeight="1">
      <c r="A109" s="40"/>
      <c r="B109" s="41"/>
      <c r="C109" s="42"/>
      <c r="D109" s="42"/>
      <c r="E109" s="172" t="str">
        <f>E7</f>
        <v>OPAVA ZÁPAD ON - REVITALIZACE</v>
      </c>
      <c r="F109" s="34"/>
      <c r="G109" s="34"/>
      <c r="H109" s="34"/>
      <c r="I109" s="42"/>
      <c r="J109" s="42"/>
      <c r="K109" s="42"/>
      <c r="L109" s="147"/>
      <c r="S109" s="40"/>
      <c r="T109" s="40"/>
      <c r="U109" s="40"/>
      <c r="V109" s="40"/>
      <c r="W109" s="40"/>
      <c r="X109" s="40"/>
      <c r="Y109" s="40"/>
      <c r="Z109" s="40"/>
      <c r="AA109" s="40"/>
      <c r="AB109" s="40"/>
      <c r="AC109" s="40"/>
      <c r="AD109" s="40"/>
      <c r="AE109" s="40"/>
    </row>
    <row r="110" s="1" customFormat="1" ht="12" customHeight="1">
      <c r="B110" s="23"/>
      <c r="C110" s="34" t="s">
        <v>166</v>
      </c>
      <c r="D110" s="24"/>
      <c r="E110" s="24"/>
      <c r="F110" s="24"/>
      <c r="G110" s="24"/>
      <c r="H110" s="24"/>
      <c r="I110" s="24"/>
      <c r="J110" s="24"/>
      <c r="K110" s="24"/>
      <c r="L110" s="22"/>
    </row>
    <row r="111" s="2" customFormat="1" ht="16.5" customHeight="1">
      <c r="A111" s="40"/>
      <c r="B111" s="41"/>
      <c r="C111" s="42"/>
      <c r="D111" s="42"/>
      <c r="E111" s="172" t="s">
        <v>167</v>
      </c>
      <c r="F111" s="42"/>
      <c r="G111" s="42"/>
      <c r="H111" s="42"/>
      <c r="I111" s="42"/>
      <c r="J111" s="42"/>
      <c r="K111" s="42"/>
      <c r="L111" s="147"/>
      <c r="S111" s="40"/>
      <c r="T111" s="40"/>
      <c r="U111" s="40"/>
      <c r="V111" s="40"/>
      <c r="W111" s="40"/>
      <c r="X111" s="40"/>
      <c r="Y111" s="40"/>
      <c r="Z111" s="40"/>
      <c r="AA111" s="40"/>
      <c r="AB111" s="40"/>
      <c r="AC111" s="40"/>
      <c r="AD111" s="40"/>
      <c r="AE111" s="40"/>
    </row>
    <row r="112" s="2" customFormat="1" ht="12" customHeight="1">
      <c r="A112" s="40"/>
      <c r="B112" s="41"/>
      <c r="C112" s="34" t="s">
        <v>2860</v>
      </c>
      <c r="D112" s="42"/>
      <c r="E112" s="42"/>
      <c r="F112" s="42"/>
      <c r="G112" s="42"/>
      <c r="H112" s="42"/>
      <c r="I112" s="42"/>
      <c r="J112" s="42"/>
      <c r="K112" s="42"/>
      <c r="L112" s="147"/>
      <c r="S112" s="40"/>
      <c r="T112" s="40"/>
      <c r="U112" s="40"/>
      <c r="V112" s="40"/>
      <c r="W112" s="40"/>
      <c r="X112" s="40"/>
      <c r="Y112" s="40"/>
      <c r="Z112" s="40"/>
      <c r="AA112" s="40"/>
      <c r="AB112" s="40"/>
      <c r="AC112" s="40"/>
      <c r="AD112" s="40"/>
      <c r="AE112" s="40"/>
    </row>
    <row r="113" s="2" customFormat="1" ht="16.5" customHeight="1">
      <c r="A113" s="40"/>
      <c r="B113" s="41"/>
      <c r="C113" s="42"/>
      <c r="D113" s="42"/>
      <c r="E113" s="71" t="str">
        <f>E11</f>
        <v>700 - VZT</v>
      </c>
      <c r="F113" s="42"/>
      <c r="G113" s="42"/>
      <c r="H113" s="42"/>
      <c r="I113" s="42"/>
      <c r="J113" s="42"/>
      <c r="K113" s="42"/>
      <c r="L113" s="147"/>
      <c r="S113" s="40"/>
      <c r="T113" s="40"/>
      <c r="U113" s="40"/>
      <c r="V113" s="40"/>
      <c r="W113" s="40"/>
      <c r="X113" s="40"/>
      <c r="Y113" s="40"/>
      <c r="Z113" s="40"/>
      <c r="AA113" s="40"/>
      <c r="AB113" s="40"/>
      <c r="AC113" s="40"/>
      <c r="AD113" s="40"/>
      <c r="AE113" s="40"/>
    </row>
    <row r="114" s="2" customFormat="1" ht="6.96" customHeight="1">
      <c r="A114" s="40"/>
      <c r="B114" s="41"/>
      <c r="C114" s="42"/>
      <c r="D114" s="42"/>
      <c r="E114" s="42"/>
      <c r="F114" s="42"/>
      <c r="G114" s="42"/>
      <c r="H114" s="42"/>
      <c r="I114" s="42"/>
      <c r="J114" s="42"/>
      <c r="K114" s="42"/>
      <c r="L114" s="147"/>
      <c r="S114" s="40"/>
      <c r="T114" s="40"/>
      <c r="U114" s="40"/>
      <c r="V114" s="40"/>
      <c r="W114" s="40"/>
      <c r="X114" s="40"/>
      <c r="Y114" s="40"/>
      <c r="Z114" s="40"/>
      <c r="AA114" s="40"/>
      <c r="AB114" s="40"/>
      <c r="AC114" s="40"/>
      <c r="AD114" s="40"/>
      <c r="AE114" s="40"/>
    </row>
    <row r="115" s="2" customFormat="1" ht="12" customHeight="1">
      <c r="A115" s="40"/>
      <c r="B115" s="41"/>
      <c r="C115" s="34" t="s">
        <v>22</v>
      </c>
      <c r="D115" s="42"/>
      <c r="E115" s="42"/>
      <c r="F115" s="29" t="str">
        <f>F14</f>
        <v>Opava</v>
      </c>
      <c r="G115" s="42"/>
      <c r="H115" s="42"/>
      <c r="I115" s="34" t="s">
        <v>24</v>
      </c>
      <c r="J115" s="74" t="str">
        <f>IF(J14="","",J14)</f>
        <v>24. 11. 2020</v>
      </c>
      <c r="K115" s="42"/>
      <c r="L115" s="147"/>
      <c r="S115" s="40"/>
      <c r="T115" s="40"/>
      <c r="U115" s="40"/>
      <c r="V115" s="40"/>
      <c r="W115" s="40"/>
      <c r="X115" s="40"/>
      <c r="Y115" s="40"/>
      <c r="Z115" s="40"/>
      <c r="AA115" s="40"/>
      <c r="AB115" s="40"/>
      <c r="AC115" s="40"/>
      <c r="AD115" s="40"/>
      <c r="AE115" s="40"/>
    </row>
    <row r="116" s="2" customFormat="1" ht="6.96" customHeight="1">
      <c r="A116" s="40"/>
      <c r="B116" s="41"/>
      <c r="C116" s="42"/>
      <c r="D116" s="42"/>
      <c r="E116" s="42"/>
      <c r="F116" s="42"/>
      <c r="G116" s="42"/>
      <c r="H116" s="42"/>
      <c r="I116" s="42"/>
      <c r="J116" s="42"/>
      <c r="K116" s="42"/>
      <c r="L116" s="147"/>
      <c r="S116" s="40"/>
      <c r="T116" s="40"/>
      <c r="U116" s="40"/>
      <c r="V116" s="40"/>
      <c r="W116" s="40"/>
      <c r="X116" s="40"/>
      <c r="Y116" s="40"/>
      <c r="Z116" s="40"/>
      <c r="AA116" s="40"/>
      <c r="AB116" s="40"/>
      <c r="AC116" s="40"/>
      <c r="AD116" s="40"/>
      <c r="AE116" s="40"/>
    </row>
    <row r="117" s="2" customFormat="1" ht="25.65" customHeight="1">
      <c r="A117" s="40"/>
      <c r="B117" s="41"/>
      <c r="C117" s="34" t="s">
        <v>26</v>
      </c>
      <c r="D117" s="42"/>
      <c r="E117" s="42"/>
      <c r="F117" s="29" t="str">
        <f>E17</f>
        <v xml:space="preserve">SPRÁVA ŽELEZNIČNÍ DOPRAVNÍ  CESTY, s.o.</v>
      </c>
      <c r="G117" s="42"/>
      <c r="H117" s="42"/>
      <c r="I117" s="34" t="s">
        <v>33</v>
      </c>
      <c r="J117" s="38" t="str">
        <f>E23</f>
        <v>KOHL Architekti, s.r.o.</v>
      </c>
      <c r="K117" s="42"/>
      <c r="L117" s="147"/>
      <c r="S117" s="40"/>
      <c r="T117" s="40"/>
      <c r="U117" s="40"/>
      <c r="V117" s="40"/>
      <c r="W117" s="40"/>
      <c r="X117" s="40"/>
      <c r="Y117" s="40"/>
      <c r="Z117" s="40"/>
      <c r="AA117" s="40"/>
      <c r="AB117" s="40"/>
      <c r="AC117" s="40"/>
      <c r="AD117" s="40"/>
      <c r="AE117" s="40"/>
    </row>
    <row r="118" s="2" customFormat="1" ht="15.15" customHeight="1">
      <c r="A118" s="40"/>
      <c r="B118" s="41"/>
      <c r="C118" s="34" t="s">
        <v>31</v>
      </c>
      <c r="D118" s="42"/>
      <c r="E118" s="42"/>
      <c r="F118" s="29" t="str">
        <f>IF(E20="","",E20)</f>
        <v>Vyplň údaj</v>
      </c>
      <c r="G118" s="42"/>
      <c r="H118" s="42"/>
      <c r="I118" s="34" t="s">
        <v>36</v>
      </c>
      <c r="J118" s="38" t="str">
        <f>E26</f>
        <v xml:space="preserve"> </v>
      </c>
      <c r="K118" s="42"/>
      <c r="L118" s="147"/>
      <c r="S118" s="40"/>
      <c r="T118" s="40"/>
      <c r="U118" s="40"/>
      <c r="V118" s="40"/>
      <c r="W118" s="40"/>
      <c r="X118" s="40"/>
      <c r="Y118" s="40"/>
      <c r="Z118" s="40"/>
      <c r="AA118" s="40"/>
      <c r="AB118" s="40"/>
      <c r="AC118" s="40"/>
      <c r="AD118" s="40"/>
      <c r="AE118" s="40"/>
    </row>
    <row r="119" s="2" customFormat="1" ht="10.32" customHeight="1">
      <c r="A119" s="40"/>
      <c r="B119" s="41"/>
      <c r="C119" s="42"/>
      <c r="D119" s="42"/>
      <c r="E119" s="42"/>
      <c r="F119" s="42"/>
      <c r="G119" s="42"/>
      <c r="H119" s="42"/>
      <c r="I119" s="42"/>
      <c r="J119" s="42"/>
      <c r="K119" s="42"/>
      <c r="L119" s="147"/>
      <c r="S119" s="40"/>
      <c r="T119" s="40"/>
      <c r="U119" s="40"/>
      <c r="V119" s="40"/>
      <c r="W119" s="40"/>
      <c r="X119" s="40"/>
      <c r="Y119" s="40"/>
      <c r="Z119" s="40"/>
      <c r="AA119" s="40"/>
      <c r="AB119" s="40"/>
      <c r="AC119" s="40"/>
      <c r="AD119" s="40"/>
      <c r="AE119" s="40"/>
    </row>
    <row r="120" s="11" customFormat="1" ht="29.28" customHeight="1">
      <c r="A120" s="188"/>
      <c r="B120" s="189"/>
      <c r="C120" s="190" t="s">
        <v>204</v>
      </c>
      <c r="D120" s="191" t="s">
        <v>59</v>
      </c>
      <c r="E120" s="191" t="s">
        <v>55</v>
      </c>
      <c r="F120" s="191" t="s">
        <v>56</v>
      </c>
      <c r="G120" s="191" t="s">
        <v>205</v>
      </c>
      <c r="H120" s="191" t="s">
        <v>206</v>
      </c>
      <c r="I120" s="191" t="s">
        <v>207</v>
      </c>
      <c r="J120" s="191" t="s">
        <v>170</v>
      </c>
      <c r="K120" s="192" t="s">
        <v>208</v>
      </c>
      <c r="L120" s="193"/>
      <c r="M120" s="94" t="s">
        <v>28</v>
      </c>
      <c r="N120" s="95" t="s">
        <v>44</v>
      </c>
      <c r="O120" s="95" t="s">
        <v>209</v>
      </c>
      <c r="P120" s="95" t="s">
        <v>210</v>
      </c>
      <c r="Q120" s="95" t="s">
        <v>211</v>
      </c>
      <c r="R120" s="95" t="s">
        <v>212</v>
      </c>
      <c r="S120" s="95" t="s">
        <v>213</v>
      </c>
      <c r="T120" s="96" t="s">
        <v>214</v>
      </c>
      <c r="U120" s="188"/>
      <c r="V120" s="188"/>
      <c r="W120" s="188"/>
      <c r="X120" s="188"/>
      <c r="Y120" s="188"/>
      <c r="Z120" s="188"/>
      <c r="AA120" s="188"/>
      <c r="AB120" s="188"/>
      <c r="AC120" s="188"/>
      <c r="AD120" s="188"/>
      <c r="AE120" s="188"/>
    </row>
    <row r="121" s="2" customFormat="1" ht="22.8" customHeight="1">
      <c r="A121" s="40"/>
      <c r="B121" s="41"/>
      <c r="C121" s="101" t="s">
        <v>215</v>
      </c>
      <c r="D121" s="42"/>
      <c r="E121" s="42"/>
      <c r="F121" s="42"/>
      <c r="G121" s="42"/>
      <c r="H121" s="42"/>
      <c r="I121" s="42"/>
      <c r="J121" s="194">
        <f>BK121</f>
        <v>0</v>
      </c>
      <c r="K121" s="42"/>
      <c r="L121" s="46"/>
      <c r="M121" s="97"/>
      <c r="N121" s="195"/>
      <c r="O121" s="98"/>
      <c r="P121" s="196">
        <f>P122+P140+P196+P212+P244+P292+P314+P388+P418+P475+P508+P546+P561+P582+P602+P616+P627+P646+P666+P707+P751+P765+P789+P811+P840+P914+P942+P962+P1022+P1041+P1060+P1086+P1149+P1183+P1222+P1275</f>
        <v>0</v>
      </c>
      <c r="Q121" s="98"/>
      <c r="R121" s="196">
        <f>R122+R140+R196+R212+R244+R292+R314+R388+R418+R475+R508+R546+R561+R582+R602+R616+R627+R646+R666+R707+R751+R765+R789+R811+R840+R914+R942+R962+R1022+R1041+R1060+R1086+R1149+R1183+R1222+R1275</f>
        <v>0</v>
      </c>
      <c r="S121" s="98"/>
      <c r="T121" s="197">
        <f>T122+T140+T196+T212+T244+T292+T314+T388+T418+T475+T508+T546+T561+T582+T602+T616+T627+T646+T666+T707+T751+T765+T789+T811+T840+T914+T942+T962+T1022+T1041+T1060+T1086+T1149+T1183+T1222+T1275</f>
        <v>0</v>
      </c>
      <c r="U121" s="40"/>
      <c r="V121" s="40"/>
      <c r="W121" s="40"/>
      <c r="X121" s="40"/>
      <c r="Y121" s="40"/>
      <c r="Z121" s="40"/>
      <c r="AA121" s="40"/>
      <c r="AB121" s="40"/>
      <c r="AC121" s="40"/>
      <c r="AD121" s="40"/>
      <c r="AE121" s="40"/>
      <c r="AT121" s="19" t="s">
        <v>73</v>
      </c>
      <c r="AU121" s="19" t="s">
        <v>171</v>
      </c>
      <c r="BK121" s="198">
        <f>BK122+BK140+BK196+BK212+BK244+BK292+BK314+BK388+BK418+BK475+BK508+BK546+BK561+BK582+BK602+BK616+BK627+BK646+BK666+BK707+BK751+BK765+BK789+BK811+BK840+BK914+BK942+BK962+BK1022+BK1041+BK1060+BK1086+BK1149+BK1183+BK1222+BK1275</f>
        <v>0</v>
      </c>
    </row>
    <row r="122" s="12" customFormat="1" ht="25.92" customHeight="1">
      <c r="A122" s="12"/>
      <c r="B122" s="199"/>
      <c r="C122" s="200"/>
      <c r="D122" s="201" t="s">
        <v>73</v>
      </c>
      <c r="E122" s="202" t="s">
        <v>5460</v>
      </c>
      <c r="F122" s="202" t="s">
        <v>5461</v>
      </c>
      <c r="G122" s="200"/>
      <c r="H122" s="200"/>
      <c r="I122" s="203"/>
      <c r="J122" s="204">
        <f>BK122</f>
        <v>0</v>
      </c>
      <c r="K122" s="200"/>
      <c r="L122" s="205"/>
      <c r="M122" s="206"/>
      <c r="N122" s="207"/>
      <c r="O122" s="207"/>
      <c r="P122" s="208">
        <f>SUM(P123:P139)</f>
        <v>0</v>
      </c>
      <c r="Q122" s="207"/>
      <c r="R122" s="208">
        <f>SUM(R123:R139)</f>
        <v>0</v>
      </c>
      <c r="S122" s="207"/>
      <c r="T122" s="209">
        <f>SUM(T123:T139)</f>
        <v>0</v>
      </c>
      <c r="U122" s="12"/>
      <c r="V122" s="12"/>
      <c r="W122" s="12"/>
      <c r="X122" s="12"/>
      <c r="Y122" s="12"/>
      <c r="Z122" s="12"/>
      <c r="AA122" s="12"/>
      <c r="AB122" s="12"/>
      <c r="AC122" s="12"/>
      <c r="AD122" s="12"/>
      <c r="AE122" s="12"/>
      <c r="AR122" s="210" t="s">
        <v>83</v>
      </c>
      <c r="AT122" s="211" t="s">
        <v>73</v>
      </c>
      <c r="AU122" s="211" t="s">
        <v>74</v>
      </c>
      <c r="AY122" s="210" t="s">
        <v>218</v>
      </c>
      <c r="BK122" s="212">
        <f>SUM(BK123:BK139)</f>
        <v>0</v>
      </c>
    </row>
    <row r="123" s="2" customFormat="1" ht="24.15" customHeight="1">
      <c r="A123" s="40"/>
      <c r="B123" s="41"/>
      <c r="C123" s="215" t="s">
        <v>2271</v>
      </c>
      <c r="D123" s="215" t="s">
        <v>220</v>
      </c>
      <c r="E123" s="216" t="s">
        <v>5462</v>
      </c>
      <c r="F123" s="217" t="s">
        <v>5463</v>
      </c>
      <c r="G123" s="218" t="s">
        <v>2964</v>
      </c>
      <c r="H123" s="219">
        <v>1</v>
      </c>
      <c r="I123" s="220"/>
      <c r="J123" s="221">
        <f>ROUND(I123*H123,2)</f>
        <v>0</v>
      </c>
      <c r="K123" s="217" t="s">
        <v>400</v>
      </c>
      <c r="L123" s="46"/>
      <c r="M123" s="222" t="s">
        <v>28</v>
      </c>
      <c r="N123" s="223" t="s">
        <v>45</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1452</v>
      </c>
      <c r="AT123" s="226" t="s">
        <v>220</v>
      </c>
      <c r="AU123" s="226" t="s">
        <v>81</v>
      </c>
      <c r="AY123" s="19" t="s">
        <v>218</v>
      </c>
      <c r="BE123" s="227">
        <f>IF(N123="základní",J123,0)</f>
        <v>0</v>
      </c>
      <c r="BF123" s="227">
        <f>IF(N123="snížená",J123,0)</f>
        <v>0</v>
      </c>
      <c r="BG123" s="227">
        <f>IF(N123="zákl. přenesená",J123,0)</f>
        <v>0</v>
      </c>
      <c r="BH123" s="227">
        <f>IF(N123="sníž. přenesená",J123,0)</f>
        <v>0</v>
      </c>
      <c r="BI123" s="227">
        <f>IF(N123="nulová",J123,0)</f>
        <v>0</v>
      </c>
      <c r="BJ123" s="19" t="s">
        <v>81</v>
      </c>
      <c r="BK123" s="227">
        <f>ROUND(I123*H123,2)</f>
        <v>0</v>
      </c>
      <c r="BL123" s="19" t="s">
        <v>1452</v>
      </c>
      <c r="BM123" s="226" t="s">
        <v>5464</v>
      </c>
    </row>
    <row r="124" s="2" customFormat="1">
      <c r="A124" s="40"/>
      <c r="B124" s="41"/>
      <c r="C124" s="42"/>
      <c r="D124" s="228" t="s">
        <v>227</v>
      </c>
      <c r="E124" s="42"/>
      <c r="F124" s="229" t="s">
        <v>5463</v>
      </c>
      <c r="G124" s="42"/>
      <c r="H124" s="42"/>
      <c r="I124" s="230"/>
      <c r="J124" s="42"/>
      <c r="K124" s="42"/>
      <c r="L124" s="46"/>
      <c r="M124" s="231"/>
      <c r="N124" s="232"/>
      <c r="O124" s="86"/>
      <c r="P124" s="86"/>
      <c r="Q124" s="86"/>
      <c r="R124" s="86"/>
      <c r="S124" s="86"/>
      <c r="T124" s="87"/>
      <c r="U124" s="40"/>
      <c r="V124" s="40"/>
      <c r="W124" s="40"/>
      <c r="X124" s="40"/>
      <c r="Y124" s="40"/>
      <c r="Z124" s="40"/>
      <c r="AA124" s="40"/>
      <c r="AB124" s="40"/>
      <c r="AC124" s="40"/>
      <c r="AD124" s="40"/>
      <c r="AE124" s="40"/>
      <c r="AT124" s="19" t="s">
        <v>227</v>
      </c>
      <c r="AU124" s="19" t="s">
        <v>81</v>
      </c>
    </row>
    <row r="125" s="2" customFormat="1">
      <c r="A125" s="40"/>
      <c r="B125" s="41"/>
      <c r="C125" s="42"/>
      <c r="D125" s="228" t="s">
        <v>2177</v>
      </c>
      <c r="E125" s="42"/>
      <c r="F125" s="286" t="s">
        <v>5465</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2177</v>
      </c>
      <c r="AU125" s="19" t="s">
        <v>81</v>
      </c>
    </row>
    <row r="126" s="2" customFormat="1" ht="24.15" customHeight="1">
      <c r="A126" s="40"/>
      <c r="B126" s="41"/>
      <c r="C126" s="215" t="s">
        <v>2275</v>
      </c>
      <c r="D126" s="215" t="s">
        <v>220</v>
      </c>
      <c r="E126" s="216" t="s">
        <v>5466</v>
      </c>
      <c r="F126" s="217" t="s">
        <v>5467</v>
      </c>
      <c r="G126" s="218" t="s">
        <v>2964</v>
      </c>
      <c r="H126" s="219">
        <v>1</v>
      </c>
      <c r="I126" s="220"/>
      <c r="J126" s="221">
        <f>ROUND(I126*H126,2)</f>
        <v>0</v>
      </c>
      <c r="K126" s="217" t="s">
        <v>400</v>
      </c>
      <c r="L126" s="46"/>
      <c r="M126" s="222" t="s">
        <v>28</v>
      </c>
      <c r="N126" s="223" t="s">
        <v>45</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1452</v>
      </c>
      <c r="AT126" s="226" t="s">
        <v>220</v>
      </c>
      <c r="AU126" s="226" t="s">
        <v>81</v>
      </c>
      <c r="AY126" s="19" t="s">
        <v>218</v>
      </c>
      <c r="BE126" s="227">
        <f>IF(N126="základní",J126,0)</f>
        <v>0</v>
      </c>
      <c r="BF126" s="227">
        <f>IF(N126="snížená",J126,0)</f>
        <v>0</v>
      </c>
      <c r="BG126" s="227">
        <f>IF(N126="zákl. přenesená",J126,0)</f>
        <v>0</v>
      </c>
      <c r="BH126" s="227">
        <f>IF(N126="sníž. přenesená",J126,0)</f>
        <v>0</v>
      </c>
      <c r="BI126" s="227">
        <f>IF(N126="nulová",J126,0)</f>
        <v>0</v>
      </c>
      <c r="BJ126" s="19" t="s">
        <v>81</v>
      </c>
      <c r="BK126" s="227">
        <f>ROUND(I126*H126,2)</f>
        <v>0</v>
      </c>
      <c r="BL126" s="19" t="s">
        <v>1452</v>
      </c>
      <c r="BM126" s="226" t="s">
        <v>5468</v>
      </c>
    </row>
    <row r="127" s="2" customFormat="1">
      <c r="A127" s="40"/>
      <c r="B127" s="41"/>
      <c r="C127" s="42"/>
      <c r="D127" s="228" t="s">
        <v>227</v>
      </c>
      <c r="E127" s="42"/>
      <c r="F127" s="229" t="s">
        <v>5467</v>
      </c>
      <c r="G127" s="42"/>
      <c r="H127" s="42"/>
      <c r="I127" s="230"/>
      <c r="J127" s="42"/>
      <c r="K127" s="42"/>
      <c r="L127" s="46"/>
      <c r="M127" s="231"/>
      <c r="N127" s="232"/>
      <c r="O127" s="86"/>
      <c r="P127" s="86"/>
      <c r="Q127" s="86"/>
      <c r="R127" s="86"/>
      <c r="S127" s="86"/>
      <c r="T127" s="87"/>
      <c r="U127" s="40"/>
      <c r="V127" s="40"/>
      <c r="W127" s="40"/>
      <c r="X127" s="40"/>
      <c r="Y127" s="40"/>
      <c r="Z127" s="40"/>
      <c r="AA127" s="40"/>
      <c r="AB127" s="40"/>
      <c r="AC127" s="40"/>
      <c r="AD127" s="40"/>
      <c r="AE127" s="40"/>
      <c r="AT127" s="19" t="s">
        <v>227</v>
      </c>
      <c r="AU127" s="19" t="s">
        <v>81</v>
      </c>
    </row>
    <row r="128" s="2" customFormat="1">
      <c r="A128" s="40"/>
      <c r="B128" s="41"/>
      <c r="C128" s="42"/>
      <c r="D128" s="228" t="s">
        <v>2177</v>
      </c>
      <c r="E128" s="42"/>
      <c r="F128" s="286" t="s">
        <v>5469</v>
      </c>
      <c r="G128" s="42"/>
      <c r="H128" s="42"/>
      <c r="I128" s="230"/>
      <c r="J128" s="42"/>
      <c r="K128" s="42"/>
      <c r="L128" s="46"/>
      <c r="M128" s="231"/>
      <c r="N128" s="232"/>
      <c r="O128" s="86"/>
      <c r="P128" s="86"/>
      <c r="Q128" s="86"/>
      <c r="R128" s="86"/>
      <c r="S128" s="86"/>
      <c r="T128" s="87"/>
      <c r="U128" s="40"/>
      <c r="V128" s="40"/>
      <c r="W128" s="40"/>
      <c r="X128" s="40"/>
      <c r="Y128" s="40"/>
      <c r="Z128" s="40"/>
      <c r="AA128" s="40"/>
      <c r="AB128" s="40"/>
      <c r="AC128" s="40"/>
      <c r="AD128" s="40"/>
      <c r="AE128" s="40"/>
      <c r="AT128" s="19" t="s">
        <v>2177</v>
      </c>
      <c r="AU128" s="19" t="s">
        <v>81</v>
      </c>
    </row>
    <row r="129" s="2" customFormat="1" ht="14.4" customHeight="1">
      <c r="A129" s="40"/>
      <c r="B129" s="41"/>
      <c r="C129" s="215" t="s">
        <v>2279</v>
      </c>
      <c r="D129" s="215" t="s">
        <v>220</v>
      </c>
      <c r="E129" s="216" t="s">
        <v>5470</v>
      </c>
      <c r="F129" s="217" t="s">
        <v>5471</v>
      </c>
      <c r="G129" s="218" t="s">
        <v>2964</v>
      </c>
      <c r="H129" s="219">
        <v>1</v>
      </c>
      <c r="I129" s="220"/>
      <c r="J129" s="221">
        <f>ROUND(I129*H129,2)</f>
        <v>0</v>
      </c>
      <c r="K129" s="217" t="s">
        <v>400</v>
      </c>
      <c r="L129" s="46"/>
      <c r="M129" s="222" t="s">
        <v>28</v>
      </c>
      <c r="N129" s="223" t="s">
        <v>45</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1452</v>
      </c>
      <c r="AT129" s="226" t="s">
        <v>220</v>
      </c>
      <c r="AU129" s="226" t="s">
        <v>81</v>
      </c>
      <c r="AY129" s="19" t="s">
        <v>218</v>
      </c>
      <c r="BE129" s="227">
        <f>IF(N129="základní",J129,0)</f>
        <v>0</v>
      </c>
      <c r="BF129" s="227">
        <f>IF(N129="snížená",J129,0)</f>
        <v>0</v>
      </c>
      <c r="BG129" s="227">
        <f>IF(N129="zákl. přenesená",J129,0)</f>
        <v>0</v>
      </c>
      <c r="BH129" s="227">
        <f>IF(N129="sníž. přenesená",J129,0)</f>
        <v>0</v>
      </c>
      <c r="BI129" s="227">
        <f>IF(N129="nulová",J129,0)</f>
        <v>0</v>
      </c>
      <c r="BJ129" s="19" t="s">
        <v>81</v>
      </c>
      <c r="BK129" s="227">
        <f>ROUND(I129*H129,2)</f>
        <v>0</v>
      </c>
      <c r="BL129" s="19" t="s">
        <v>1452</v>
      </c>
      <c r="BM129" s="226" t="s">
        <v>5472</v>
      </c>
    </row>
    <row r="130" s="2" customFormat="1">
      <c r="A130" s="40"/>
      <c r="B130" s="41"/>
      <c r="C130" s="42"/>
      <c r="D130" s="228" t="s">
        <v>227</v>
      </c>
      <c r="E130" s="42"/>
      <c r="F130" s="229" t="s">
        <v>5471</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227</v>
      </c>
      <c r="AU130" s="19" t="s">
        <v>81</v>
      </c>
    </row>
    <row r="131" s="2" customFormat="1" ht="24.15" customHeight="1">
      <c r="A131" s="40"/>
      <c r="B131" s="41"/>
      <c r="C131" s="215" t="s">
        <v>2283</v>
      </c>
      <c r="D131" s="215" t="s">
        <v>220</v>
      </c>
      <c r="E131" s="216" t="s">
        <v>5473</v>
      </c>
      <c r="F131" s="217" t="s">
        <v>5474</v>
      </c>
      <c r="G131" s="218" t="s">
        <v>223</v>
      </c>
      <c r="H131" s="219">
        <v>1</v>
      </c>
      <c r="I131" s="220"/>
      <c r="J131" s="221">
        <f>ROUND(I131*H131,2)</f>
        <v>0</v>
      </c>
      <c r="K131" s="217" t="s">
        <v>400</v>
      </c>
      <c r="L131" s="46"/>
      <c r="M131" s="222" t="s">
        <v>28</v>
      </c>
      <c r="N131" s="223" t="s">
        <v>45</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1452</v>
      </c>
      <c r="AT131" s="226" t="s">
        <v>220</v>
      </c>
      <c r="AU131" s="226" t="s">
        <v>81</v>
      </c>
      <c r="AY131" s="19" t="s">
        <v>218</v>
      </c>
      <c r="BE131" s="227">
        <f>IF(N131="základní",J131,0)</f>
        <v>0</v>
      </c>
      <c r="BF131" s="227">
        <f>IF(N131="snížená",J131,0)</f>
        <v>0</v>
      </c>
      <c r="BG131" s="227">
        <f>IF(N131="zákl. přenesená",J131,0)</f>
        <v>0</v>
      </c>
      <c r="BH131" s="227">
        <f>IF(N131="sníž. přenesená",J131,0)</f>
        <v>0</v>
      </c>
      <c r="BI131" s="227">
        <f>IF(N131="nulová",J131,0)</f>
        <v>0</v>
      </c>
      <c r="BJ131" s="19" t="s">
        <v>81</v>
      </c>
      <c r="BK131" s="227">
        <f>ROUND(I131*H131,2)</f>
        <v>0</v>
      </c>
      <c r="BL131" s="19" t="s">
        <v>1452</v>
      </c>
      <c r="BM131" s="226" t="s">
        <v>5475</v>
      </c>
    </row>
    <row r="132" s="2" customFormat="1">
      <c r="A132" s="40"/>
      <c r="B132" s="41"/>
      <c r="C132" s="42"/>
      <c r="D132" s="228" t="s">
        <v>227</v>
      </c>
      <c r="E132" s="42"/>
      <c r="F132" s="229" t="s">
        <v>5474</v>
      </c>
      <c r="G132" s="42"/>
      <c r="H132" s="42"/>
      <c r="I132" s="230"/>
      <c r="J132" s="42"/>
      <c r="K132" s="42"/>
      <c r="L132" s="46"/>
      <c r="M132" s="231"/>
      <c r="N132" s="232"/>
      <c r="O132" s="86"/>
      <c r="P132" s="86"/>
      <c r="Q132" s="86"/>
      <c r="R132" s="86"/>
      <c r="S132" s="86"/>
      <c r="T132" s="87"/>
      <c r="U132" s="40"/>
      <c r="V132" s="40"/>
      <c r="W132" s="40"/>
      <c r="X132" s="40"/>
      <c r="Y132" s="40"/>
      <c r="Z132" s="40"/>
      <c r="AA132" s="40"/>
      <c r="AB132" s="40"/>
      <c r="AC132" s="40"/>
      <c r="AD132" s="40"/>
      <c r="AE132" s="40"/>
      <c r="AT132" s="19" t="s">
        <v>227</v>
      </c>
      <c r="AU132" s="19" t="s">
        <v>81</v>
      </c>
    </row>
    <row r="133" s="2" customFormat="1">
      <c r="A133" s="40"/>
      <c r="B133" s="41"/>
      <c r="C133" s="42"/>
      <c r="D133" s="228" t="s">
        <v>2177</v>
      </c>
      <c r="E133" s="42"/>
      <c r="F133" s="286" t="s">
        <v>5476</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2177</v>
      </c>
      <c r="AU133" s="19" t="s">
        <v>81</v>
      </c>
    </row>
    <row r="134" s="2" customFormat="1" ht="14.4" customHeight="1">
      <c r="A134" s="40"/>
      <c r="B134" s="41"/>
      <c r="C134" s="215" t="s">
        <v>2289</v>
      </c>
      <c r="D134" s="215" t="s">
        <v>220</v>
      </c>
      <c r="E134" s="216" t="s">
        <v>5477</v>
      </c>
      <c r="F134" s="217" t="s">
        <v>5478</v>
      </c>
      <c r="G134" s="218" t="s">
        <v>5479</v>
      </c>
      <c r="H134" s="219">
        <v>3</v>
      </c>
      <c r="I134" s="220"/>
      <c r="J134" s="221">
        <f>ROUND(I134*H134,2)</f>
        <v>0</v>
      </c>
      <c r="K134" s="217" t="s">
        <v>400</v>
      </c>
      <c r="L134" s="46"/>
      <c r="M134" s="222" t="s">
        <v>28</v>
      </c>
      <c r="N134" s="223" t="s">
        <v>45</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1452</v>
      </c>
      <c r="AT134" s="226" t="s">
        <v>220</v>
      </c>
      <c r="AU134" s="226" t="s">
        <v>81</v>
      </c>
      <c r="AY134" s="19" t="s">
        <v>218</v>
      </c>
      <c r="BE134" s="227">
        <f>IF(N134="základní",J134,0)</f>
        <v>0</v>
      </c>
      <c r="BF134" s="227">
        <f>IF(N134="snížená",J134,0)</f>
        <v>0</v>
      </c>
      <c r="BG134" s="227">
        <f>IF(N134="zákl. přenesená",J134,0)</f>
        <v>0</v>
      </c>
      <c r="BH134" s="227">
        <f>IF(N134="sníž. přenesená",J134,0)</f>
        <v>0</v>
      </c>
      <c r="BI134" s="227">
        <f>IF(N134="nulová",J134,0)</f>
        <v>0</v>
      </c>
      <c r="BJ134" s="19" t="s">
        <v>81</v>
      </c>
      <c r="BK134" s="227">
        <f>ROUND(I134*H134,2)</f>
        <v>0</v>
      </c>
      <c r="BL134" s="19" t="s">
        <v>1452</v>
      </c>
      <c r="BM134" s="226" t="s">
        <v>5480</v>
      </c>
    </row>
    <row r="135" s="2" customFormat="1">
      <c r="A135" s="40"/>
      <c r="B135" s="41"/>
      <c r="C135" s="42"/>
      <c r="D135" s="228" t="s">
        <v>227</v>
      </c>
      <c r="E135" s="42"/>
      <c r="F135" s="229" t="s">
        <v>5478</v>
      </c>
      <c r="G135" s="42"/>
      <c r="H135" s="42"/>
      <c r="I135" s="230"/>
      <c r="J135" s="42"/>
      <c r="K135" s="42"/>
      <c r="L135" s="46"/>
      <c r="M135" s="231"/>
      <c r="N135" s="232"/>
      <c r="O135" s="86"/>
      <c r="P135" s="86"/>
      <c r="Q135" s="86"/>
      <c r="R135" s="86"/>
      <c r="S135" s="86"/>
      <c r="T135" s="87"/>
      <c r="U135" s="40"/>
      <c r="V135" s="40"/>
      <c r="W135" s="40"/>
      <c r="X135" s="40"/>
      <c r="Y135" s="40"/>
      <c r="Z135" s="40"/>
      <c r="AA135" s="40"/>
      <c r="AB135" s="40"/>
      <c r="AC135" s="40"/>
      <c r="AD135" s="40"/>
      <c r="AE135" s="40"/>
      <c r="AT135" s="19" t="s">
        <v>227</v>
      </c>
      <c r="AU135" s="19" t="s">
        <v>81</v>
      </c>
    </row>
    <row r="136" s="2" customFormat="1">
      <c r="A136" s="40"/>
      <c r="B136" s="41"/>
      <c r="C136" s="42"/>
      <c r="D136" s="228" t="s">
        <v>2177</v>
      </c>
      <c r="E136" s="42"/>
      <c r="F136" s="286" t="s">
        <v>5481</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2177</v>
      </c>
      <c r="AU136" s="19" t="s">
        <v>81</v>
      </c>
    </row>
    <row r="137" s="2" customFormat="1" ht="24.15" customHeight="1">
      <c r="A137" s="40"/>
      <c r="B137" s="41"/>
      <c r="C137" s="215" t="s">
        <v>2293</v>
      </c>
      <c r="D137" s="215" t="s">
        <v>220</v>
      </c>
      <c r="E137" s="216" t="s">
        <v>5482</v>
      </c>
      <c r="F137" s="217" t="s">
        <v>5483</v>
      </c>
      <c r="G137" s="218" t="s">
        <v>2964</v>
      </c>
      <c r="H137" s="219">
        <v>1</v>
      </c>
      <c r="I137" s="220"/>
      <c r="J137" s="221">
        <f>ROUND(I137*H137,2)</f>
        <v>0</v>
      </c>
      <c r="K137" s="217" t="s">
        <v>400</v>
      </c>
      <c r="L137" s="46"/>
      <c r="M137" s="222" t="s">
        <v>28</v>
      </c>
      <c r="N137" s="223" t="s">
        <v>45</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1452</v>
      </c>
      <c r="AT137" s="226" t="s">
        <v>220</v>
      </c>
      <c r="AU137" s="226" t="s">
        <v>81</v>
      </c>
      <c r="AY137" s="19" t="s">
        <v>218</v>
      </c>
      <c r="BE137" s="227">
        <f>IF(N137="základní",J137,0)</f>
        <v>0</v>
      </c>
      <c r="BF137" s="227">
        <f>IF(N137="snížená",J137,0)</f>
        <v>0</v>
      </c>
      <c r="BG137" s="227">
        <f>IF(N137="zákl. přenesená",J137,0)</f>
        <v>0</v>
      </c>
      <c r="BH137" s="227">
        <f>IF(N137="sníž. přenesená",J137,0)</f>
        <v>0</v>
      </c>
      <c r="BI137" s="227">
        <f>IF(N137="nulová",J137,0)</f>
        <v>0</v>
      </c>
      <c r="BJ137" s="19" t="s">
        <v>81</v>
      </c>
      <c r="BK137" s="227">
        <f>ROUND(I137*H137,2)</f>
        <v>0</v>
      </c>
      <c r="BL137" s="19" t="s">
        <v>1452</v>
      </c>
      <c r="BM137" s="226" t="s">
        <v>5484</v>
      </c>
    </row>
    <row r="138" s="2" customFormat="1">
      <c r="A138" s="40"/>
      <c r="B138" s="41"/>
      <c r="C138" s="42"/>
      <c r="D138" s="228" t="s">
        <v>227</v>
      </c>
      <c r="E138" s="42"/>
      <c r="F138" s="229" t="s">
        <v>5483</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227</v>
      </c>
      <c r="AU138" s="19" t="s">
        <v>81</v>
      </c>
    </row>
    <row r="139" s="2" customFormat="1">
      <c r="A139" s="40"/>
      <c r="B139" s="41"/>
      <c r="C139" s="42"/>
      <c r="D139" s="228" t="s">
        <v>2177</v>
      </c>
      <c r="E139" s="42"/>
      <c r="F139" s="286" t="s">
        <v>5485</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2177</v>
      </c>
      <c r="AU139" s="19" t="s">
        <v>81</v>
      </c>
    </row>
    <row r="140" s="12" customFormat="1" ht="25.92" customHeight="1">
      <c r="A140" s="12"/>
      <c r="B140" s="199"/>
      <c r="C140" s="200"/>
      <c r="D140" s="201" t="s">
        <v>73</v>
      </c>
      <c r="E140" s="202" t="s">
        <v>5486</v>
      </c>
      <c r="F140" s="202" t="s">
        <v>5487</v>
      </c>
      <c r="G140" s="200"/>
      <c r="H140" s="200"/>
      <c r="I140" s="203"/>
      <c r="J140" s="204">
        <f>BK140</f>
        <v>0</v>
      </c>
      <c r="K140" s="200"/>
      <c r="L140" s="205"/>
      <c r="M140" s="206"/>
      <c r="N140" s="207"/>
      <c r="O140" s="207"/>
      <c r="P140" s="208">
        <f>SUM(P141:P195)</f>
        <v>0</v>
      </c>
      <c r="Q140" s="207"/>
      <c r="R140" s="208">
        <f>SUM(R141:R195)</f>
        <v>0</v>
      </c>
      <c r="S140" s="207"/>
      <c r="T140" s="209">
        <f>SUM(T141:T195)</f>
        <v>0</v>
      </c>
      <c r="U140" s="12"/>
      <c r="V140" s="12"/>
      <c r="W140" s="12"/>
      <c r="X140" s="12"/>
      <c r="Y140" s="12"/>
      <c r="Z140" s="12"/>
      <c r="AA140" s="12"/>
      <c r="AB140" s="12"/>
      <c r="AC140" s="12"/>
      <c r="AD140" s="12"/>
      <c r="AE140" s="12"/>
      <c r="AR140" s="210" t="s">
        <v>83</v>
      </c>
      <c r="AT140" s="211" t="s">
        <v>73</v>
      </c>
      <c r="AU140" s="211" t="s">
        <v>74</v>
      </c>
      <c r="AY140" s="210" t="s">
        <v>218</v>
      </c>
      <c r="BK140" s="212">
        <f>SUM(BK141:BK195)</f>
        <v>0</v>
      </c>
    </row>
    <row r="141" s="2" customFormat="1" ht="37.8" customHeight="1">
      <c r="A141" s="40"/>
      <c r="B141" s="41"/>
      <c r="C141" s="215" t="s">
        <v>2297</v>
      </c>
      <c r="D141" s="215" t="s">
        <v>220</v>
      </c>
      <c r="E141" s="216" t="s">
        <v>5488</v>
      </c>
      <c r="F141" s="217" t="s">
        <v>5489</v>
      </c>
      <c r="G141" s="218" t="s">
        <v>2964</v>
      </c>
      <c r="H141" s="219">
        <v>1</v>
      </c>
      <c r="I141" s="220"/>
      <c r="J141" s="221">
        <f>ROUND(I141*H141,2)</f>
        <v>0</v>
      </c>
      <c r="K141" s="217" t="s">
        <v>400</v>
      </c>
      <c r="L141" s="46"/>
      <c r="M141" s="222" t="s">
        <v>28</v>
      </c>
      <c r="N141" s="223" t="s">
        <v>45</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1452</v>
      </c>
      <c r="AT141" s="226" t="s">
        <v>220</v>
      </c>
      <c r="AU141" s="226" t="s">
        <v>81</v>
      </c>
      <c r="AY141" s="19" t="s">
        <v>218</v>
      </c>
      <c r="BE141" s="227">
        <f>IF(N141="základní",J141,0)</f>
        <v>0</v>
      </c>
      <c r="BF141" s="227">
        <f>IF(N141="snížená",J141,0)</f>
        <v>0</v>
      </c>
      <c r="BG141" s="227">
        <f>IF(N141="zákl. přenesená",J141,0)</f>
        <v>0</v>
      </c>
      <c r="BH141" s="227">
        <f>IF(N141="sníž. přenesená",J141,0)</f>
        <v>0</v>
      </c>
      <c r="BI141" s="227">
        <f>IF(N141="nulová",J141,0)</f>
        <v>0</v>
      </c>
      <c r="BJ141" s="19" t="s">
        <v>81</v>
      </c>
      <c r="BK141" s="227">
        <f>ROUND(I141*H141,2)</f>
        <v>0</v>
      </c>
      <c r="BL141" s="19" t="s">
        <v>1452</v>
      </c>
      <c r="BM141" s="226" t="s">
        <v>5490</v>
      </c>
    </row>
    <row r="142" s="2" customFormat="1">
      <c r="A142" s="40"/>
      <c r="B142" s="41"/>
      <c r="C142" s="42"/>
      <c r="D142" s="228" t="s">
        <v>227</v>
      </c>
      <c r="E142" s="42"/>
      <c r="F142" s="229" t="s">
        <v>5489</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227</v>
      </c>
      <c r="AU142" s="19" t="s">
        <v>81</v>
      </c>
    </row>
    <row r="143" s="2" customFormat="1">
      <c r="A143" s="40"/>
      <c r="B143" s="41"/>
      <c r="C143" s="42"/>
      <c r="D143" s="228" t="s">
        <v>2177</v>
      </c>
      <c r="E143" s="42"/>
      <c r="F143" s="286" t="s">
        <v>5491</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2177</v>
      </c>
      <c r="AU143" s="19" t="s">
        <v>81</v>
      </c>
    </row>
    <row r="144" s="2" customFormat="1" ht="24.15" customHeight="1">
      <c r="A144" s="40"/>
      <c r="B144" s="41"/>
      <c r="C144" s="215" t="s">
        <v>2301</v>
      </c>
      <c r="D144" s="215" t="s">
        <v>220</v>
      </c>
      <c r="E144" s="216" t="s">
        <v>5492</v>
      </c>
      <c r="F144" s="217" t="s">
        <v>5493</v>
      </c>
      <c r="G144" s="218" t="s">
        <v>2964</v>
      </c>
      <c r="H144" s="219">
        <v>1</v>
      </c>
      <c r="I144" s="220"/>
      <c r="J144" s="221">
        <f>ROUND(I144*H144,2)</f>
        <v>0</v>
      </c>
      <c r="K144" s="217" t="s">
        <v>400</v>
      </c>
      <c r="L144" s="46"/>
      <c r="M144" s="222" t="s">
        <v>28</v>
      </c>
      <c r="N144" s="223" t="s">
        <v>45</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1452</v>
      </c>
      <c r="AT144" s="226" t="s">
        <v>220</v>
      </c>
      <c r="AU144" s="226" t="s">
        <v>81</v>
      </c>
      <c r="AY144" s="19" t="s">
        <v>218</v>
      </c>
      <c r="BE144" s="227">
        <f>IF(N144="základní",J144,0)</f>
        <v>0</v>
      </c>
      <c r="BF144" s="227">
        <f>IF(N144="snížená",J144,0)</f>
        <v>0</v>
      </c>
      <c r="BG144" s="227">
        <f>IF(N144="zákl. přenesená",J144,0)</f>
        <v>0</v>
      </c>
      <c r="BH144" s="227">
        <f>IF(N144="sníž. přenesená",J144,0)</f>
        <v>0</v>
      </c>
      <c r="BI144" s="227">
        <f>IF(N144="nulová",J144,0)</f>
        <v>0</v>
      </c>
      <c r="BJ144" s="19" t="s">
        <v>81</v>
      </c>
      <c r="BK144" s="227">
        <f>ROUND(I144*H144,2)</f>
        <v>0</v>
      </c>
      <c r="BL144" s="19" t="s">
        <v>1452</v>
      </c>
      <c r="BM144" s="226" t="s">
        <v>5494</v>
      </c>
    </row>
    <row r="145" s="2" customFormat="1">
      <c r="A145" s="40"/>
      <c r="B145" s="41"/>
      <c r="C145" s="42"/>
      <c r="D145" s="228" t="s">
        <v>227</v>
      </c>
      <c r="E145" s="42"/>
      <c r="F145" s="229" t="s">
        <v>5493</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227</v>
      </c>
      <c r="AU145" s="19" t="s">
        <v>81</v>
      </c>
    </row>
    <row r="146" s="2" customFormat="1" ht="24.15" customHeight="1">
      <c r="A146" s="40"/>
      <c r="B146" s="41"/>
      <c r="C146" s="215" t="s">
        <v>2305</v>
      </c>
      <c r="D146" s="215" t="s">
        <v>220</v>
      </c>
      <c r="E146" s="216" t="s">
        <v>5495</v>
      </c>
      <c r="F146" s="217" t="s">
        <v>5496</v>
      </c>
      <c r="G146" s="218" t="s">
        <v>2964</v>
      </c>
      <c r="H146" s="219">
        <v>4</v>
      </c>
      <c r="I146" s="220"/>
      <c r="J146" s="221">
        <f>ROUND(I146*H146,2)</f>
        <v>0</v>
      </c>
      <c r="K146" s="217" t="s">
        <v>400</v>
      </c>
      <c r="L146" s="46"/>
      <c r="M146" s="222" t="s">
        <v>28</v>
      </c>
      <c r="N146" s="223" t="s">
        <v>45</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1452</v>
      </c>
      <c r="AT146" s="226" t="s">
        <v>220</v>
      </c>
      <c r="AU146" s="226" t="s">
        <v>81</v>
      </c>
      <c r="AY146" s="19" t="s">
        <v>218</v>
      </c>
      <c r="BE146" s="227">
        <f>IF(N146="základní",J146,0)</f>
        <v>0</v>
      </c>
      <c r="BF146" s="227">
        <f>IF(N146="snížená",J146,0)</f>
        <v>0</v>
      </c>
      <c r="BG146" s="227">
        <f>IF(N146="zákl. přenesená",J146,0)</f>
        <v>0</v>
      </c>
      <c r="BH146" s="227">
        <f>IF(N146="sníž. přenesená",J146,0)</f>
        <v>0</v>
      </c>
      <c r="BI146" s="227">
        <f>IF(N146="nulová",J146,0)</f>
        <v>0</v>
      </c>
      <c r="BJ146" s="19" t="s">
        <v>81</v>
      </c>
      <c r="BK146" s="227">
        <f>ROUND(I146*H146,2)</f>
        <v>0</v>
      </c>
      <c r="BL146" s="19" t="s">
        <v>1452</v>
      </c>
      <c r="BM146" s="226" t="s">
        <v>5497</v>
      </c>
    </row>
    <row r="147" s="2" customFormat="1">
      <c r="A147" s="40"/>
      <c r="B147" s="41"/>
      <c r="C147" s="42"/>
      <c r="D147" s="228" t="s">
        <v>227</v>
      </c>
      <c r="E147" s="42"/>
      <c r="F147" s="229" t="s">
        <v>5496</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227</v>
      </c>
      <c r="AU147" s="19" t="s">
        <v>81</v>
      </c>
    </row>
    <row r="148" s="2" customFormat="1" ht="14.4" customHeight="1">
      <c r="A148" s="40"/>
      <c r="B148" s="41"/>
      <c r="C148" s="215" t="s">
        <v>2309</v>
      </c>
      <c r="D148" s="215" t="s">
        <v>220</v>
      </c>
      <c r="E148" s="216" t="s">
        <v>5498</v>
      </c>
      <c r="F148" s="217" t="s">
        <v>5499</v>
      </c>
      <c r="G148" s="218" t="s">
        <v>2964</v>
      </c>
      <c r="H148" s="219">
        <v>3</v>
      </c>
      <c r="I148" s="220"/>
      <c r="J148" s="221">
        <f>ROUND(I148*H148,2)</f>
        <v>0</v>
      </c>
      <c r="K148" s="217" t="s">
        <v>400</v>
      </c>
      <c r="L148" s="46"/>
      <c r="M148" s="222" t="s">
        <v>28</v>
      </c>
      <c r="N148" s="223" t="s">
        <v>45</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1452</v>
      </c>
      <c r="AT148" s="226" t="s">
        <v>220</v>
      </c>
      <c r="AU148" s="226" t="s">
        <v>81</v>
      </c>
      <c r="AY148" s="19" t="s">
        <v>218</v>
      </c>
      <c r="BE148" s="227">
        <f>IF(N148="základní",J148,0)</f>
        <v>0</v>
      </c>
      <c r="BF148" s="227">
        <f>IF(N148="snížená",J148,0)</f>
        <v>0</v>
      </c>
      <c r="BG148" s="227">
        <f>IF(N148="zákl. přenesená",J148,0)</f>
        <v>0</v>
      </c>
      <c r="BH148" s="227">
        <f>IF(N148="sníž. přenesená",J148,0)</f>
        <v>0</v>
      </c>
      <c r="BI148" s="227">
        <f>IF(N148="nulová",J148,0)</f>
        <v>0</v>
      </c>
      <c r="BJ148" s="19" t="s">
        <v>81</v>
      </c>
      <c r="BK148" s="227">
        <f>ROUND(I148*H148,2)</f>
        <v>0</v>
      </c>
      <c r="BL148" s="19" t="s">
        <v>1452</v>
      </c>
      <c r="BM148" s="226" t="s">
        <v>5500</v>
      </c>
    </row>
    <row r="149" s="2" customFormat="1">
      <c r="A149" s="40"/>
      <c r="B149" s="41"/>
      <c r="C149" s="42"/>
      <c r="D149" s="228" t="s">
        <v>227</v>
      </c>
      <c r="E149" s="42"/>
      <c r="F149" s="229" t="s">
        <v>5499</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227</v>
      </c>
      <c r="AU149" s="19" t="s">
        <v>81</v>
      </c>
    </row>
    <row r="150" s="2" customFormat="1" ht="37.8" customHeight="1">
      <c r="A150" s="40"/>
      <c r="B150" s="41"/>
      <c r="C150" s="215" t="s">
        <v>2313</v>
      </c>
      <c r="D150" s="215" t="s">
        <v>220</v>
      </c>
      <c r="E150" s="216" t="s">
        <v>5501</v>
      </c>
      <c r="F150" s="217" t="s">
        <v>5502</v>
      </c>
      <c r="G150" s="218" t="s">
        <v>2964</v>
      </c>
      <c r="H150" s="219">
        <v>3</v>
      </c>
      <c r="I150" s="220"/>
      <c r="J150" s="221">
        <f>ROUND(I150*H150,2)</f>
        <v>0</v>
      </c>
      <c r="K150" s="217" t="s">
        <v>400</v>
      </c>
      <c r="L150" s="46"/>
      <c r="M150" s="222" t="s">
        <v>28</v>
      </c>
      <c r="N150" s="223" t="s">
        <v>45</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1452</v>
      </c>
      <c r="AT150" s="226" t="s">
        <v>220</v>
      </c>
      <c r="AU150" s="226" t="s">
        <v>81</v>
      </c>
      <c r="AY150" s="19" t="s">
        <v>218</v>
      </c>
      <c r="BE150" s="227">
        <f>IF(N150="základní",J150,0)</f>
        <v>0</v>
      </c>
      <c r="BF150" s="227">
        <f>IF(N150="snížená",J150,0)</f>
        <v>0</v>
      </c>
      <c r="BG150" s="227">
        <f>IF(N150="zákl. přenesená",J150,0)</f>
        <v>0</v>
      </c>
      <c r="BH150" s="227">
        <f>IF(N150="sníž. přenesená",J150,0)</f>
        <v>0</v>
      </c>
      <c r="BI150" s="227">
        <f>IF(N150="nulová",J150,0)</f>
        <v>0</v>
      </c>
      <c r="BJ150" s="19" t="s">
        <v>81</v>
      </c>
      <c r="BK150" s="227">
        <f>ROUND(I150*H150,2)</f>
        <v>0</v>
      </c>
      <c r="BL150" s="19" t="s">
        <v>1452</v>
      </c>
      <c r="BM150" s="226" t="s">
        <v>5503</v>
      </c>
    </row>
    <row r="151" s="2" customFormat="1">
      <c r="A151" s="40"/>
      <c r="B151" s="41"/>
      <c r="C151" s="42"/>
      <c r="D151" s="228" t="s">
        <v>227</v>
      </c>
      <c r="E151" s="42"/>
      <c r="F151" s="229" t="s">
        <v>5502</v>
      </c>
      <c r="G151" s="42"/>
      <c r="H151" s="42"/>
      <c r="I151" s="230"/>
      <c r="J151" s="42"/>
      <c r="K151" s="42"/>
      <c r="L151" s="46"/>
      <c r="M151" s="231"/>
      <c r="N151" s="232"/>
      <c r="O151" s="86"/>
      <c r="P151" s="86"/>
      <c r="Q151" s="86"/>
      <c r="R151" s="86"/>
      <c r="S151" s="86"/>
      <c r="T151" s="87"/>
      <c r="U151" s="40"/>
      <c r="V151" s="40"/>
      <c r="W151" s="40"/>
      <c r="X151" s="40"/>
      <c r="Y151" s="40"/>
      <c r="Z151" s="40"/>
      <c r="AA151" s="40"/>
      <c r="AB151" s="40"/>
      <c r="AC151" s="40"/>
      <c r="AD151" s="40"/>
      <c r="AE151" s="40"/>
      <c r="AT151" s="19" t="s">
        <v>227</v>
      </c>
      <c r="AU151" s="19" t="s">
        <v>81</v>
      </c>
    </row>
    <row r="152" s="2" customFormat="1">
      <c r="A152" s="40"/>
      <c r="B152" s="41"/>
      <c r="C152" s="42"/>
      <c r="D152" s="228" t="s">
        <v>2177</v>
      </c>
      <c r="E152" s="42"/>
      <c r="F152" s="286" t="s">
        <v>5504</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2177</v>
      </c>
      <c r="AU152" s="19" t="s">
        <v>81</v>
      </c>
    </row>
    <row r="153" s="2" customFormat="1" ht="37.8" customHeight="1">
      <c r="A153" s="40"/>
      <c r="B153" s="41"/>
      <c r="C153" s="215" t="s">
        <v>2317</v>
      </c>
      <c r="D153" s="215" t="s">
        <v>220</v>
      </c>
      <c r="E153" s="216" t="s">
        <v>5505</v>
      </c>
      <c r="F153" s="217" t="s">
        <v>5506</v>
      </c>
      <c r="G153" s="218" t="s">
        <v>2964</v>
      </c>
      <c r="H153" s="219">
        <v>3</v>
      </c>
      <c r="I153" s="220"/>
      <c r="J153" s="221">
        <f>ROUND(I153*H153,2)</f>
        <v>0</v>
      </c>
      <c r="K153" s="217" t="s">
        <v>400</v>
      </c>
      <c r="L153" s="46"/>
      <c r="M153" s="222" t="s">
        <v>28</v>
      </c>
      <c r="N153" s="223" t="s">
        <v>45</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1452</v>
      </c>
      <c r="AT153" s="226" t="s">
        <v>220</v>
      </c>
      <c r="AU153" s="226" t="s">
        <v>81</v>
      </c>
      <c r="AY153" s="19" t="s">
        <v>218</v>
      </c>
      <c r="BE153" s="227">
        <f>IF(N153="základní",J153,0)</f>
        <v>0</v>
      </c>
      <c r="BF153" s="227">
        <f>IF(N153="snížená",J153,0)</f>
        <v>0</v>
      </c>
      <c r="BG153" s="227">
        <f>IF(N153="zákl. přenesená",J153,0)</f>
        <v>0</v>
      </c>
      <c r="BH153" s="227">
        <f>IF(N153="sníž. přenesená",J153,0)</f>
        <v>0</v>
      </c>
      <c r="BI153" s="227">
        <f>IF(N153="nulová",J153,0)</f>
        <v>0</v>
      </c>
      <c r="BJ153" s="19" t="s">
        <v>81</v>
      </c>
      <c r="BK153" s="227">
        <f>ROUND(I153*H153,2)</f>
        <v>0</v>
      </c>
      <c r="BL153" s="19" t="s">
        <v>1452</v>
      </c>
      <c r="BM153" s="226" t="s">
        <v>5507</v>
      </c>
    </row>
    <row r="154" s="2" customFormat="1">
      <c r="A154" s="40"/>
      <c r="B154" s="41"/>
      <c r="C154" s="42"/>
      <c r="D154" s="228" t="s">
        <v>227</v>
      </c>
      <c r="E154" s="42"/>
      <c r="F154" s="229" t="s">
        <v>5506</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227</v>
      </c>
      <c r="AU154" s="19" t="s">
        <v>81</v>
      </c>
    </row>
    <row r="155" s="2" customFormat="1">
      <c r="A155" s="40"/>
      <c r="B155" s="41"/>
      <c r="C155" s="42"/>
      <c r="D155" s="228" t="s">
        <v>2177</v>
      </c>
      <c r="E155" s="42"/>
      <c r="F155" s="286" t="s">
        <v>5508</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2177</v>
      </c>
      <c r="AU155" s="19" t="s">
        <v>81</v>
      </c>
    </row>
    <row r="156" s="2" customFormat="1" ht="14.4" customHeight="1">
      <c r="A156" s="40"/>
      <c r="B156" s="41"/>
      <c r="C156" s="215" t="s">
        <v>2321</v>
      </c>
      <c r="D156" s="215" t="s">
        <v>220</v>
      </c>
      <c r="E156" s="216" t="s">
        <v>5509</v>
      </c>
      <c r="F156" s="217" t="s">
        <v>5510</v>
      </c>
      <c r="G156" s="218" t="s">
        <v>2964</v>
      </c>
      <c r="H156" s="219">
        <v>1</v>
      </c>
      <c r="I156" s="220"/>
      <c r="J156" s="221">
        <f>ROUND(I156*H156,2)</f>
        <v>0</v>
      </c>
      <c r="K156" s="217" t="s">
        <v>400</v>
      </c>
      <c r="L156" s="46"/>
      <c r="M156" s="222" t="s">
        <v>28</v>
      </c>
      <c r="N156" s="223" t="s">
        <v>45</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1452</v>
      </c>
      <c r="AT156" s="226" t="s">
        <v>220</v>
      </c>
      <c r="AU156" s="226" t="s">
        <v>81</v>
      </c>
      <c r="AY156" s="19" t="s">
        <v>218</v>
      </c>
      <c r="BE156" s="227">
        <f>IF(N156="základní",J156,0)</f>
        <v>0</v>
      </c>
      <c r="BF156" s="227">
        <f>IF(N156="snížená",J156,0)</f>
        <v>0</v>
      </c>
      <c r="BG156" s="227">
        <f>IF(N156="zákl. přenesená",J156,0)</f>
        <v>0</v>
      </c>
      <c r="BH156" s="227">
        <f>IF(N156="sníž. přenesená",J156,0)</f>
        <v>0</v>
      </c>
      <c r="BI156" s="227">
        <f>IF(N156="nulová",J156,0)</f>
        <v>0</v>
      </c>
      <c r="BJ156" s="19" t="s">
        <v>81</v>
      </c>
      <c r="BK156" s="227">
        <f>ROUND(I156*H156,2)</f>
        <v>0</v>
      </c>
      <c r="BL156" s="19" t="s">
        <v>1452</v>
      </c>
      <c r="BM156" s="226" t="s">
        <v>5511</v>
      </c>
    </row>
    <row r="157" s="2" customFormat="1">
      <c r="A157" s="40"/>
      <c r="B157" s="41"/>
      <c r="C157" s="42"/>
      <c r="D157" s="228" t="s">
        <v>227</v>
      </c>
      <c r="E157" s="42"/>
      <c r="F157" s="229" t="s">
        <v>5510</v>
      </c>
      <c r="G157" s="42"/>
      <c r="H157" s="42"/>
      <c r="I157" s="230"/>
      <c r="J157" s="42"/>
      <c r="K157" s="42"/>
      <c r="L157" s="46"/>
      <c r="M157" s="231"/>
      <c r="N157" s="232"/>
      <c r="O157" s="86"/>
      <c r="P157" s="86"/>
      <c r="Q157" s="86"/>
      <c r="R157" s="86"/>
      <c r="S157" s="86"/>
      <c r="T157" s="87"/>
      <c r="U157" s="40"/>
      <c r="V157" s="40"/>
      <c r="W157" s="40"/>
      <c r="X157" s="40"/>
      <c r="Y157" s="40"/>
      <c r="Z157" s="40"/>
      <c r="AA157" s="40"/>
      <c r="AB157" s="40"/>
      <c r="AC157" s="40"/>
      <c r="AD157" s="40"/>
      <c r="AE157" s="40"/>
      <c r="AT157" s="19" t="s">
        <v>227</v>
      </c>
      <c r="AU157" s="19" t="s">
        <v>81</v>
      </c>
    </row>
    <row r="158" s="2" customFormat="1">
      <c r="A158" s="40"/>
      <c r="B158" s="41"/>
      <c r="C158" s="42"/>
      <c r="D158" s="228" t="s">
        <v>2177</v>
      </c>
      <c r="E158" s="42"/>
      <c r="F158" s="286" t="s">
        <v>5476</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2177</v>
      </c>
      <c r="AU158" s="19" t="s">
        <v>81</v>
      </c>
    </row>
    <row r="159" s="2" customFormat="1" ht="24.15" customHeight="1">
      <c r="A159" s="40"/>
      <c r="B159" s="41"/>
      <c r="C159" s="215" t="s">
        <v>2325</v>
      </c>
      <c r="D159" s="215" t="s">
        <v>220</v>
      </c>
      <c r="E159" s="216" t="s">
        <v>5512</v>
      </c>
      <c r="F159" s="217" t="s">
        <v>5513</v>
      </c>
      <c r="G159" s="218" t="s">
        <v>2964</v>
      </c>
      <c r="H159" s="219">
        <v>1</v>
      </c>
      <c r="I159" s="220"/>
      <c r="J159" s="221">
        <f>ROUND(I159*H159,2)</f>
        <v>0</v>
      </c>
      <c r="K159" s="217" t="s">
        <v>400</v>
      </c>
      <c r="L159" s="46"/>
      <c r="M159" s="222" t="s">
        <v>28</v>
      </c>
      <c r="N159" s="223" t="s">
        <v>45</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1452</v>
      </c>
      <c r="AT159" s="226" t="s">
        <v>220</v>
      </c>
      <c r="AU159" s="226" t="s">
        <v>81</v>
      </c>
      <c r="AY159" s="19" t="s">
        <v>218</v>
      </c>
      <c r="BE159" s="227">
        <f>IF(N159="základní",J159,0)</f>
        <v>0</v>
      </c>
      <c r="BF159" s="227">
        <f>IF(N159="snížená",J159,0)</f>
        <v>0</v>
      </c>
      <c r="BG159" s="227">
        <f>IF(N159="zákl. přenesená",J159,0)</f>
        <v>0</v>
      </c>
      <c r="BH159" s="227">
        <f>IF(N159="sníž. přenesená",J159,0)</f>
        <v>0</v>
      </c>
      <c r="BI159" s="227">
        <f>IF(N159="nulová",J159,0)</f>
        <v>0</v>
      </c>
      <c r="BJ159" s="19" t="s">
        <v>81</v>
      </c>
      <c r="BK159" s="227">
        <f>ROUND(I159*H159,2)</f>
        <v>0</v>
      </c>
      <c r="BL159" s="19" t="s">
        <v>1452</v>
      </c>
      <c r="BM159" s="226" t="s">
        <v>5514</v>
      </c>
    </row>
    <row r="160" s="2" customFormat="1">
      <c r="A160" s="40"/>
      <c r="B160" s="41"/>
      <c r="C160" s="42"/>
      <c r="D160" s="228" t="s">
        <v>227</v>
      </c>
      <c r="E160" s="42"/>
      <c r="F160" s="229" t="s">
        <v>5513</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227</v>
      </c>
      <c r="AU160" s="19" t="s">
        <v>81</v>
      </c>
    </row>
    <row r="161" s="2" customFormat="1">
      <c r="A161" s="40"/>
      <c r="B161" s="41"/>
      <c r="C161" s="42"/>
      <c r="D161" s="228" t="s">
        <v>2177</v>
      </c>
      <c r="E161" s="42"/>
      <c r="F161" s="286" t="s">
        <v>5476</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2177</v>
      </c>
      <c r="AU161" s="19" t="s">
        <v>81</v>
      </c>
    </row>
    <row r="162" s="2" customFormat="1" ht="24.15" customHeight="1">
      <c r="A162" s="40"/>
      <c r="B162" s="41"/>
      <c r="C162" s="215" t="s">
        <v>5515</v>
      </c>
      <c r="D162" s="215" t="s">
        <v>220</v>
      </c>
      <c r="E162" s="216" t="s">
        <v>5516</v>
      </c>
      <c r="F162" s="217" t="s">
        <v>5517</v>
      </c>
      <c r="G162" s="218" t="s">
        <v>2964</v>
      </c>
      <c r="H162" s="219">
        <v>2</v>
      </c>
      <c r="I162" s="220"/>
      <c r="J162" s="221">
        <f>ROUND(I162*H162,2)</f>
        <v>0</v>
      </c>
      <c r="K162" s="217" t="s">
        <v>400</v>
      </c>
      <c r="L162" s="46"/>
      <c r="M162" s="222" t="s">
        <v>28</v>
      </c>
      <c r="N162" s="223" t="s">
        <v>45</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1452</v>
      </c>
      <c r="AT162" s="226" t="s">
        <v>220</v>
      </c>
      <c r="AU162" s="226" t="s">
        <v>81</v>
      </c>
      <c r="AY162" s="19" t="s">
        <v>218</v>
      </c>
      <c r="BE162" s="227">
        <f>IF(N162="základní",J162,0)</f>
        <v>0</v>
      </c>
      <c r="BF162" s="227">
        <f>IF(N162="snížená",J162,0)</f>
        <v>0</v>
      </c>
      <c r="BG162" s="227">
        <f>IF(N162="zákl. přenesená",J162,0)</f>
        <v>0</v>
      </c>
      <c r="BH162" s="227">
        <f>IF(N162="sníž. přenesená",J162,0)</f>
        <v>0</v>
      </c>
      <c r="BI162" s="227">
        <f>IF(N162="nulová",J162,0)</f>
        <v>0</v>
      </c>
      <c r="BJ162" s="19" t="s">
        <v>81</v>
      </c>
      <c r="BK162" s="227">
        <f>ROUND(I162*H162,2)</f>
        <v>0</v>
      </c>
      <c r="BL162" s="19" t="s">
        <v>1452</v>
      </c>
      <c r="BM162" s="226" t="s">
        <v>5518</v>
      </c>
    </row>
    <row r="163" s="2" customFormat="1">
      <c r="A163" s="40"/>
      <c r="B163" s="41"/>
      <c r="C163" s="42"/>
      <c r="D163" s="228" t="s">
        <v>227</v>
      </c>
      <c r="E163" s="42"/>
      <c r="F163" s="229" t="s">
        <v>5517</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227</v>
      </c>
      <c r="AU163" s="19" t="s">
        <v>81</v>
      </c>
    </row>
    <row r="164" s="2" customFormat="1" ht="24.15" customHeight="1">
      <c r="A164" s="40"/>
      <c r="B164" s="41"/>
      <c r="C164" s="215" t="s">
        <v>2330</v>
      </c>
      <c r="D164" s="215" t="s">
        <v>220</v>
      </c>
      <c r="E164" s="216" t="s">
        <v>5519</v>
      </c>
      <c r="F164" s="217" t="s">
        <v>5520</v>
      </c>
      <c r="G164" s="218" t="s">
        <v>2964</v>
      </c>
      <c r="H164" s="219">
        <v>2</v>
      </c>
      <c r="I164" s="220"/>
      <c r="J164" s="221">
        <f>ROUND(I164*H164,2)</f>
        <v>0</v>
      </c>
      <c r="K164" s="217" t="s">
        <v>400</v>
      </c>
      <c r="L164" s="46"/>
      <c r="M164" s="222" t="s">
        <v>28</v>
      </c>
      <c r="N164" s="223" t="s">
        <v>45</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1452</v>
      </c>
      <c r="AT164" s="226" t="s">
        <v>220</v>
      </c>
      <c r="AU164" s="226" t="s">
        <v>81</v>
      </c>
      <c r="AY164" s="19" t="s">
        <v>218</v>
      </c>
      <c r="BE164" s="227">
        <f>IF(N164="základní",J164,0)</f>
        <v>0</v>
      </c>
      <c r="BF164" s="227">
        <f>IF(N164="snížená",J164,0)</f>
        <v>0</v>
      </c>
      <c r="BG164" s="227">
        <f>IF(N164="zákl. přenesená",J164,0)</f>
        <v>0</v>
      </c>
      <c r="BH164" s="227">
        <f>IF(N164="sníž. přenesená",J164,0)</f>
        <v>0</v>
      </c>
      <c r="BI164" s="227">
        <f>IF(N164="nulová",J164,0)</f>
        <v>0</v>
      </c>
      <c r="BJ164" s="19" t="s">
        <v>81</v>
      </c>
      <c r="BK164" s="227">
        <f>ROUND(I164*H164,2)</f>
        <v>0</v>
      </c>
      <c r="BL164" s="19" t="s">
        <v>1452</v>
      </c>
      <c r="BM164" s="226" t="s">
        <v>5521</v>
      </c>
    </row>
    <row r="165" s="2" customFormat="1">
      <c r="A165" s="40"/>
      <c r="B165" s="41"/>
      <c r="C165" s="42"/>
      <c r="D165" s="228" t="s">
        <v>227</v>
      </c>
      <c r="E165" s="42"/>
      <c r="F165" s="229" t="s">
        <v>5520</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227</v>
      </c>
      <c r="AU165" s="19" t="s">
        <v>81</v>
      </c>
    </row>
    <row r="166" s="2" customFormat="1" ht="24.15" customHeight="1">
      <c r="A166" s="40"/>
      <c r="B166" s="41"/>
      <c r="C166" s="215" t="s">
        <v>2334</v>
      </c>
      <c r="D166" s="215" t="s">
        <v>220</v>
      </c>
      <c r="E166" s="216" t="s">
        <v>5522</v>
      </c>
      <c r="F166" s="217" t="s">
        <v>5523</v>
      </c>
      <c r="G166" s="218" t="s">
        <v>2964</v>
      </c>
      <c r="H166" s="219">
        <v>2</v>
      </c>
      <c r="I166" s="220"/>
      <c r="J166" s="221">
        <f>ROUND(I166*H166,2)</f>
        <v>0</v>
      </c>
      <c r="K166" s="217" t="s">
        <v>400</v>
      </c>
      <c r="L166" s="46"/>
      <c r="M166" s="222" t="s">
        <v>28</v>
      </c>
      <c r="N166" s="223" t="s">
        <v>45</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1452</v>
      </c>
      <c r="AT166" s="226" t="s">
        <v>220</v>
      </c>
      <c r="AU166" s="226" t="s">
        <v>81</v>
      </c>
      <c r="AY166" s="19" t="s">
        <v>218</v>
      </c>
      <c r="BE166" s="227">
        <f>IF(N166="základní",J166,0)</f>
        <v>0</v>
      </c>
      <c r="BF166" s="227">
        <f>IF(N166="snížená",J166,0)</f>
        <v>0</v>
      </c>
      <c r="BG166" s="227">
        <f>IF(N166="zákl. přenesená",J166,0)</f>
        <v>0</v>
      </c>
      <c r="BH166" s="227">
        <f>IF(N166="sníž. přenesená",J166,0)</f>
        <v>0</v>
      </c>
      <c r="BI166" s="227">
        <f>IF(N166="nulová",J166,0)</f>
        <v>0</v>
      </c>
      <c r="BJ166" s="19" t="s">
        <v>81</v>
      </c>
      <c r="BK166" s="227">
        <f>ROUND(I166*H166,2)</f>
        <v>0</v>
      </c>
      <c r="BL166" s="19" t="s">
        <v>1452</v>
      </c>
      <c r="BM166" s="226" t="s">
        <v>5524</v>
      </c>
    </row>
    <row r="167" s="2" customFormat="1">
      <c r="A167" s="40"/>
      <c r="B167" s="41"/>
      <c r="C167" s="42"/>
      <c r="D167" s="228" t="s">
        <v>227</v>
      </c>
      <c r="E167" s="42"/>
      <c r="F167" s="229" t="s">
        <v>5523</v>
      </c>
      <c r="G167" s="42"/>
      <c r="H167" s="42"/>
      <c r="I167" s="230"/>
      <c r="J167" s="42"/>
      <c r="K167" s="42"/>
      <c r="L167" s="46"/>
      <c r="M167" s="231"/>
      <c r="N167" s="232"/>
      <c r="O167" s="86"/>
      <c r="P167" s="86"/>
      <c r="Q167" s="86"/>
      <c r="R167" s="86"/>
      <c r="S167" s="86"/>
      <c r="T167" s="87"/>
      <c r="U167" s="40"/>
      <c r="V167" s="40"/>
      <c r="W167" s="40"/>
      <c r="X167" s="40"/>
      <c r="Y167" s="40"/>
      <c r="Z167" s="40"/>
      <c r="AA167" s="40"/>
      <c r="AB167" s="40"/>
      <c r="AC167" s="40"/>
      <c r="AD167" s="40"/>
      <c r="AE167" s="40"/>
      <c r="AT167" s="19" t="s">
        <v>227</v>
      </c>
      <c r="AU167" s="19" t="s">
        <v>81</v>
      </c>
    </row>
    <row r="168" s="2" customFormat="1" ht="24.15" customHeight="1">
      <c r="A168" s="40"/>
      <c r="B168" s="41"/>
      <c r="C168" s="215" t="s">
        <v>2338</v>
      </c>
      <c r="D168" s="215" t="s">
        <v>220</v>
      </c>
      <c r="E168" s="216" t="s">
        <v>5525</v>
      </c>
      <c r="F168" s="217" t="s">
        <v>5526</v>
      </c>
      <c r="G168" s="218" t="s">
        <v>2964</v>
      </c>
      <c r="H168" s="219">
        <v>5</v>
      </c>
      <c r="I168" s="220"/>
      <c r="J168" s="221">
        <f>ROUND(I168*H168,2)</f>
        <v>0</v>
      </c>
      <c r="K168" s="217" t="s">
        <v>400</v>
      </c>
      <c r="L168" s="46"/>
      <c r="M168" s="222" t="s">
        <v>28</v>
      </c>
      <c r="N168" s="223" t="s">
        <v>45</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1452</v>
      </c>
      <c r="AT168" s="226" t="s">
        <v>220</v>
      </c>
      <c r="AU168" s="226" t="s">
        <v>81</v>
      </c>
      <c r="AY168" s="19" t="s">
        <v>218</v>
      </c>
      <c r="BE168" s="227">
        <f>IF(N168="základní",J168,0)</f>
        <v>0</v>
      </c>
      <c r="BF168" s="227">
        <f>IF(N168="snížená",J168,0)</f>
        <v>0</v>
      </c>
      <c r="BG168" s="227">
        <f>IF(N168="zákl. přenesená",J168,0)</f>
        <v>0</v>
      </c>
      <c r="BH168" s="227">
        <f>IF(N168="sníž. přenesená",J168,0)</f>
        <v>0</v>
      </c>
      <c r="BI168" s="227">
        <f>IF(N168="nulová",J168,0)</f>
        <v>0</v>
      </c>
      <c r="BJ168" s="19" t="s">
        <v>81</v>
      </c>
      <c r="BK168" s="227">
        <f>ROUND(I168*H168,2)</f>
        <v>0</v>
      </c>
      <c r="BL168" s="19" t="s">
        <v>1452</v>
      </c>
      <c r="BM168" s="226" t="s">
        <v>5527</v>
      </c>
    </row>
    <row r="169" s="2" customFormat="1">
      <c r="A169" s="40"/>
      <c r="B169" s="41"/>
      <c r="C169" s="42"/>
      <c r="D169" s="228" t="s">
        <v>227</v>
      </c>
      <c r="E169" s="42"/>
      <c r="F169" s="229" t="s">
        <v>5526</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227</v>
      </c>
      <c r="AU169" s="19" t="s">
        <v>81</v>
      </c>
    </row>
    <row r="170" s="2" customFormat="1" ht="24.15" customHeight="1">
      <c r="A170" s="40"/>
      <c r="B170" s="41"/>
      <c r="C170" s="215" t="s">
        <v>2342</v>
      </c>
      <c r="D170" s="215" t="s">
        <v>220</v>
      </c>
      <c r="E170" s="216" t="s">
        <v>5528</v>
      </c>
      <c r="F170" s="217" t="s">
        <v>5529</v>
      </c>
      <c r="G170" s="218" t="s">
        <v>2964</v>
      </c>
      <c r="H170" s="219">
        <v>5</v>
      </c>
      <c r="I170" s="220"/>
      <c r="J170" s="221">
        <f>ROUND(I170*H170,2)</f>
        <v>0</v>
      </c>
      <c r="K170" s="217" t="s">
        <v>400</v>
      </c>
      <c r="L170" s="46"/>
      <c r="M170" s="222" t="s">
        <v>28</v>
      </c>
      <c r="N170" s="223" t="s">
        <v>45</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1452</v>
      </c>
      <c r="AT170" s="226" t="s">
        <v>220</v>
      </c>
      <c r="AU170" s="226" t="s">
        <v>81</v>
      </c>
      <c r="AY170" s="19" t="s">
        <v>218</v>
      </c>
      <c r="BE170" s="227">
        <f>IF(N170="základní",J170,0)</f>
        <v>0</v>
      </c>
      <c r="BF170" s="227">
        <f>IF(N170="snížená",J170,0)</f>
        <v>0</v>
      </c>
      <c r="BG170" s="227">
        <f>IF(N170="zákl. přenesená",J170,0)</f>
        <v>0</v>
      </c>
      <c r="BH170" s="227">
        <f>IF(N170="sníž. přenesená",J170,0)</f>
        <v>0</v>
      </c>
      <c r="BI170" s="227">
        <f>IF(N170="nulová",J170,0)</f>
        <v>0</v>
      </c>
      <c r="BJ170" s="19" t="s">
        <v>81</v>
      </c>
      <c r="BK170" s="227">
        <f>ROUND(I170*H170,2)</f>
        <v>0</v>
      </c>
      <c r="BL170" s="19" t="s">
        <v>1452</v>
      </c>
      <c r="BM170" s="226" t="s">
        <v>5530</v>
      </c>
    </row>
    <row r="171" s="2" customFormat="1">
      <c r="A171" s="40"/>
      <c r="B171" s="41"/>
      <c r="C171" s="42"/>
      <c r="D171" s="228" t="s">
        <v>227</v>
      </c>
      <c r="E171" s="42"/>
      <c r="F171" s="229" t="s">
        <v>5529</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227</v>
      </c>
      <c r="AU171" s="19" t="s">
        <v>81</v>
      </c>
    </row>
    <row r="172" s="2" customFormat="1" ht="24.15" customHeight="1">
      <c r="A172" s="40"/>
      <c r="B172" s="41"/>
      <c r="C172" s="215" t="s">
        <v>2346</v>
      </c>
      <c r="D172" s="215" t="s">
        <v>220</v>
      </c>
      <c r="E172" s="216" t="s">
        <v>5531</v>
      </c>
      <c r="F172" s="217" t="s">
        <v>5532</v>
      </c>
      <c r="G172" s="218" t="s">
        <v>2964</v>
      </c>
      <c r="H172" s="219">
        <v>4</v>
      </c>
      <c r="I172" s="220"/>
      <c r="J172" s="221">
        <f>ROUND(I172*H172,2)</f>
        <v>0</v>
      </c>
      <c r="K172" s="217" t="s">
        <v>400</v>
      </c>
      <c r="L172" s="46"/>
      <c r="M172" s="222" t="s">
        <v>28</v>
      </c>
      <c r="N172" s="223" t="s">
        <v>45</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1452</v>
      </c>
      <c r="AT172" s="226" t="s">
        <v>220</v>
      </c>
      <c r="AU172" s="226" t="s">
        <v>81</v>
      </c>
      <c r="AY172" s="19" t="s">
        <v>218</v>
      </c>
      <c r="BE172" s="227">
        <f>IF(N172="základní",J172,0)</f>
        <v>0</v>
      </c>
      <c r="BF172" s="227">
        <f>IF(N172="snížená",J172,0)</f>
        <v>0</v>
      </c>
      <c r="BG172" s="227">
        <f>IF(N172="zákl. přenesená",J172,0)</f>
        <v>0</v>
      </c>
      <c r="BH172" s="227">
        <f>IF(N172="sníž. přenesená",J172,0)</f>
        <v>0</v>
      </c>
      <c r="BI172" s="227">
        <f>IF(N172="nulová",J172,0)</f>
        <v>0</v>
      </c>
      <c r="BJ172" s="19" t="s">
        <v>81</v>
      </c>
      <c r="BK172" s="227">
        <f>ROUND(I172*H172,2)</f>
        <v>0</v>
      </c>
      <c r="BL172" s="19" t="s">
        <v>1452</v>
      </c>
      <c r="BM172" s="226" t="s">
        <v>5533</v>
      </c>
    </row>
    <row r="173" s="2" customFormat="1">
      <c r="A173" s="40"/>
      <c r="B173" s="41"/>
      <c r="C173" s="42"/>
      <c r="D173" s="228" t="s">
        <v>227</v>
      </c>
      <c r="E173" s="42"/>
      <c r="F173" s="229" t="s">
        <v>5532</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227</v>
      </c>
      <c r="AU173" s="19" t="s">
        <v>81</v>
      </c>
    </row>
    <row r="174" s="2" customFormat="1" ht="24.15" customHeight="1">
      <c r="A174" s="40"/>
      <c r="B174" s="41"/>
      <c r="C174" s="215" t="s">
        <v>2350</v>
      </c>
      <c r="D174" s="215" t="s">
        <v>220</v>
      </c>
      <c r="E174" s="216" t="s">
        <v>5534</v>
      </c>
      <c r="F174" s="217" t="s">
        <v>5529</v>
      </c>
      <c r="G174" s="218" t="s">
        <v>2964</v>
      </c>
      <c r="H174" s="219">
        <v>4</v>
      </c>
      <c r="I174" s="220"/>
      <c r="J174" s="221">
        <f>ROUND(I174*H174,2)</f>
        <v>0</v>
      </c>
      <c r="K174" s="217" t="s">
        <v>400</v>
      </c>
      <c r="L174" s="46"/>
      <c r="M174" s="222" t="s">
        <v>28</v>
      </c>
      <c r="N174" s="223" t="s">
        <v>45</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1452</v>
      </c>
      <c r="AT174" s="226" t="s">
        <v>220</v>
      </c>
      <c r="AU174" s="226" t="s">
        <v>81</v>
      </c>
      <c r="AY174" s="19" t="s">
        <v>218</v>
      </c>
      <c r="BE174" s="227">
        <f>IF(N174="základní",J174,0)</f>
        <v>0</v>
      </c>
      <c r="BF174" s="227">
        <f>IF(N174="snížená",J174,0)</f>
        <v>0</v>
      </c>
      <c r="BG174" s="227">
        <f>IF(N174="zákl. přenesená",J174,0)</f>
        <v>0</v>
      </c>
      <c r="BH174" s="227">
        <f>IF(N174="sníž. přenesená",J174,0)</f>
        <v>0</v>
      </c>
      <c r="BI174" s="227">
        <f>IF(N174="nulová",J174,0)</f>
        <v>0</v>
      </c>
      <c r="BJ174" s="19" t="s">
        <v>81</v>
      </c>
      <c r="BK174" s="227">
        <f>ROUND(I174*H174,2)</f>
        <v>0</v>
      </c>
      <c r="BL174" s="19" t="s">
        <v>1452</v>
      </c>
      <c r="BM174" s="226" t="s">
        <v>5535</v>
      </c>
    </row>
    <row r="175" s="2" customFormat="1">
      <c r="A175" s="40"/>
      <c r="B175" s="41"/>
      <c r="C175" s="42"/>
      <c r="D175" s="228" t="s">
        <v>227</v>
      </c>
      <c r="E175" s="42"/>
      <c r="F175" s="229" t="s">
        <v>5529</v>
      </c>
      <c r="G175" s="42"/>
      <c r="H175" s="42"/>
      <c r="I175" s="230"/>
      <c r="J175" s="42"/>
      <c r="K175" s="42"/>
      <c r="L175" s="46"/>
      <c r="M175" s="231"/>
      <c r="N175" s="232"/>
      <c r="O175" s="86"/>
      <c r="P175" s="86"/>
      <c r="Q175" s="86"/>
      <c r="R175" s="86"/>
      <c r="S175" s="86"/>
      <c r="T175" s="87"/>
      <c r="U175" s="40"/>
      <c r="V175" s="40"/>
      <c r="W175" s="40"/>
      <c r="X175" s="40"/>
      <c r="Y175" s="40"/>
      <c r="Z175" s="40"/>
      <c r="AA175" s="40"/>
      <c r="AB175" s="40"/>
      <c r="AC175" s="40"/>
      <c r="AD175" s="40"/>
      <c r="AE175" s="40"/>
      <c r="AT175" s="19" t="s">
        <v>227</v>
      </c>
      <c r="AU175" s="19" t="s">
        <v>81</v>
      </c>
    </row>
    <row r="176" s="2" customFormat="1" ht="24.15" customHeight="1">
      <c r="A176" s="40"/>
      <c r="B176" s="41"/>
      <c r="C176" s="215" t="s">
        <v>2354</v>
      </c>
      <c r="D176" s="215" t="s">
        <v>220</v>
      </c>
      <c r="E176" s="216" t="s">
        <v>5536</v>
      </c>
      <c r="F176" s="217" t="s">
        <v>5474</v>
      </c>
      <c r="G176" s="218" t="s">
        <v>223</v>
      </c>
      <c r="H176" s="219">
        <v>30</v>
      </c>
      <c r="I176" s="220"/>
      <c r="J176" s="221">
        <f>ROUND(I176*H176,2)</f>
        <v>0</v>
      </c>
      <c r="K176" s="217" t="s">
        <v>400</v>
      </c>
      <c r="L176" s="46"/>
      <c r="M176" s="222" t="s">
        <v>28</v>
      </c>
      <c r="N176" s="223" t="s">
        <v>45</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1452</v>
      </c>
      <c r="AT176" s="226" t="s">
        <v>220</v>
      </c>
      <c r="AU176" s="226" t="s">
        <v>81</v>
      </c>
      <c r="AY176" s="19" t="s">
        <v>218</v>
      </c>
      <c r="BE176" s="227">
        <f>IF(N176="základní",J176,0)</f>
        <v>0</v>
      </c>
      <c r="BF176" s="227">
        <f>IF(N176="snížená",J176,0)</f>
        <v>0</v>
      </c>
      <c r="BG176" s="227">
        <f>IF(N176="zákl. přenesená",J176,0)</f>
        <v>0</v>
      </c>
      <c r="BH176" s="227">
        <f>IF(N176="sníž. přenesená",J176,0)</f>
        <v>0</v>
      </c>
      <c r="BI176" s="227">
        <f>IF(N176="nulová",J176,0)</f>
        <v>0</v>
      </c>
      <c r="BJ176" s="19" t="s">
        <v>81</v>
      </c>
      <c r="BK176" s="227">
        <f>ROUND(I176*H176,2)</f>
        <v>0</v>
      </c>
      <c r="BL176" s="19" t="s">
        <v>1452</v>
      </c>
      <c r="BM176" s="226" t="s">
        <v>5537</v>
      </c>
    </row>
    <row r="177" s="2" customFormat="1">
      <c r="A177" s="40"/>
      <c r="B177" s="41"/>
      <c r="C177" s="42"/>
      <c r="D177" s="228" t="s">
        <v>227</v>
      </c>
      <c r="E177" s="42"/>
      <c r="F177" s="229" t="s">
        <v>5474</v>
      </c>
      <c r="G177" s="42"/>
      <c r="H177" s="42"/>
      <c r="I177" s="230"/>
      <c r="J177" s="42"/>
      <c r="K177" s="42"/>
      <c r="L177" s="46"/>
      <c r="M177" s="231"/>
      <c r="N177" s="232"/>
      <c r="O177" s="86"/>
      <c r="P177" s="86"/>
      <c r="Q177" s="86"/>
      <c r="R177" s="86"/>
      <c r="S177" s="86"/>
      <c r="T177" s="87"/>
      <c r="U177" s="40"/>
      <c r="V177" s="40"/>
      <c r="W177" s="40"/>
      <c r="X177" s="40"/>
      <c r="Y177" s="40"/>
      <c r="Z177" s="40"/>
      <c r="AA177" s="40"/>
      <c r="AB177" s="40"/>
      <c r="AC177" s="40"/>
      <c r="AD177" s="40"/>
      <c r="AE177" s="40"/>
      <c r="AT177" s="19" t="s">
        <v>227</v>
      </c>
      <c r="AU177" s="19" t="s">
        <v>81</v>
      </c>
    </row>
    <row r="178" s="2" customFormat="1">
      <c r="A178" s="40"/>
      <c r="B178" s="41"/>
      <c r="C178" s="42"/>
      <c r="D178" s="228" t="s">
        <v>2177</v>
      </c>
      <c r="E178" s="42"/>
      <c r="F178" s="286" t="s">
        <v>5476</v>
      </c>
      <c r="G178" s="42"/>
      <c r="H178" s="42"/>
      <c r="I178" s="230"/>
      <c r="J178" s="42"/>
      <c r="K178" s="42"/>
      <c r="L178" s="46"/>
      <c r="M178" s="231"/>
      <c r="N178" s="232"/>
      <c r="O178" s="86"/>
      <c r="P178" s="86"/>
      <c r="Q178" s="86"/>
      <c r="R178" s="86"/>
      <c r="S178" s="86"/>
      <c r="T178" s="87"/>
      <c r="U178" s="40"/>
      <c r="V178" s="40"/>
      <c r="W178" s="40"/>
      <c r="X178" s="40"/>
      <c r="Y178" s="40"/>
      <c r="Z178" s="40"/>
      <c r="AA178" s="40"/>
      <c r="AB178" s="40"/>
      <c r="AC178" s="40"/>
      <c r="AD178" s="40"/>
      <c r="AE178" s="40"/>
      <c r="AT178" s="19" t="s">
        <v>2177</v>
      </c>
      <c r="AU178" s="19" t="s">
        <v>81</v>
      </c>
    </row>
    <row r="179" s="2" customFormat="1" ht="24.15" customHeight="1">
      <c r="A179" s="40"/>
      <c r="B179" s="41"/>
      <c r="C179" s="215" t="s">
        <v>2358</v>
      </c>
      <c r="D179" s="215" t="s">
        <v>220</v>
      </c>
      <c r="E179" s="216" t="s">
        <v>5538</v>
      </c>
      <c r="F179" s="217" t="s">
        <v>5539</v>
      </c>
      <c r="G179" s="218" t="s">
        <v>223</v>
      </c>
      <c r="H179" s="219">
        <v>8</v>
      </c>
      <c r="I179" s="220"/>
      <c r="J179" s="221">
        <f>ROUND(I179*H179,2)</f>
        <v>0</v>
      </c>
      <c r="K179" s="217" t="s">
        <v>400</v>
      </c>
      <c r="L179" s="46"/>
      <c r="M179" s="222" t="s">
        <v>28</v>
      </c>
      <c r="N179" s="223" t="s">
        <v>45</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1452</v>
      </c>
      <c r="AT179" s="226" t="s">
        <v>220</v>
      </c>
      <c r="AU179" s="226" t="s">
        <v>81</v>
      </c>
      <c r="AY179" s="19" t="s">
        <v>218</v>
      </c>
      <c r="BE179" s="227">
        <f>IF(N179="základní",J179,0)</f>
        <v>0</v>
      </c>
      <c r="BF179" s="227">
        <f>IF(N179="snížená",J179,0)</f>
        <v>0</v>
      </c>
      <c r="BG179" s="227">
        <f>IF(N179="zákl. přenesená",J179,0)</f>
        <v>0</v>
      </c>
      <c r="BH179" s="227">
        <f>IF(N179="sníž. přenesená",J179,0)</f>
        <v>0</v>
      </c>
      <c r="BI179" s="227">
        <f>IF(N179="nulová",J179,0)</f>
        <v>0</v>
      </c>
      <c r="BJ179" s="19" t="s">
        <v>81</v>
      </c>
      <c r="BK179" s="227">
        <f>ROUND(I179*H179,2)</f>
        <v>0</v>
      </c>
      <c r="BL179" s="19" t="s">
        <v>1452</v>
      </c>
      <c r="BM179" s="226" t="s">
        <v>5540</v>
      </c>
    </row>
    <row r="180" s="2" customFormat="1">
      <c r="A180" s="40"/>
      <c r="B180" s="41"/>
      <c r="C180" s="42"/>
      <c r="D180" s="228" t="s">
        <v>227</v>
      </c>
      <c r="E180" s="42"/>
      <c r="F180" s="229" t="s">
        <v>5539</v>
      </c>
      <c r="G180" s="42"/>
      <c r="H180" s="42"/>
      <c r="I180" s="230"/>
      <c r="J180" s="42"/>
      <c r="K180" s="42"/>
      <c r="L180" s="46"/>
      <c r="M180" s="231"/>
      <c r="N180" s="232"/>
      <c r="O180" s="86"/>
      <c r="P180" s="86"/>
      <c r="Q180" s="86"/>
      <c r="R180" s="86"/>
      <c r="S180" s="86"/>
      <c r="T180" s="87"/>
      <c r="U180" s="40"/>
      <c r="V180" s="40"/>
      <c r="W180" s="40"/>
      <c r="X180" s="40"/>
      <c r="Y180" s="40"/>
      <c r="Z180" s="40"/>
      <c r="AA180" s="40"/>
      <c r="AB180" s="40"/>
      <c r="AC180" s="40"/>
      <c r="AD180" s="40"/>
      <c r="AE180" s="40"/>
      <c r="AT180" s="19" t="s">
        <v>227</v>
      </c>
      <c r="AU180" s="19" t="s">
        <v>81</v>
      </c>
    </row>
    <row r="181" s="2" customFormat="1">
      <c r="A181" s="40"/>
      <c r="B181" s="41"/>
      <c r="C181" s="42"/>
      <c r="D181" s="228" t="s">
        <v>2177</v>
      </c>
      <c r="E181" s="42"/>
      <c r="F181" s="286" t="s">
        <v>5476</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2177</v>
      </c>
      <c r="AU181" s="19" t="s">
        <v>81</v>
      </c>
    </row>
    <row r="182" s="2" customFormat="1" ht="14.4" customHeight="1">
      <c r="A182" s="40"/>
      <c r="B182" s="41"/>
      <c r="C182" s="215" t="s">
        <v>2362</v>
      </c>
      <c r="D182" s="215" t="s">
        <v>220</v>
      </c>
      <c r="E182" s="216" t="s">
        <v>5541</v>
      </c>
      <c r="F182" s="217" t="s">
        <v>5542</v>
      </c>
      <c r="G182" s="218" t="s">
        <v>5479</v>
      </c>
      <c r="H182" s="219">
        <v>24</v>
      </c>
      <c r="I182" s="220"/>
      <c r="J182" s="221">
        <f>ROUND(I182*H182,2)</f>
        <v>0</v>
      </c>
      <c r="K182" s="217" t="s">
        <v>400</v>
      </c>
      <c r="L182" s="46"/>
      <c r="M182" s="222" t="s">
        <v>28</v>
      </c>
      <c r="N182" s="223" t="s">
        <v>45</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1452</v>
      </c>
      <c r="AT182" s="226" t="s">
        <v>220</v>
      </c>
      <c r="AU182" s="226" t="s">
        <v>81</v>
      </c>
      <c r="AY182" s="19" t="s">
        <v>218</v>
      </c>
      <c r="BE182" s="227">
        <f>IF(N182="základní",J182,0)</f>
        <v>0</v>
      </c>
      <c r="BF182" s="227">
        <f>IF(N182="snížená",J182,0)</f>
        <v>0</v>
      </c>
      <c r="BG182" s="227">
        <f>IF(N182="zákl. přenesená",J182,0)</f>
        <v>0</v>
      </c>
      <c r="BH182" s="227">
        <f>IF(N182="sníž. přenesená",J182,0)</f>
        <v>0</v>
      </c>
      <c r="BI182" s="227">
        <f>IF(N182="nulová",J182,0)</f>
        <v>0</v>
      </c>
      <c r="BJ182" s="19" t="s">
        <v>81</v>
      </c>
      <c r="BK182" s="227">
        <f>ROUND(I182*H182,2)</f>
        <v>0</v>
      </c>
      <c r="BL182" s="19" t="s">
        <v>1452</v>
      </c>
      <c r="BM182" s="226" t="s">
        <v>5543</v>
      </c>
    </row>
    <row r="183" s="2" customFormat="1">
      <c r="A183" s="40"/>
      <c r="B183" s="41"/>
      <c r="C183" s="42"/>
      <c r="D183" s="228" t="s">
        <v>227</v>
      </c>
      <c r="E183" s="42"/>
      <c r="F183" s="229" t="s">
        <v>5542</v>
      </c>
      <c r="G183" s="42"/>
      <c r="H183" s="42"/>
      <c r="I183" s="230"/>
      <c r="J183" s="42"/>
      <c r="K183" s="42"/>
      <c r="L183" s="46"/>
      <c r="M183" s="231"/>
      <c r="N183" s="232"/>
      <c r="O183" s="86"/>
      <c r="P183" s="86"/>
      <c r="Q183" s="86"/>
      <c r="R183" s="86"/>
      <c r="S183" s="86"/>
      <c r="T183" s="87"/>
      <c r="U183" s="40"/>
      <c r="V183" s="40"/>
      <c r="W183" s="40"/>
      <c r="X183" s="40"/>
      <c r="Y183" s="40"/>
      <c r="Z183" s="40"/>
      <c r="AA183" s="40"/>
      <c r="AB183" s="40"/>
      <c r="AC183" s="40"/>
      <c r="AD183" s="40"/>
      <c r="AE183" s="40"/>
      <c r="AT183" s="19" t="s">
        <v>227</v>
      </c>
      <c r="AU183" s="19" t="s">
        <v>81</v>
      </c>
    </row>
    <row r="184" s="2" customFormat="1">
      <c r="A184" s="40"/>
      <c r="B184" s="41"/>
      <c r="C184" s="42"/>
      <c r="D184" s="228" t="s">
        <v>2177</v>
      </c>
      <c r="E184" s="42"/>
      <c r="F184" s="286" t="s">
        <v>5481</v>
      </c>
      <c r="G184" s="42"/>
      <c r="H184" s="42"/>
      <c r="I184" s="230"/>
      <c r="J184" s="42"/>
      <c r="K184" s="42"/>
      <c r="L184" s="46"/>
      <c r="M184" s="231"/>
      <c r="N184" s="232"/>
      <c r="O184" s="86"/>
      <c r="P184" s="86"/>
      <c r="Q184" s="86"/>
      <c r="R184" s="86"/>
      <c r="S184" s="86"/>
      <c r="T184" s="87"/>
      <c r="U184" s="40"/>
      <c r="V184" s="40"/>
      <c r="W184" s="40"/>
      <c r="X184" s="40"/>
      <c r="Y184" s="40"/>
      <c r="Z184" s="40"/>
      <c r="AA184" s="40"/>
      <c r="AB184" s="40"/>
      <c r="AC184" s="40"/>
      <c r="AD184" s="40"/>
      <c r="AE184" s="40"/>
      <c r="AT184" s="19" t="s">
        <v>2177</v>
      </c>
      <c r="AU184" s="19" t="s">
        <v>81</v>
      </c>
    </row>
    <row r="185" s="2" customFormat="1" ht="14.4" customHeight="1">
      <c r="A185" s="40"/>
      <c r="B185" s="41"/>
      <c r="C185" s="215" t="s">
        <v>2366</v>
      </c>
      <c r="D185" s="215" t="s">
        <v>220</v>
      </c>
      <c r="E185" s="216" t="s">
        <v>5544</v>
      </c>
      <c r="F185" s="217" t="s">
        <v>5545</v>
      </c>
      <c r="G185" s="218" t="s">
        <v>5479</v>
      </c>
      <c r="H185" s="219">
        <v>15</v>
      </c>
      <c r="I185" s="220"/>
      <c r="J185" s="221">
        <f>ROUND(I185*H185,2)</f>
        <v>0</v>
      </c>
      <c r="K185" s="217" t="s">
        <v>400</v>
      </c>
      <c r="L185" s="46"/>
      <c r="M185" s="222" t="s">
        <v>28</v>
      </c>
      <c r="N185" s="223" t="s">
        <v>45</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1452</v>
      </c>
      <c r="AT185" s="226" t="s">
        <v>220</v>
      </c>
      <c r="AU185" s="226" t="s">
        <v>81</v>
      </c>
      <c r="AY185" s="19" t="s">
        <v>218</v>
      </c>
      <c r="BE185" s="227">
        <f>IF(N185="základní",J185,0)</f>
        <v>0</v>
      </c>
      <c r="BF185" s="227">
        <f>IF(N185="snížená",J185,0)</f>
        <v>0</v>
      </c>
      <c r="BG185" s="227">
        <f>IF(N185="zákl. přenesená",J185,0)</f>
        <v>0</v>
      </c>
      <c r="BH185" s="227">
        <f>IF(N185="sníž. přenesená",J185,0)</f>
        <v>0</v>
      </c>
      <c r="BI185" s="227">
        <f>IF(N185="nulová",J185,0)</f>
        <v>0</v>
      </c>
      <c r="BJ185" s="19" t="s">
        <v>81</v>
      </c>
      <c r="BK185" s="227">
        <f>ROUND(I185*H185,2)</f>
        <v>0</v>
      </c>
      <c r="BL185" s="19" t="s">
        <v>1452</v>
      </c>
      <c r="BM185" s="226" t="s">
        <v>5546</v>
      </c>
    </row>
    <row r="186" s="2" customFormat="1">
      <c r="A186" s="40"/>
      <c r="B186" s="41"/>
      <c r="C186" s="42"/>
      <c r="D186" s="228" t="s">
        <v>227</v>
      </c>
      <c r="E186" s="42"/>
      <c r="F186" s="229" t="s">
        <v>5545</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227</v>
      </c>
      <c r="AU186" s="19" t="s">
        <v>81</v>
      </c>
    </row>
    <row r="187" s="2" customFormat="1">
      <c r="A187" s="40"/>
      <c r="B187" s="41"/>
      <c r="C187" s="42"/>
      <c r="D187" s="228" t="s">
        <v>2177</v>
      </c>
      <c r="E187" s="42"/>
      <c r="F187" s="286" t="s">
        <v>5481</v>
      </c>
      <c r="G187" s="42"/>
      <c r="H187" s="42"/>
      <c r="I187" s="230"/>
      <c r="J187" s="42"/>
      <c r="K187" s="42"/>
      <c r="L187" s="46"/>
      <c r="M187" s="231"/>
      <c r="N187" s="232"/>
      <c r="O187" s="86"/>
      <c r="P187" s="86"/>
      <c r="Q187" s="86"/>
      <c r="R187" s="86"/>
      <c r="S187" s="86"/>
      <c r="T187" s="87"/>
      <c r="U187" s="40"/>
      <c r="V187" s="40"/>
      <c r="W187" s="40"/>
      <c r="X187" s="40"/>
      <c r="Y187" s="40"/>
      <c r="Z187" s="40"/>
      <c r="AA187" s="40"/>
      <c r="AB187" s="40"/>
      <c r="AC187" s="40"/>
      <c r="AD187" s="40"/>
      <c r="AE187" s="40"/>
      <c r="AT187" s="19" t="s">
        <v>2177</v>
      </c>
      <c r="AU187" s="19" t="s">
        <v>81</v>
      </c>
    </row>
    <row r="188" s="2" customFormat="1" ht="14.4" customHeight="1">
      <c r="A188" s="40"/>
      <c r="B188" s="41"/>
      <c r="C188" s="215" t="s">
        <v>2370</v>
      </c>
      <c r="D188" s="215" t="s">
        <v>220</v>
      </c>
      <c r="E188" s="216" t="s">
        <v>5547</v>
      </c>
      <c r="F188" s="217" t="s">
        <v>5548</v>
      </c>
      <c r="G188" s="218" t="s">
        <v>5479</v>
      </c>
      <c r="H188" s="219">
        <v>24</v>
      </c>
      <c r="I188" s="220"/>
      <c r="J188" s="221">
        <f>ROUND(I188*H188,2)</f>
        <v>0</v>
      </c>
      <c r="K188" s="217" t="s">
        <v>400</v>
      </c>
      <c r="L188" s="46"/>
      <c r="M188" s="222" t="s">
        <v>28</v>
      </c>
      <c r="N188" s="223" t="s">
        <v>45</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1452</v>
      </c>
      <c r="AT188" s="226" t="s">
        <v>220</v>
      </c>
      <c r="AU188" s="226" t="s">
        <v>81</v>
      </c>
      <c r="AY188" s="19" t="s">
        <v>218</v>
      </c>
      <c r="BE188" s="227">
        <f>IF(N188="základní",J188,0)</f>
        <v>0</v>
      </c>
      <c r="BF188" s="227">
        <f>IF(N188="snížená",J188,0)</f>
        <v>0</v>
      </c>
      <c r="BG188" s="227">
        <f>IF(N188="zákl. přenesená",J188,0)</f>
        <v>0</v>
      </c>
      <c r="BH188" s="227">
        <f>IF(N188="sníž. přenesená",J188,0)</f>
        <v>0</v>
      </c>
      <c r="BI188" s="227">
        <f>IF(N188="nulová",J188,0)</f>
        <v>0</v>
      </c>
      <c r="BJ188" s="19" t="s">
        <v>81</v>
      </c>
      <c r="BK188" s="227">
        <f>ROUND(I188*H188,2)</f>
        <v>0</v>
      </c>
      <c r="BL188" s="19" t="s">
        <v>1452</v>
      </c>
      <c r="BM188" s="226" t="s">
        <v>5549</v>
      </c>
    </row>
    <row r="189" s="2" customFormat="1">
      <c r="A189" s="40"/>
      <c r="B189" s="41"/>
      <c r="C189" s="42"/>
      <c r="D189" s="228" t="s">
        <v>227</v>
      </c>
      <c r="E189" s="42"/>
      <c r="F189" s="229" t="s">
        <v>5548</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227</v>
      </c>
      <c r="AU189" s="19" t="s">
        <v>81</v>
      </c>
    </row>
    <row r="190" s="2" customFormat="1">
      <c r="A190" s="40"/>
      <c r="B190" s="41"/>
      <c r="C190" s="42"/>
      <c r="D190" s="228" t="s">
        <v>2177</v>
      </c>
      <c r="E190" s="42"/>
      <c r="F190" s="286" t="s">
        <v>5481</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2177</v>
      </c>
      <c r="AU190" s="19" t="s">
        <v>81</v>
      </c>
    </row>
    <row r="191" s="2" customFormat="1" ht="37.8" customHeight="1">
      <c r="A191" s="40"/>
      <c r="B191" s="41"/>
      <c r="C191" s="215" t="s">
        <v>2374</v>
      </c>
      <c r="D191" s="215" t="s">
        <v>220</v>
      </c>
      <c r="E191" s="216" t="s">
        <v>5550</v>
      </c>
      <c r="F191" s="217" t="s">
        <v>5551</v>
      </c>
      <c r="G191" s="218" t="s">
        <v>5552</v>
      </c>
      <c r="H191" s="219">
        <v>1</v>
      </c>
      <c r="I191" s="220"/>
      <c r="J191" s="221">
        <f>ROUND(I191*H191,2)</f>
        <v>0</v>
      </c>
      <c r="K191" s="217" t="s">
        <v>400</v>
      </c>
      <c r="L191" s="46"/>
      <c r="M191" s="222" t="s">
        <v>28</v>
      </c>
      <c r="N191" s="223" t="s">
        <v>45</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1452</v>
      </c>
      <c r="AT191" s="226" t="s">
        <v>220</v>
      </c>
      <c r="AU191" s="226" t="s">
        <v>81</v>
      </c>
      <c r="AY191" s="19" t="s">
        <v>218</v>
      </c>
      <c r="BE191" s="227">
        <f>IF(N191="základní",J191,0)</f>
        <v>0</v>
      </c>
      <c r="BF191" s="227">
        <f>IF(N191="snížená",J191,0)</f>
        <v>0</v>
      </c>
      <c r="BG191" s="227">
        <f>IF(N191="zákl. přenesená",J191,0)</f>
        <v>0</v>
      </c>
      <c r="BH191" s="227">
        <f>IF(N191="sníž. přenesená",J191,0)</f>
        <v>0</v>
      </c>
      <c r="BI191" s="227">
        <f>IF(N191="nulová",J191,0)</f>
        <v>0</v>
      </c>
      <c r="BJ191" s="19" t="s">
        <v>81</v>
      </c>
      <c r="BK191" s="227">
        <f>ROUND(I191*H191,2)</f>
        <v>0</v>
      </c>
      <c r="BL191" s="19" t="s">
        <v>1452</v>
      </c>
      <c r="BM191" s="226" t="s">
        <v>5553</v>
      </c>
    </row>
    <row r="192" s="2" customFormat="1">
      <c r="A192" s="40"/>
      <c r="B192" s="41"/>
      <c r="C192" s="42"/>
      <c r="D192" s="228" t="s">
        <v>227</v>
      </c>
      <c r="E192" s="42"/>
      <c r="F192" s="229" t="s">
        <v>5551</v>
      </c>
      <c r="G192" s="42"/>
      <c r="H192" s="42"/>
      <c r="I192" s="230"/>
      <c r="J192" s="42"/>
      <c r="K192" s="42"/>
      <c r="L192" s="46"/>
      <c r="M192" s="231"/>
      <c r="N192" s="232"/>
      <c r="O192" s="86"/>
      <c r="P192" s="86"/>
      <c r="Q192" s="86"/>
      <c r="R192" s="86"/>
      <c r="S192" s="86"/>
      <c r="T192" s="87"/>
      <c r="U192" s="40"/>
      <c r="V192" s="40"/>
      <c r="W192" s="40"/>
      <c r="X192" s="40"/>
      <c r="Y192" s="40"/>
      <c r="Z192" s="40"/>
      <c r="AA192" s="40"/>
      <c r="AB192" s="40"/>
      <c r="AC192" s="40"/>
      <c r="AD192" s="40"/>
      <c r="AE192" s="40"/>
      <c r="AT192" s="19" t="s">
        <v>227</v>
      </c>
      <c r="AU192" s="19" t="s">
        <v>81</v>
      </c>
    </row>
    <row r="193" s="2" customFormat="1" ht="24.15" customHeight="1">
      <c r="A193" s="40"/>
      <c r="B193" s="41"/>
      <c r="C193" s="215" t="s">
        <v>2378</v>
      </c>
      <c r="D193" s="215" t="s">
        <v>220</v>
      </c>
      <c r="E193" s="216" t="s">
        <v>5554</v>
      </c>
      <c r="F193" s="217" t="s">
        <v>5555</v>
      </c>
      <c r="G193" s="218" t="s">
        <v>2964</v>
      </c>
      <c r="H193" s="219">
        <v>2</v>
      </c>
      <c r="I193" s="220"/>
      <c r="J193" s="221">
        <f>ROUND(I193*H193,2)</f>
        <v>0</v>
      </c>
      <c r="K193" s="217" t="s">
        <v>400</v>
      </c>
      <c r="L193" s="46"/>
      <c r="M193" s="222" t="s">
        <v>28</v>
      </c>
      <c r="N193" s="223" t="s">
        <v>45</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1452</v>
      </c>
      <c r="AT193" s="226" t="s">
        <v>220</v>
      </c>
      <c r="AU193" s="226" t="s">
        <v>81</v>
      </c>
      <c r="AY193" s="19" t="s">
        <v>218</v>
      </c>
      <c r="BE193" s="227">
        <f>IF(N193="základní",J193,0)</f>
        <v>0</v>
      </c>
      <c r="BF193" s="227">
        <f>IF(N193="snížená",J193,0)</f>
        <v>0</v>
      </c>
      <c r="BG193" s="227">
        <f>IF(N193="zákl. přenesená",J193,0)</f>
        <v>0</v>
      </c>
      <c r="BH193" s="227">
        <f>IF(N193="sníž. přenesená",J193,0)</f>
        <v>0</v>
      </c>
      <c r="BI193" s="227">
        <f>IF(N193="nulová",J193,0)</f>
        <v>0</v>
      </c>
      <c r="BJ193" s="19" t="s">
        <v>81</v>
      </c>
      <c r="BK193" s="227">
        <f>ROUND(I193*H193,2)</f>
        <v>0</v>
      </c>
      <c r="BL193" s="19" t="s">
        <v>1452</v>
      </c>
      <c r="BM193" s="226" t="s">
        <v>5556</v>
      </c>
    </row>
    <row r="194" s="2" customFormat="1">
      <c r="A194" s="40"/>
      <c r="B194" s="41"/>
      <c r="C194" s="42"/>
      <c r="D194" s="228" t="s">
        <v>227</v>
      </c>
      <c r="E194" s="42"/>
      <c r="F194" s="229" t="s">
        <v>5555</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227</v>
      </c>
      <c r="AU194" s="19" t="s">
        <v>81</v>
      </c>
    </row>
    <row r="195" s="2" customFormat="1">
      <c r="A195" s="40"/>
      <c r="B195" s="41"/>
      <c r="C195" s="42"/>
      <c r="D195" s="228" t="s">
        <v>2177</v>
      </c>
      <c r="E195" s="42"/>
      <c r="F195" s="286" t="s">
        <v>5485</v>
      </c>
      <c r="G195" s="42"/>
      <c r="H195" s="42"/>
      <c r="I195" s="230"/>
      <c r="J195" s="42"/>
      <c r="K195" s="42"/>
      <c r="L195" s="46"/>
      <c r="M195" s="231"/>
      <c r="N195" s="232"/>
      <c r="O195" s="86"/>
      <c r="P195" s="86"/>
      <c r="Q195" s="86"/>
      <c r="R195" s="86"/>
      <c r="S195" s="86"/>
      <c r="T195" s="87"/>
      <c r="U195" s="40"/>
      <c r="V195" s="40"/>
      <c r="W195" s="40"/>
      <c r="X195" s="40"/>
      <c r="Y195" s="40"/>
      <c r="Z195" s="40"/>
      <c r="AA195" s="40"/>
      <c r="AB195" s="40"/>
      <c r="AC195" s="40"/>
      <c r="AD195" s="40"/>
      <c r="AE195" s="40"/>
      <c r="AT195" s="19" t="s">
        <v>2177</v>
      </c>
      <c r="AU195" s="19" t="s">
        <v>81</v>
      </c>
    </row>
    <row r="196" s="12" customFormat="1" ht="25.92" customHeight="1">
      <c r="A196" s="12"/>
      <c r="B196" s="199"/>
      <c r="C196" s="200"/>
      <c r="D196" s="201" t="s">
        <v>73</v>
      </c>
      <c r="E196" s="202" t="s">
        <v>5557</v>
      </c>
      <c r="F196" s="202" t="s">
        <v>5558</v>
      </c>
      <c r="G196" s="200"/>
      <c r="H196" s="200"/>
      <c r="I196" s="203"/>
      <c r="J196" s="204">
        <f>BK196</f>
        <v>0</v>
      </c>
      <c r="K196" s="200"/>
      <c r="L196" s="205"/>
      <c r="M196" s="206"/>
      <c r="N196" s="207"/>
      <c r="O196" s="207"/>
      <c r="P196" s="208">
        <f>SUM(P197:P211)</f>
        <v>0</v>
      </c>
      <c r="Q196" s="207"/>
      <c r="R196" s="208">
        <f>SUM(R197:R211)</f>
        <v>0</v>
      </c>
      <c r="S196" s="207"/>
      <c r="T196" s="209">
        <f>SUM(T197:T211)</f>
        <v>0</v>
      </c>
      <c r="U196" s="12"/>
      <c r="V196" s="12"/>
      <c r="W196" s="12"/>
      <c r="X196" s="12"/>
      <c r="Y196" s="12"/>
      <c r="Z196" s="12"/>
      <c r="AA196" s="12"/>
      <c r="AB196" s="12"/>
      <c r="AC196" s="12"/>
      <c r="AD196" s="12"/>
      <c r="AE196" s="12"/>
      <c r="AR196" s="210" t="s">
        <v>83</v>
      </c>
      <c r="AT196" s="211" t="s">
        <v>73</v>
      </c>
      <c r="AU196" s="211" t="s">
        <v>74</v>
      </c>
      <c r="AY196" s="210" t="s">
        <v>218</v>
      </c>
      <c r="BK196" s="212">
        <f>SUM(BK197:BK211)</f>
        <v>0</v>
      </c>
    </row>
    <row r="197" s="2" customFormat="1" ht="24.15" customHeight="1">
      <c r="A197" s="40"/>
      <c r="B197" s="41"/>
      <c r="C197" s="215" t="s">
        <v>2382</v>
      </c>
      <c r="D197" s="215" t="s">
        <v>220</v>
      </c>
      <c r="E197" s="216" t="s">
        <v>5559</v>
      </c>
      <c r="F197" s="217" t="s">
        <v>5560</v>
      </c>
      <c r="G197" s="218" t="s">
        <v>2964</v>
      </c>
      <c r="H197" s="219">
        <v>1</v>
      </c>
      <c r="I197" s="220"/>
      <c r="J197" s="221">
        <f>ROUND(I197*H197,2)</f>
        <v>0</v>
      </c>
      <c r="K197" s="217" t="s">
        <v>400</v>
      </c>
      <c r="L197" s="46"/>
      <c r="M197" s="222" t="s">
        <v>28</v>
      </c>
      <c r="N197" s="223" t="s">
        <v>45</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1452</v>
      </c>
      <c r="AT197" s="226" t="s">
        <v>220</v>
      </c>
      <c r="AU197" s="226" t="s">
        <v>81</v>
      </c>
      <c r="AY197" s="19" t="s">
        <v>218</v>
      </c>
      <c r="BE197" s="227">
        <f>IF(N197="základní",J197,0)</f>
        <v>0</v>
      </c>
      <c r="BF197" s="227">
        <f>IF(N197="snížená",J197,0)</f>
        <v>0</v>
      </c>
      <c r="BG197" s="227">
        <f>IF(N197="zákl. přenesená",J197,0)</f>
        <v>0</v>
      </c>
      <c r="BH197" s="227">
        <f>IF(N197="sníž. přenesená",J197,0)</f>
        <v>0</v>
      </c>
      <c r="BI197" s="227">
        <f>IF(N197="nulová",J197,0)</f>
        <v>0</v>
      </c>
      <c r="BJ197" s="19" t="s">
        <v>81</v>
      </c>
      <c r="BK197" s="227">
        <f>ROUND(I197*H197,2)</f>
        <v>0</v>
      </c>
      <c r="BL197" s="19" t="s">
        <v>1452</v>
      </c>
      <c r="BM197" s="226" t="s">
        <v>5561</v>
      </c>
    </row>
    <row r="198" s="2" customFormat="1">
      <c r="A198" s="40"/>
      <c r="B198" s="41"/>
      <c r="C198" s="42"/>
      <c r="D198" s="228" t="s">
        <v>227</v>
      </c>
      <c r="E198" s="42"/>
      <c r="F198" s="229" t="s">
        <v>5560</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227</v>
      </c>
      <c r="AU198" s="19" t="s">
        <v>81</v>
      </c>
    </row>
    <row r="199" s="2" customFormat="1">
      <c r="A199" s="40"/>
      <c r="B199" s="41"/>
      <c r="C199" s="42"/>
      <c r="D199" s="228" t="s">
        <v>2177</v>
      </c>
      <c r="E199" s="42"/>
      <c r="F199" s="286" t="s">
        <v>5562</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2177</v>
      </c>
      <c r="AU199" s="19" t="s">
        <v>81</v>
      </c>
    </row>
    <row r="200" s="2" customFormat="1" ht="24.15" customHeight="1">
      <c r="A200" s="40"/>
      <c r="B200" s="41"/>
      <c r="C200" s="215" t="s">
        <v>2386</v>
      </c>
      <c r="D200" s="215" t="s">
        <v>220</v>
      </c>
      <c r="E200" s="216" t="s">
        <v>5563</v>
      </c>
      <c r="F200" s="217" t="s">
        <v>5564</v>
      </c>
      <c r="G200" s="218" t="s">
        <v>2964</v>
      </c>
      <c r="H200" s="219">
        <v>1</v>
      </c>
      <c r="I200" s="220"/>
      <c r="J200" s="221">
        <f>ROUND(I200*H200,2)</f>
        <v>0</v>
      </c>
      <c r="K200" s="217" t="s">
        <v>400</v>
      </c>
      <c r="L200" s="46"/>
      <c r="M200" s="222" t="s">
        <v>28</v>
      </c>
      <c r="N200" s="223" t="s">
        <v>45</v>
      </c>
      <c r="O200" s="86"/>
      <c r="P200" s="224">
        <f>O200*H200</f>
        <v>0</v>
      </c>
      <c r="Q200" s="224">
        <v>0</v>
      </c>
      <c r="R200" s="224">
        <f>Q200*H200</f>
        <v>0</v>
      </c>
      <c r="S200" s="224">
        <v>0</v>
      </c>
      <c r="T200" s="225">
        <f>S200*H200</f>
        <v>0</v>
      </c>
      <c r="U200" s="40"/>
      <c r="V200" s="40"/>
      <c r="W200" s="40"/>
      <c r="X200" s="40"/>
      <c r="Y200" s="40"/>
      <c r="Z200" s="40"/>
      <c r="AA200" s="40"/>
      <c r="AB200" s="40"/>
      <c r="AC200" s="40"/>
      <c r="AD200" s="40"/>
      <c r="AE200" s="40"/>
      <c r="AR200" s="226" t="s">
        <v>1452</v>
      </c>
      <c r="AT200" s="226" t="s">
        <v>220</v>
      </c>
      <c r="AU200" s="226" t="s">
        <v>81</v>
      </c>
      <c r="AY200" s="19" t="s">
        <v>218</v>
      </c>
      <c r="BE200" s="227">
        <f>IF(N200="základní",J200,0)</f>
        <v>0</v>
      </c>
      <c r="BF200" s="227">
        <f>IF(N200="snížená",J200,0)</f>
        <v>0</v>
      </c>
      <c r="BG200" s="227">
        <f>IF(N200="zákl. přenesená",J200,0)</f>
        <v>0</v>
      </c>
      <c r="BH200" s="227">
        <f>IF(N200="sníž. přenesená",J200,0)</f>
        <v>0</v>
      </c>
      <c r="BI200" s="227">
        <f>IF(N200="nulová",J200,0)</f>
        <v>0</v>
      </c>
      <c r="BJ200" s="19" t="s">
        <v>81</v>
      </c>
      <c r="BK200" s="227">
        <f>ROUND(I200*H200,2)</f>
        <v>0</v>
      </c>
      <c r="BL200" s="19" t="s">
        <v>1452</v>
      </c>
      <c r="BM200" s="226" t="s">
        <v>5565</v>
      </c>
    </row>
    <row r="201" s="2" customFormat="1">
      <c r="A201" s="40"/>
      <c r="B201" s="41"/>
      <c r="C201" s="42"/>
      <c r="D201" s="228" t="s">
        <v>227</v>
      </c>
      <c r="E201" s="42"/>
      <c r="F201" s="229" t="s">
        <v>5564</v>
      </c>
      <c r="G201" s="42"/>
      <c r="H201" s="42"/>
      <c r="I201" s="230"/>
      <c r="J201" s="42"/>
      <c r="K201" s="42"/>
      <c r="L201" s="46"/>
      <c r="M201" s="231"/>
      <c r="N201" s="232"/>
      <c r="O201" s="86"/>
      <c r="P201" s="86"/>
      <c r="Q201" s="86"/>
      <c r="R201" s="86"/>
      <c r="S201" s="86"/>
      <c r="T201" s="87"/>
      <c r="U201" s="40"/>
      <c r="V201" s="40"/>
      <c r="W201" s="40"/>
      <c r="X201" s="40"/>
      <c r="Y201" s="40"/>
      <c r="Z201" s="40"/>
      <c r="AA201" s="40"/>
      <c r="AB201" s="40"/>
      <c r="AC201" s="40"/>
      <c r="AD201" s="40"/>
      <c r="AE201" s="40"/>
      <c r="AT201" s="19" t="s">
        <v>227</v>
      </c>
      <c r="AU201" s="19" t="s">
        <v>81</v>
      </c>
    </row>
    <row r="202" s="2" customFormat="1">
      <c r="A202" s="40"/>
      <c r="B202" s="41"/>
      <c r="C202" s="42"/>
      <c r="D202" s="228" t="s">
        <v>2177</v>
      </c>
      <c r="E202" s="42"/>
      <c r="F202" s="286" t="s">
        <v>5476</v>
      </c>
      <c r="G202" s="42"/>
      <c r="H202" s="42"/>
      <c r="I202" s="230"/>
      <c r="J202" s="42"/>
      <c r="K202" s="42"/>
      <c r="L202" s="46"/>
      <c r="M202" s="231"/>
      <c r="N202" s="232"/>
      <c r="O202" s="86"/>
      <c r="P202" s="86"/>
      <c r="Q202" s="86"/>
      <c r="R202" s="86"/>
      <c r="S202" s="86"/>
      <c r="T202" s="87"/>
      <c r="U202" s="40"/>
      <c r="V202" s="40"/>
      <c r="W202" s="40"/>
      <c r="X202" s="40"/>
      <c r="Y202" s="40"/>
      <c r="Z202" s="40"/>
      <c r="AA202" s="40"/>
      <c r="AB202" s="40"/>
      <c r="AC202" s="40"/>
      <c r="AD202" s="40"/>
      <c r="AE202" s="40"/>
      <c r="AT202" s="19" t="s">
        <v>2177</v>
      </c>
      <c r="AU202" s="19" t="s">
        <v>81</v>
      </c>
    </row>
    <row r="203" s="2" customFormat="1" ht="24.15" customHeight="1">
      <c r="A203" s="40"/>
      <c r="B203" s="41"/>
      <c r="C203" s="215" t="s">
        <v>2390</v>
      </c>
      <c r="D203" s="215" t="s">
        <v>220</v>
      </c>
      <c r="E203" s="216" t="s">
        <v>5566</v>
      </c>
      <c r="F203" s="217" t="s">
        <v>5567</v>
      </c>
      <c r="G203" s="218" t="s">
        <v>5479</v>
      </c>
      <c r="H203" s="219">
        <v>2</v>
      </c>
      <c r="I203" s="220"/>
      <c r="J203" s="221">
        <f>ROUND(I203*H203,2)</f>
        <v>0</v>
      </c>
      <c r="K203" s="217" t="s">
        <v>400</v>
      </c>
      <c r="L203" s="46"/>
      <c r="M203" s="222" t="s">
        <v>28</v>
      </c>
      <c r="N203" s="223" t="s">
        <v>45</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1452</v>
      </c>
      <c r="AT203" s="226" t="s">
        <v>220</v>
      </c>
      <c r="AU203" s="226" t="s">
        <v>81</v>
      </c>
      <c r="AY203" s="19" t="s">
        <v>218</v>
      </c>
      <c r="BE203" s="227">
        <f>IF(N203="základní",J203,0)</f>
        <v>0</v>
      </c>
      <c r="BF203" s="227">
        <f>IF(N203="snížená",J203,0)</f>
        <v>0</v>
      </c>
      <c r="BG203" s="227">
        <f>IF(N203="zákl. přenesená",J203,0)</f>
        <v>0</v>
      </c>
      <c r="BH203" s="227">
        <f>IF(N203="sníž. přenesená",J203,0)</f>
        <v>0</v>
      </c>
      <c r="BI203" s="227">
        <f>IF(N203="nulová",J203,0)</f>
        <v>0</v>
      </c>
      <c r="BJ203" s="19" t="s">
        <v>81</v>
      </c>
      <c r="BK203" s="227">
        <f>ROUND(I203*H203,2)</f>
        <v>0</v>
      </c>
      <c r="BL203" s="19" t="s">
        <v>1452</v>
      </c>
      <c r="BM203" s="226" t="s">
        <v>5568</v>
      </c>
    </row>
    <row r="204" s="2" customFormat="1">
      <c r="A204" s="40"/>
      <c r="B204" s="41"/>
      <c r="C204" s="42"/>
      <c r="D204" s="228" t="s">
        <v>227</v>
      </c>
      <c r="E204" s="42"/>
      <c r="F204" s="229" t="s">
        <v>5567</v>
      </c>
      <c r="G204" s="42"/>
      <c r="H204" s="42"/>
      <c r="I204" s="230"/>
      <c r="J204" s="42"/>
      <c r="K204" s="42"/>
      <c r="L204" s="46"/>
      <c r="M204" s="231"/>
      <c r="N204" s="232"/>
      <c r="O204" s="86"/>
      <c r="P204" s="86"/>
      <c r="Q204" s="86"/>
      <c r="R204" s="86"/>
      <c r="S204" s="86"/>
      <c r="T204" s="87"/>
      <c r="U204" s="40"/>
      <c r="V204" s="40"/>
      <c r="W204" s="40"/>
      <c r="X204" s="40"/>
      <c r="Y204" s="40"/>
      <c r="Z204" s="40"/>
      <c r="AA204" s="40"/>
      <c r="AB204" s="40"/>
      <c r="AC204" s="40"/>
      <c r="AD204" s="40"/>
      <c r="AE204" s="40"/>
      <c r="AT204" s="19" t="s">
        <v>227</v>
      </c>
      <c r="AU204" s="19" t="s">
        <v>81</v>
      </c>
    </row>
    <row r="205" s="2" customFormat="1">
      <c r="A205" s="40"/>
      <c r="B205" s="41"/>
      <c r="C205" s="42"/>
      <c r="D205" s="228" t="s">
        <v>2177</v>
      </c>
      <c r="E205" s="42"/>
      <c r="F205" s="286" t="s">
        <v>5569</v>
      </c>
      <c r="G205" s="42"/>
      <c r="H205" s="42"/>
      <c r="I205" s="230"/>
      <c r="J205" s="42"/>
      <c r="K205" s="42"/>
      <c r="L205" s="46"/>
      <c r="M205" s="231"/>
      <c r="N205" s="232"/>
      <c r="O205" s="86"/>
      <c r="P205" s="86"/>
      <c r="Q205" s="86"/>
      <c r="R205" s="86"/>
      <c r="S205" s="86"/>
      <c r="T205" s="87"/>
      <c r="U205" s="40"/>
      <c r="V205" s="40"/>
      <c r="W205" s="40"/>
      <c r="X205" s="40"/>
      <c r="Y205" s="40"/>
      <c r="Z205" s="40"/>
      <c r="AA205" s="40"/>
      <c r="AB205" s="40"/>
      <c r="AC205" s="40"/>
      <c r="AD205" s="40"/>
      <c r="AE205" s="40"/>
      <c r="AT205" s="19" t="s">
        <v>2177</v>
      </c>
      <c r="AU205" s="19" t="s">
        <v>81</v>
      </c>
    </row>
    <row r="206" s="2" customFormat="1" ht="24.15" customHeight="1">
      <c r="A206" s="40"/>
      <c r="B206" s="41"/>
      <c r="C206" s="215" t="s">
        <v>2394</v>
      </c>
      <c r="D206" s="215" t="s">
        <v>220</v>
      </c>
      <c r="E206" s="216" t="s">
        <v>5570</v>
      </c>
      <c r="F206" s="217" t="s">
        <v>5571</v>
      </c>
      <c r="G206" s="218" t="s">
        <v>5479</v>
      </c>
      <c r="H206" s="219">
        <v>2</v>
      </c>
      <c r="I206" s="220"/>
      <c r="J206" s="221">
        <f>ROUND(I206*H206,2)</f>
        <v>0</v>
      </c>
      <c r="K206" s="217" t="s">
        <v>400</v>
      </c>
      <c r="L206" s="46"/>
      <c r="M206" s="222" t="s">
        <v>28</v>
      </c>
      <c r="N206" s="223" t="s">
        <v>45</v>
      </c>
      <c r="O206" s="86"/>
      <c r="P206" s="224">
        <f>O206*H206</f>
        <v>0</v>
      </c>
      <c r="Q206" s="224">
        <v>0</v>
      </c>
      <c r="R206" s="224">
        <f>Q206*H206</f>
        <v>0</v>
      </c>
      <c r="S206" s="224">
        <v>0</v>
      </c>
      <c r="T206" s="225">
        <f>S206*H206</f>
        <v>0</v>
      </c>
      <c r="U206" s="40"/>
      <c r="V206" s="40"/>
      <c r="W206" s="40"/>
      <c r="X206" s="40"/>
      <c r="Y206" s="40"/>
      <c r="Z206" s="40"/>
      <c r="AA206" s="40"/>
      <c r="AB206" s="40"/>
      <c r="AC206" s="40"/>
      <c r="AD206" s="40"/>
      <c r="AE206" s="40"/>
      <c r="AR206" s="226" t="s">
        <v>1452</v>
      </c>
      <c r="AT206" s="226" t="s">
        <v>220</v>
      </c>
      <c r="AU206" s="226" t="s">
        <v>81</v>
      </c>
      <c r="AY206" s="19" t="s">
        <v>218</v>
      </c>
      <c r="BE206" s="227">
        <f>IF(N206="základní",J206,0)</f>
        <v>0</v>
      </c>
      <c r="BF206" s="227">
        <f>IF(N206="snížená",J206,0)</f>
        <v>0</v>
      </c>
      <c r="BG206" s="227">
        <f>IF(N206="zákl. přenesená",J206,0)</f>
        <v>0</v>
      </c>
      <c r="BH206" s="227">
        <f>IF(N206="sníž. přenesená",J206,0)</f>
        <v>0</v>
      </c>
      <c r="BI206" s="227">
        <f>IF(N206="nulová",J206,0)</f>
        <v>0</v>
      </c>
      <c r="BJ206" s="19" t="s">
        <v>81</v>
      </c>
      <c r="BK206" s="227">
        <f>ROUND(I206*H206,2)</f>
        <v>0</v>
      </c>
      <c r="BL206" s="19" t="s">
        <v>1452</v>
      </c>
      <c r="BM206" s="226" t="s">
        <v>5572</v>
      </c>
    </row>
    <row r="207" s="2" customFormat="1">
      <c r="A207" s="40"/>
      <c r="B207" s="41"/>
      <c r="C207" s="42"/>
      <c r="D207" s="228" t="s">
        <v>227</v>
      </c>
      <c r="E207" s="42"/>
      <c r="F207" s="229" t="s">
        <v>5571</v>
      </c>
      <c r="G207" s="42"/>
      <c r="H207" s="42"/>
      <c r="I207" s="230"/>
      <c r="J207" s="42"/>
      <c r="K207" s="42"/>
      <c r="L207" s="46"/>
      <c r="M207" s="231"/>
      <c r="N207" s="232"/>
      <c r="O207" s="86"/>
      <c r="P207" s="86"/>
      <c r="Q207" s="86"/>
      <c r="R207" s="86"/>
      <c r="S207" s="86"/>
      <c r="T207" s="87"/>
      <c r="U207" s="40"/>
      <c r="V207" s="40"/>
      <c r="W207" s="40"/>
      <c r="X207" s="40"/>
      <c r="Y207" s="40"/>
      <c r="Z207" s="40"/>
      <c r="AA207" s="40"/>
      <c r="AB207" s="40"/>
      <c r="AC207" s="40"/>
      <c r="AD207" s="40"/>
      <c r="AE207" s="40"/>
      <c r="AT207" s="19" t="s">
        <v>227</v>
      </c>
      <c r="AU207" s="19" t="s">
        <v>81</v>
      </c>
    </row>
    <row r="208" s="2" customFormat="1">
      <c r="A208" s="40"/>
      <c r="B208" s="41"/>
      <c r="C208" s="42"/>
      <c r="D208" s="228" t="s">
        <v>2177</v>
      </c>
      <c r="E208" s="42"/>
      <c r="F208" s="286" t="s">
        <v>5476</v>
      </c>
      <c r="G208" s="42"/>
      <c r="H208" s="42"/>
      <c r="I208" s="230"/>
      <c r="J208" s="42"/>
      <c r="K208" s="42"/>
      <c r="L208" s="46"/>
      <c r="M208" s="231"/>
      <c r="N208" s="232"/>
      <c r="O208" s="86"/>
      <c r="P208" s="86"/>
      <c r="Q208" s="86"/>
      <c r="R208" s="86"/>
      <c r="S208" s="86"/>
      <c r="T208" s="87"/>
      <c r="U208" s="40"/>
      <c r="V208" s="40"/>
      <c r="W208" s="40"/>
      <c r="X208" s="40"/>
      <c r="Y208" s="40"/>
      <c r="Z208" s="40"/>
      <c r="AA208" s="40"/>
      <c r="AB208" s="40"/>
      <c r="AC208" s="40"/>
      <c r="AD208" s="40"/>
      <c r="AE208" s="40"/>
      <c r="AT208" s="19" t="s">
        <v>2177</v>
      </c>
      <c r="AU208" s="19" t="s">
        <v>81</v>
      </c>
    </row>
    <row r="209" s="2" customFormat="1" ht="24.15" customHeight="1">
      <c r="A209" s="40"/>
      <c r="B209" s="41"/>
      <c r="C209" s="215" t="s">
        <v>90</v>
      </c>
      <c r="D209" s="215" t="s">
        <v>220</v>
      </c>
      <c r="E209" s="216" t="s">
        <v>5573</v>
      </c>
      <c r="F209" s="217" t="s">
        <v>5574</v>
      </c>
      <c r="G209" s="218" t="s">
        <v>2964</v>
      </c>
      <c r="H209" s="219">
        <v>1</v>
      </c>
      <c r="I209" s="220"/>
      <c r="J209" s="221">
        <f>ROUND(I209*H209,2)</f>
        <v>0</v>
      </c>
      <c r="K209" s="217" t="s">
        <v>400</v>
      </c>
      <c r="L209" s="46"/>
      <c r="M209" s="222" t="s">
        <v>28</v>
      </c>
      <c r="N209" s="223" t="s">
        <v>45</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1452</v>
      </c>
      <c r="AT209" s="226" t="s">
        <v>220</v>
      </c>
      <c r="AU209" s="226" t="s">
        <v>81</v>
      </c>
      <c r="AY209" s="19" t="s">
        <v>218</v>
      </c>
      <c r="BE209" s="227">
        <f>IF(N209="základní",J209,0)</f>
        <v>0</v>
      </c>
      <c r="BF209" s="227">
        <f>IF(N209="snížená",J209,0)</f>
        <v>0</v>
      </c>
      <c r="BG209" s="227">
        <f>IF(N209="zákl. přenesená",J209,0)</f>
        <v>0</v>
      </c>
      <c r="BH209" s="227">
        <f>IF(N209="sníž. přenesená",J209,0)</f>
        <v>0</v>
      </c>
      <c r="BI209" s="227">
        <f>IF(N209="nulová",J209,0)</f>
        <v>0</v>
      </c>
      <c r="BJ209" s="19" t="s">
        <v>81</v>
      </c>
      <c r="BK209" s="227">
        <f>ROUND(I209*H209,2)</f>
        <v>0</v>
      </c>
      <c r="BL209" s="19" t="s">
        <v>1452</v>
      </c>
      <c r="BM209" s="226" t="s">
        <v>5575</v>
      </c>
    </row>
    <row r="210" s="2" customFormat="1">
      <c r="A210" s="40"/>
      <c r="B210" s="41"/>
      <c r="C210" s="42"/>
      <c r="D210" s="228" t="s">
        <v>227</v>
      </c>
      <c r="E210" s="42"/>
      <c r="F210" s="229" t="s">
        <v>5574</v>
      </c>
      <c r="G210" s="42"/>
      <c r="H210" s="42"/>
      <c r="I210" s="230"/>
      <c r="J210" s="42"/>
      <c r="K210" s="42"/>
      <c r="L210" s="46"/>
      <c r="M210" s="231"/>
      <c r="N210" s="232"/>
      <c r="O210" s="86"/>
      <c r="P210" s="86"/>
      <c r="Q210" s="86"/>
      <c r="R210" s="86"/>
      <c r="S210" s="86"/>
      <c r="T210" s="87"/>
      <c r="U210" s="40"/>
      <c r="V210" s="40"/>
      <c r="W210" s="40"/>
      <c r="X210" s="40"/>
      <c r="Y210" s="40"/>
      <c r="Z210" s="40"/>
      <c r="AA210" s="40"/>
      <c r="AB210" s="40"/>
      <c r="AC210" s="40"/>
      <c r="AD210" s="40"/>
      <c r="AE210" s="40"/>
      <c r="AT210" s="19" t="s">
        <v>227</v>
      </c>
      <c r="AU210" s="19" t="s">
        <v>81</v>
      </c>
    </row>
    <row r="211" s="2" customFormat="1">
      <c r="A211" s="40"/>
      <c r="B211" s="41"/>
      <c r="C211" s="42"/>
      <c r="D211" s="228" t="s">
        <v>2177</v>
      </c>
      <c r="E211" s="42"/>
      <c r="F211" s="286" t="s">
        <v>5476</v>
      </c>
      <c r="G211" s="42"/>
      <c r="H211" s="42"/>
      <c r="I211" s="230"/>
      <c r="J211" s="42"/>
      <c r="K211" s="42"/>
      <c r="L211" s="46"/>
      <c r="M211" s="231"/>
      <c r="N211" s="232"/>
      <c r="O211" s="86"/>
      <c r="P211" s="86"/>
      <c r="Q211" s="86"/>
      <c r="R211" s="86"/>
      <c r="S211" s="86"/>
      <c r="T211" s="87"/>
      <c r="U211" s="40"/>
      <c r="V211" s="40"/>
      <c r="W211" s="40"/>
      <c r="X211" s="40"/>
      <c r="Y211" s="40"/>
      <c r="Z211" s="40"/>
      <c r="AA211" s="40"/>
      <c r="AB211" s="40"/>
      <c r="AC211" s="40"/>
      <c r="AD211" s="40"/>
      <c r="AE211" s="40"/>
      <c r="AT211" s="19" t="s">
        <v>2177</v>
      </c>
      <c r="AU211" s="19" t="s">
        <v>81</v>
      </c>
    </row>
    <row r="212" s="12" customFormat="1" ht="25.92" customHeight="1">
      <c r="A212" s="12"/>
      <c r="B212" s="199"/>
      <c r="C212" s="200"/>
      <c r="D212" s="201" t="s">
        <v>73</v>
      </c>
      <c r="E212" s="202" t="s">
        <v>5576</v>
      </c>
      <c r="F212" s="202" t="s">
        <v>5577</v>
      </c>
      <c r="G212" s="200"/>
      <c r="H212" s="200"/>
      <c r="I212" s="203"/>
      <c r="J212" s="204">
        <f>BK212</f>
        <v>0</v>
      </c>
      <c r="K212" s="200"/>
      <c r="L212" s="205"/>
      <c r="M212" s="206"/>
      <c r="N212" s="207"/>
      <c r="O212" s="207"/>
      <c r="P212" s="208">
        <f>SUM(P213:P243)</f>
        <v>0</v>
      </c>
      <c r="Q212" s="207"/>
      <c r="R212" s="208">
        <f>SUM(R213:R243)</f>
        <v>0</v>
      </c>
      <c r="S212" s="207"/>
      <c r="T212" s="209">
        <f>SUM(T213:T243)</f>
        <v>0</v>
      </c>
      <c r="U212" s="12"/>
      <c r="V212" s="12"/>
      <c r="W212" s="12"/>
      <c r="X212" s="12"/>
      <c r="Y212" s="12"/>
      <c r="Z212" s="12"/>
      <c r="AA212" s="12"/>
      <c r="AB212" s="12"/>
      <c r="AC212" s="12"/>
      <c r="AD212" s="12"/>
      <c r="AE212" s="12"/>
      <c r="AR212" s="210" t="s">
        <v>83</v>
      </c>
      <c r="AT212" s="211" t="s">
        <v>73</v>
      </c>
      <c r="AU212" s="211" t="s">
        <v>74</v>
      </c>
      <c r="AY212" s="210" t="s">
        <v>218</v>
      </c>
      <c r="BK212" s="212">
        <f>SUM(BK213:BK243)</f>
        <v>0</v>
      </c>
    </row>
    <row r="213" s="2" customFormat="1" ht="24.15" customHeight="1">
      <c r="A213" s="40"/>
      <c r="B213" s="41"/>
      <c r="C213" s="215" t="s">
        <v>93</v>
      </c>
      <c r="D213" s="215" t="s">
        <v>220</v>
      </c>
      <c r="E213" s="216" t="s">
        <v>5578</v>
      </c>
      <c r="F213" s="217" t="s">
        <v>5579</v>
      </c>
      <c r="G213" s="218" t="s">
        <v>2964</v>
      </c>
      <c r="H213" s="219">
        <v>1</v>
      </c>
      <c r="I213" s="220"/>
      <c r="J213" s="221">
        <f>ROUND(I213*H213,2)</f>
        <v>0</v>
      </c>
      <c r="K213" s="217" t="s">
        <v>400</v>
      </c>
      <c r="L213" s="46"/>
      <c r="M213" s="222" t="s">
        <v>28</v>
      </c>
      <c r="N213" s="223" t="s">
        <v>45</v>
      </c>
      <c r="O213" s="86"/>
      <c r="P213" s="224">
        <f>O213*H213</f>
        <v>0</v>
      </c>
      <c r="Q213" s="224">
        <v>0</v>
      </c>
      <c r="R213" s="224">
        <f>Q213*H213</f>
        <v>0</v>
      </c>
      <c r="S213" s="224">
        <v>0</v>
      </c>
      <c r="T213" s="225">
        <f>S213*H213</f>
        <v>0</v>
      </c>
      <c r="U213" s="40"/>
      <c r="V213" s="40"/>
      <c r="W213" s="40"/>
      <c r="X213" s="40"/>
      <c r="Y213" s="40"/>
      <c r="Z213" s="40"/>
      <c r="AA213" s="40"/>
      <c r="AB213" s="40"/>
      <c r="AC213" s="40"/>
      <c r="AD213" s="40"/>
      <c r="AE213" s="40"/>
      <c r="AR213" s="226" t="s">
        <v>1452</v>
      </c>
      <c r="AT213" s="226" t="s">
        <v>220</v>
      </c>
      <c r="AU213" s="226" t="s">
        <v>81</v>
      </c>
      <c r="AY213" s="19" t="s">
        <v>218</v>
      </c>
      <c r="BE213" s="227">
        <f>IF(N213="základní",J213,0)</f>
        <v>0</v>
      </c>
      <c r="BF213" s="227">
        <f>IF(N213="snížená",J213,0)</f>
        <v>0</v>
      </c>
      <c r="BG213" s="227">
        <f>IF(N213="zákl. přenesená",J213,0)</f>
        <v>0</v>
      </c>
      <c r="BH213" s="227">
        <f>IF(N213="sníž. přenesená",J213,0)</f>
        <v>0</v>
      </c>
      <c r="BI213" s="227">
        <f>IF(N213="nulová",J213,0)</f>
        <v>0</v>
      </c>
      <c r="BJ213" s="19" t="s">
        <v>81</v>
      </c>
      <c r="BK213" s="227">
        <f>ROUND(I213*H213,2)</f>
        <v>0</v>
      </c>
      <c r="BL213" s="19" t="s">
        <v>1452</v>
      </c>
      <c r="BM213" s="226" t="s">
        <v>5580</v>
      </c>
    </row>
    <row r="214" s="2" customFormat="1">
      <c r="A214" s="40"/>
      <c r="B214" s="41"/>
      <c r="C214" s="42"/>
      <c r="D214" s="228" t="s">
        <v>227</v>
      </c>
      <c r="E214" s="42"/>
      <c r="F214" s="229" t="s">
        <v>5579</v>
      </c>
      <c r="G214" s="42"/>
      <c r="H214" s="42"/>
      <c r="I214" s="230"/>
      <c r="J214" s="42"/>
      <c r="K214" s="42"/>
      <c r="L214" s="46"/>
      <c r="M214" s="231"/>
      <c r="N214" s="232"/>
      <c r="O214" s="86"/>
      <c r="P214" s="86"/>
      <c r="Q214" s="86"/>
      <c r="R214" s="86"/>
      <c r="S214" s="86"/>
      <c r="T214" s="87"/>
      <c r="U214" s="40"/>
      <c r="V214" s="40"/>
      <c r="W214" s="40"/>
      <c r="X214" s="40"/>
      <c r="Y214" s="40"/>
      <c r="Z214" s="40"/>
      <c r="AA214" s="40"/>
      <c r="AB214" s="40"/>
      <c r="AC214" s="40"/>
      <c r="AD214" s="40"/>
      <c r="AE214" s="40"/>
      <c r="AT214" s="19" t="s">
        <v>227</v>
      </c>
      <c r="AU214" s="19" t="s">
        <v>81</v>
      </c>
    </row>
    <row r="215" s="2" customFormat="1">
      <c r="A215" s="40"/>
      <c r="B215" s="41"/>
      <c r="C215" s="42"/>
      <c r="D215" s="228" t="s">
        <v>2177</v>
      </c>
      <c r="E215" s="42"/>
      <c r="F215" s="286" t="s">
        <v>5581</v>
      </c>
      <c r="G215" s="42"/>
      <c r="H215" s="42"/>
      <c r="I215" s="230"/>
      <c r="J215" s="42"/>
      <c r="K215" s="42"/>
      <c r="L215" s="46"/>
      <c r="M215" s="231"/>
      <c r="N215" s="232"/>
      <c r="O215" s="86"/>
      <c r="P215" s="86"/>
      <c r="Q215" s="86"/>
      <c r="R215" s="86"/>
      <c r="S215" s="86"/>
      <c r="T215" s="87"/>
      <c r="U215" s="40"/>
      <c r="V215" s="40"/>
      <c r="W215" s="40"/>
      <c r="X215" s="40"/>
      <c r="Y215" s="40"/>
      <c r="Z215" s="40"/>
      <c r="AA215" s="40"/>
      <c r="AB215" s="40"/>
      <c r="AC215" s="40"/>
      <c r="AD215" s="40"/>
      <c r="AE215" s="40"/>
      <c r="AT215" s="19" t="s">
        <v>2177</v>
      </c>
      <c r="AU215" s="19" t="s">
        <v>81</v>
      </c>
    </row>
    <row r="216" s="2" customFormat="1" ht="14.4" customHeight="1">
      <c r="A216" s="40"/>
      <c r="B216" s="41"/>
      <c r="C216" s="215" t="s">
        <v>97</v>
      </c>
      <c r="D216" s="215" t="s">
        <v>220</v>
      </c>
      <c r="E216" s="216" t="s">
        <v>5582</v>
      </c>
      <c r="F216" s="217" t="s">
        <v>5583</v>
      </c>
      <c r="G216" s="218" t="s">
        <v>2964</v>
      </c>
      <c r="H216" s="219">
        <v>2</v>
      </c>
      <c r="I216" s="220"/>
      <c r="J216" s="221">
        <f>ROUND(I216*H216,2)</f>
        <v>0</v>
      </c>
      <c r="K216" s="217" t="s">
        <v>400</v>
      </c>
      <c r="L216" s="46"/>
      <c r="M216" s="222" t="s">
        <v>28</v>
      </c>
      <c r="N216" s="223" t="s">
        <v>45</v>
      </c>
      <c r="O216" s="86"/>
      <c r="P216" s="224">
        <f>O216*H216</f>
        <v>0</v>
      </c>
      <c r="Q216" s="224">
        <v>0</v>
      </c>
      <c r="R216" s="224">
        <f>Q216*H216</f>
        <v>0</v>
      </c>
      <c r="S216" s="224">
        <v>0</v>
      </c>
      <c r="T216" s="225">
        <f>S216*H216</f>
        <v>0</v>
      </c>
      <c r="U216" s="40"/>
      <c r="V216" s="40"/>
      <c r="W216" s="40"/>
      <c r="X216" s="40"/>
      <c r="Y216" s="40"/>
      <c r="Z216" s="40"/>
      <c r="AA216" s="40"/>
      <c r="AB216" s="40"/>
      <c r="AC216" s="40"/>
      <c r="AD216" s="40"/>
      <c r="AE216" s="40"/>
      <c r="AR216" s="226" t="s">
        <v>1452</v>
      </c>
      <c r="AT216" s="226" t="s">
        <v>220</v>
      </c>
      <c r="AU216" s="226" t="s">
        <v>81</v>
      </c>
      <c r="AY216" s="19" t="s">
        <v>218</v>
      </c>
      <c r="BE216" s="227">
        <f>IF(N216="základní",J216,0)</f>
        <v>0</v>
      </c>
      <c r="BF216" s="227">
        <f>IF(N216="snížená",J216,0)</f>
        <v>0</v>
      </c>
      <c r="BG216" s="227">
        <f>IF(N216="zákl. přenesená",J216,0)</f>
        <v>0</v>
      </c>
      <c r="BH216" s="227">
        <f>IF(N216="sníž. přenesená",J216,0)</f>
        <v>0</v>
      </c>
      <c r="BI216" s="227">
        <f>IF(N216="nulová",J216,0)</f>
        <v>0</v>
      </c>
      <c r="BJ216" s="19" t="s">
        <v>81</v>
      </c>
      <c r="BK216" s="227">
        <f>ROUND(I216*H216,2)</f>
        <v>0</v>
      </c>
      <c r="BL216" s="19" t="s">
        <v>1452</v>
      </c>
      <c r="BM216" s="226" t="s">
        <v>5584</v>
      </c>
    </row>
    <row r="217" s="2" customFormat="1">
      <c r="A217" s="40"/>
      <c r="B217" s="41"/>
      <c r="C217" s="42"/>
      <c r="D217" s="228" t="s">
        <v>227</v>
      </c>
      <c r="E217" s="42"/>
      <c r="F217" s="229" t="s">
        <v>5583</v>
      </c>
      <c r="G217" s="42"/>
      <c r="H217" s="42"/>
      <c r="I217" s="230"/>
      <c r="J217" s="42"/>
      <c r="K217" s="42"/>
      <c r="L217" s="46"/>
      <c r="M217" s="231"/>
      <c r="N217" s="232"/>
      <c r="O217" s="86"/>
      <c r="P217" s="86"/>
      <c r="Q217" s="86"/>
      <c r="R217" s="86"/>
      <c r="S217" s="86"/>
      <c r="T217" s="87"/>
      <c r="U217" s="40"/>
      <c r="V217" s="40"/>
      <c r="W217" s="40"/>
      <c r="X217" s="40"/>
      <c r="Y217" s="40"/>
      <c r="Z217" s="40"/>
      <c r="AA217" s="40"/>
      <c r="AB217" s="40"/>
      <c r="AC217" s="40"/>
      <c r="AD217" s="40"/>
      <c r="AE217" s="40"/>
      <c r="AT217" s="19" t="s">
        <v>227</v>
      </c>
      <c r="AU217" s="19" t="s">
        <v>81</v>
      </c>
    </row>
    <row r="218" s="2" customFormat="1">
      <c r="A218" s="40"/>
      <c r="B218" s="41"/>
      <c r="C218" s="42"/>
      <c r="D218" s="228" t="s">
        <v>2177</v>
      </c>
      <c r="E218" s="42"/>
      <c r="F218" s="286" t="s">
        <v>5476</v>
      </c>
      <c r="G218" s="42"/>
      <c r="H218" s="42"/>
      <c r="I218" s="230"/>
      <c r="J218" s="42"/>
      <c r="K218" s="42"/>
      <c r="L218" s="46"/>
      <c r="M218" s="231"/>
      <c r="N218" s="232"/>
      <c r="O218" s="86"/>
      <c r="P218" s="86"/>
      <c r="Q218" s="86"/>
      <c r="R218" s="86"/>
      <c r="S218" s="86"/>
      <c r="T218" s="87"/>
      <c r="U218" s="40"/>
      <c r="V218" s="40"/>
      <c r="W218" s="40"/>
      <c r="X218" s="40"/>
      <c r="Y218" s="40"/>
      <c r="Z218" s="40"/>
      <c r="AA218" s="40"/>
      <c r="AB218" s="40"/>
      <c r="AC218" s="40"/>
      <c r="AD218" s="40"/>
      <c r="AE218" s="40"/>
      <c r="AT218" s="19" t="s">
        <v>2177</v>
      </c>
      <c r="AU218" s="19" t="s">
        <v>81</v>
      </c>
    </row>
    <row r="219" s="2" customFormat="1" ht="14.4" customHeight="1">
      <c r="A219" s="40"/>
      <c r="B219" s="41"/>
      <c r="C219" s="215" t="s">
        <v>2407</v>
      </c>
      <c r="D219" s="215" t="s">
        <v>220</v>
      </c>
      <c r="E219" s="216" t="s">
        <v>5585</v>
      </c>
      <c r="F219" s="217" t="s">
        <v>5586</v>
      </c>
      <c r="G219" s="218" t="s">
        <v>2964</v>
      </c>
      <c r="H219" s="219">
        <v>1</v>
      </c>
      <c r="I219" s="220"/>
      <c r="J219" s="221">
        <f>ROUND(I219*H219,2)</f>
        <v>0</v>
      </c>
      <c r="K219" s="217" t="s">
        <v>400</v>
      </c>
      <c r="L219" s="46"/>
      <c r="M219" s="222" t="s">
        <v>28</v>
      </c>
      <c r="N219" s="223" t="s">
        <v>45</v>
      </c>
      <c r="O219" s="86"/>
      <c r="P219" s="224">
        <f>O219*H219</f>
        <v>0</v>
      </c>
      <c r="Q219" s="224">
        <v>0</v>
      </c>
      <c r="R219" s="224">
        <f>Q219*H219</f>
        <v>0</v>
      </c>
      <c r="S219" s="224">
        <v>0</v>
      </c>
      <c r="T219" s="225">
        <f>S219*H219</f>
        <v>0</v>
      </c>
      <c r="U219" s="40"/>
      <c r="V219" s="40"/>
      <c r="W219" s="40"/>
      <c r="X219" s="40"/>
      <c r="Y219" s="40"/>
      <c r="Z219" s="40"/>
      <c r="AA219" s="40"/>
      <c r="AB219" s="40"/>
      <c r="AC219" s="40"/>
      <c r="AD219" s="40"/>
      <c r="AE219" s="40"/>
      <c r="AR219" s="226" t="s">
        <v>1452</v>
      </c>
      <c r="AT219" s="226" t="s">
        <v>220</v>
      </c>
      <c r="AU219" s="226" t="s">
        <v>81</v>
      </c>
      <c r="AY219" s="19" t="s">
        <v>218</v>
      </c>
      <c r="BE219" s="227">
        <f>IF(N219="základní",J219,0)</f>
        <v>0</v>
      </c>
      <c r="BF219" s="227">
        <f>IF(N219="snížená",J219,0)</f>
        <v>0</v>
      </c>
      <c r="BG219" s="227">
        <f>IF(N219="zákl. přenesená",J219,0)</f>
        <v>0</v>
      </c>
      <c r="BH219" s="227">
        <f>IF(N219="sníž. přenesená",J219,0)</f>
        <v>0</v>
      </c>
      <c r="BI219" s="227">
        <f>IF(N219="nulová",J219,0)</f>
        <v>0</v>
      </c>
      <c r="BJ219" s="19" t="s">
        <v>81</v>
      </c>
      <c r="BK219" s="227">
        <f>ROUND(I219*H219,2)</f>
        <v>0</v>
      </c>
      <c r="BL219" s="19" t="s">
        <v>1452</v>
      </c>
      <c r="BM219" s="226" t="s">
        <v>5587</v>
      </c>
    </row>
    <row r="220" s="2" customFormat="1">
      <c r="A220" s="40"/>
      <c r="B220" s="41"/>
      <c r="C220" s="42"/>
      <c r="D220" s="228" t="s">
        <v>227</v>
      </c>
      <c r="E220" s="42"/>
      <c r="F220" s="229" t="s">
        <v>5586</v>
      </c>
      <c r="G220" s="42"/>
      <c r="H220" s="42"/>
      <c r="I220" s="230"/>
      <c r="J220" s="42"/>
      <c r="K220" s="42"/>
      <c r="L220" s="46"/>
      <c r="M220" s="231"/>
      <c r="N220" s="232"/>
      <c r="O220" s="86"/>
      <c r="P220" s="86"/>
      <c r="Q220" s="86"/>
      <c r="R220" s="86"/>
      <c r="S220" s="86"/>
      <c r="T220" s="87"/>
      <c r="U220" s="40"/>
      <c r="V220" s="40"/>
      <c r="W220" s="40"/>
      <c r="X220" s="40"/>
      <c r="Y220" s="40"/>
      <c r="Z220" s="40"/>
      <c r="AA220" s="40"/>
      <c r="AB220" s="40"/>
      <c r="AC220" s="40"/>
      <c r="AD220" s="40"/>
      <c r="AE220" s="40"/>
      <c r="AT220" s="19" t="s">
        <v>227</v>
      </c>
      <c r="AU220" s="19" t="s">
        <v>81</v>
      </c>
    </row>
    <row r="221" s="2" customFormat="1">
      <c r="A221" s="40"/>
      <c r="B221" s="41"/>
      <c r="C221" s="42"/>
      <c r="D221" s="228" t="s">
        <v>2177</v>
      </c>
      <c r="E221" s="42"/>
      <c r="F221" s="286" t="s">
        <v>5476</v>
      </c>
      <c r="G221" s="42"/>
      <c r="H221" s="42"/>
      <c r="I221" s="230"/>
      <c r="J221" s="42"/>
      <c r="K221" s="42"/>
      <c r="L221" s="46"/>
      <c r="M221" s="231"/>
      <c r="N221" s="232"/>
      <c r="O221" s="86"/>
      <c r="P221" s="86"/>
      <c r="Q221" s="86"/>
      <c r="R221" s="86"/>
      <c r="S221" s="86"/>
      <c r="T221" s="87"/>
      <c r="U221" s="40"/>
      <c r="V221" s="40"/>
      <c r="W221" s="40"/>
      <c r="X221" s="40"/>
      <c r="Y221" s="40"/>
      <c r="Z221" s="40"/>
      <c r="AA221" s="40"/>
      <c r="AB221" s="40"/>
      <c r="AC221" s="40"/>
      <c r="AD221" s="40"/>
      <c r="AE221" s="40"/>
      <c r="AT221" s="19" t="s">
        <v>2177</v>
      </c>
      <c r="AU221" s="19" t="s">
        <v>81</v>
      </c>
    </row>
    <row r="222" s="2" customFormat="1" ht="14.4" customHeight="1">
      <c r="A222" s="40"/>
      <c r="B222" s="41"/>
      <c r="C222" s="215" t="s">
        <v>2411</v>
      </c>
      <c r="D222" s="215" t="s">
        <v>220</v>
      </c>
      <c r="E222" s="216" t="s">
        <v>5588</v>
      </c>
      <c r="F222" s="217" t="s">
        <v>5589</v>
      </c>
      <c r="G222" s="218" t="s">
        <v>2964</v>
      </c>
      <c r="H222" s="219">
        <v>5</v>
      </c>
      <c r="I222" s="220"/>
      <c r="J222" s="221">
        <f>ROUND(I222*H222,2)</f>
        <v>0</v>
      </c>
      <c r="K222" s="217" t="s">
        <v>400</v>
      </c>
      <c r="L222" s="46"/>
      <c r="M222" s="222" t="s">
        <v>28</v>
      </c>
      <c r="N222" s="223" t="s">
        <v>45</v>
      </c>
      <c r="O222" s="86"/>
      <c r="P222" s="224">
        <f>O222*H222</f>
        <v>0</v>
      </c>
      <c r="Q222" s="224">
        <v>0</v>
      </c>
      <c r="R222" s="224">
        <f>Q222*H222</f>
        <v>0</v>
      </c>
      <c r="S222" s="224">
        <v>0</v>
      </c>
      <c r="T222" s="225">
        <f>S222*H222</f>
        <v>0</v>
      </c>
      <c r="U222" s="40"/>
      <c r="V222" s="40"/>
      <c r="W222" s="40"/>
      <c r="X222" s="40"/>
      <c r="Y222" s="40"/>
      <c r="Z222" s="40"/>
      <c r="AA222" s="40"/>
      <c r="AB222" s="40"/>
      <c r="AC222" s="40"/>
      <c r="AD222" s="40"/>
      <c r="AE222" s="40"/>
      <c r="AR222" s="226" t="s">
        <v>1452</v>
      </c>
      <c r="AT222" s="226" t="s">
        <v>220</v>
      </c>
      <c r="AU222" s="226" t="s">
        <v>81</v>
      </c>
      <c r="AY222" s="19" t="s">
        <v>218</v>
      </c>
      <c r="BE222" s="227">
        <f>IF(N222="základní",J222,0)</f>
        <v>0</v>
      </c>
      <c r="BF222" s="227">
        <f>IF(N222="snížená",J222,0)</f>
        <v>0</v>
      </c>
      <c r="BG222" s="227">
        <f>IF(N222="zákl. přenesená",J222,0)</f>
        <v>0</v>
      </c>
      <c r="BH222" s="227">
        <f>IF(N222="sníž. přenesená",J222,0)</f>
        <v>0</v>
      </c>
      <c r="BI222" s="227">
        <f>IF(N222="nulová",J222,0)</f>
        <v>0</v>
      </c>
      <c r="BJ222" s="19" t="s">
        <v>81</v>
      </c>
      <c r="BK222" s="227">
        <f>ROUND(I222*H222,2)</f>
        <v>0</v>
      </c>
      <c r="BL222" s="19" t="s">
        <v>1452</v>
      </c>
      <c r="BM222" s="226" t="s">
        <v>5590</v>
      </c>
    </row>
    <row r="223" s="2" customFormat="1">
      <c r="A223" s="40"/>
      <c r="B223" s="41"/>
      <c r="C223" s="42"/>
      <c r="D223" s="228" t="s">
        <v>227</v>
      </c>
      <c r="E223" s="42"/>
      <c r="F223" s="229" t="s">
        <v>5589</v>
      </c>
      <c r="G223" s="42"/>
      <c r="H223" s="42"/>
      <c r="I223" s="230"/>
      <c r="J223" s="42"/>
      <c r="K223" s="42"/>
      <c r="L223" s="46"/>
      <c r="M223" s="231"/>
      <c r="N223" s="232"/>
      <c r="O223" s="86"/>
      <c r="P223" s="86"/>
      <c r="Q223" s="86"/>
      <c r="R223" s="86"/>
      <c r="S223" s="86"/>
      <c r="T223" s="87"/>
      <c r="U223" s="40"/>
      <c r="V223" s="40"/>
      <c r="W223" s="40"/>
      <c r="X223" s="40"/>
      <c r="Y223" s="40"/>
      <c r="Z223" s="40"/>
      <c r="AA223" s="40"/>
      <c r="AB223" s="40"/>
      <c r="AC223" s="40"/>
      <c r="AD223" s="40"/>
      <c r="AE223" s="40"/>
      <c r="AT223" s="19" t="s">
        <v>227</v>
      </c>
      <c r="AU223" s="19" t="s">
        <v>81</v>
      </c>
    </row>
    <row r="224" s="2" customFormat="1">
      <c r="A224" s="40"/>
      <c r="B224" s="41"/>
      <c r="C224" s="42"/>
      <c r="D224" s="228" t="s">
        <v>2177</v>
      </c>
      <c r="E224" s="42"/>
      <c r="F224" s="286" t="s">
        <v>5476</v>
      </c>
      <c r="G224" s="42"/>
      <c r="H224" s="42"/>
      <c r="I224" s="230"/>
      <c r="J224" s="42"/>
      <c r="K224" s="42"/>
      <c r="L224" s="46"/>
      <c r="M224" s="231"/>
      <c r="N224" s="232"/>
      <c r="O224" s="86"/>
      <c r="P224" s="86"/>
      <c r="Q224" s="86"/>
      <c r="R224" s="86"/>
      <c r="S224" s="86"/>
      <c r="T224" s="87"/>
      <c r="U224" s="40"/>
      <c r="V224" s="40"/>
      <c r="W224" s="40"/>
      <c r="X224" s="40"/>
      <c r="Y224" s="40"/>
      <c r="Z224" s="40"/>
      <c r="AA224" s="40"/>
      <c r="AB224" s="40"/>
      <c r="AC224" s="40"/>
      <c r="AD224" s="40"/>
      <c r="AE224" s="40"/>
      <c r="AT224" s="19" t="s">
        <v>2177</v>
      </c>
      <c r="AU224" s="19" t="s">
        <v>81</v>
      </c>
    </row>
    <row r="225" s="2" customFormat="1" ht="24.15" customHeight="1">
      <c r="A225" s="40"/>
      <c r="B225" s="41"/>
      <c r="C225" s="215" t="s">
        <v>2415</v>
      </c>
      <c r="D225" s="215" t="s">
        <v>220</v>
      </c>
      <c r="E225" s="216" t="s">
        <v>5591</v>
      </c>
      <c r="F225" s="217" t="s">
        <v>5592</v>
      </c>
      <c r="G225" s="218" t="s">
        <v>2964</v>
      </c>
      <c r="H225" s="219">
        <v>8</v>
      </c>
      <c r="I225" s="220"/>
      <c r="J225" s="221">
        <f>ROUND(I225*H225,2)</f>
        <v>0</v>
      </c>
      <c r="K225" s="217" t="s">
        <v>400</v>
      </c>
      <c r="L225" s="46"/>
      <c r="M225" s="222" t="s">
        <v>28</v>
      </c>
      <c r="N225" s="223" t="s">
        <v>45</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1452</v>
      </c>
      <c r="AT225" s="226" t="s">
        <v>220</v>
      </c>
      <c r="AU225" s="226" t="s">
        <v>81</v>
      </c>
      <c r="AY225" s="19" t="s">
        <v>218</v>
      </c>
      <c r="BE225" s="227">
        <f>IF(N225="základní",J225,0)</f>
        <v>0</v>
      </c>
      <c r="BF225" s="227">
        <f>IF(N225="snížená",J225,0)</f>
        <v>0</v>
      </c>
      <c r="BG225" s="227">
        <f>IF(N225="zákl. přenesená",J225,0)</f>
        <v>0</v>
      </c>
      <c r="BH225" s="227">
        <f>IF(N225="sníž. přenesená",J225,0)</f>
        <v>0</v>
      </c>
      <c r="BI225" s="227">
        <f>IF(N225="nulová",J225,0)</f>
        <v>0</v>
      </c>
      <c r="BJ225" s="19" t="s">
        <v>81</v>
      </c>
      <c r="BK225" s="227">
        <f>ROUND(I225*H225,2)</f>
        <v>0</v>
      </c>
      <c r="BL225" s="19" t="s">
        <v>1452</v>
      </c>
      <c r="BM225" s="226" t="s">
        <v>5593</v>
      </c>
    </row>
    <row r="226" s="2" customFormat="1">
      <c r="A226" s="40"/>
      <c r="B226" s="41"/>
      <c r="C226" s="42"/>
      <c r="D226" s="228" t="s">
        <v>227</v>
      </c>
      <c r="E226" s="42"/>
      <c r="F226" s="229" t="s">
        <v>5592</v>
      </c>
      <c r="G226" s="42"/>
      <c r="H226" s="42"/>
      <c r="I226" s="230"/>
      <c r="J226" s="42"/>
      <c r="K226" s="42"/>
      <c r="L226" s="46"/>
      <c r="M226" s="231"/>
      <c r="N226" s="232"/>
      <c r="O226" s="86"/>
      <c r="P226" s="86"/>
      <c r="Q226" s="86"/>
      <c r="R226" s="86"/>
      <c r="S226" s="86"/>
      <c r="T226" s="87"/>
      <c r="U226" s="40"/>
      <c r="V226" s="40"/>
      <c r="W226" s="40"/>
      <c r="X226" s="40"/>
      <c r="Y226" s="40"/>
      <c r="Z226" s="40"/>
      <c r="AA226" s="40"/>
      <c r="AB226" s="40"/>
      <c r="AC226" s="40"/>
      <c r="AD226" s="40"/>
      <c r="AE226" s="40"/>
      <c r="AT226" s="19" t="s">
        <v>227</v>
      </c>
      <c r="AU226" s="19" t="s">
        <v>81</v>
      </c>
    </row>
    <row r="227" s="2" customFormat="1">
      <c r="A227" s="40"/>
      <c r="B227" s="41"/>
      <c r="C227" s="42"/>
      <c r="D227" s="228" t="s">
        <v>2177</v>
      </c>
      <c r="E227" s="42"/>
      <c r="F227" s="286" t="s">
        <v>5476</v>
      </c>
      <c r="G227" s="42"/>
      <c r="H227" s="42"/>
      <c r="I227" s="230"/>
      <c r="J227" s="42"/>
      <c r="K227" s="42"/>
      <c r="L227" s="46"/>
      <c r="M227" s="231"/>
      <c r="N227" s="232"/>
      <c r="O227" s="86"/>
      <c r="P227" s="86"/>
      <c r="Q227" s="86"/>
      <c r="R227" s="86"/>
      <c r="S227" s="86"/>
      <c r="T227" s="87"/>
      <c r="U227" s="40"/>
      <c r="V227" s="40"/>
      <c r="W227" s="40"/>
      <c r="X227" s="40"/>
      <c r="Y227" s="40"/>
      <c r="Z227" s="40"/>
      <c r="AA227" s="40"/>
      <c r="AB227" s="40"/>
      <c r="AC227" s="40"/>
      <c r="AD227" s="40"/>
      <c r="AE227" s="40"/>
      <c r="AT227" s="19" t="s">
        <v>2177</v>
      </c>
      <c r="AU227" s="19" t="s">
        <v>81</v>
      </c>
    </row>
    <row r="228" s="2" customFormat="1" ht="24.15" customHeight="1">
      <c r="A228" s="40"/>
      <c r="B228" s="41"/>
      <c r="C228" s="215" t="s">
        <v>2419</v>
      </c>
      <c r="D228" s="215" t="s">
        <v>220</v>
      </c>
      <c r="E228" s="216" t="s">
        <v>5594</v>
      </c>
      <c r="F228" s="217" t="s">
        <v>5595</v>
      </c>
      <c r="G228" s="218" t="s">
        <v>2964</v>
      </c>
      <c r="H228" s="219">
        <v>8</v>
      </c>
      <c r="I228" s="220"/>
      <c r="J228" s="221">
        <f>ROUND(I228*H228,2)</f>
        <v>0</v>
      </c>
      <c r="K228" s="217" t="s">
        <v>400</v>
      </c>
      <c r="L228" s="46"/>
      <c r="M228" s="222" t="s">
        <v>28</v>
      </c>
      <c r="N228" s="223" t="s">
        <v>45</v>
      </c>
      <c r="O228" s="86"/>
      <c r="P228" s="224">
        <f>O228*H228</f>
        <v>0</v>
      </c>
      <c r="Q228" s="224">
        <v>0</v>
      </c>
      <c r="R228" s="224">
        <f>Q228*H228</f>
        <v>0</v>
      </c>
      <c r="S228" s="224">
        <v>0</v>
      </c>
      <c r="T228" s="225">
        <f>S228*H228</f>
        <v>0</v>
      </c>
      <c r="U228" s="40"/>
      <c r="V228" s="40"/>
      <c r="W228" s="40"/>
      <c r="X228" s="40"/>
      <c r="Y228" s="40"/>
      <c r="Z228" s="40"/>
      <c r="AA228" s="40"/>
      <c r="AB228" s="40"/>
      <c r="AC228" s="40"/>
      <c r="AD228" s="40"/>
      <c r="AE228" s="40"/>
      <c r="AR228" s="226" t="s">
        <v>1452</v>
      </c>
      <c r="AT228" s="226" t="s">
        <v>220</v>
      </c>
      <c r="AU228" s="226" t="s">
        <v>81</v>
      </c>
      <c r="AY228" s="19" t="s">
        <v>218</v>
      </c>
      <c r="BE228" s="227">
        <f>IF(N228="základní",J228,0)</f>
        <v>0</v>
      </c>
      <c r="BF228" s="227">
        <f>IF(N228="snížená",J228,0)</f>
        <v>0</v>
      </c>
      <c r="BG228" s="227">
        <f>IF(N228="zákl. přenesená",J228,0)</f>
        <v>0</v>
      </c>
      <c r="BH228" s="227">
        <f>IF(N228="sníž. přenesená",J228,0)</f>
        <v>0</v>
      </c>
      <c r="BI228" s="227">
        <f>IF(N228="nulová",J228,0)</f>
        <v>0</v>
      </c>
      <c r="BJ228" s="19" t="s">
        <v>81</v>
      </c>
      <c r="BK228" s="227">
        <f>ROUND(I228*H228,2)</f>
        <v>0</v>
      </c>
      <c r="BL228" s="19" t="s">
        <v>1452</v>
      </c>
      <c r="BM228" s="226" t="s">
        <v>5596</v>
      </c>
    </row>
    <row r="229" s="2" customFormat="1">
      <c r="A229" s="40"/>
      <c r="B229" s="41"/>
      <c r="C229" s="42"/>
      <c r="D229" s="228" t="s">
        <v>227</v>
      </c>
      <c r="E229" s="42"/>
      <c r="F229" s="229" t="s">
        <v>5595</v>
      </c>
      <c r="G229" s="42"/>
      <c r="H229" s="42"/>
      <c r="I229" s="230"/>
      <c r="J229" s="42"/>
      <c r="K229" s="42"/>
      <c r="L229" s="46"/>
      <c r="M229" s="231"/>
      <c r="N229" s="232"/>
      <c r="O229" s="86"/>
      <c r="P229" s="86"/>
      <c r="Q229" s="86"/>
      <c r="R229" s="86"/>
      <c r="S229" s="86"/>
      <c r="T229" s="87"/>
      <c r="U229" s="40"/>
      <c r="V229" s="40"/>
      <c r="W229" s="40"/>
      <c r="X229" s="40"/>
      <c r="Y229" s="40"/>
      <c r="Z229" s="40"/>
      <c r="AA229" s="40"/>
      <c r="AB229" s="40"/>
      <c r="AC229" s="40"/>
      <c r="AD229" s="40"/>
      <c r="AE229" s="40"/>
      <c r="AT229" s="19" t="s">
        <v>227</v>
      </c>
      <c r="AU229" s="19" t="s">
        <v>81</v>
      </c>
    </row>
    <row r="230" s="2" customFormat="1">
      <c r="A230" s="40"/>
      <c r="B230" s="41"/>
      <c r="C230" s="42"/>
      <c r="D230" s="228" t="s">
        <v>2177</v>
      </c>
      <c r="E230" s="42"/>
      <c r="F230" s="286" t="s">
        <v>5476</v>
      </c>
      <c r="G230" s="42"/>
      <c r="H230" s="42"/>
      <c r="I230" s="230"/>
      <c r="J230" s="42"/>
      <c r="K230" s="42"/>
      <c r="L230" s="46"/>
      <c r="M230" s="231"/>
      <c r="N230" s="232"/>
      <c r="O230" s="86"/>
      <c r="P230" s="86"/>
      <c r="Q230" s="86"/>
      <c r="R230" s="86"/>
      <c r="S230" s="86"/>
      <c r="T230" s="87"/>
      <c r="U230" s="40"/>
      <c r="V230" s="40"/>
      <c r="W230" s="40"/>
      <c r="X230" s="40"/>
      <c r="Y230" s="40"/>
      <c r="Z230" s="40"/>
      <c r="AA230" s="40"/>
      <c r="AB230" s="40"/>
      <c r="AC230" s="40"/>
      <c r="AD230" s="40"/>
      <c r="AE230" s="40"/>
      <c r="AT230" s="19" t="s">
        <v>2177</v>
      </c>
      <c r="AU230" s="19" t="s">
        <v>81</v>
      </c>
    </row>
    <row r="231" s="2" customFormat="1" ht="24.15" customHeight="1">
      <c r="A231" s="40"/>
      <c r="B231" s="41"/>
      <c r="C231" s="215" t="s">
        <v>2423</v>
      </c>
      <c r="D231" s="215" t="s">
        <v>220</v>
      </c>
      <c r="E231" s="216" t="s">
        <v>5597</v>
      </c>
      <c r="F231" s="217" t="s">
        <v>5598</v>
      </c>
      <c r="G231" s="218" t="s">
        <v>2964</v>
      </c>
      <c r="H231" s="219">
        <v>2</v>
      </c>
      <c r="I231" s="220"/>
      <c r="J231" s="221">
        <f>ROUND(I231*H231,2)</f>
        <v>0</v>
      </c>
      <c r="K231" s="217" t="s">
        <v>400</v>
      </c>
      <c r="L231" s="46"/>
      <c r="M231" s="222" t="s">
        <v>28</v>
      </c>
      <c r="N231" s="223" t="s">
        <v>45</v>
      </c>
      <c r="O231" s="86"/>
      <c r="P231" s="224">
        <f>O231*H231</f>
        <v>0</v>
      </c>
      <c r="Q231" s="224">
        <v>0</v>
      </c>
      <c r="R231" s="224">
        <f>Q231*H231</f>
        <v>0</v>
      </c>
      <c r="S231" s="224">
        <v>0</v>
      </c>
      <c r="T231" s="225">
        <f>S231*H231</f>
        <v>0</v>
      </c>
      <c r="U231" s="40"/>
      <c r="V231" s="40"/>
      <c r="W231" s="40"/>
      <c r="X231" s="40"/>
      <c r="Y231" s="40"/>
      <c r="Z231" s="40"/>
      <c r="AA231" s="40"/>
      <c r="AB231" s="40"/>
      <c r="AC231" s="40"/>
      <c r="AD231" s="40"/>
      <c r="AE231" s="40"/>
      <c r="AR231" s="226" t="s">
        <v>1452</v>
      </c>
      <c r="AT231" s="226" t="s">
        <v>220</v>
      </c>
      <c r="AU231" s="226" t="s">
        <v>81</v>
      </c>
      <c r="AY231" s="19" t="s">
        <v>218</v>
      </c>
      <c r="BE231" s="227">
        <f>IF(N231="základní",J231,0)</f>
        <v>0</v>
      </c>
      <c r="BF231" s="227">
        <f>IF(N231="snížená",J231,0)</f>
        <v>0</v>
      </c>
      <c r="BG231" s="227">
        <f>IF(N231="zákl. přenesená",J231,0)</f>
        <v>0</v>
      </c>
      <c r="BH231" s="227">
        <f>IF(N231="sníž. přenesená",J231,0)</f>
        <v>0</v>
      </c>
      <c r="BI231" s="227">
        <f>IF(N231="nulová",J231,0)</f>
        <v>0</v>
      </c>
      <c r="BJ231" s="19" t="s">
        <v>81</v>
      </c>
      <c r="BK231" s="227">
        <f>ROUND(I231*H231,2)</f>
        <v>0</v>
      </c>
      <c r="BL231" s="19" t="s">
        <v>1452</v>
      </c>
      <c r="BM231" s="226" t="s">
        <v>5599</v>
      </c>
    </row>
    <row r="232" s="2" customFormat="1">
      <c r="A232" s="40"/>
      <c r="B232" s="41"/>
      <c r="C232" s="42"/>
      <c r="D232" s="228" t="s">
        <v>227</v>
      </c>
      <c r="E232" s="42"/>
      <c r="F232" s="229" t="s">
        <v>5598</v>
      </c>
      <c r="G232" s="42"/>
      <c r="H232" s="42"/>
      <c r="I232" s="230"/>
      <c r="J232" s="42"/>
      <c r="K232" s="42"/>
      <c r="L232" s="46"/>
      <c r="M232" s="231"/>
      <c r="N232" s="232"/>
      <c r="O232" s="86"/>
      <c r="P232" s="86"/>
      <c r="Q232" s="86"/>
      <c r="R232" s="86"/>
      <c r="S232" s="86"/>
      <c r="T232" s="87"/>
      <c r="U232" s="40"/>
      <c r="V232" s="40"/>
      <c r="W232" s="40"/>
      <c r="X232" s="40"/>
      <c r="Y232" s="40"/>
      <c r="Z232" s="40"/>
      <c r="AA232" s="40"/>
      <c r="AB232" s="40"/>
      <c r="AC232" s="40"/>
      <c r="AD232" s="40"/>
      <c r="AE232" s="40"/>
      <c r="AT232" s="19" t="s">
        <v>227</v>
      </c>
      <c r="AU232" s="19" t="s">
        <v>81</v>
      </c>
    </row>
    <row r="233" s="2" customFormat="1" ht="24.15" customHeight="1">
      <c r="A233" s="40"/>
      <c r="B233" s="41"/>
      <c r="C233" s="215" t="s">
        <v>2427</v>
      </c>
      <c r="D233" s="215" t="s">
        <v>220</v>
      </c>
      <c r="E233" s="216" t="s">
        <v>5600</v>
      </c>
      <c r="F233" s="217" t="s">
        <v>5601</v>
      </c>
      <c r="G233" s="218" t="s">
        <v>2964</v>
      </c>
      <c r="H233" s="219">
        <v>5</v>
      </c>
      <c r="I233" s="220"/>
      <c r="J233" s="221">
        <f>ROUND(I233*H233,2)</f>
        <v>0</v>
      </c>
      <c r="K233" s="217" t="s">
        <v>400</v>
      </c>
      <c r="L233" s="46"/>
      <c r="M233" s="222" t="s">
        <v>28</v>
      </c>
      <c r="N233" s="223" t="s">
        <v>45</v>
      </c>
      <c r="O233" s="86"/>
      <c r="P233" s="224">
        <f>O233*H233</f>
        <v>0</v>
      </c>
      <c r="Q233" s="224">
        <v>0</v>
      </c>
      <c r="R233" s="224">
        <f>Q233*H233</f>
        <v>0</v>
      </c>
      <c r="S233" s="224">
        <v>0</v>
      </c>
      <c r="T233" s="225">
        <f>S233*H233</f>
        <v>0</v>
      </c>
      <c r="U233" s="40"/>
      <c r="V233" s="40"/>
      <c r="W233" s="40"/>
      <c r="X233" s="40"/>
      <c r="Y233" s="40"/>
      <c r="Z233" s="40"/>
      <c r="AA233" s="40"/>
      <c r="AB233" s="40"/>
      <c r="AC233" s="40"/>
      <c r="AD233" s="40"/>
      <c r="AE233" s="40"/>
      <c r="AR233" s="226" t="s">
        <v>1452</v>
      </c>
      <c r="AT233" s="226" t="s">
        <v>220</v>
      </c>
      <c r="AU233" s="226" t="s">
        <v>81</v>
      </c>
      <c r="AY233" s="19" t="s">
        <v>218</v>
      </c>
      <c r="BE233" s="227">
        <f>IF(N233="základní",J233,0)</f>
        <v>0</v>
      </c>
      <c r="BF233" s="227">
        <f>IF(N233="snížená",J233,0)</f>
        <v>0</v>
      </c>
      <c r="BG233" s="227">
        <f>IF(N233="zákl. přenesená",J233,0)</f>
        <v>0</v>
      </c>
      <c r="BH233" s="227">
        <f>IF(N233="sníž. přenesená",J233,0)</f>
        <v>0</v>
      </c>
      <c r="BI233" s="227">
        <f>IF(N233="nulová",J233,0)</f>
        <v>0</v>
      </c>
      <c r="BJ233" s="19" t="s">
        <v>81</v>
      </c>
      <c r="BK233" s="227">
        <f>ROUND(I233*H233,2)</f>
        <v>0</v>
      </c>
      <c r="BL233" s="19" t="s">
        <v>1452</v>
      </c>
      <c r="BM233" s="226" t="s">
        <v>5602</v>
      </c>
    </row>
    <row r="234" s="2" customFormat="1">
      <c r="A234" s="40"/>
      <c r="B234" s="41"/>
      <c r="C234" s="42"/>
      <c r="D234" s="228" t="s">
        <v>227</v>
      </c>
      <c r="E234" s="42"/>
      <c r="F234" s="229" t="s">
        <v>5601</v>
      </c>
      <c r="G234" s="42"/>
      <c r="H234" s="42"/>
      <c r="I234" s="230"/>
      <c r="J234" s="42"/>
      <c r="K234" s="42"/>
      <c r="L234" s="46"/>
      <c r="M234" s="231"/>
      <c r="N234" s="232"/>
      <c r="O234" s="86"/>
      <c r="P234" s="86"/>
      <c r="Q234" s="86"/>
      <c r="R234" s="86"/>
      <c r="S234" s="86"/>
      <c r="T234" s="87"/>
      <c r="U234" s="40"/>
      <c r="V234" s="40"/>
      <c r="W234" s="40"/>
      <c r="X234" s="40"/>
      <c r="Y234" s="40"/>
      <c r="Z234" s="40"/>
      <c r="AA234" s="40"/>
      <c r="AB234" s="40"/>
      <c r="AC234" s="40"/>
      <c r="AD234" s="40"/>
      <c r="AE234" s="40"/>
      <c r="AT234" s="19" t="s">
        <v>227</v>
      </c>
      <c r="AU234" s="19" t="s">
        <v>81</v>
      </c>
    </row>
    <row r="235" s="2" customFormat="1" ht="37.8" customHeight="1">
      <c r="A235" s="40"/>
      <c r="B235" s="41"/>
      <c r="C235" s="215" t="s">
        <v>2431</v>
      </c>
      <c r="D235" s="215" t="s">
        <v>220</v>
      </c>
      <c r="E235" s="216" t="s">
        <v>5603</v>
      </c>
      <c r="F235" s="217" t="s">
        <v>5604</v>
      </c>
      <c r="G235" s="218" t="s">
        <v>5479</v>
      </c>
      <c r="H235" s="219">
        <v>75</v>
      </c>
      <c r="I235" s="220"/>
      <c r="J235" s="221">
        <f>ROUND(I235*H235,2)</f>
        <v>0</v>
      </c>
      <c r="K235" s="217" t="s">
        <v>400</v>
      </c>
      <c r="L235" s="46"/>
      <c r="M235" s="222" t="s">
        <v>28</v>
      </c>
      <c r="N235" s="223" t="s">
        <v>45</v>
      </c>
      <c r="O235" s="86"/>
      <c r="P235" s="224">
        <f>O235*H235</f>
        <v>0</v>
      </c>
      <c r="Q235" s="224">
        <v>0</v>
      </c>
      <c r="R235" s="224">
        <f>Q235*H235</f>
        <v>0</v>
      </c>
      <c r="S235" s="224">
        <v>0</v>
      </c>
      <c r="T235" s="225">
        <f>S235*H235</f>
        <v>0</v>
      </c>
      <c r="U235" s="40"/>
      <c r="V235" s="40"/>
      <c r="W235" s="40"/>
      <c r="X235" s="40"/>
      <c r="Y235" s="40"/>
      <c r="Z235" s="40"/>
      <c r="AA235" s="40"/>
      <c r="AB235" s="40"/>
      <c r="AC235" s="40"/>
      <c r="AD235" s="40"/>
      <c r="AE235" s="40"/>
      <c r="AR235" s="226" t="s">
        <v>1452</v>
      </c>
      <c r="AT235" s="226" t="s">
        <v>220</v>
      </c>
      <c r="AU235" s="226" t="s">
        <v>81</v>
      </c>
      <c r="AY235" s="19" t="s">
        <v>218</v>
      </c>
      <c r="BE235" s="227">
        <f>IF(N235="základní",J235,0)</f>
        <v>0</v>
      </c>
      <c r="BF235" s="227">
        <f>IF(N235="snížená",J235,0)</f>
        <v>0</v>
      </c>
      <c r="BG235" s="227">
        <f>IF(N235="zákl. přenesená",J235,0)</f>
        <v>0</v>
      </c>
      <c r="BH235" s="227">
        <f>IF(N235="sníž. přenesená",J235,0)</f>
        <v>0</v>
      </c>
      <c r="BI235" s="227">
        <f>IF(N235="nulová",J235,0)</f>
        <v>0</v>
      </c>
      <c r="BJ235" s="19" t="s">
        <v>81</v>
      </c>
      <c r="BK235" s="227">
        <f>ROUND(I235*H235,2)</f>
        <v>0</v>
      </c>
      <c r="BL235" s="19" t="s">
        <v>1452</v>
      </c>
      <c r="BM235" s="226" t="s">
        <v>5605</v>
      </c>
    </row>
    <row r="236" s="2" customFormat="1">
      <c r="A236" s="40"/>
      <c r="B236" s="41"/>
      <c r="C236" s="42"/>
      <c r="D236" s="228" t="s">
        <v>227</v>
      </c>
      <c r="E236" s="42"/>
      <c r="F236" s="229" t="s">
        <v>5604</v>
      </c>
      <c r="G236" s="42"/>
      <c r="H236" s="42"/>
      <c r="I236" s="230"/>
      <c r="J236" s="42"/>
      <c r="K236" s="42"/>
      <c r="L236" s="46"/>
      <c r="M236" s="231"/>
      <c r="N236" s="232"/>
      <c r="O236" s="86"/>
      <c r="P236" s="86"/>
      <c r="Q236" s="86"/>
      <c r="R236" s="86"/>
      <c r="S236" s="86"/>
      <c r="T236" s="87"/>
      <c r="U236" s="40"/>
      <c r="V236" s="40"/>
      <c r="W236" s="40"/>
      <c r="X236" s="40"/>
      <c r="Y236" s="40"/>
      <c r="Z236" s="40"/>
      <c r="AA236" s="40"/>
      <c r="AB236" s="40"/>
      <c r="AC236" s="40"/>
      <c r="AD236" s="40"/>
      <c r="AE236" s="40"/>
      <c r="AT236" s="19" t="s">
        <v>227</v>
      </c>
      <c r="AU236" s="19" t="s">
        <v>81</v>
      </c>
    </row>
    <row r="237" s="2" customFormat="1">
      <c r="A237" s="40"/>
      <c r="B237" s="41"/>
      <c r="C237" s="42"/>
      <c r="D237" s="228" t="s">
        <v>2177</v>
      </c>
      <c r="E237" s="42"/>
      <c r="F237" s="286" t="s">
        <v>5606</v>
      </c>
      <c r="G237" s="42"/>
      <c r="H237" s="42"/>
      <c r="I237" s="230"/>
      <c r="J237" s="42"/>
      <c r="K237" s="42"/>
      <c r="L237" s="46"/>
      <c r="M237" s="231"/>
      <c r="N237" s="232"/>
      <c r="O237" s="86"/>
      <c r="P237" s="86"/>
      <c r="Q237" s="86"/>
      <c r="R237" s="86"/>
      <c r="S237" s="86"/>
      <c r="T237" s="87"/>
      <c r="U237" s="40"/>
      <c r="V237" s="40"/>
      <c r="W237" s="40"/>
      <c r="X237" s="40"/>
      <c r="Y237" s="40"/>
      <c r="Z237" s="40"/>
      <c r="AA237" s="40"/>
      <c r="AB237" s="40"/>
      <c r="AC237" s="40"/>
      <c r="AD237" s="40"/>
      <c r="AE237" s="40"/>
      <c r="AT237" s="19" t="s">
        <v>2177</v>
      </c>
      <c r="AU237" s="19" t="s">
        <v>81</v>
      </c>
    </row>
    <row r="238" s="2" customFormat="1" ht="24.15" customHeight="1">
      <c r="A238" s="40"/>
      <c r="B238" s="41"/>
      <c r="C238" s="215" t="s">
        <v>2435</v>
      </c>
      <c r="D238" s="215" t="s">
        <v>220</v>
      </c>
      <c r="E238" s="216" t="s">
        <v>5607</v>
      </c>
      <c r="F238" s="217" t="s">
        <v>5608</v>
      </c>
      <c r="G238" s="218" t="s">
        <v>5479</v>
      </c>
      <c r="H238" s="219">
        <v>4</v>
      </c>
      <c r="I238" s="220"/>
      <c r="J238" s="221">
        <f>ROUND(I238*H238,2)</f>
        <v>0</v>
      </c>
      <c r="K238" s="217" t="s">
        <v>400</v>
      </c>
      <c r="L238" s="46"/>
      <c r="M238" s="222" t="s">
        <v>28</v>
      </c>
      <c r="N238" s="223" t="s">
        <v>45</v>
      </c>
      <c r="O238" s="86"/>
      <c r="P238" s="224">
        <f>O238*H238</f>
        <v>0</v>
      </c>
      <c r="Q238" s="224">
        <v>0</v>
      </c>
      <c r="R238" s="224">
        <f>Q238*H238</f>
        <v>0</v>
      </c>
      <c r="S238" s="224">
        <v>0</v>
      </c>
      <c r="T238" s="225">
        <f>S238*H238</f>
        <v>0</v>
      </c>
      <c r="U238" s="40"/>
      <c r="V238" s="40"/>
      <c r="W238" s="40"/>
      <c r="X238" s="40"/>
      <c r="Y238" s="40"/>
      <c r="Z238" s="40"/>
      <c r="AA238" s="40"/>
      <c r="AB238" s="40"/>
      <c r="AC238" s="40"/>
      <c r="AD238" s="40"/>
      <c r="AE238" s="40"/>
      <c r="AR238" s="226" t="s">
        <v>1452</v>
      </c>
      <c r="AT238" s="226" t="s">
        <v>220</v>
      </c>
      <c r="AU238" s="226" t="s">
        <v>81</v>
      </c>
      <c r="AY238" s="19" t="s">
        <v>218</v>
      </c>
      <c r="BE238" s="227">
        <f>IF(N238="základní",J238,0)</f>
        <v>0</v>
      </c>
      <c r="BF238" s="227">
        <f>IF(N238="snížená",J238,0)</f>
        <v>0</v>
      </c>
      <c r="BG238" s="227">
        <f>IF(N238="zákl. přenesená",J238,0)</f>
        <v>0</v>
      </c>
      <c r="BH238" s="227">
        <f>IF(N238="sníž. přenesená",J238,0)</f>
        <v>0</v>
      </c>
      <c r="BI238" s="227">
        <f>IF(N238="nulová",J238,0)</f>
        <v>0</v>
      </c>
      <c r="BJ238" s="19" t="s">
        <v>81</v>
      </c>
      <c r="BK238" s="227">
        <f>ROUND(I238*H238,2)</f>
        <v>0</v>
      </c>
      <c r="BL238" s="19" t="s">
        <v>1452</v>
      </c>
      <c r="BM238" s="226" t="s">
        <v>5609</v>
      </c>
    </row>
    <row r="239" s="2" customFormat="1">
      <c r="A239" s="40"/>
      <c r="B239" s="41"/>
      <c r="C239" s="42"/>
      <c r="D239" s="228" t="s">
        <v>227</v>
      </c>
      <c r="E239" s="42"/>
      <c r="F239" s="229" t="s">
        <v>5608</v>
      </c>
      <c r="G239" s="42"/>
      <c r="H239" s="42"/>
      <c r="I239" s="230"/>
      <c r="J239" s="42"/>
      <c r="K239" s="42"/>
      <c r="L239" s="46"/>
      <c r="M239" s="231"/>
      <c r="N239" s="232"/>
      <c r="O239" s="86"/>
      <c r="P239" s="86"/>
      <c r="Q239" s="86"/>
      <c r="R239" s="86"/>
      <c r="S239" s="86"/>
      <c r="T239" s="87"/>
      <c r="U239" s="40"/>
      <c r="V239" s="40"/>
      <c r="W239" s="40"/>
      <c r="X239" s="40"/>
      <c r="Y239" s="40"/>
      <c r="Z239" s="40"/>
      <c r="AA239" s="40"/>
      <c r="AB239" s="40"/>
      <c r="AC239" s="40"/>
      <c r="AD239" s="40"/>
      <c r="AE239" s="40"/>
      <c r="AT239" s="19" t="s">
        <v>227</v>
      </c>
      <c r="AU239" s="19" t="s">
        <v>81</v>
      </c>
    </row>
    <row r="240" s="2" customFormat="1">
      <c r="A240" s="40"/>
      <c r="B240" s="41"/>
      <c r="C240" s="42"/>
      <c r="D240" s="228" t="s">
        <v>2177</v>
      </c>
      <c r="E240" s="42"/>
      <c r="F240" s="286" t="s">
        <v>5476</v>
      </c>
      <c r="G240" s="42"/>
      <c r="H240" s="42"/>
      <c r="I240" s="230"/>
      <c r="J240" s="42"/>
      <c r="K240" s="42"/>
      <c r="L240" s="46"/>
      <c r="M240" s="231"/>
      <c r="N240" s="232"/>
      <c r="O240" s="86"/>
      <c r="P240" s="86"/>
      <c r="Q240" s="86"/>
      <c r="R240" s="86"/>
      <c r="S240" s="86"/>
      <c r="T240" s="87"/>
      <c r="U240" s="40"/>
      <c r="V240" s="40"/>
      <c r="W240" s="40"/>
      <c r="X240" s="40"/>
      <c r="Y240" s="40"/>
      <c r="Z240" s="40"/>
      <c r="AA240" s="40"/>
      <c r="AB240" s="40"/>
      <c r="AC240" s="40"/>
      <c r="AD240" s="40"/>
      <c r="AE240" s="40"/>
      <c r="AT240" s="19" t="s">
        <v>2177</v>
      </c>
      <c r="AU240" s="19" t="s">
        <v>81</v>
      </c>
    </row>
    <row r="241" s="2" customFormat="1" ht="24.15" customHeight="1">
      <c r="A241" s="40"/>
      <c r="B241" s="41"/>
      <c r="C241" s="215" t="s">
        <v>2439</v>
      </c>
      <c r="D241" s="215" t="s">
        <v>220</v>
      </c>
      <c r="E241" s="216" t="s">
        <v>5610</v>
      </c>
      <c r="F241" s="217" t="s">
        <v>5611</v>
      </c>
      <c r="G241" s="218" t="s">
        <v>2964</v>
      </c>
      <c r="H241" s="219">
        <v>1</v>
      </c>
      <c r="I241" s="220"/>
      <c r="J241" s="221">
        <f>ROUND(I241*H241,2)</f>
        <v>0</v>
      </c>
      <c r="K241" s="217" t="s">
        <v>400</v>
      </c>
      <c r="L241" s="46"/>
      <c r="M241" s="222" t="s">
        <v>28</v>
      </c>
      <c r="N241" s="223" t="s">
        <v>45</v>
      </c>
      <c r="O241" s="86"/>
      <c r="P241" s="224">
        <f>O241*H241</f>
        <v>0</v>
      </c>
      <c r="Q241" s="224">
        <v>0</v>
      </c>
      <c r="R241" s="224">
        <f>Q241*H241</f>
        <v>0</v>
      </c>
      <c r="S241" s="224">
        <v>0</v>
      </c>
      <c r="T241" s="225">
        <f>S241*H241</f>
        <v>0</v>
      </c>
      <c r="U241" s="40"/>
      <c r="V241" s="40"/>
      <c r="W241" s="40"/>
      <c r="X241" s="40"/>
      <c r="Y241" s="40"/>
      <c r="Z241" s="40"/>
      <c r="AA241" s="40"/>
      <c r="AB241" s="40"/>
      <c r="AC241" s="40"/>
      <c r="AD241" s="40"/>
      <c r="AE241" s="40"/>
      <c r="AR241" s="226" t="s">
        <v>1452</v>
      </c>
      <c r="AT241" s="226" t="s">
        <v>220</v>
      </c>
      <c r="AU241" s="226" t="s">
        <v>81</v>
      </c>
      <c r="AY241" s="19" t="s">
        <v>218</v>
      </c>
      <c r="BE241" s="227">
        <f>IF(N241="základní",J241,0)</f>
        <v>0</v>
      </c>
      <c r="BF241" s="227">
        <f>IF(N241="snížená",J241,0)</f>
        <v>0</v>
      </c>
      <c r="BG241" s="227">
        <f>IF(N241="zákl. přenesená",J241,0)</f>
        <v>0</v>
      </c>
      <c r="BH241" s="227">
        <f>IF(N241="sníž. přenesená",J241,0)</f>
        <v>0</v>
      </c>
      <c r="BI241" s="227">
        <f>IF(N241="nulová",J241,0)</f>
        <v>0</v>
      </c>
      <c r="BJ241" s="19" t="s">
        <v>81</v>
      </c>
      <c r="BK241" s="227">
        <f>ROUND(I241*H241,2)</f>
        <v>0</v>
      </c>
      <c r="BL241" s="19" t="s">
        <v>1452</v>
      </c>
      <c r="BM241" s="226" t="s">
        <v>5612</v>
      </c>
    </row>
    <row r="242" s="2" customFormat="1">
      <c r="A242" s="40"/>
      <c r="B242" s="41"/>
      <c r="C242" s="42"/>
      <c r="D242" s="228" t="s">
        <v>227</v>
      </c>
      <c r="E242" s="42"/>
      <c r="F242" s="229" t="s">
        <v>5611</v>
      </c>
      <c r="G242" s="42"/>
      <c r="H242" s="42"/>
      <c r="I242" s="230"/>
      <c r="J242" s="42"/>
      <c r="K242" s="42"/>
      <c r="L242" s="46"/>
      <c r="M242" s="231"/>
      <c r="N242" s="232"/>
      <c r="O242" s="86"/>
      <c r="P242" s="86"/>
      <c r="Q242" s="86"/>
      <c r="R242" s="86"/>
      <c r="S242" s="86"/>
      <c r="T242" s="87"/>
      <c r="U242" s="40"/>
      <c r="V242" s="40"/>
      <c r="W242" s="40"/>
      <c r="X242" s="40"/>
      <c r="Y242" s="40"/>
      <c r="Z242" s="40"/>
      <c r="AA242" s="40"/>
      <c r="AB242" s="40"/>
      <c r="AC242" s="40"/>
      <c r="AD242" s="40"/>
      <c r="AE242" s="40"/>
      <c r="AT242" s="19" t="s">
        <v>227</v>
      </c>
      <c r="AU242" s="19" t="s">
        <v>81</v>
      </c>
    </row>
    <row r="243" s="2" customFormat="1">
      <c r="A243" s="40"/>
      <c r="B243" s="41"/>
      <c r="C243" s="42"/>
      <c r="D243" s="228" t="s">
        <v>2177</v>
      </c>
      <c r="E243" s="42"/>
      <c r="F243" s="286" t="s">
        <v>5476</v>
      </c>
      <c r="G243" s="42"/>
      <c r="H243" s="42"/>
      <c r="I243" s="230"/>
      <c r="J243" s="42"/>
      <c r="K243" s="42"/>
      <c r="L243" s="46"/>
      <c r="M243" s="231"/>
      <c r="N243" s="232"/>
      <c r="O243" s="86"/>
      <c r="P243" s="86"/>
      <c r="Q243" s="86"/>
      <c r="R243" s="86"/>
      <c r="S243" s="86"/>
      <c r="T243" s="87"/>
      <c r="U243" s="40"/>
      <c r="V243" s="40"/>
      <c r="W243" s="40"/>
      <c r="X243" s="40"/>
      <c r="Y243" s="40"/>
      <c r="Z243" s="40"/>
      <c r="AA243" s="40"/>
      <c r="AB243" s="40"/>
      <c r="AC243" s="40"/>
      <c r="AD243" s="40"/>
      <c r="AE243" s="40"/>
      <c r="AT243" s="19" t="s">
        <v>2177</v>
      </c>
      <c r="AU243" s="19" t="s">
        <v>81</v>
      </c>
    </row>
    <row r="244" s="12" customFormat="1" ht="25.92" customHeight="1">
      <c r="A244" s="12"/>
      <c r="B244" s="199"/>
      <c r="C244" s="200"/>
      <c r="D244" s="201" t="s">
        <v>73</v>
      </c>
      <c r="E244" s="202" t="s">
        <v>5613</v>
      </c>
      <c r="F244" s="202" t="s">
        <v>5614</v>
      </c>
      <c r="G244" s="200"/>
      <c r="H244" s="200"/>
      <c r="I244" s="203"/>
      <c r="J244" s="204">
        <f>BK244</f>
        <v>0</v>
      </c>
      <c r="K244" s="200"/>
      <c r="L244" s="205"/>
      <c r="M244" s="206"/>
      <c r="N244" s="207"/>
      <c r="O244" s="207"/>
      <c r="P244" s="208">
        <f>SUM(P245:P291)</f>
        <v>0</v>
      </c>
      <c r="Q244" s="207"/>
      <c r="R244" s="208">
        <f>SUM(R245:R291)</f>
        <v>0</v>
      </c>
      <c r="S244" s="207"/>
      <c r="T244" s="209">
        <f>SUM(T245:T291)</f>
        <v>0</v>
      </c>
      <c r="U244" s="12"/>
      <c r="V244" s="12"/>
      <c r="W244" s="12"/>
      <c r="X244" s="12"/>
      <c r="Y244" s="12"/>
      <c r="Z244" s="12"/>
      <c r="AA244" s="12"/>
      <c r="AB244" s="12"/>
      <c r="AC244" s="12"/>
      <c r="AD244" s="12"/>
      <c r="AE244" s="12"/>
      <c r="AR244" s="210" t="s">
        <v>83</v>
      </c>
      <c r="AT244" s="211" t="s">
        <v>73</v>
      </c>
      <c r="AU244" s="211" t="s">
        <v>74</v>
      </c>
      <c r="AY244" s="210" t="s">
        <v>218</v>
      </c>
      <c r="BK244" s="212">
        <f>SUM(BK245:BK291)</f>
        <v>0</v>
      </c>
    </row>
    <row r="245" s="2" customFormat="1" ht="37.8" customHeight="1">
      <c r="A245" s="40"/>
      <c r="B245" s="41"/>
      <c r="C245" s="215" t="s">
        <v>2443</v>
      </c>
      <c r="D245" s="215" t="s">
        <v>220</v>
      </c>
      <c r="E245" s="216" t="s">
        <v>5615</v>
      </c>
      <c r="F245" s="217" t="s">
        <v>5616</v>
      </c>
      <c r="G245" s="218" t="s">
        <v>2964</v>
      </c>
      <c r="H245" s="219">
        <v>1</v>
      </c>
      <c r="I245" s="220"/>
      <c r="J245" s="221">
        <f>ROUND(I245*H245,2)</f>
        <v>0</v>
      </c>
      <c r="K245" s="217" t="s">
        <v>400</v>
      </c>
      <c r="L245" s="46"/>
      <c r="M245" s="222" t="s">
        <v>28</v>
      </c>
      <c r="N245" s="223" t="s">
        <v>45</v>
      </c>
      <c r="O245" s="86"/>
      <c r="P245" s="224">
        <f>O245*H245</f>
        <v>0</v>
      </c>
      <c r="Q245" s="224">
        <v>0</v>
      </c>
      <c r="R245" s="224">
        <f>Q245*H245</f>
        <v>0</v>
      </c>
      <c r="S245" s="224">
        <v>0</v>
      </c>
      <c r="T245" s="225">
        <f>S245*H245</f>
        <v>0</v>
      </c>
      <c r="U245" s="40"/>
      <c r="V245" s="40"/>
      <c r="W245" s="40"/>
      <c r="X245" s="40"/>
      <c r="Y245" s="40"/>
      <c r="Z245" s="40"/>
      <c r="AA245" s="40"/>
      <c r="AB245" s="40"/>
      <c r="AC245" s="40"/>
      <c r="AD245" s="40"/>
      <c r="AE245" s="40"/>
      <c r="AR245" s="226" t="s">
        <v>1452</v>
      </c>
      <c r="AT245" s="226" t="s">
        <v>220</v>
      </c>
      <c r="AU245" s="226" t="s">
        <v>81</v>
      </c>
      <c r="AY245" s="19" t="s">
        <v>218</v>
      </c>
      <c r="BE245" s="227">
        <f>IF(N245="základní",J245,0)</f>
        <v>0</v>
      </c>
      <c r="BF245" s="227">
        <f>IF(N245="snížená",J245,0)</f>
        <v>0</v>
      </c>
      <c r="BG245" s="227">
        <f>IF(N245="zákl. přenesená",J245,0)</f>
        <v>0</v>
      </c>
      <c r="BH245" s="227">
        <f>IF(N245="sníž. přenesená",J245,0)</f>
        <v>0</v>
      </c>
      <c r="BI245" s="227">
        <f>IF(N245="nulová",J245,0)</f>
        <v>0</v>
      </c>
      <c r="BJ245" s="19" t="s">
        <v>81</v>
      </c>
      <c r="BK245" s="227">
        <f>ROUND(I245*H245,2)</f>
        <v>0</v>
      </c>
      <c r="BL245" s="19" t="s">
        <v>1452</v>
      </c>
      <c r="BM245" s="226" t="s">
        <v>5617</v>
      </c>
    </row>
    <row r="246" s="2" customFormat="1">
      <c r="A246" s="40"/>
      <c r="B246" s="41"/>
      <c r="C246" s="42"/>
      <c r="D246" s="228" t="s">
        <v>227</v>
      </c>
      <c r="E246" s="42"/>
      <c r="F246" s="229" t="s">
        <v>5616</v>
      </c>
      <c r="G246" s="42"/>
      <c r="H246" s="42"/>
      <c r="I246" s="230"/>
      <c r="J246" s="42"/>
      <c r="K246" s="42"/>
      <c r="L246" s="46"/>
      <c r="M246" s="231"/>
      <c r="N246" s="232"/>
      <c r="O246" s="86"/>
      <c r="P246" s="86"/>
      <c r="Q246" s="86"/>
      <c r="R246" s="86"/>
      <c r="S246" s="86"/>
      <c r="T246" s="87"/>
      <c r="U246" s="40"/>
      <c r="V246" s="40"/>
      <c r="W246" s="40"/>
      <c r="X246" s="40"/>
      <c r="Y246" s="40"/>
      <c r="Z246" s="40"/>
      <c r="AA246" s="40"/>
      <c r="AB246" s="40"/>
      <c r="AC246" s="40"/>
      <c r="AD246" s="40"/>
      <c r="AE246" s="40"/>
      <c r="AT246" s="19" t="s">
        <v>227</v>
      </c>
      <c r="AU246" s="19" t="s">
        <v>81</v>
      </c>
    </row>
    <row r="247" s="2" customFormat="1">
      <c r="A247" s="40"/>
      <c r="B247" s="41"/>
      <c r="C247" s="42"/>
      <c r="D247" s="228" t="s">
        <v>2177</v>
      </c>
      <c r="E247" s="42"/>
      <c r="F247" s="286" t="s">
        <v>5618</v>
      </c>
      <c r="G247" s="42"/>
      <c r="H247" s="42"/>
      <c r="I247" s="230"/>
      <c r="J247" s="42"/>
      <c r="K247" s="42"/>
      <c r="L247" s="46"/>
      <c r="M247" s="231"/>
      <c r="N247" s="232"/>
      <c r="O247" s="86"/>
      <c r="P247" s="86"/>
      <c r="Q247" s="86"/>
      <c r="R247" s="86"/>
      <c r="S247" s="86"/>
      <c r="T247" s="87"/>
      <c r="U247" s="40"/>
      <c r="V247" s="40"/>
      <c r="W247" s="40"/>
      <c r="X247" s="40"/>
      <c r="Y247" s="40"/>
      <c r="Z247" s="40"/>
      <c r="AA247" s="40"/>
      <c r="AB247" s="40"/>
      <c r="AC247" s="40"/>
      <c r="AD247" s="40"/>
      <c r="AE247" s="40"/>
      <c r="AT247" s="19" t="s">
        <v>2177</v>
      </c>
      <c r="AU247" s="19" t="s">
        <v>81</v>
      </c>
    </row>
    <row r="248" s="2" customFormat="1" ht="24.15" customHeight="1">
      <c r="A248" s="40"/>
      <c r="B248" s="41"/>
      <c r="C248" s="215" t="s">
        <v>2447</v>
      </c>
      <c r="D248" s="215" t="s">
        <v>220</v>
      </c>
      <c r="E248" s="216" t="s">
        <v>5619</v>
      </c>
      <c r="F248" s="217" t="s">
        <v>5493</v>
      </c>
      <c r="G248" s="218" t="s">
        <v>2964</v>
      </c>
      <c r="H248" s="219">
        <v>1</v>
      </c>
      <c r="I248" s="220"/>
      <c r="J248" s="221">
        <f>ROUND(I248*H248,2)</f>
        <v>0</v>
      </c>
      <c r="K248" s="217" t="s">
        <v>400</v>
      </c>
      <c r="L248" s="46"/>
      <c r="M248" s="222" t="s">
        <v>28</v>
      </c>
      <c r="N248" s="223" t="s">
        <v>45</v>
      </c>
      <c r="O248" s="86"/>
      <c r="P248" s="224">
        <f>O248*H248</f>
        <v>0</v>
      </c>
      <c r="Q248" s="224">
        <v>0</v>
      </c>
      <c r="R248" s="224">
        <f>Q248*H248</f>
        <v>0</v>
      </c>
      <c r="S248" s="224">
        <v>0</v>
      </c>
      <c r="T248" s="225">
        <f>S248*H248</f>
        <v>0</v>
      </c>
      <c r="U248" s="40"/>
      <c r="V248" s="40"/>
      <c r="W248" s="40"/>
      <c r="X248" s="40"/>
      <c r="Y248" s="40"/>
      <c r="Z248" s="40"/>
      <c r="AA248" s="40"/>
      <c r="AB248" s="40"/>
      <c r="AC248" s="40"/>
      <c r="AD248" s="40"/>
      <c r="AE248" s="40"/>
      <c r="AR248" s="226" t="s">
        <v>1452</v>
      </c>
      <c r="AT248" s="226" t="s">
        <v>220</v>
      </c>
      <c r="AU248" s="226" t="s">
        <v>81</v>
      </c>
      <c r="AY248" s="19" t="s">
        <v>218</v>
      </c>
      <c r="BE248" s="227">
        <f>IF(N248="základní",J248,0)</f>
        <v>0</v>
      </c>
      <c r="BF248" s="227">
        <f>IF(N248="snížená",J248,0)</f>
        <v>0</v>
      </c>
      <c r="BG248" s="227">
        <f>IF(N248="zákl. přenesená",J248,0)</f>
        <v>0</v>
      </c>
      <c r="BH248" s="227">
        <f>IF(N248="sníž. přenesená",J248,0)</f>
        <v>0</v>
      </c>
      <c r="BI248" s="227">
        <f>IF(N248="nulová",J248,0)</f>
        <v>0</v>
      </c>
      <c r="BJ248" s="19" t="s">
        <v>81</v>
      </c>
      <c r="BK248" s="227">
        <f>ROUND(I248*H248,2)</f>
        <v>0</v>
      </c>
      <c r="BL248" s="19" t="s">
        <v>1452</v>
      </c>
      <c r="BM248" s="226" t="s">
        <v>5620</v>
      </c>
    </row>
    <row r="249" s="2" customFormat="1">
      <c r="A249" s="40"/>
      <c r="B249" s="41"/>
      <c r="C249" s="42"/>
      <c r="D249" s="228" t="s">
        <v>227</v>
      </c>
      <c r="E249" s="42"/>
      <c r="F249" s="229" t="s">
        <v>5493</v>
      </c>
      <c r="G249" s="42"/>
      <c r="H249" s="42"/>
      <c r="I249" s="230"/>
      <c r="J249" s="42"/>
      <c r="K249" s="42"/>
      <c r="L249" s="46"/>
      <c r="M249" s="231"/>
      <c r="N249" s="232"/>
      <c r="O249" s="86"/>
      <c r="P249" s="86"/>
      <c r="Q249" s="86"/>
      <c r="R249" s="86"/>
      <c r="S249" s="86"/>
      <c r="T249" s="87"/>
      <c r="U249" s="40"/>
      <c r="V249" s="40"/>
      <c r="W249" s="40"/>
      <c r="X249" s="40"/>
      <c r="Y249" s="40"/>
      <c r="Z249" s="40"/>
      <c r="AA249" s="40"/>
      <c r="AB249" s="40"/>
      <c r="AC249" s="40"/>
      <c r="AD249" s="40"/>
      <c r="AE249" s="40"/>
      <c r="AT249" s="19" t="s">
        <v>227</v>
      </c>
      <c r="AU249" s="19" t="s">
        <v>81</v>
      </c>
    </row>
    <row r="250" s="2" customFormat="1" ht="24.15" customHeight="1">
      <c r="A250" s="40"/>
      <c r="B250" s="41"/>
      <c r="C250" s="215" t="s">
        <v>2451</v>
      </c>
      <c r="D250" s="215" t="s">
        <v>220</v>
      </c>
      <c r="E250" s="216" t="s">
        <v>5621</v>
      </c>
      <c r="F250" s="217" t="s">
        <v>5622</v>
      </c>
      <c r="G250" s="218" t="s">
        <v>2964</v>
      </c>
      <c r="H250" s="219">
        <v>1</v>
      </c>
      <c r="I250" s="220"/>
      <c r="J250" s="221">
        <f>ROUND(I250*H250,2)</f>
        <v>0</v>
      </c>
      <c r="K250" s="217" t="s">
        <v>400</v>
      </c>
      <c r="L250" s="46"/>
      <c r="M250" s="222" t="s">
        <v>28</v>
      </c>
      <c r="N250" s="223" t="s">
        <v>45</v>
      </c>
      <c r="O250" s="86"/>
      <c r="P250" s="224">
        <f>O250*H250</f>
        <v>0</v>
      </c>
      <c r="Q250" s="224">
        <v>0</v>
      </c>
      <c r="R250" s="224">
        <f>Q250*H250</f>
        <v>0</v>
      </c>
      <c r="S250" s="224">
        <v>0</v>
      </c>
      <c r="T250" s="225">
        <f>S250*H250</f>
        <v>0</v>
      </c>
      <c r="U250" s="40"/>
      <c r="V250" s="40"/>
      <c r="W250" s="40"/>
      <c r="X250" s="40"/>
      <c r="Y250" s="40"/>
      <c r="Z250" s="40"/>
      <c r="AA250" s="40"/>
      <c r="AB250" s="40"/>
      <c r="AC250" s="40"/>
      <c r="AD250" s="40"/>
      <c r="AE250" s="40"/>
      <c r="AR250" s="226" t="s">
        <v>1452</v>
      </c>
      <c r="AT250" s="226" t="s">
        <v>220</v>
      </c>
      <c r="AU250" s="226" t="s">
        <v>81</v>
      </c>
      <c r="AY250" s="19" t="s">
        <v>218</v>
      </c>
      <c r="BE250" s="227">
        <f>IF(N250="základní",J250,0)</f>
        <v>0</v>
      </c>
      <c r="BF250" s="227">
        <f>IF(N250="snížená",J250,0)</f>
        <v>0</v>
      </c>
      <c r="BG250" s="227">
        <f>IF(N250="zákl. přenesená",J250,0)</f>
        <v>0</v>
      </c>
      <c r="BH250" s="227">
        <f>IF(N250="sníž. přenesená",J250,0)</f>
        <v>0</v>
      </c>
      <c r="BI250" s="227">
        <f>IF(N250="nulová",J250,0)</f>
        <v>0</v>
      </c>
      <c r="BJ250" s="19" t="s">
        <v>81</v>
      </c>
      <c r="BK250" s="227">
        <f>ROUND(I250*H250,2)</f>
        <v>0</v>
      </c>
      <c r="BL250" s="19" t="s">
        <v>1452</v>
      </c>
      <c r="BM250" s="226" t="s">
        <v>5623</v>
      </c>
    </row>
    <row r="251" s="2" customFormat="1">
      <c r="A251" s="40"/>
      <c r="B251" s="41"/>
      <c r="C251" s="42"/>
      <c r="D251" s="228" t="s">
        <v>227</v>
      </c>
      <c r="E251" s="42"/>
      <c r="F251" s="229" t="s">
        <v>5622</v>
      </c>
      <c r="G251" s="42"/>
      <c r="H251" s="42"/>
      <c r="I251" s="230"/>
      <c r="J251" s="42"/>
      <c r="K251" s="42"/>
      <c r="L251" s="46"/>
      <c r="M251" s="231"/>
      <c r="N251" s="232"/>
      <c r="O251" s="86"/>
      <c r="P251" s="86"/>
      <c r="Q251" s="86"/>
      <c r="R251" s="86"/>
      <c r="S251" s="86"/>
      <c r="T251" s="87"/>
      <c r="U251" s="40"/>
      <c r="V251" s="40"/>
      <c r="W251" s="40"/>
      <c r="X251" s="40"/>
      <c r="Y251" s="40"/>
      <c r="Z251" s="40"/>
      <c r="AA251" s="40"/>
      <c r="AB251" s="40"/>
      <c r="AC251" s="40"/>
      <c r="AD251" s="40"/>
      <c r="AE251" s="40"/>
      <c r="AT251" s="19" t="s">
        <v>227</v>
      </c>
      <c r="AU251" s="19" t="s">
        <v>81</v>
      </c>
    </row>
    <row r="252" s="2" customFormat="1">
      <c r="A252" s="40"/>
      <c r="B252" s="41"/>
      <c r="C252" s="42"/>
      <c r="D252" s="228" t="s">
        <v>2177</v>
      </c>
      <c r="E252" s="42"/>
      <c r="F252" s="286" t="s">
        <v>5624</v>
      </c>
      <c r="G252" s="42"/>
      <c r="H252" s="42"/>
      <c r="I252" s="230"/>
      <c r="J252" s="42"/>
      <c r="K252" s="42"/>
      <c r="L252" s="46"/>
      <c r="M252" s="231"/>
      <c r="N252" s="232"/>
      <c r="O252" s="86"/>
      <c r="P252" s="86"/>
      <c r="Q252" s="86"/>
      <c r="R252" s="86"/>
      <c r="S252" s="86"/>
      <c r="T252" s="87"/>
      <c r="U252" s="40"/>
      <c r="V252" s="40"/>
      <c r="W252" s="40"/>
      <c r="X252" s="40"/>
      <c r="Y252" s="40"/>
      <c r="Z252" s="40"/>
      <c r="AA252" s="40"/>
      <c r="AB252" s="40"/>
      <c r="AC252" s="40"/>
      <c r="AD252" s="40"/>
      <c r="AE252" s="40"/>
      <c r="AT252" s="19" t="s">
        <v>2177</v>
      </c>
      <c r="AU252" s="19" t="s">
        <v>81</v>
      </c>
    </row>
    <row r="253" s="2" customFormat="1" ht="24.15" customHeight="1">
      <c r="A253" s="40"/>
      <c r="B253" s="41"/>
      <c r="C253" s="215" t="s">
        <v>2455</v>
      </c>
      <c r="D253" s="215" t="s">
        <v>220</v>
      </c>
      <c r="E253" s="216" t="s">
        <v>5625</v>
      </c>
      <c r="F253" s="217" t="s">
        <v>5626</v>
      </c>
      <c r="G253" s="218" t="s">
        <v>2964</v>
      </c>
      <c r="H253" s="219">
        <v>1</v>
      </c>
      <c r="I253" s="220"/>
      <c r="J253" s="221">
        <f>ROUND(I253*H253,2)</f>
        <v>0</v>
      </c>
      <c r="K253" s="217" t="s">
        <v>400</v>
      </c>
      <c r="L253" s="46"/>
      <c r="M253" s="222" t="s">
        <v>28</v>
      </c>
      <c r="N253" s="223" t="s">
        <v>45</v>
      </c>
      <c r="O253" s="86"/>
      <c r="P253" s="224">
        <f>O253*H253</f>
        <v>0</v>
      </c>
      <c r="Q253" s="224">
        <v>0</v>
      </c>
      <c r="R253" s="224">
        <f>Q253*H253</f>
        <v>0</v>
      </c>
      <c r="S253" s="224">
        <v>0</v>
      </c>
      <c r="T253" s="225">
        <f>S253*H253</f>
        <v>0</v>
      </c>
      <c r="U253" s="40"/>
      <c r="V253" s="40"/>
      <c r="W253" s="40"/>
      <c r="X253" s="40"/>
      <c r="Y253" s="40"/>
      <c r="Z253" s="40"/>
      <c r="AA253" s="40"/>
      <c r="AB253" s="40"/>
      <c r="AC253" s="40"/>
      <c r="AD253" s="40"/>
      <c r="AE253" s="40"/>
      <c r="AR253" s="226" t="s">
        <v>1452</v>
      </c>
      <c r="AT253" s="226" t="s">
        <v>220</v>
      </c>
      <c r="AU253" s="226" t="s">
        <v>81</v>
      </c>
      <c r="AY253" s="19" t="s">
        <v>218</v>
      </c>
      <c r="BE253" s="227">
        <f>IF(N253="základní",J253,0)</f>
        <v>0</v>
      </c>
      <c r="BF253" s="227">
        <f>IF(N253="snížená",J253,0)</f>
        <v>0</v>
      </c>
      <c r="BG253" s="227">
        <f>IF(N253="zákl. přenesená",J253,0)</f>
        <v>0</v>
      </c>
      <c r="BH253" s="227">
        <f>IF(N253="sníž. přenesená",J253,0)</f>
        <v>0</v>
      </c>
      <c r="BI253" s="227">
        <f>IF(N253="nulová",J253,0)</f>
        <v>0</v>
      </c>
      <c r="BJ253" s="19" t="s">
        <v>81</v>
      </c>
      <c r="BK253" s="227">
        <f>ROUND(I253*H253,2)</f>
        <v>0</v>
      </c>
      <c r="BL253" s="19" t="s">
        <v>1452</v>
      </c>
      <c r="BM253" s="226" t="s">
        <v>5627</v>
      </c>
    </row>
    <row r="254" s="2" customFormat="1">
      <c r="A254" s="40"/>
      <c r="B254" s="41"/>
      <c r="C254" s="42"/>
      <c r="D254" s="228" t="s">
        <v>227</v>
      </c>
      <c r="E254" s="42"/>
      <c r="F254" s="229" t="s">
        <v>5626</v>
      </c>
      <c r="G254" s="42"/>
      <c r="H254" s="42"/>
      <c r="I254" s="230"/>
      <c r="J254" s="42"/>
      <c r="K254" s="42"/>
      <c r="L254" s="46"/>
      <c r="M254" s="231"/>
      <c r="N254" s="232"/>
      <c r="O254" s="86"/>
      <c r="P254" s="86"/>
      <c r="Q254" s="86"/>
      <c r="R254" s="86"/>
      <c r="S254" s="86"/>
      <c r="T254" s="87"/>
      <c r="U254" s="40"/>
      <c r="V254" s="40"/>
      <c r="W254" s="40"/>
      <c r="X254" s="40"/>
      <c r="Y254" s="40"/>
      <c r="Z254" s="40"/>
      <c r="AA254" s="40"/>
      <c r="AB254" s="40"/>
      <c r="AC254" s="40"/>
      <c r="AD254" s="40"/>
      <c r="AE254" s="40"/>
      <c r="AT254" s="19" t="s">
        <v>227</v>
      </c>
      <c r="AU254" s="19" t="s">
        <v>81</v>
      </c>
    </row>
    <row r="255" s="2" customFormat="1">
      <c r="A255" s="40"/>
      <c r="B255" s="41"/>
      <c r="C255" s="42"/>
      <c r="D255" s="228" t="s">
        <v>2177</v>
      </c>
      <c r="E255" s="42"/>
      <c r="F255" s="286" t="s">
        <v>5476</v>
      </c>
      <c r="G255" s="42"/>
      <c r="H255" s="42"/>
      <c r="I255" s="230"/>
      <c r="J255" s="42"/>
      <c r="K255" s="42"/>
      <c r="L255" s="46"/>
      <c r="M255" s="231"/>
      <c r="N255" s="232"/>
      <c r="O255" s="86"/>
      <c r="P255" s="86"/>
      <c r="Q255" s="86"/>
      <c r="R255" s="86"/>
      <c r="S255" s="86"/>
      <c r="T255" s="87"/>
      <c r="U255" s="40"/>
      <c r="V255" s="40"/>
      <c r="W255" s="40"/>
      <c r="X255" s="40"/>
      <c r="Y255" s="40"/>
      <c r="Z255" s="40"/>
      <c r="AA255" s="40"/>
      <c r="AB255" s="40"/>
      <c r="AC255" s="40"/>
      <c r="AD255" s="40"/>
      <c r="AE255" s="40"/>
      <c r="AT255" s="19" t="s">
        <v>2177</v>
      </c>
      <c r="AU255" s="19" t="s">
        <v>81</v>
      </c>
    </row>
    <row r="256" s="2" customFormat="1" ht="37.8" customHeight="1">
      <c r="A256" s="40"/>
      <c r="B256" s="41"/>
      <c r="C256" s="215" t="s">
        <v>2459</v>
      </c>
      <c r="D256" s="215" t="s">
        <v>220</v>
      </c>
      <c r="E256" s="216" t="s">
        <v>5628</v>
      </c>
      <c r="F256" s="217" t="s">
        <v>5629</v>
      </c>
      <c r="G256" s="218" t="s">
        <v>2964</v>
      </c>
      <c r="H256" s="219">
        <v>2</v>
      </c>
      <c r="I256" s="220"/>
      <c r="J256" s="221">
        <f>ROUND(I256*H256,2)</f>
        <v>0</v>
      </c>
      <c r="K256" s="217" t="s">
        <v>400</v>
      </c>
      <c r="L256" s="46"/>
      <c r="M256" s="222" t="s">
        <v>28</v>
      </c>
      <c r="N256" s="223" t="s">
        <v>45</v>
      </c>
      <c r="O256" s="86"/>
      <c r="P256" s="224">
        <f>O256*H256</f>
        <v>0</v>
      </c>
      <c r="Q256" s="224">
        <v>0</v>
      </c>
      <c r="R256" s="224">
        <f>Q256*H256</f>
        <v>0</v>
      </c>
      <c r="S256" s="224">
        <v>0</v>
      </c>
      <c r="T256" s="225">
        <f>S256*H256</f>
        <v>0</v>
      </c>
      <c r="U256" s="40"/>
      <c r="V256" s="40"/>
      <c r="W256" s="40"/>
      <c r="X256" s="40"/>
      <c r="Y256" s="40"/>
      <c r="Z256" s="40"/>
      <c r="AA256" s="40"/>
      <c r="AB256" s="40"/>
      <c r="AC256" s="40"/>
      <c r="AD256" s="40"/>
      <c r="AE256" s="40"/>
      <c r="AR256" s="226" t="s">
        <v>1452</v>
      </c>
      <c r="AT256" s="226" t="s">
        <v>220</v>
      </c>
      <c r="AU256" s="226" t="s">
        <v>81</v>
      </c>
      <c r="AY256" s="19" t="s">
        <v>218</v>
      </c>
      <c r="BE256" s="227">
        <f>IF(N256="základní",J256,0)</f>
        <v>0</v>
      </c>
      <c r="BF256" s="227">
        <f>IF(N256="snížená",J256,0)</f>
        <v>0</v>
      </c>
      <c r="BG256" s="227">
        <f>IF(N256="zákl. přenesená",J256,0)</f>
        <v>0</v>
      </c>
      <c r="BH256" s="227">
        <f>IF(N256="sníž. přenesená",J256,0)</f>
        <v>0</v>
      </c>
      <c r="BI256" s="227">
        <f>IF(N256="nulová",J256,0)</f>
        <v>0</v>
      </c>
      <c r="BJ256" s="19" t="s">
        <v>81</v>
      </c>
      <c r="BK256" s="227">
        <f>ROUND(I256*H256,2)</f>
        <v>0</v>
      </c>
      <c r="BL256" s="19" t="s">
        <v>1452</v>
      </c>
      <c r="BM256" s="226" t="s">
        <v>5630</v>
      </c>
    </row>
    <row r="257" s="2" customFormat="1">
      <c r="A257" s="40"/>
      <c r="B257" s="41"/>
      <c r="C257" s="42"/>
      <c r="D257" s="228" t="s">
        <v>227</v>
      </c>
      <c r="E257" s="42"/>
      <c r="F257" s="229" t="s">
        <v>5629</v>
      </c>
      <c r="G257" s="42"/>
      <c r="H257" s="42"/>
      <c r="I257" s="230"/>
      <c r="J257" s="42"/>
      <c r="K257" s="42"/>
      <c r="L257" s="46"/>
      <c r="M257" s="231"/>
      <c r="N257" s="232"/>
      <c r="O257" s="86"/>
      <c r="P257" s="86"/>
      <c r="Q257" s="86"/>
      <c r="R257" s="86"/>
      <c r="S257" s="86"/>
      <c r="T257" s="87"/>
      <c r="U257" s="40"/>
      <c r="V257" s="40"/>
      <c r="W257" s="40"/>
      <c r="X257" s="40"/>
      <c r="Y257" s="40"/>
      <c r="Z257" s="40"/>
      <c r="AA257" s="40"/>
      <c r="AB257" s="40"/>
      <c r="AC257" s="40"/>
      <c r="AD257" s="40"/>
      <c r="AE257" s="40"/>
      <c r="AT257" s="19" t="s">
        <v>227</v>
      </c>
      <c r="AU257" s="19" t="s">
        <v>81</v>
      </c>
    </row>
    <row r="258" s="2" customFormat="1">
      <c r="A258" s="40"/>
      <c r="B258" s="41"/>
      <c r="C258" s="42"/>
      <c r="D258" s="228" t="s">
        <v>2177</v>
      </c>
      <c r="E258" s="42"/>
      <c r="F258" s="286" t="s">
        <v>5631</v>
      </c>
      <c r="G258" s="42"/>
      <c r="H258" s="42"/>
      <c r="I258" s="230"/>
      <c r="J258" s="42"/>
      <c r="K258" s="42"/>
      <c r="L258" s="46"/>
      <c r="M258" s="231"/>
      <c r="N258" s="232"/>
      <c r="O258" s="86"/>
      <c r="P258" s="86"/>
      <c r="Q258" s="86"/>
      <c r="R258" s="86"/>
      <c r="S258" s="86"/>
      <c r="T258" s="87"/>
      <c r="U258" s="40"/>
      <c r="V258" s="40"/>
      <c r="W258" s="40"/>
      <c r="X258" s="40"/>
      <c r="Y258" s="40"/>
      <c r="Z258" s="40"/>
      <c r="AA258" s="40"/>
      <c r="AB258" s="40"/>
      <c r="AC258" s="40"/>
      <c r="AD258" s="40"/>
      <c r="AE258" s="40"/>
      <c r="AT258" s="19" t="s">
        <v>2177</v>
      </c>
      <c r="AU258" s="19" t="s">
        <v>81</v>
      </c>
    </row>
    <row r="259" s="2" customFormat="1" ht="24.15" customHeight="1">
      <c r="A259" s="40"/>
      <c r="B259" s="41"/>
      <c r="C259" s="215" t="s">
        <v>2463</v>
      </c>
      <c r="D259" s="215" t="s">
        <v>220</v>
      </c>
      <c r="E259" s="216" t="s">
        <v>5632</v>
      </c>
      <c r="F259" s="217" t="s">
        <v>5633</v>
      </c>
      <c r="G259" s="218" t="s">
        <v>2964</v>
      </c>
      <c r="H259" s="219">
        <v>1</v>
      </c>
      <c r="I259" s="220"/>
      <c r="J259" s="221">
        <f>ROUND(I259*H259,2)</f>
        <v>0</v>
      </c>
      <c r="K259" s="217" t="s">
        <v>400</v>
      </c>
      <c r="L259" s="46"/>
      <c r="M259" s="222" t="s">
        <v>28</v>
      </c>
      <c r="N259" s="223" t="s">
        <v>45</v>
      </c>
      <c r="O259" s="86"/>
      <c r="P259" s="224">
        <f>O259*H259</f>
        <v>0</v>
      </c>
      <c r="Q259" s="224">
        <v>0</v>
      </c>
      <c r="R259" s="224">
        <f>Q259*H259</f>
        <v>0</v>
      </c>
      <c r="S259" s="224">
        <v>0</v>
      </c>
      <c r="T259" s="225">
        <f>S259*H259</f>
        <v>0</v>
      </c>
      <c r="U259" s="40"/>
      <c r="V259" s="40"/>
      <c r="W259" s="40"/>
      <c r="X259" s="40"/>
      <c r="Y259" s="40"/>
      <c r="Z259" s="40"/>
      <c r="AA259" s="40"/>
      <c r="AB259" s="40"/>
      <c r="AC259" s="40"/>
      <c r="AD259" s="40"/>
      <c r="AE259" s="40"/>
      <c r="AR259" s="226" t="s">
        <v>1452</v>
      </c>
      <c r="AT259" s="226" t="s">
        <v>220</v>
      </c>
      <c r="AU259" s="226" t="s">
        <v>81</v>
      </c>
      <c r="AY259" s="19" t="s">
        <v>218</v>
      </c>
      <c r="BE259" s="227">
        <f>IF(N259="základní",J259,0)</f>
        <v>0</v>
      </c>
      <c r="BF259" s="227">
        <f>IF(N259="snížená",J259,0)</f>
        <v>0</v>
      </c>
      <c r="BG259" s="227">
        <f>IF(N259="zákl. přenesená",J259,0)</f>
        <v>0</v>
      </c>
      <c r="BH259" s="227">
        <f>IF(N259="sníž. přenesená",J259,0)</f>
        <v>0</v>
      </c>
      <c r="BI259" s="227">
        <f>IF(N259="nulová",J259,0)</f>
        <v>0</v>
      </c>
      <c r="BJ259" s="19" t="s">
        <v>81</v>
      </c>
      <c r="BK259" s="227">
        <f>ROUND(I259*H259,2)</f>
        <v>0</v>
      </c>
      <c r="BL259" s="19" t="s">
        <v>1452</v>
      </c>
      <c r="BM259" s="226" t="s">
        <v>5634</v>
      </c>
    </row>
    <row r="260" s="2" customFormat="1">
      <c r="A260" s="40"/>
      <c r="B260" s="41"/>
      <c r="C260" s="42"/>
      <c r="D260" s="228" t="s">
        <v>227</v>
      </c>
      <c r="E260" s="42"/>
      <c r="F260" s="229" t="s">
        <v>5633</v>
      </c>
      <c r="G260" s="42"/>
      <c r="H260" s="42"/>
      <c r="I260" s="230"/>
      <c r="J260" s="42"/>
      <c r="K260" s="42"/>
      <c r="L260" s="46"/>
      <c r="M260" s="231"/>
      <c r="N260" s="232"/>
      <c r="O260" s="86"/>
      <c r="P260" s="86"/>
      <c r="Q260" s="86"/>
      <c r="R260" s="86"/>
      <c r="S260" s="86"/>
      <c r="T260" s="87"/>
      <c r="U260" s="40"/>
      <c r="V260" s="40"/>
      <c r="W260" s="40"/>
      <c r="X260" s="40"/>
      <c r="Y260" s="40"/>
      <c r="Z260" s="40"/>
      <c r="AA260" s="40"/>
      <c r="AB260" s="40"/>
      <c r="AC260" s="40"/>
      <c r="AD260" s="40"/>
      <c r="AE260" s="40"/>
      <c r="AT260" s="19" t="s">
        <v>227</v>
      </c>
      <c r="AU260" s="19" t="s">
        <v>81</v>
      </c>
    </row>
    <row r="261" s="2" customFormat="1" ht="14.4" customHeight="1">
      <c r="A261" s="40"/>
      <c r="B261" s="41"/>
      <c r="C261" s="215" t="s">
        <v>2467</v>
      </c>
      <c r="D261" s="215" t="s">
        <v>220</v>
      </c>
      <c r="E261" s="216" t="s">
        <v>5635</v>
      </c>
      <c r="F261" s="217" t="s">
        <v>5636</v>
      </c>
      <c r="G261" s="218" t="s">
        <v>2964</v>
      </c>
      <c r="H261" s="219">
        <v>1</v>
      </c>
      <c r="I261" s="220"/>
      <c r="J261" s="221">
        <f>ROUND(I261*H261,2)</f>
        <v>0</v>
      </c>
      <c r="K261" s="217" t="s">
        <v>400</v>
      </c>
      <c r="L261" s="46"/>
      <c r="M261" s="222" t="s">
        <v>28</v>
      </c>
      <c r="N261" s="223" t="s">
        <v>45</v>
      </c>
      <c r="O261" s="86"/>
      <c r="P261" s="224">
        <f>O261*H261</f>
        <v>0</v>
      </c>
      <c r="Q261" s="224">
        <v>0</v>
      </c>
      <c r="R261" s="224">
        <f>Q261*H261</f>
        <v>0</v>
      </c>
      <c r="S261" s="224">
        <v>0</v>
      </c>
      <c r="T261" s="225">
        <f>S261*H261</f>
        <v>0</v>
      </c>
      <c r="U261" s="40"/>
      <c r="V261" s="40"/>
      <c r="W261" s="40"/>
      <c r="X261" s="40"/>
      <c r="Y261" s="40"/>
      <c r="Z261" s="40"/>
      <c r="AA261" s="40"/>
      <c r="AB261" s="40"/>
      <c r="AC261" s="40"/>
      <c r="AD261" s="40"/>
      <c r="AE261" s="40"/>
      <c r="AR261" s="226" t="s">
        <v>1452</v>
      </c>
      <c r="AT261" s="226" t="s">
        <v>220</v>
      </c>
      <c r="AU261" s="226" t="s">
        <v>81</v>
      </c>
      <c r="AY261" s="19" t="s">
        <v>218</v>
      </c>
      <c r="BE261" s="227">
        <f>IF(N261="základní",J261,0)</f>
        <v>0</v>
      </c>
      <c r="BF261" s="227">
        <f>IF(N261="snížená",J261,0)</f>
        <v>0</v>
      </c>
      <c r="BG261" s="227">
        <f>IF(N261="zákl. přenesená",J261,0)</f>
        <v>0</v>
      </c>
      <c r="BH261" s="227">
        <f>IF(N261="sníž. přenesená",J261,0)</f>
        <v>0</v>
      </c>
      <c r="BI261" s="227">
        <f>IF(N261="nulová",J261,0)</f>
        <v>0</v>
      </c>
      <c r="BJ261" s="19" t="s">
        <v>81</v>
      </c>
      <c r="BK261" s="227">
        <f>ROUND(I261*H261,2)</f>
        <v>0</v>
      </c>
      <c r="BL261" s="19" t="s">
        <v>1452</v>
      </c>
      <c r="BM261" s="226" t="s">
        <v>5637</v>
      </c>
    </row>
    <row r="262" s="2" customFormat="1">
      <c r="A262" s="40"/>
      <c r="B262" s="41"/>
      <c r="C262" s="42"/>
      <c r="D262" s="228" t="s">
        <v>227</v>
      </c>
      <c r="E262" s="42"/>
      <c r="F262" s="229" t="s">
        <v>5636</v>
      </c>
      <c r="G262" s="42"/>
      <c r="H262" s="42"/>
      <c r="I262" s="230"/>
      <c r="J262" s="42"/>
      <c r="K262" s="42"/>
      <c r="L262" s="46"/>
      <c r="M262" s="231"/>
      <c r="N262" s="232"/>
      <c r="O262" s="86"/>
      <c r="P262" s="86"/>
      <c r="Q262" s="86"/>
      <c r="R262" s="86"/>
      <c r="S262" s="86"/>
      <c r="T262" s="87"/>
      <c r="U262" s="40"/>
      <c r="V262" s="40"/>
      <c r="W262" s="40"/>
      <c r="X262" s="40"/>
      <c r="Y262" s="40"/>
      <c r="Z262" s="40"/>
      <c r="AA262" s="40"/>
      <c r="AB262" s="40"/>
      <c r="AC262" s="40"/>
      <c r="AD262" s="40"/>
      <c r="AE262" s="40"/>
      <c r="AT262" s="19" t="s">
        <v>227</v>
      </c>
      <c r="AU262" s="19" t="s">
        <v>81</v>
      </c>
    </row>
    <row r="263" s="2" customFormat="1" ht="24.15" customHeight="1">
      <c r="A263" s="40"/>
      <c r="B263" s="41"/>
      <c r="C263" s="215" t="s">
        <v>2471</v>
      </c>
      <c r="D263" s="215" t="s">
        <v>220</v>
      </c>
      <c r="E263" s="216" t="s">
        <v>5638</v>
      </c>
      <c r="F263" s="217" t="s">
        <v>5639</v>
      </c>
      <c r="G263" s="218" t="s">
        <v>2964</v>
      </c>
      <c r="H263" s="219">
        <v>1</v>
      </c>
      <c r="I263" s="220"/>
      <c r="J263" s="221">
        <f>ROUND(I263*H263,2)</f>
        <v>0</v>
      </c>
      <c r="K263" s="217" t="s">
        <v>400</v>
      </c>
      <c r="L263" s="46"/>
      <c r="M263" s="222" t="s">
        <v>28</v>
      </c>
      <c r="N263" s="223" t="s">
        <v>45</v>
      </c>
      <c r="O263" s="86"/>
      <c r="P263" s="224">
        <f>O263*H263</f>
        <v>0</v>
      </c>
      <c r="Q263" s="224">
        <v>0</v>
      </c>
      <c r="R263" s="224">
        <f>Q263*H263</f>
        <v>0</v>
      </c>
      <c r="S263" s="224">
        <v>0</v>
      </c>
      <c r="T263" s="225">
        <f>S263*H263</f>
        <v>0</v>
      </c>
      <c r="U263" s="40"/>
      <c r="V263" s="40"/>
      <c r="W263" s="40"/>
      <c r="X263" s="40"/>
      <c r="Y263" s="40"/>
      <c r="Z263" s="40"/>
      <c r="AA263" s="40"/>
      <c r="AB263" s="40"/>
      <c r="AC263" s="40"/>
      <c r="AD263" s="40"/>
      <c r="AE263" s="40"/>
      <c r="AR263" s="226" t="s">
        <v>1452</v>
      </c>
      <c r="AT263" s="226" t="s">
        <v>220</v>
      </c>
      <c r="AU263" s="226" t="s">
        <v>81</v>
      </c>
      <c r="AY263" s="19" t="s">
        <v>218</v>
      </c>
      <c r="BE263" s="227">
        <f>IF(N263="základní",J263,0)</f>
        <v>0</v>
      </c>
      <c r="BF263" s="227">
        <f>IF(N263="snížená",J263,0)</f>
        <v>0</v>
      </c>
      <c r="BG263" s="227">
        <f>IF(N263="zákl. přenesená",J263,0)</f>
        <v>0</v>
      </c>
      <c r="BH263" s="227">
        <f>IF(N263="sníž. přenesená",J263,0)</f>
        <v>0</v>
      </c>
      <c r="BI263" s="227">
        <f>IF(N263="nulová",J263,0)</f>
        <v>0</v>
      </c>
      <c r="BJ263" s="19" t="s">
        <v>81</v>
      </c>
      <c r="BK263" s="227">
        <f>ROUND(I263*H263,2)</f>
        <v>0</v>
      </c>
      <c r="BL263" s="19" t="s">
        <v>1452</v>
      </c>
      <c r="BM263" s="226" t="s">
        <v>5640</v>
      </c>
    </row>
    <row r="264" s="2" customFormat="1">
      <c r="A264" s="40"/>
      <c r="B264" s="41"/>
      <c r="C264" s="42"/>
      <c r="D264" s="228" t="s">
        <v>227</v>
      </c>
      <c r="E264" s="42"/>
      <c r="F264" s="229" t="s">
        <v>5639</v>
      </c>
      <c r="G264" s="42"/>
      <c r="H264" s="42"/>
      <c r="I264" s="230"/>
      <c r="J264" s="42"/>
      <c r="K264" s="42"/>
      <c r="L264" s="46"/>
      <c r="M264" s="231"/>
      <c r="N264" s="232"/>
      <c r="O264" s="86"/>
      <c r="P264" s="86"/>
      <c r="Q264" s="86"/>
      <c r="R264" s="86"/>
      <c r="S264" s="86"/>
      <c r="T264" s="87"/>
      <c r="U264" s="40"/>
      <c r="V264" s="40"/>
      <c r="W264" s="40"/>
      <c r="X264" s="40"/>
      <c r="Y264" s="40"/>
      <c r="Z264" s="40"/>
      <c r="AA264" s="40"/>
      <c r="AB264" s="40"/>
      <c r="AC264" s="40"/>
      <c r="AD264" s="40"/>
      <c r="AE264" s="40"/>
      <c r="AT264" s="19" t="s">
        <v>227</v>
      </c>
      <c r="AU264" s="19" t="s">
        <v>81</v>
      </c>
    </row>
    <row r="265" s="2" customFormat="1" ht="24.15" customHeight="1">
      <c r="A265" s="40"/>
      <c r="B265" s="41"/>
      <c r="C265" s="215" t="s">
        <v>2475</v>
      </c>
      <c r="D265" s="215" t="s">
        <v>220</v>
      </c>
      <c r="E265" s="216" t="s">
        <v>5641</v>
      </c>
      <c r="F265" s="217" t="s">
        <v>5642</v>
      </c>
      <c r="G265" s="218" t="s">
        <v>2964</v>
      </c>
      <c r="H265" s="219">
        <v>2</v>
      </c>
      <c r="I265" s="220"/>
      <c r="J265" s="221">
        <f>ROUND(I265*H265,2)</f>
        <v>0</v>
      </c>
      <c r="K265" s="217" t="s">
        <v>400</v>
      </c>
      <c r="L265" s="46"/>
      <c r="M265" s="222" t="s">
        <v>28</v>
      </c>
      <c r="N265" s="223" t="s">
        <v>45</v>
      </c>
      <c r="O265" s="86"/>
      <c r="P265" s="224">
        <f>O265*H265</f>
        <v>0</v>
      </c>
      <c r="Q265" s="224">
        <v>0</v>
      </c>
      <c r="R265" s="224">
        <f>Q265*H265</f>
        <v>0</v>
      </c>
      <c r="S265" s="224">
        <v>0</v>
      </c>
      <c r="T265" s="225">
        <f>S265*H265</f>
        <v>0</v>
      </c>
      <c r="U265" s="40"/>
      <c r="V265" s="40"/>
      <c r="W265" s="40"/>
      <c r="X265" s="40"/>
      <c r="Y265" s="40"/>
      <c r="Z265" s="40"/>
      <c r="AA265" s="40"/>
      <c r="AB265" s="40"/>
      <c r="AC265" s="40"/>
      <c r="AD265" s="40"/>
      <c r="AE265" s="40"/>
      <c r="AR265" s="226" t="s">
        <v>1452</v>
      </c>
      <c r="AT265" s="226" t="s">
        <v>220</v>
      </c>
      <c r="AU265" s="226" t="s">
        <v>81</v>
      </c>
      <c r="AY265" s="19" t="s">
        <v>218</v>
      </c>
      <c r="BE265" s="227">
        <f>IF(N265="základní",J265,0)</f>
        <v>0</v>
      </c>
      <c r="BF265" s="227">
        <f>IF(N265="snížená",J265,0)</f>
        <v>0</v>
      </c>
      <c r="BG265" s="227">
        <f>IF(N265="zákl. přenesená",J265,0)</f>
        <v>0</v>
      </c>
      <c r="BH265" s="227">
        <f>IF(N265="sníž. přenesená",J265,0)</f>
        <v>0</v>
      </c>
      <c r="BI265" s="227">
        <f>IF(N265="nulová",J265,0)</f>
        <v>0</v>
      </c>
      <c r="BJ265" s="19" t="s">
        <v>81</v>
      </c>
      <c r="BK265" s="227">
        <f>ROUND(I265*H265,2)</f>
        <v>0</v>
      </c>
      <c r="BL265" s="19" t="s">
        <v>1452</v>
      </c>
      <c r="BM265" s="226" t="s">
        <v>5643</v>
      </c>
    </row>
    <row r="266" s="2" customFormat="1">
      <c r="A266" s="40"/>
      <c r="B266" s="41"/>
      <c r="C266" s="42"/>
      <c r="D266" s="228" t="s">
        <v>227</v>
      </c>
      <c r="E266" s="42"/>
      <c r="F266" s="229" t="s">
        <v>5642</v>
      </c>
      <c r="G266" s="42"/>
      <c r="H266" s="42"/>
      <c r="I266" s="230"/>
      <c r="J266" s="42"/>
      <c r="K266" s="42"/>
      <c r="L266" s="46"/>
      <c r="M266" s="231"/>
      <c r="N266" s="232"/>
      <c r="O266" s="86"/>
      <c r="P266" s="86"/>
      <c r="Q266" s="86"/>
      <c r="R266" s="86"/>
      <c r="S266" s="86"/>
      <c r="T266" s="87"/>
      <c r="U266" s="40"/>
      <c r="V266" s="40"/>
      <c r="W266" s="40"/>
      <c r="X266" s="40"/>
      <c r="Y266" s="40"/>
      <c r="Z266" s="40"/>
      <c r="AA266" s="40"/>
      <c r="AB266" s="40"/>
      <c r="AC266" s="40"/>
      <c r="AD266" s="40"/>
      <c r="AE266" s="40"/>
      <c r="AT266" s="19" t="s">
        <v>227</v>
      </c>
      <c r="AU266" s="19" t="s">
        <v>81</v>
      </c>
    </row>
    <row r="267" s="2" customFormat="1" ht="24.15" customHeight="1">
      <c r="A267" s="40"/>
      <c r="B267" s="41"/>
      <c r="C267" s="215" t="s">
        <v>2479</v>
      </c>
      <c r="D267" s="215" t="s">
        <v>220</v>
      </c>
      <c r="E267" s="216" t="s">
        <v>5644</v>
      </c>
      <c r="F267" s="217" t="s">
        <v>5645</v>
      </c>
      <c r="G267" s="218" t="s">
        <v>2964</v>
      </c>
      <c r="H267" s="219">
        <v>2</v>
      </c>
      <c r="I267" s="220"/>
      <c r="J267" s="221">
        <f>ROUND(I267*H267,2)</f>
        <v>0</v>
      </c>
      <c r="K267" s="217" t="s">
        <v>400</v>
      </c>
      <c r="L267" s="46"/>
      <c r="M267" s="222" t="s">
        <v>28</v>
      </c>
      <c r="N267" s="223" t="s">
        <v>45</v>
      </c>
      <c r="O267" s="86"/>
      <c r="P267" s="224">
        <f>O267*H267</f>
        <v>0</v>
      </c>
      <c r="Q267" s="224">
        <v>0</v>
      </c>
      <c r="R267" s="224">
        <f>Q267*H267</f>
        <v>0</v>
      </c>
      <c r="S267" s="224">
        <v>0</v>
      </c>
      <c r="T267" s="225">
        <f>S267*H267</f>
        <v>0</v>
      </c>
      <c r="U267" s="40"/>
      <c r="V267" s="40"/>
      <c r="W267" s="40"/>
      <c r="X267" s="40"/>
      <c r="Y267" s="40"/>
      <c r="Z267" s="40"/>
      <c r="AA267" s="40"/>
      <c r="AB267" s="40"/>
      <c r="AC267" s="40"/>
      <c r="AD267" s="40"/>
      <c r="AE267" s="40"/>
      <c r="AR267" s="226" t="s">
        <v>1452</v>
      </c>
      <c r="AT267" s="226" t="s">
        <v>220</v>
      </c>
      <c r="AU267" s="226" t="s">
        <v>81</v>
      </c>
      <c r="AY267" s="19" t="s">
        <v>218</v>
      </c>
      <c r="BE267" s="227">
        <f>IF(N267="základní",J267,0)</f>
        <v>0</v>
      </c>
      <c r="BF267" s="227">
        <f>IF(N267="snížená",J267,0)</f>
        <v>0</v>
      </c>
      <c r="BG267" s="227">
        <f>IF(N267="zákl. přenesená",J267,0)</f>
        <v>0</v>
      </c>
      <c r="BH267" s="227">
        <f>IF(N267="sníž. přenesená",J267,0)</f>
        <v>0</v>
      </c>
      <c r="BI267" s="227">
        <f>IF(N267="nulová",J267,0)</f>
        <v>0</v>
      </c>
      <c r="BJ267" s="19" t="s">
        <v>81</v>
      </c>
      <c r="BK267" s="227">
        <f>ROUND(I267*H267,2)</f>
        <v>0</v>
      </c>
      <c r="BL267" s="19" t="s">
        <v>1452</v>
      </c>
      <c r="BM267" s="226" t="s">
        <v>5646</v>
      </c>
    </row>
    <row r="268" s="2" customFormat="1">
      <c r="A268" s="40"/>
      <c r="B268" s="41"/>
      <c r="C268" s="42"/>
      <c r="D268" s="228" t="s">
        <v>227</v>
      </c>
      <c r="E268" s="42"/>
      <c r="F268" s="229" t="s">
        <v>5645</v>
      </c>
      <c r="G268" s="42"/>
      <c r="H268" s="42"/>
      <c r="I268" s="230"/>
      <c r="J268" s="42"/>
      <c r="K268" s="42"/>
      <c r="L268" s="46"/>
      <c r="M268" s="231"/>
      <c r="N268" s="232"/>
      <c r="O268" s="86"/>
      <c r="P268" s="86"/>
      <c r="Q268" s="86"/>
      <c r="R268" s="86"/>
      <c r="S268" s="86"/>
      <c r="T268" s="87"/>
      <c r="U268" s="40"/>
      <c r="V268" s="40"/>
      <c r="W268" s="40"/>
      <c r="X268" s="40"/>
      <c r="Y268" s="40"/>
      <c r="Z268" s="40"/>
      <c r="AA268" s="40"/>
      <c r="AB268" s="40"/>
      <c r="AC268" s="40"/>
      <c r="AD268" s="40"/>
      <c r="AE268" s="40"/>
      <c r="AT268" s="19" t="s">
        <v>227</v>
      </c>
      <c r="AU268" s="19" t="s">
        <v>81</v>
      </c>
    </row>
    <row r="269" s="2" customFormat="1" ht="24.15" customHeight="1">
      <c r="A269" s="40"/>
      <c r="B269" s="41"/>
      <c r="C269" s="215" t="s">
        <v>2483</v>
      </c>
      <c r="D269" s="215" t="s">
        <v>220</v>
      </c>
      <c r="E269" s="216" t="s">
        <v>5647</v>
      </c>
      <c r="F269" s="217" t="s">
        <v>5648</v>
      </c>
      <c r="G269" s="218" t="s">
        <v>2964</v>
      </c>
      <c r="H269" s="219">
        <v>2</v>
      </c>
      <c r="I269" s="220"/>
      <c r="J269" s="221">
        <f>ROUND(I269*H269,2)</f>
        <v>0</v>
      </c>
      <c r="K269" s="217" t="s">
        <v>400</v>
      </c>
      <c r="L269" s="46"/>
      <c r="M269" s="222" t="s">
        <v>28</v>
      </c>
      <c r="N269" s="223" t="s">
        <v>45</v>
      </c>
      <c r="O269" s="86"/>
      <c r="P269" s="224">
        <f>O269*H269</f>
        <v>0</v>
      </c>
      <c r="Q269" s="224">
        <v>0</v>
      </c>
      <c r="R269" s="224">
        <f>Q269*H269</f>
        <v>0</v>
      </c>
      <c r="S269" s="224">
        <v>0</v>
      </c>
      <c r="T269" s="225">
        <f>S269*H269</f>
        <v>0</v>
      </c>
      <c r="U269" s="40"/>
      <c r="V269" s="40"/>
      <c r="W269" s="40"/>
      <c r="X269" s="40"/>
      <c r="Y269" s="40"/>
      <c r="Z269" s="40"/>
      <c r="AA269" s="40"/>
      <c r="AB269" s="40"/>
      <c r="AC269" s="40"/>
      <c r="AD269" s="40"/>
      <c r="AE269" s="40"/>
      <c r="AR269" s="226" t="s">
        <v>1452</v>
      </c>
      <c r="AT269" s="226" t="s">
        <v>220</v>
      </c>
      <c r="AU269" s="226" t="s">
        <v>81</v>
      </c>
      <c r="AY269" s="19" t="s">
        <v>218</v>
      </c>
      <c r="BE269" s="227">
        <f>IF(N269="základní",J269,0)</f>
        <v>0</v>
      </c>
      <c r="BF269" s="227">
        <f>IF(N269="snížená",J269,0)</f>
        <v>0</v>
      </c>
      <c r="BG269" s="227">
        <f>IF(N269="zákl. přenesená",J269,0)</f>
        <v>0</v>
      </c>
      <c r="BH269" s="227">
        <f>IF(N269="sníž. přenesená",J269,0)</f>
        <v>0</v>
      </c>
      <c r="BI269" s="227">
        <f>IF(N269="nulová",J269,0)</f>
        <v>0</v>
      </c>
      <c r="BJ269" s="19" t="s">
        <v>81</v>
      </c>
      <c r="BK269" s="227">
        <f>ROUND(I269*H269,2)</f>
        <v>0</v>
      </c>
      <c r="BL269" s="19" t="s">
        <v>1452</v>
      </c>
      <c r="BM269" s="226" t="s">
        <v>5649</v>
      </c>
    </row>
    <row r="270" s="2" customFormat="1">
      <c r="A270" s="40"/>
      <c r="B270" s="41"/>
      <c r="C270" s="42"/>
      <c r="D270" s="228" t="s">
        <v>227</v>
      </c>
      <c r="E270" s="42"/>
      <c r="F270" s="229" t="s">
        <v>5648</v>
      </c>
      <c r="G270" s="42"/>
      <c r="H270" s="42"/>
      <c r="I270" s="230"/>
      <c r="J270" s="42"/>
      <c r="K270" s="42"/>
      <c r="L270" s="46"/>
      <c r="M270" s="231"/>
      <c r="N270" s="232"/>
      <c r="O270" s="86"/>
      <c r="P270" s="86"/>
      <c r="Q270" s="86"/>
      <c r="R270" s="86"/>
      <c r="S270" s="86"/>
      <c r="T270" s="87"/>
      <c r="U270" s="40"/>
      <c r="V270" s="40"/>
      <c r="W270" s="40"/>
      <c r="X270" s="40"/>
      <c r="Y270" s="40"/>
      <c r="Z270" s="40"/>
      <c r="AA270" s="40"/>
      <c r="AB270" s="40"/>
      <c r="AC270" s="40"/>
      <c r="AD270" s="40"/>
      <c r="AE270" s="40"/>
      <c r="AT270" s="19" t="s">
        <v>227</v>
      </c>
      <c r="AU270" s="19" t="s">
        <v>81</v>
      </c>
    </row>
    <row r="271" s="2" customFormat="1" ht="24.15" customHeight="1">
      <c r="A271" s="40"/>
      <c r="B271" s="41"/>
      <c r="C271" s="215" t="s">
        <v>5650</v>
      </c>
      <c r="D271" s="215" t="s">
        <v>220</v>
      </c>
      <c r="E271" s="216" t="s">
        <v>5651</v>
      </c>
      <c r="F271" s="217" t="s">
        <v>5652</v>
      </c>
      <c r="G271" s="218" t="s">
        <v>2964</v>
      </c>
      <c r="H271" s="219">
        <v>2</v>
      </c>
      <c r="I271" s="220"/>
      <c r="J271" s="221">
        <f>ROUND(I271*H271,2)</f>
        <v>0</v>
      </c>
      <c r="K271" s="217" t="s">
        <v>400</v>
      </c>
      <c r="L271" s="46"/>
      <c r="M271" s="222" t="s">
        <v>28</v>
      </c>
      <c r="N271" s="223" t="s">
        <v>45</v>
      </c>
      <c r="O271" s="86"/>
      <c r="P271" s="224">
        <f>O271*H271</f>
        <v>0</v>
      </c>
      <c r="Q271" s="224">
        <v>0</v>
      </c>
      <c r="R271" s="224">
        <f>Q271*H271</f>
        <v>0</v>
      </c>
      <c r="S271" s="224">
        <v>0</v>
      </c>
      <c r="T271" s="225">
        <f>S271*H271</f>
        <v>0</v>
      </c>
      <c r="U271" s="40"/>
      <c r="V271" s="40"/>
      <c r="W271" s="40"/>
      <c r="X271" s="40"/>
      <c r="Y271" s="40"/>
      <c r="Z271" s="40"/>
      <c r="AA271" s="40"/>
      <c r="AB271" s="40"/>
      <c r="AC271" s="40"/>
      <c r="AD271" s="40"/>
      <c r="AE271" s="40"/>
      <c r="AR271" s="226" t="s">
        <v>1452</v>
      </c>
      <c r="AT271" s="226" t="s">
        <v>220</v>
      </c>
      <c r="AU271" s="226" t="s">
        <v>81</v>
      </c>
      <c r="AY271" s="19" t="s">
        <v>218</v>
      </c>
      <c r="BE271" s="227">
        <f>IF(N271="základní",J271,0)</f>
        <v>0</v>
      </c>
      <c r="BF271" s="227">
        <f>IF(N271="snížená",J271,0)</f>
        <v>0</v>
      </c>
      <c r="BG271" s="227">
        <f>IF(N271="zákl. přenesená",J271,0)</f>
        <v>0</v>
      </c>
      <c r="BH271" s="227">
        <f>IF(N271="sníž. přenesená",J271,0)</f>
        <v>0</v>
      </c>
      <c r="BI271" s="227">
        <f>IF(N271="nulová",J271,0)</f>
        <v>0</v>
      </c>
      <c r="BJ271" s="19" t="s">
        <v>81</v>
      </c>
      <c r="BK271" s="227">
        <f>ROUND(I271*H271,2)</f>
        <v>0</v>
      </c>
      <c r="BL271" s="19" t="s">
        <v>1452</v>
      </c>
      <c r="BM271" s="226" t="s">
        <v>5653</v>
      </c>
    </row>
    <row r="272" s="2" customFormat="1">
      <c r="A272" s="40"/>
      <c r="B272" s="41"/>
      <c r="C272" s="42"/>
      <c r="D272" s="228" t="s">
        <v>227</v>
      </c>
      <c r="E272" s="42"/>
      <c r="F272" s="229" t="s">
        <v>5652</v>
      </c>
      <c r="G272" s="42"/>
      <c r="H272" s="42"/>
      <c r="I272" s="230"/>
      <c r="J272" s="42"/>
      <c r="K272" s="42"/>
      <c r="L272" s="46"/>
      <c r="M272" s="231"/>
      <c r="N272" s="232"/>
      <c r="O272" s="86"/>
      <c r="P272" s="86"/>
      <c r="Q272" s="86"/>
      <c r="R272" s="86"/>
      <c r="S272" s="86"/>
      <c r="T272" s="87"/>
      <c r="U272" s="40"/>
      <c r="V272" s="40"/>
      <c r="W272" s="40"/>
      <c r="X272" s="40"/>
      <c r="Y272" s="40"/>
      <c r="Z272" s="40"/>
      <c r="AA272" s="40"/>
      <c r="AB272" s="40"/>
      <c r="AC272" s="40"/>
      <c r="AD272" s="40"/>
      <c r="AE272" s="40"/>
      <c r="AT272" s="19" t="s">
        <v>227</v>
      </c>
      <c r="AU272" s="19" t="s">
        <v>81</v>
      </c>
    </row>
    <row r="273" s="2" customFormat="1" ht="24.15" customHeight="1">
      <c r="A273" s="40"/>
      <c r="B273" s="41"/>
      <c r="C273" s="215" t="s">
        <v>2487</v>
      </c>
      <c r="D273" s="215" t="s">
        <v>220</v>
      </c>
      <c r="E273" s="216" t="s">
        <v>5654</v>
      </c>
      <c r="F273" s="217" t="s">
        <v>5655</v>
      </c>
      <c r="G273" s="218" t="s">
        <v>2964</v>
      </c>
      <c r="H273" s="219">
        <v>2</v>
      </c>
      <c r="I273" s="220"/>
      <c r="J273" s="221">
        <f>ROUND(I273*H273,2)</f>
        <v>0</v>
      </c>
      <c r="K273" s="217" t="s">
        <v>400</v>
      </c>
      <c r="L273" s="46"/>
      <c r="M273" s="222" t="s">
        <v>28</v>
      </c>
      <c r="N273" s="223" t="s">
        <v>45</v>
      </c>
      <c r="O273" s="86"/>
      <c r="P273" s="224">
        <f>O273*H273</f>
        <v>0</v>
      </c>
      <c r="Q273" s="224">
        <v>0</v>
      </c>
      <c r="R273" s="224">
        <f>Q273*H273</f>
        <v>0</v>
      </c>
      <c r="S273" s="224">
        <v>0</v>
      </c>
      <c r="T273" s="225">
        <f>S273*H273</f>
        <v>0</v>
      </c>
      <c r="U273" s="40"/>
      <c r="V273" s="40"/>
      <c r="W273" s="40"/>
      <c r="X273" s="40"/>
      <c r="Y273" s="40"/>
      <c r="Z273" s="40"/>
      <c r="AA273" s="40"/>
      <c r="AB273" s="40"/>
      <c r="AC273" s="40"/>
      <c r="AD273" s="40"/>
      <c r="AE273" s="40"/>
      <c r="AR273" s="226" t="s">
        <v>1452</v>
      </c>
      <c r="AT273" s="226" t="s">
        <v>220</v>
      </c>
      <c r="AU273" s="226" t="s">
        <v>81</v>
      </c>
      <c r="AY273" s="19" t="s">
        <v>218</v>
      </c>
      <c r="BE273" s="227">
        <f>IF(N273="základní",J273,0)</f>
        <v>0</v>
      </c>
      <c r="BF273" s="227">
        <f>IF(N273="snížená",J273,0)</f>
        <v>0</v>
      </c>
      <c r="BG273" s="227">
        <f>IF(N273="zákl. přenesená",J273,0)</f>
        <v>0</v>
      </c>
      <c r="BH273" s="227">
        <f>IF(N273="sníž. přenesená",J273,0)</f>
        <v>0</v>
      </c>
      <c r="BI273" s="227">
        <f>IF(N273="nulová",J273,0)</f>
        <v>0</v>
      </c>
      <c r="BJ273" s="19" t="s">
        <v>81</v>
      </c>
      <c r="BK273" s="227">
        <f>ROUND(I273*H273,2)</f>
        <v>0</v>
      </c>
      <c r="BL273" s="19" t="s">
        <v>1452</v>
      </c>
      <c r="BM273" s="226" t="s">
        <v>5656</v>
      </c>
    </row>
    <row r="274" s="2" customFormat="1">
      <c r="A274" s="40"/>
      <c r="B274" s="41"/>
      <c r="C274" s="42"/>
      <c r="D274" s="228" t="s">
        <v>227</v>
      </c>
      <c r="E274" s="42"/>
      <c r="F274" s="229" t="s">
        <v>5655</v>
      </c>
      <c r="G274" s="42"/>
      <c r="H274" s="42"/>
      <c r="I274" s="230"/>
      <c r="J274" s="42"/>
      <c r="K274" s="42"/>
      <c r="L274" s="46"/>
      <c r="M274" s="231"/>
      <c r="N274" s="232"/>
      <c r="O274" s="86"/>
      <c r="P274" s="86"/>
      <c r="Q274" s="86"/>
      <c r="R274" s="86"/>
      <c r="S274" s="86"/>
      <c r="T274" s="87"/>
      <c r="U274" s="40"/>
      <c r="V274" s="40"/>
      <c r="W274" s="40"/>
      <c r="X274" s="40"/>
      <c r="Y274" s="40"/>
      <c r="Z274" s="40"/>
      <c r="AA274" s="40"/>
      <c r="AB274" s="40"/>
      <c r="AC274" s="40"/>
      <c r="AD274" s="40"/>
      <c r="AE274" s="40"/>
      <c r="AT274" s="19" t="s">
        <v>227</v>
      </c>
      <c r="AU274" s="19" t="s">
        <v>81</v>
      </c>
    </row>
    <row r="275" s="2" customFormat="1" ht="14.4" customHeight="1">
      <c r="A275" s="40"/>
      <c r="B275" s="41"/>
      <c r="C275" s="215" t="s">
        <v>2491</v>
      </c>
      <c r="D275" s="215" t="s">
        <v>220</v>
      </c>
      <c r="E275" s="216" t="s">
        <v>5657</v>
      </c>
      <c r="F275" s="217" t="s">
        <v>5658</v>
      </c>
      <c r="G275" s="218" t="s">
        <v>223</v>
      </c>
      <c r="H275" s="219">
        <v>7</v>
      </c>
      <c r="I275" s="220"/>
      <c r="J275" s="221">
        <f>ROUND(I275*H275,2)</f>
        <v>0</v>
      </c>
      <c r="K275" s="217" t="s">
        <v>400</v>
      </c>
      <c r="L275" s="46"/>
      <c r="M275" s="222" t="s">
        <v>28</v>
      </c>
      <c r="N275" s="223" t="s">
        <v>45</v>
      </c>
      <c r="O275" s="86"/>
      <c r="P275" s="224">
        <f>O275*H275</f>
        <v>0</v>
      </c>
      <c r="Q275" s="224">
        <v>0</v>
      </c>
      <c r="R275" s="224">
        <f>Q275*H275</f>
        <v>0</v>
      </c>
      <c r="S275" s="224">
        <v>0</v>
      </c>
      <c r="T275" s="225">
        <f>S275*H275</f>
        <v>0</v>
      </c>
      <c r="U275" s="40"/>
      <c r="V275" s="40"/>
      <c r="W275" s="40"/>
      <c r="X275" s="40"/>
      <c r="Y275" s="40"/>
      <c r="Z275" s="40"/>
      <c r="AA275" s="40"/>
      <c r="AB275" s="40"/>
      <c r="AC275" s="40"/>
      <c r="AD275" s="40"/>
      <c r="AE275" s="40"/>
      <c r="AR275" s="226" t="s">
        <v>1452</v>
      </c>
      <c r="AT275" s="226" t="s">
        <v>220</v>
      </c>
      <c r="AU275" s="226" t="s">
        <v>81</v>
      </c>
      <c r="AY275" s="19" t="s">
        <v>218</v>
      </c>
      <c r="BE275" s="227">
        <f>IF(N275="základní",J275,0)</f>
        <v>0</v>
      </c>
      <c r="BF275" s="227">
        <f>IF(N275="snížená",J275,0)</f>
        <v>0</v>
      </c>
      <c r="BG275" s="227">
        <f>IF(N275="zákl. přenesená",J275,0)</f>
        <v>0</v>
      </c>
      <c r="BH275" s="227">
        <f>IF(N275="sníž. přenesená",J275,0)</f>
        <v>0</v>
      </c>
      <c r="BI275" s="227">
        <f>IF(N275="nulová",J275,0)</f>
        <v>0</v>
      </c>
      <c r="BJ275" s="19" t="s">
        <v>81</v>
      </c>
      <c r="BK275" s="227">
        <f>ROUND(I275*H275,2)</f>
        <v>0</v>
      </c>
      <c r="BL275" s="19" t="s">
        <v>1452</v>
      </c>
      <c r="BM275" s="226" t="s">
        <v>5659</v>
      </c>
    </row>
    <row r="276" s="2" customFormat="1">
      <c r="A276" s="40"/>
      <c r="B276" s="41"/>
      <c r="C276" s="42"/>
      <c r="D276" s="228" t="s">
        <v>227</v>
      </c>
      <c r="E276" s="42"/>
      <c r="F276" s="229" t="s">
        <v>5658</v>
      </c>
      <c r="G276" s="42"/>
      <c r="H276" s="42"/>
      <c r="I276" s="230"/>
      <c r="J276" s="42"/>
      <c r="K276" s="42"/>
      <c r="L276" s="46"/>
      <c r="M276" s="231"/>
      <c r="N276" s="232"/>
      <c r="O276" s="86"/>
      <c r="P276" s="86"/>
      <c r="Q276" s="86"/>
      <c r="R276" s="86"/>
      <c r="S276" s="86"/>
      <c r="T276" s="87"/>
      <c r="U276" s="40"/>
      <c r="V276" s="40"/>
      <c r="W276" s="40"/>
      <c r="X276" s="40"/>
      <c r="Y276" s="40"/>
      <c r="Z276" s="40"/>
      <c r="AA276" s="40"/>
      <c r="AB276" s="40"/>
      <c r="AC276" s="40"/>
      <c r="AD276" s="40"/>
      <c r="AE276" s="40"/>
      <c r="AT276" s="19" t="s">
        <v>227</v>
      </c>
      <c r="AU276" s="19" t="s">
        <v>81</v>
      </c>
    </row>
    <row r="277" s="2" customFormat="1">
      <c r="A277" s="40"/>
      <c r="B277" s="41"/>
      <c r="C277" s="42"/>
      <c r="D277" s="228" t="s">
        <v>2177</v>
      </c>
      <c r="E277" s="42"/>
      <c r="F277" s="286" t="s">
        <v>5476</v>
      </c>
      <c r="G277" s="42"/>
      <c r="H277" s="42"/>
      <c r="I277" s="230"/>
      <c r="J277" s="42"/>
      <c r="K277" s="42"/>
      <c r="L277" s="46"/>
      <c r="M277" s="231"/>
      <c r="N277" s="232"/>
      <c r="O277" s="86"/>
      <c r="P277" s="86"/>
      <c r="Q277" s="86"/>
      <c r="R277" s="86"/>
      <c r="S277" s="86"/>
      <c r="T277" s="87"/>
      <c r="U277" s="40"/>
      <c r="V277" s="40"/>
      <c r="W277" s="40"/>
      <c r="X277" s="40"/>
      <c r="Y277" s="40"/>
      <c r="Z277" s="40"/>
      <c r="AA277" s="40"/>
      <c r="AB277" s="40"/>
      <c r="AC277" s="40"/>
      <c r="AD277" s="40"/>
      <c r="AE277" s="40"/>
      <c r="AT277" s="19" t="s">
        <v>2177</v>
      </c>
      <c r="AU277" s="19" t="s">
        <v>81</v>
      </c>
    </row>
    <row r="278" s="2" customFormat="1" ht="14.4" customHeight="1">
      <c r="A278" s="40"/>
      <c r="B278" s="41"/>
      <c r="C278" s="215" t="s">
        <v>2495</v>
      </c>
      <c r="D278" s="215" t="s">
        <v>220</v>
      </c>
      <c r="E278" s="216" t="s">
        <v>5660</v>
      </c>
      <c r="F278" s="217" t="s">
        <v>5548</v>
      </c>
      <c r="G278" s="218" t="s">
        <v>5479</v>
      </c>
      <c r="H278" s="219">
        <v>6</v>
      </c>
      <c r="I278" s="220"/>
      <c r="J278" s="221">
        <f>ROUND(I278*H278,2)</f>
        <v>0</v>
      </c>
      <c r="K278" s="217" t="s">
        <v>400</v>
      </c>
      <c r="L278" s="46"/>
      <c r="M278" s="222" t="s">
        <v>28</v>
      </c>
      <c r="N278" s="223" t="s">
        <v>45</v>
      </c>
      <c r="O278" s="86"/>
      <c r="P278" s="224">
        <f>O278*H278</f>
        <v>0</v>
      </c>
      <c r="Q278" s="224">
        <v>0</v>
      </c>
      <c r="R278" s="224">
        <f>Q278*H278</f>
        <v>0</v>
      </c>
      <c r="S278" s="224">
        <v>0</v>
      </c>
      <c r="T278" s="225">
        <f>S278*H278</f>
        <v>0</v>
      </c>
      <c r="U278" s="40"/>
      <c r="V278" s="40"/>
      <c r="W278" s="40"/>
      <c r="X278" s="40"/>
      <c r="Y278" s="40"/>
      <c r="Z278" s="40"/>
      <c r="AA278" s="40"/>
      <c r="AB278" s="40"/>
      <c r="AC278" s="40"/>
      <c r="AD278" s="40"/>
      <c r="AE278" s="40"/>
      <c r="AR278" s="226" t="s">
        <v>1452</v>
      </c>
      <c r="AT278" s="226" t="s">
        <v>220</v>
      </c>
      <c r="AU278" s="226" t="s">
        <v>81</v>
      </c>
      <c r="AY278" s="19" t="s">
        <v>218</v>
      </c>
      <c r="BE278" s="227">
        <f>IF(N278="základní",J278,0)</f>
        <v>0</v>
      </c>
      <c r="BF278" s="227">
        <f>IF(N278="snížená",J278,0)</f>
        <v>0</v>
      </c>
      <c r="BG278" s="227">
        <f>IF(N278="zákl. přenesená",J278,0)</f>
        <v>0</v>
      </c>
      <c r="BH278" s="227">
        <f>IF(N278="sníž. přenesená",J278,0)</f>
        <v>0</v>
      </c>
      <c r="BI278" s="227">
        <f>IF(N278="nulová",J278,0)</f>
        <v>0</v>
      </c>
      <c r="BJ278" s="19" t="s">
        <v>81</v>
      </c>
      <c r="BK278" s="227">
        <f>ROUND(I278*H278,2)</f>
        <v>0</v>
      </c>
      <c r="BL278" s="19" t="s">
        <v>1452</v>
      </c>
      <c r="BM278" s="226" t="s">
        <v>5661</v>
      </c>
    </row>
    <row r="279" s="2" customFormat="1">
      <c r="A279" s="40"/>
      <c r="B279" s="41"/>
      <c r="C279" s="42"/>
      <c r="D279" s="228" t="s">
        <v>227</v>
      </c>
      <c r="E279" s="42"/>
      <c r="F279" s="229" t="s">
        <v>5548</v>
      </c>
      <c r="G279" s="42"/>
      <c r="H279" s="42"/>
      <c r="I279" s="230"/>
      <c r="J279" s="42"/>
      <c r="K279" s="42"/>
      <c r="L279" s="46"/>
      <c r="M279" s="231"/>
      <c r="N279" s="232"/>
      <c r="O279" s="86"/>
      <c r="P279" s="86"/>
      <c r="Q279" s="86"/>
      <c r="R279" s="86"/>
      <c r="S279" s="86"/>
      <c r="T279" s="87"/>
      <c r="U279" s="40"/>
      <c r="V279" s="40"/>
      <c r="W279" s="40"/>
      <c r="X279" s="40"/>
      <c r="Y279" s="40"/>
      <c r="Z279" s="40"/>
      <c r="AA279" s="40"/>
      <c r="AB279" s="40"/>
      <c r="AC279" s="40"/>
      <c r="AD279" s="40"/>
      <c r="AE279" s="40"/>
      <c r="AT279" s="19" t="s">
        <v>227</v>
      </c>
      <c r="AU279" s="19" t="s">
        <v>81</v>
      </c>
    </row>
    <row r="280" s="2" customFormat="1">
      <c r="A280" s="40"/>
      <c r="B280" s="41"/>
      <c r="C280" s="42"/>
      <c r="D280" s="228" t="s">
        <v>2177</v>
      </c>
      <c r="E280" s="42"/>
      <c r="F280" s="286" t="s">
        <v>5481</v>
      </c>
      <c r="G280" s="42"/>
      <c r="H280" s="42"/>
      <c r="I280" s="230"/>
      <c r="J280" s="42"/>
      <c r="K280" s="42"/>
      <c r="L280" s="46"/>
      <c r="M280" s="231"/>
      <c r="N280" s="232"/>
      <c r="O280" s="86"/>
      <c r="P280" s="86"/>
      <c r="Q280" s="86"/>
      <c r="R280" s="86"/>
      <c r="S280" s="86"/>
      <c r="T280" s="87"/>
      <c r="U280" s="40"/>
      <c r="V280" s="40"/>
      <c r="W280" s="40"/>
      <c r="X280" s="40"/>
      <c r="Y280" s="40"/>
      <c r="Z280" s="40"/>
      <c r="AA280" s="40"/>
      <c r="AB280" s="40"/>
      <c r="AC280" s="40"/>
      <c r="AD280" s="40"/>
      <c r="AE280" s="40"/>
      <c r="AT280" s="19" t="s">
        <v>2177</v>
      </c>
      <c r="AU280" s="19" t="s">
        <v>81</v>
      </c>
    </row>
    <row r="281" s="2" customFormat="1" ht="14.4" customHeight="1">
      <c r="A281" s="40"/>
      <c r="B281" s="41"/>
      <c r="C281" s="215" t="s">
        <v>5662</v>
      </c>
      <c r="D281" s="215" t="s">
        <v>220</v>
      </c>
      <c r="E281" s="216" t="s">
        <v>5663</v>
      </c>
      <c r="F281" s="217" t="s">
        <v>5664</v>
      </c>
      <c r="G281" s="218" t="s">
        <v>5479</v>
      </c>
      <c r="H281" s="219">
        <v>9</v>
      </c>
      <c r="I281" s="220"/>
      <c r="J281" s="221">
        <f>ROUND(I281*H281,2)</f>
        <v>0</v>
      </c>
      <c r="K281" s="217" t="s">
        <v>400</v>
      </c>
      <c r="L281" s="46"/>
      <c r="M281" s="222" t="s">
        <v>28</v>
      </c>
      <c r="N281" s="223" t="s">
        <v>45</v>
      </c>
      <c r="O281" s="86"/>
      <c r="P281" s="224">
        <f>O281*H281</f>
        <v>0</v>
      </c>
      <c r="Q281" s="224">
        <v>0</v>
      </c>
      <c r="R281" s="224">
        <f>Q281*H281</f>
        <v>0</v>
      </c>
      <c r="S281" s="224">
        <v>0</v>
      </c>
      <c r="T281" s="225">
        <f>S281*H281</f>
        <v>0</v>
      </c>
      <c r="U281" s="40"/>
      <c r="V281" s="40"/>
      <c r="W281" s="40"/>
      <c r="X281" s="40"/>
      <c r="Y281" s="40"/>
      <c r="Z281" s="40"/>
      <c r="AA281" s="40"/>
      <c r="AB281" s="40"/>
      <c r="AC281" s="40"/>
      <c r="AD281" s="40"/>
      <c r="AE281" s="40"/>
      <c r="AR281" s="226" t="s">
        <v>1452</v>
      </c>
      <c r="AT281" s="226" t="s">
        <v>220</v>
      </c>
      <c r="AU281" s="226" t="s">
        <v>81</v>
      </c>
      <c r="AY281" s="19" t="s">
        <v>218</v>
      </c>
      <c r="BE281" s="227">
        <f>IF(N281="základní",J281,0)</f>
        <v>0</v>
      </c>
      <c r="BF281" s="227">
        <f>IF(N281="snížená",J281,0)</f>
        <v>0</v>
      </c>
      <c r="BG281" s="227">
        <f>IF(N281="zákl. přenesená",J281,0)</f>
        <v>0</v>
      </c>
      <c r="BH281" s="227">
        <f>IF(N281="sníž. přenesená",J281,0)</f>
        <v>0</v>
      </c>
      <c r="BI281" s="227">
        <f>IF(N281="nulová",J281,0)</f>
        <v>0</v>
      </c>
      <c r="BJ281" s="19" t="s">
        <v>81</v>
      </c>
      <c r="BK281" s="227">
        <f>ROUND(I281*H281,2)</f>
        <v>0</v>
      </c>
      <c r="BL281" s="19" t="s">
        <v>1452</v>
      </c>
      <c r="BM281" s="226" t="s">
        <v>5665</v>
      </c>
    </row>
    <row r="282" s="2" customFormat="1">
      <c r="A282" s="40"/>
      <c r="B282" s="41"/>
      <c r="C282" s="42"/>
      <c r="D282" s="228" t="s">
        <v>227</v>
      </c>
      <c r="E282" s="42"/>
      <c r="F282" s="229" t="s">
        <v>5664</v>
      </c>
      <c r="G282" s="42"/>
      <c r="H282" s="42"/>
      <c r="I282" s="230"/>
      <c r="J282" s="42"/>
      <c r="K282" s="42"/>
      <c r="L282" s="46"/>
      <c r="M282" s="231"/>
      <c r="N282" s="232"/>
      <c r="O282" s="86"/>
      <c r="P282" s="86"/>
      <c r="Q282" s="86"/>
      <c r="R282" s="86"/>
      <c r="S282" s="86"/>
      <c r="T282" s="87"/>
      <c r="U282" s="40"/>
      <c r="V282" s="40"/>
      <c r="W282" s="40"/>
      <c r="X282" s="40"/>
      <c r="Y282" s="40"/>
      <c r="Z282" s="40"/>
      <c r="AA282" s="40"/>
      <c r="AB282" s="40"/>
      <c r="AC282" s="40"/>
      <c r="AD282" s="40"/>
      <c r="AE282" s="40"/>
      <c r="AT282" s="19" t="s">
        <v>227</v>
      </c>
      <c r="AU282" s="19" t="s">
        <v>81</v>
      </c>
    </row>
    <row r="283" s="2" customFormat="1">
      <c r="A283" s="40"/>
      <c r="B283" s="41"/>
      <c r="C283" s="42"/>
      <c r="D283" s="228" t="s">
        <v>2177</v>
      </c>
      <c r="E283" s="42"/>
      <c r="F283" s="286" t="s">
        <v>5481</v>
      </c>
      <c r="G283" s="42"/>
      <c r="H283" s="42"/>
      <c r="I283" s="230"/>
      <c r="J283" s="42"/>
      <c r="K283" s="42"/>
      <c r="L283" s="46"/>
      <c r="M283" s="231"/>
      <c r="N283" s="232"/>
      <c r="O283" s="86"/>
      <c r="P283" s="86"/>
      <c r="Q283" s="86"/>
      <c r="R283" s="86"/>
      <c r="S283" s="86"/>
      <c r="T283" s="87"/>
      <c r="U283" s="40"/>
      <c r="V283" s="40"/>
      <c r="W283" s="40"/>
      <c r="X283" s="40"/>
      <c r="Y283" s="40"/>
      <c r="Z283" s="40"/>
      <c r="AA283" s="40"/>
      <c r="AB283" s="40"/>
      <c r="AC283" s="40"/>
      <c r="AD283" s="40"/>
      <c r="AE283" s="40"/>
      <c r="AT283" s="19" t="s">
        <v>2177</v>
      </c>
      <c r="AU283" s="19" t="s">
        <v>81</v>
      </c>
    </row>
    <row r="284" s="2" customFormat="1" ht="14.4" customHeight="1">
      <c r="A284" s="40"/>
      <c r="B284" s="41"/>
      <c r="C284" s="215" t="s">
        <v>2499</v>
      </c>
      <c r="D284" s="215" t="s">
        <v>220</v>
      </c>
      <c r="E284" s="216" t="s">
        <v>5666</v>
      </c>
      <c r="F284" s="217" t="s">
        <v>5667</v>
      </c>
      <c r="G284" s="218" t="s">
        <v>5479</v>
      </c>
      <c r="H284" s="219">
        <v>15</v>
      </c>
      <c r="I284" s="220"/>
      <c r="J284" s="221">
        <f>ROUND(I284*H284,2)</f>
        <v>0</v>
      </c>
      <c r="K284" s="217" t="s">
        <v>400</v>
      </c>
      <c r="L284" s="46"/>
      <c r="M284" s="222" t="s">
        <v>28</v>
      </c>
      <c r="N284" s="223" t="s">
        <v>45</v>
      </c>
      <c r="O284" s="86"/>
      <c r="P284" s="224">
        <f>O284*H284</f>
        <v>0</v>
      </c>
      <c r="Q284" s="224">
        <v>0</v>
      </c>
      <c r="R284" s="224">
        <f>Q284*H284</f>
        <v>0</v>
      </c>
      <c r="S284" s="224">
        <v>0</v>
      </c>
      <c r="T284" s="225">
        <f>S284*H284</f>
        <v>0</v>
      </c>
      <c r="U284" s="40"/>
      <c r="V284" s="40"/>
      <c r="W284" s="40"/>
      <c r="X284" s="40"/>
      <c r="Y284" s="40"/>
      <c r="Z284" s="40"/>
      <c r="AA284" s="40"/>
      <c r="AB284" s="40"/>
      <c r="AC284" s="40"/>
      <c r="AD284" s="40"/>
      <c r="AE284" s="40"/>
      <c r="AR284" s="226" t="s">
        <v>1452</v>
      </c>
      <c r="AT284" s="226" t="s">
        <v>220</v>
      </c>
      <c r="AU284" s="226" t="s">
        <v>81</v>
      </c>
      <c r="AY284" s="19" t="s">
        <v>218</v>
      </c>
      <c r="BE284" s="227">
        <f>IF(N284="základní",J284,0)</f>
        <v>0</v>
      </c>
      <c r="BF284" s="227">
        <f>IF(N284="snížená",J284,0)</f>
        <v>0</v>
      </c>
      <c r="BG284" s="227">
        <f>IF(N284="zákl. přenesená",J284,0)</f>
        <v>0</v>
      </c>
      <c r="BH284" s="227">
        <f>IF(N284="sníž. přenesená",J284,0)</f>
        <v>0</v>
      </c>
      <c r="BI284" s="227">
        <f>IF(N284="nulová",J284,0)</f>
        <v>0</v>
      </c>
      <c r="BJ284" s="19" t="s">
        <v>81</v>
      </c>
      <c r="BK284" s="227">
        <f>ROUND(I284*H284,2)</f>
        <v>0</v>
      </c>
      <c r="BL284" s="19" t="s">
        <v>1452</v>
      </c>
      <c r="BM284" s="226" t="s">
        <v>5668</v>
      </c>
    </row>
    <row r="285" s="2" customFormat="1">
      <c r="A285" s="40"/>
      <c r="B285" s="41"/>
      <c r="C285" s="42"/>
      <c r="D285" s="228" t="s">
        <v>227</v>
      </c>
      <c r="E285" s="42"/>
      <c r="F285" s="229" t="s">
        <v>5667</v>
      </c>
      <c r="G285" s="42"/>
      <c r="H285" s="42"/>
      <c r="I285" s="230"/>
      <c r="J285" s="42"/>
      <c r="K285" s="42"/>
      <c r="L285" s="46"/>
      <c r="M285" s="231"/>
      <c r="N285" s="232"/>
      <c r="O285" s="86"/>
      <c r="P285" s="86"/>
      <c r="Q285" s="86"/>
      <c r="R285" s="86"/>
      <c r="S285" s="86"/>
      <c r="T285" s="87"/>
      <c r="U285" s="40"/>
      <c r="V285" s="40"/>
      <c r="W285" s="40"/>
      <c r="X285" s="40"/>
      <c r="Y285" s="40"/>
      <c r="Z285" s="40"/>
      <c r="AA285" s="40"/>
      <c r="AB285" s="40"/>
      <c r="AC285" s="40"/>
      <c r="AD285" s="40"/>
      <c r="AE285" s="40"/>
      <c r="AT285" s="19" t="s">
        <v>227</v>
      </c>
      <c r="AU285" s="19" t="s">
        <v>81</v>
      </c>
    </row>
    <row r="286" s="2" customFormat="1">
      <c r="A286" s="40"/>
      <c r="B286" s="41"/>
      <c r="C286" s="42"/>
      <c r="D286" s="228" t="s">
        <v>2177</v>
      </c>
      <c r="E286" s="42"/>
      <c r="F286" s="286" t="s">
        <v>5481</v>
      </c>
      <c r="G286" s="42"/>
      <c r="H286" s="42"/>
      <c r="I286" s="230"/>
      <c r="J286" s="42"/>
      <c r="K286" s="42"/>
      <c r="L286" s="46"/>
      <c r="M286" s="231"/>
      <c r="N286" s="232"/>
      <c r="O286" s="86"/>
      <c r="P286" s="86"/>
      <c r="Q286" s="86"/>
      <c r="R286" s="86"/>
      <c r="S286" s="86"/>
      <c r="T286" s="87"/>
      <c r="U286" s="40"/>
      <c r="V286" s="40"/>
      <c r="W286" s="40"/>
      <c r="X286" s="40"/>
      <c r="Y286" s="40"/>
      <c r="Z286" s="40"/>
      <c r="AA286" s="40"/>
      <c r="AB286" s="40"/>
      <c r="AC286" s="40"/>
      <c r="AD286" s="40"/>
      <c r="AE286" s="40"/>
      <c r="AT286" s="19" t="s">
        <v>2177</v>
      </c>
      <c r="AU286" s="19" t="s">
        <v>81</v>
      </c>
    </row>
    <row r="287" s="2" customFormat="1" ht="24.15" customHeight="1">
      <c r="A287" s="40"/>
      <c r="B287" s="41"/>
      <c r="C287" s="215" t="s">
        <v>2503</v>
      </c>
      <c r="D287" s="215" t="s">
        <v>220</v>
      </c>
      <c r="E287" s="216" t="s">
        <v>5669</v>
      </c>
      <c r="F287" s="217" t="s">
        <v>5670</v>
      </c>
      <c r="G287" s="218" t="s">
        <v>5552</v>
      </c>
      <c r="H287" s="219">
        <v>1</v>
      </c>
      <c r="I287" s="220"/>
      <c r="J287" s="221">
        <f>ROUND(I287*H287,2)</f>
        <v>0</v>
      </c>
      <c r="K287" s="217" t="s">
        <v>400</v>
      </c>
      <c r="L287" s="46"/>
      <c r="M287" s="222" t="s">
        <v>28</v>
      </c>
      <c r="N287" s="223" t="s">
        <v>45</v>
      </c>
      <c r="O287" s="86"/>
      <c r="P287" s="224">
        <f>O287*H287</f>
        <v>0</v>
      </c>
      <c r="Q287" s="224">
        <v>0</v>
      </c>
      <c r="R287" s="224">
        <f>Q287*H287</f>
        <v>0</v>
      </c>
      <c r="S287" s="224">
        <v>0</v>
      </c>
      <c r="T287" s="225">
        <f>S287*H287</f>
        <v>0</v>
      </c>
      <c r="U287" s="40"/>
      <c r="V287" s="40"/>
      <c r="W287" s="40"/>
      <c r="X287" s="40"/>
      <c r="Y287" s="40"/>
      <c r="Z287" s="40"/>
      <c r="AA287" s="40"/>
      <c r="AB287" s="40"/>
      <c r="AC287" s="40"/>
      <c r="AD287" s="40"/>
      <c r="AE287" s="40"/>
      <c r="AR287" s="226" t="s">
        <v>1452</v>
      </c>
      <c r="AT287" s="226" t="s">
        <v>220</v>
      </c>
      <c r="AU287" s="226" t="s">
        <v>81</v>
      </c>
      <c r="AY287" s="19" t="s">
        <v>218</v>
      </c>
      <c r="BE287" s="227">
        <f>IF(N287="základní",J287,0)</f>
        <v>0</v>
      </c>
      <c r="BF287" s="227">
        <f>IF(N287="snížená",J287,0)</f>
        <v>0</v>
      </c>
      <c r="BG287" s="227">
        <f>IF(N287="zákl. přenesená",J287,0)</f>
        <v>0</v>
      </c>
      <c r="BH287" s="227">
        <f>IF(N287="sníž. přenesená",J287,0)</f>
        <v>0</v>
      </c>
      <c r="BI287" s="227">
        <f>IF(N287="nulová",J287,0)</f>
        <v>0</v>
      </c>
      <c r="BJ287" s="19" t="s">
        <v>81</v>
      </c>
      <c r="BK287" s="227">
        <f>ROUND(I287*H287,2)</f>
        <v>0</v>
      </c>
      <c r="BL287" s="19" t="s">
        <v>1452</v>
      </c>
      <c r="BM287" s="226" t="s">
        <v>5671</v>
      </c>
    </row>
    <row r="288" s="2" customFormat="1">
      <c r="A288" s="40"/>
      <c r="B288" s="41"/>
      <c r="C288" s="42"/>
      <c r="D288" s="228" t="s">
        <v>227</v>
      </c>
      <c r="E288" s="42"/>
      <c r="F288" s="229" t="s">
        <v>5670</v>
      </c>
      <c r="G288" s="42"/>
      <c r="H288" s="42"/>
      <c r="I288" s="230"/>
      <c r="J288" s="42"/>
      <c r="K288" s="42"/>
      <c r="L288" s="46"/>
      <c r="M288" s="231"/>
      <c r="N288" s="232"/>
      <c r="O288" s="86"/>
      <c r="P288" s="86"/>
      <c r="Q288" s="86"/>
      <c r="R288" s="86"/>
      <c r="S288" s="86"/>
      <c r="T288" s="87"/>
      <c r="U288" s="40"/>
      <c r="V288" s="40"/>
      <c r="W288" s="40"/>
      <c r="X288" s="40"/>
      <c r="Y288" s="40"/>
      <c r="Z288" s="40"/>
      <c r="AA288" s="40"/>
      <c r="AB288" s="40"/>
      <c r="AC288" s="40"/>
      <c r="AD288" s="40"/>
      <c r="AE288" s="40"/>
      <c r="AT288" s="19" t="s">
        <v>227</v>
      </c>
      <c r="AU288" s="19" t="s">
        <v>81</v>
      </c>
    </row>
    <row r="289" s="2" customFormat="1">
      <c r="A289" s="40"/>
      <c r="B289" s="41"/>
      <c r="C289" s="42"/>
      <c r="D289" s="228" t="s">
        <v>2177</v>
      </c>
      <c r="E289" s="42"/>
      <c r="F289" s="286" t="s">
        <v>5476</v>
      </c>
      <c r="G289" s="42"/>
      <c r="H289" s="42"/>
      <c r="I289" s="230"/>
      <c r="J289" s="42"/>
      <c r="K289" s="42"/>
      <c r="L289" s="46"/>
      <c r="M289" s="231"/>
      <c r="N289" s="232"/>
      <c r="O289" s="86"/>
      <c r="P289" s="86"/>
      <c r="Q289" s="86"/>
      <c r="R289" s="86"/>
      <c r="S289" s="86"/>
      <c r="T289" s="87"/>
      <c r="U289" s="40"/>
      <c r="V289" s="40"/>
      <c r="W289" s="40"/>
      <c r="X289" s="40"/>
      <c r="Y289" s="40"/>
      <c r="Z289" s="40"/>
      <c r="AA289" s="40"/>
      <c r="AB289" s="40"/>
      <c r="AC289" s="40"/>
      <c r="AD289" s="40"/>
      <c r="AE289" s="40"/>
      <c r="AT289" s="19" t="s">
        <v>2177</v>
      </c>
      <c r="AU289" s="19" t="s">
        <v>81</v>
      </c>
    </row>
    <row r="290" s="2" customFormat="1" ht="37.8" customHeight="1">
      <c r="A290" s="40"/>
      <c r="B290" s="41"/>
      <c r="C290" s="215" t="s">
        <v>2507</v>
      </c>
      <c r="D290" s="215" t="s">
        <v>220</v>
      </c>
      <c r="E290" s="216" t="s">
        <v>5672</v>
      </c>
      <c r="F290" s="217" t="s">
        <v>5673</v>
      </c>
      <c r="G290" s="218" t="s">
        <v>5552</v>
      </c>
      <c r="H290" s="219">
        <v>1</v>
      </c>
      <c r="I290" s="220"/>
      <c r="J290" s="221">
        <f>ROUND(I290*H290,2)</f>
        <v>0</v>
      </c>
      <c r="K290" s="217" t="s">
        <v>400</v>
      </c>
      <c r="L290" s="46"/>
      <c r="M290" s="222" t="s">
        <v>28</v>
      </c>
      <c r="N290" s="223" t="s">
        <v>45</v>
      </c>
      <c r="O290" s="86"/>
      <c r="P290" s="224">
        <f>O290*H290</f>
        <v>0</v>
      </c>
      <c r="Q290" s="224">
        <v>0</v>
      </c>
      <c r="R290" s="224">
        <f>Q290*H290</f>
        <v>0</v>
      </c>
      <c r="S290" s="224">
        <v>0</v>
      </c>
      <c r="T290" s="225">
        <f>S290*H290</f>
        <v>0</v>
      </c>
      <c r="U290" s="40"/>
      <c r="V290" s="40"/>
      <c r="W290" s="40"/>
      <c r="X290" s="40"/>
      <c r="Y290" s="40"/>
      <c r="Z290" s="40"/>
      <c r="AA290" s="40"/>
      <c r="AB290" s="40"/>
      <c r="AC290" s="40"/>
      <c r="AD290" s="40"/>
      <c r="AE290" s="40"/>
      <c r="AR290" s="226" t="s">
        <v>1452</v>
      </c>
      <c r="AT290" s="226" t="s">
        <v>220</v>
      </c>
      <c r="AU290" s="226" t="s">
        <v>81</v>
      </c>
      <c r="AY290" s="19" t="s">
        <v>218</v>
      </c>
      <c r="BE290" s="227">
        <f>IF(N290="základní",J290,0)</f>
        <v>0</v>
      </c>
      <c r="BF290" s="227">
        <f>IF(N290="snížená",J290,0)</f>
        <v>0</v>
      </c>
      <c r="BG290" s="227">
        <f>IF(N290="zákl. přenesená",J290,0)</f>
        <v>0</v>
      </c>
      <c r="BH290" s="227">
        <f>IF(N290="sníž. přenesená",J290,0)</f>
        <v>0</v>
      </c>
      <c r="BI290" s="227">
        <f>IF(N290="nulová",J290,0)</f>
        <v>0</v>
      </c>
      <c r="BJ290" s="19" t="s">
        <v>81</v>
      </c>
      <c r="BK290" s="227">
        <f>ROUND(I290*H290,2)</f>
        <v>0</v>
      </c>
      <c r="BL290" s="19" t="s">
        <v>1452</v>
      </c>
      <c r="BM290" s="226" t="s">
        <v>5674</v>
      </c>
    </row>
    <row r="291" s="2" customFormat="1">
      <c r="A291" s="40"/>
      <c r="B291" s="41"/>
      <c r="C291" s="42"/>
      <c r="D291" s="228" t="s">
        <v>227</v>
      </c>
      <c r="E291" s="42"/>
      <c r="F291" s="229" t="s">
        <v>5673</v>
      </c>
      <c r="G291" s="42"/>
      <c r="H291" s="42"/>
      <c r="I291" s="230"/>
      <c r="J291" s="42"/>
      <c r="K291" s="42"/>
      <c r="L291" s="46"/>
      <c r="M291" s="231"/>
      <c r="N291" s="232"/>
      <c r="O291" s="86"/>
      <c r="P291" s="86"/>
      <c r="Q291" s="86"/>
      <c r="R291" s="86"/>
      <c r="S291" s="86"/>
      <c r="T291" s="87"/>
      <c r="U291" s="40"/>
      <c r="V291" s="40"/>
      <c r="W291" s="40"/>
      <c r="X291" s="40"/>
      <c r="Y291" s="40"/>
      <c r="Z291" s="40"/>
      <c r="AA291" s="40"/>
      <c r="AB291" s="40"/>
      <c r="AC291" s="40"/>
      <c r="AD291" s="40"/>
      <c r="AE291" s="40"/>
      <c r="AT291" s="19" t="s">
        <v>227</v>
      </c>
      <c r="AU291" s="19" t="s">
        <v>81</v>
      </c>
    </row>
    <row r="292" s="12" customFormat="1" ht="25.92" customHeight="1">
      <c r="A292" s="12"/>
      <c r="B292" s="199"/>
      <c r="C292" s="200"/>
      <c r="D292" s="201" t="s">
        <v>73</v>
      </c>
      <c r="E292" s="202" t="s">
        <v>5675</v>
      </c>
      <c r="F292" s="202" t="s">
        <v>5676</v>
      </c>
      <c r="G292" s="200"/>
      <c r="H292" s="200"/>
      <c r="I292" s="203"/>
      <c r="J292" s="204">
        <f>BK292</f>
        <v>0</v>
      </c>
      <c r="K292" s="200"/>
      <c r="L292" s="205"/>
      <c r="M292" s="206"/>
      <c r="N292" s="207"/>
      <c r="O292" s="207"/>
      <c r="P292" s="208">
        <f>SUM(P293:P313)</f>
        <v>0</v>
      </c>
      <c r="Q292" s="207"/>
      <c r="R292" s="208">
        <f>SUM(R293:R313)</f>
        <v>0</v>
      </c>
      <c r="S292" s="207"/>
      <c r="T292" s="209">
        <f>SUM(T293:T313)</f>
        <v>0</v>
      </c>
      <c r="U292" s="12"/>
      <c r="V292" s="12"/>
      <c r="W292" s="12"/>
      <c r="X292" s="12"/>
      <c r="Y292" s="12"/>
      <c r="Z292" s="12"/>
      <c r="AA292" s="12"/>
      <c r="AB292" s="12"/>
      <c r="AC292" s="12"/>
      <c r="AD292" s="12"/>
      <c r="AE292" s="12"/>
      <c r="AR292" s="210" t="s">
        <v>83</v>
      </c>
      <c r="AT292" s="211" t="s">
        <v>73</v>
      </c>
      <c r="AU292" s="211" t="s">
        <v>74</v>
      </c>
      <c r="AY292" s="210" t="s">
        <v>218</v>
      </c>
      <c r="BK292" s="212">
        <f>SUM(BK293:BK313)</f>
        <v>0</v>
      </c>
    </row>
    <row r="293" s="2" customFormat="1" ht="24.15" customHeight="1">
      <c r="A293" s="40"/>
      <c r="B293" s="41"/>
      <c r="C293" s="215" t="s">
        <v>2511</v>
      </c>
      <c r="D293" s="215" t="s">
        <v>220</v>
      </c>
      <c r="E293" s="216" t="s">
        <v>5677</v>
      </c>
      <c r="F293" s="217" t="s">
        <v>5678</v>
      </c>
      <c r="G293" s="218" t="s">
        <v>2964</v>
      </c>
      <c r="H293" s="219">
        <v>1</v>
      </c>
      <c r="I293" s="220"/>
      <c r="J293" s="221">
        <f>ROUND(I293*H293,2)</f>
        <v>0</v>
      </c>
      <c r="K293" s="217" t="s">
        <v>400</v>
      </c>
      <c r="L293" s="46"/>
      <c r="M293" s="222" t="s">
        <v>28</v>
      </c>
      <c r="N293" s="223" t="s">
        <v>45</v>
      </c>
      <c r="O293" s="86"/>
      <c r="P293" s="224">
        <f>O293*H293</f>
        <v>0</v>
      </c>
      <c r="Q293" s="224">
        <v>0</v>
      </c>
      <c r="R293" s="224">
        <f>Q293*H293</f>
        <v>0</v>
      </c>
      <c r="S293" s="224">
        <v>0</v>
      </c>
      <c r="T293" s="225">
        <f>S293*H293</f>
        <v>0</v>
      </c>
      <c r="U293" s="40"/>
      <c r="V293" s="40"/>
      <c r="W293" s="40"/>
      <c r="X293" s="40"/>
      <c r="Y293" s="40"/>
      <c r="Z293" s="40"/>
      <c r="AA293" s="40"/>
      <c r="AB293" s="40"/>
      <c r="AC293" s="40"/>
      <c r="AD293" s="40"/>
      <c r="AE293" s="40"/>
      <c r="AR293" s="226" t="s">
        <v>1452</v>
      </c>
      <c r="AT293" s="226" t="s">
        <v>220</v>
      </c>
      <c r="AU293" s="226" t="s">
        <v>81</v>
      </c>
      <c r="AY293" s="19" t="s">
        <v>218</v>
      </c>
      <c r="BE293" s="227">
        <f>IF(N293="základní",J293,0)</f>
        <v>0</v>
      </c>
      <c r="BF293" s="227">
        <f>IF(N293="snížená",J293,0)</f>
        <v>0</v>
      </c>
      <c r="BG293" s="227">
        <f>IF(N293="zákl. přenesená",J293,0)</f>
        <v>0</v>
      </c>
      <c r="BH293" s="227">
        <f>IF(N293="sníž. přenesená",J293,0)</f>
        <v>0</v>
      </c>
      <c r="BI293" s="227">
        <f>IF(N293="nulová",J293,0)</f>
        <v>0</v>
      </c>
      <c r="BJ293" s="19" t="s">
        <v>81</v>
      </c>
      <c r="BK293" s="227">
        <f>ROUND(I293*H293,2)</f>
        <v>0</v>
      </c>
      <c r="BL293" s="19" t="s">
        <v>1452</v>
      </c>
      <c r="BM293" s="226" t="s">
        <v>5679</v>
      </c>
    </row>
    <row r="294" s="2" customFormat="1">
      <c r="A294" s="40"/>
      <c r="B294" s="41"/>
      <c r="C294" s="42"/>
      <c r="D294" s="228" t="s">
        <v>227</v>
      </c>
      <c r="E294" s="42"/>
      <c r="F294" s="229" t="s">
        <v>5678</v>
      </c>
      <c r="G294" s="42"/>
      <c r="H294" s="42"/>
      <c r="I294" s="230"/>
      <c r="J294" s="42"/>
      <c r="K294" s="42"/>
      <c r="L294" s="46"/>
      <c r="M294" s="231"/>
      <c r="N294" s="232"/>
      <c r="O294" s="86"/>
      <c r="P294" s="86"/>
      <c r="Q294" s="86"/>
      <c r="R294" s="86"/>
      <c r="S294" s="86"/>
      <c r="T294" s="87"/>
      <c r="U294" s="40"/>
      <c r="V294" s="40"/>
      <c r="W294" s="40"/>
      <c r="X294" s="40"/>
      <c r="Y294" s="40"/>
      <c r="Z294" s="40"/>
      <c r="AA294" s="40"/>
      <c r="AB294" s="40"/>
      <c r="AC294" s="40"/>
      <c r="AD294" s="40"/>
      <c r="AE294" s="40"/>
      <c r="AT294" s="19" t="s">
        <v>227</v>
      </c>
      <c r="AU294" s="19" t="s">
        <v>81</v>
      </c>
    </row>
    <row r="295" s="2" customFormat="1">
      <c r="A295" s="40"/>
      <c r="B295" s="41"/>
      <c r="C295" s="42"/>
      <c r="D295" s="228" t="s">
        <v>2177</v>
      </c>
      <c r="E295" s="42"/>
      <c r="F295" s="286" t="s">
        <v>5680</v>
      </c>
      <c r="G295" s="42"/>
      <c r="H295" s="42"/>
      <c r="I295" s="230"/>
      <c r="J295" s="42"/>
      <c r="K295" s="42"/>
      <c r="L295" s="46"/>
      <c r="M295" s="231"/>
      <c r="N295" s="232"/>
      <c r="O295" s="86"/>
      <c r="P295" s="86"/>
      <c r="Q295" s="86"/>
      <c r="R295" s="86"/>
      <c r="S295" s="86"/>
      <c r="T295" s="87"/>
      <c r="U295" s="40"/>
      <c r="V295" s="40"/>
      <c r="W295" s="40"/>
      <c r="X295" s="40"/>
      <c r="Y295" s="40"/>
      <c r="Z295" s="40"/>
      <c r="AA295" s="40"/>
      <c r="AB295" s="40"/>
      <c r="AC295" s="40"/>
      <c r="AD295" s="40"/>
      <c r="AE295" s="40"/>
      <c r="AT295" s="19" t="s">
        <v>2177</v>
      </c>
      <c r="AU295" s="19" t="s">
        <v>81</v>
      </c>
    </row>
    <row r="296" s="2" customFormat="1" ht="24.15" customHeight="1">
      <c r="A296" s="40"/>
      <c r="B296" s="41"/>
      <c r="C296" s="215" t="s">
        <v>2515</v>
      </c>
      <c r="D296" s="215" t="s">
        <v>220</v>
      </c>
      <c r="E296" s="216" t="s">
        <v>5681</v>
      </c>
      <c r="F296" s="217" t="s">
        <v>5682</v>
      </c>
      <c r="G296" s="218" t="s">
        <v>2964</v>
      </c>
      <c r="H296" s="219">
        <v>1</v>
      </c>
      <c r="I296" s="220"/>
      <c r="J296" s="221">
        <f>ROUND(I296*H296,2)</f>
        <v>0</v>
      </c>
      <c r="K296" s="217" t="s">
        <v>400</v>
      </c>
      <c r="L296" s="46"/>
      <c r="M296" s="222" t="s">
        <v>28</v>
      </c>
      <c r="N296" s="223" t="s">
        <v>45</v>
      </c>
      <c r="O296" s="86"/>
      <c r="P296" s="224">
        <f>O296*H296</f>
        <v>0</v>
      </c>
      <c r="Q296" s="224">
        <v>0</v>
      </c>
      <c r="R296" s="224">
        <f>Q296*H296</f>
        <v>0</v>
      </c>
      <c r="S296" s="224">
        <v>0</v>
      </c>
      <c r="T296" s="225">
        <f>S296*H296</f>
        <v>0</v>
      </c>
      <c r="U296" s="40"/>
      <c r="V296" s="40"/>
      <c r="W296" s="40"/>
      <c r="X296" s="40"/>
      <c r="Y296" s="40"/>
      <c r="Z296" s="40"/>
      <c r="AA296" s="40"/>
      <c r="AB296" s="40"/>
      <c r="AC296" s="40"/>
      <c r="AD296" s="40"/>
      <c r="AE296" s="40"/>
      <c r="AR296" s="226" t="s">
        <v>1452</v>
      </c>
      <c r="AT296" s="226" t="s">
        <v>220</v>
      </c>
      <c r="AU296" s="226" t="s">
        <v>81</v>
      </c>
      <c r="AY296" s="19" t="s">
        <v>218</v>
      </c>
      <c r="BE296" s="227">
        <f>IF(N296="základní",J296,0)</f>
        <v>0</v>
      </c>
      <c r="BF296" s="227">
        <f>IF(N296="snížená",J296,0)</f>
        <v>0</v>
      </c>
      <c r="BG296" s="227">
        <f>IF(N296="zákl. přenesená",J296,0)</f>
        <v>0</v>
      </c>
      <c r="BH296" s="227">
        <f>IF(N296="sníž. přenesená",J296,0)</f>
        <v>0</v>
      </c>
      <c r="BI296" s="227">
        <f>IF(N296="nulová",J296,0)</f>
        <v>0</v>
      </c>
      <c r="BJ296" s="19" t="s">
        <v>81</v>
      </c>
      <c r="BK296" s="227">
        <f>ROUND(I296*H296,2)</f>
        <v>0</v>
      </c>
      <c r="BL296" s="19" t="s">
        <v>1452</v>
      </c>
      <c r="BM296" s="226" t="s">
        <v>5683</v>
      </c>
    </row>
    <row r="297" s="2" customFormat="1">
      <c r="A297" s="40"/>
      <c r="B297" s="41"/>
      <c r="C297" s="42"/>
      <c r="D297" s="228" t="s">
        <v>227</v>
      </c>
      <c r="E297" s="42"/>
      <c r="F297" s="229" t="s">
        <v>5682</v>
      </c>
      <c r="G297" s="42"/>
      <c r="H297" s="42"/>
      <c r="I297" s="230"/>
      <c r="J297" s="42"/>
      <c r="K297" s="42"/>
      <c r="L297" s="46"/>
      <c r="M297" s="231"/>
      <c r="N297" s="232"/>
      <c r="O297" s="86"/>
      <c r="P297" s="86"/>
      <c r="Q297" s="86"/>
      <c r="R297" s="86"/>
      <c r="S297" s="86"/>
      <c r="T297" s="87"/>
      <c r="U297" s="40"/>
      <c r="V297" s="40"/>
      <c r="W297" s="40"/>
      <c r="X297" s="40"/>
      <c r="Y297" s="40"/>
      <c r="Z297" s="40"/>
      <c r="AA297" s="40"/>
      <c r="AB297" s="40"/>
      <c r="AC297" s="40"/>
      <c r="AD297" s="40"/>
      <c r="AE297" s="40"/>
      <c r="AT297" s="19" t="s">
        <v>227</v>
      </c>
      <c r="AU297" s="19" t="s">
        <v>81</v>
      </c>
    </row>
    <row r="298" s="2" customFormat="1">
      <c r="A298" s="40"/>
      <c r="B298" s="41"/>
      <c r="C298" s="42"/>
      <c r="D298" s="228" t="s">
        <v>2177</v>
      </c>
      <c r="E298" s="42"/>
      <c r="F298" s="286" t="s">
        <v>5684</v>
      </c>
      <c r="G298" s="42"/>
      <c r="H298" s="42"/>
      <c r="I298" s="230"/>
      <c r="J298" s="42"/>
      <c r="K298" s="42"/>
      <c r="L298" s="46"/>
      <c r="M298" s="231"/>
      <c r="N298" s="232"/>
      <c r="O298" s="86"/>
      <c r="P298" s="86"/>
      <c r="Q298" s="86"/>
      <c r="R298" s="86"/>
      <c r="S298" s="86"/>
      <c r="T298" s="87"/>
      <c r="U298" s="40"/>
      <c r="V298" s="40"/>
      <c r="W298" s="40"/>
      <c r="X298" s="40"/>
      <c r="Y298" s="40"/>
      <c r="Z298" s="40"/>
      <c r="AA298" s="40"/>
      <c r="AB298" s="40"/>
      <c r="AC298" s="40"/>
      <c r="AD298" s="40"/>
      <c r="AE298" s="40"/>
      <c r="AT298" s="19" t="s">
        <v>2177</v>
      </c>
      <c r="AU298" s="19" t="s">
        <v>81</v>
      </c>
    </row>
    <row r="299" s="2" customFormat="1" ht="24.15" customHeight="1">
      <c r="A299" s="40"/>
      <c r="B299" s="41"/>
      <c r="C299" s="215" t="s">
        <v>2519</v>
      </c>
      <c r="D299" s="215" t="s">
        <v>220</v>
      </c>
      <c r="E299" s="216" t="s">
        <v>5685</v>
      </c>
      <c r="F299" s="217" t="s">
        <v>5592</v>
      </c>
      <c r="G299" s="218" t="s">
        <v>2964</v>
      </c>
      <c r="H299" s="219">
        <v>2</v>
      </c>
      <c r="I299" s="220"/>
      <c r="J299" s="221">
        <f>ROUND(I299*H299,2)</f>
        <v>0</v>
      </c>
      <c r="K299" s="217" t="s">
        <v>400</v>
      </c>
      <c r="L299" s="46"/>
      <c r="M299" s="222" t="s">
        <v>28</v>
      </c>
      <c r="N299" s="223" t="s">
        <v>45</v>
      </c>
      <c r="O299" s="86"/>
      <c r="P299" s="224">
        <f>O299*H299</f>
        <v>0</v>
      </c>
      <c r="Q299" s="224">
        <v>0</v>
      </c>
      <c r="R299" s="224">
        <f>Q299*H299</f>
        <v>0</v>
      </c>
      <c r="S299" s="224">
        <v>0</v>
      </c>
      <c r="T299" s="225">
        <f>S299*H299</f>
        <v>0</v>
      </c>
      <c r="U299" s="40"/>
      <c r="V299" s="40"/>
      <c r="W299" s="40"/>
      <c r="X299" s="40"/>
      <c r="Y299" s="40"/>
      <c r="Z299" s="40"/>
      <c r="AA299" s="40"/>
      <c r="AB299" s="40"/>
      <c r="AC299" s="40"/>
      <c r="AD299" s="40"/>
      <c r="AE299" s="40"/>
      <c r="AR299" s="226" t="s">
        <v>1452</v>
      </c>
      <c r="AT299" s="226" t="s">
        <v>220</v>
      </c>
      <c r="AU299" s="226" t="s">
        <v>81</v>
      </c>
      <c r="AY299" s="19" t="s">
        <v>218</v>
      </c>
      <c r="BE299" s="227">
        <f>IF(N299="základní",J299,0)</f>
        <v>0</v>
      </c>
      <c r="BF299" s="227">
        <f>IF(N299="snížená",J299,0)</f>
        <v>0</v>
      </c>
      <c r="BG299" s="227">
        <f>IF(N299="zákl. přenesená",J299,0)</f>
        <v>0</v>
      </c>
      <c r="BH299" s="227">
        <f>IF(N299="sníž. přenesená",J299,0)</f>
        <v>0</v>
      </c>
      <c r="BI299" s="227">
        <f>IF(N299="nulová",J299,0)</f>
        <v>0</v>
      </c>
      <c r="BJ299" s="19" t="s">
        <v>81</v>
      </c>
      <c r="BK299" s="227">
        <f>ROUND(I299*H299,2)</f>
        <v>0</v>
      </c>
      <c r="BL299" s="19" t="s">
        <v>1452</v>
      </c>
      <c r="BM299" s="226" t="s">
        <v>5686</v>
      </c>
    </row>
    <row r="300" s="2" customFormat="1">
      <c r="A300" s="40"/>
      <c r="B300" s="41"/>
      <c r="C300" s="42"/>
      <c r="D300" s="228" t="s">
        <v>227</v>
      </c>
      <c r="E300" s="42"/>
      <c r="F300" s="229" t="s">
        <v>5592</v>
      </c>
      <c r="G300" s="42"/>
      <c r="H300" s="42"/>
      <c r="I300" s="230"/>
      <c r="J300" s="42"/>
      <c r="K300" s="42"/>
      <c r="L300" s="46"/>
      <c r="M300" s="231"/>
      <c r="N300" s="232"/>
      <c r="O300" s="86"/>
      <c r="P300" s="86"/>
      <c r="Q300" s="86"/>
      <c r="R300" s="86"/>
      <c r="S300" s="86"/>
      <c r="T300" s="87"/>
      <c r="U300" s="40"/>
      <c r="V300" s="40"/>
      <c r="W300" s="40"/>
      <c r="X300" s="40"/>
      <c r="Y300" s="40"/>
      <c r="Z300" s="40"/>
      <c r="AA300" s="40"/>
      <c r="AB300" s="40"/>
      <c r="AC300" s="40"/>
      <c r="AD300" s="40"/>
      <c r="AE300" s="40"/>
      <c r="AT300" s="19" t="s">
        <v>227</v>
      </c>
      <c r="AU300" s="19" t="s">
        <v>81</v>
      </c>
    </row>
    <row r="301" s="2" customFormat="1">
      <c r="A301" s="40"/>
      <c r="B301" s="41"/>
      <c r="C301" s="42"/>
      <c r="D301" s="228" t="s">
        <v>2177</v>
      </c>
      <c r="E301" s="42"/>
      <c r="F301" s="286" t="s">
        <v>5476</v>
      </c>
      <c r="G301" s="42"/>
      <c r="H301" s="42"/>
      <c r="I301" s="230"/>
      <c r="J301" s="42"/>
      <c r="K301" s="42"/>
      <c r="L301" s="46"/>
      <c r="M301" s="231"/>
      <c r="N301" s="232"/>
      <c r="O301" s="86"/>
      <c r="P301" s="86"/>
      <c r="Q301" s="86"/>
      <c r="R301" s="86"/>
      <c r="S301" s="86"/>
      <c r="T301" s="87"/>
      <c r="U301" s="40"/>
      <c r="V301" s="40"/>
      <c r="W301" s="40"/>
      <c r="X301" s="40"/>
      <c r="Y301" s="40"/>
      <c r="Z301" s="40"/>
      <c r="AA301" s="40"/>
      <c r="AB301" s="40"/>
      <c r="AC301" s="40"/>
      <c r="AD301" s="40"/>
      <c r="AE301" s="40"/>
      <c r="AT301" s="19" t="s">
        <v>2177</v>
      </c>
      <c r="AU301" s="19" t="s">
        <v>81</v>
      </c>
    </row>
    <row r="302" s="2" customFormat="1" ht="24.15" customHeight="1">
      <c r="A302" s="40"/>
      <c r="B302" s="41"/>
      <c r="C302" s="215" t="s">
        <v>2523</v>
      </c>
      <c r="D302" s="215" t="s">
        <v>220</v>
      </c>
      <c r="E302" s="216" t="s">
        <v>5687</v>
      </c>
      <c r="F302" s="217" t="s">
        <v>5567</v>
      </c>
      <c r="G302" s="218" t="s">
        <v>5479</v>
      </c>
      <c r="H302" s="219">
        <v>12</v>
      </c>
      <c r="I302" s="220"/>
      <c r="J302" s="221">
        <f>ROUND(I302*H302,2)</f>
        <v>0</v>
      </c>
      <c r="K302" s="217" t="s">
        <v>400</v>
      </c>
      <c r="L302" s="46"/>
      <c r="M302" s="222" t="s">
        <v>28</v>
      </c>
      <c r="N302" s="223" t="s">
        <v>45</v>
      </c>
      <c r="O302" s="86"/>
      <c r="P302" s="224">
        <f>O302*H302</f>
        <v>0</v>
      </c>
      <c r="Q302" s="224">
        <v>0</v>
      </c>
      <c r="R302" s="224">
        <f>Q302*H302</f>
        <v>0</v>
      </c>
      <c r="S302" s="224">
        <v>0</v>
      </c>
      <c r="T302" s="225">
        <f>S302*H302</f>
        <v>0</v>
      </c>
      <c r="U302" s="40"/>
      <c r="V302" s="40"/>
      <c r="W302" s="40"/>
      <c r="X302" s="40"/>
      <c r="Y302" s="40"/>
      <c r="Z302" s="40"/>
      <c r="AA302" s="40"/>
      <c r="AB302" s="40"/>
      <c r="AC302" s="40"/>
      <c r="AD302" s="40"/>
      <c r="AE302" s="40"/>
      <c r="AR302" s="226" t="s">
        <v>1452</v>
      </c>
      <c r="AT302" s="226" t="s">
        <v>220</v>
      </c>
      <c r="AU302" s="226" t="s">
        <v>81</v>
      </c>
      <c r="AY302" s="19" t="s">
        <v>218</v>
      </c>
      <c r="BE302" s="227">
        <f>IF(N302="základní",J302,0)</f>
        <v>0</v>
      </c>
      <c r="BF302" s="227">
        <f>IF(N302="snížená",J302,0)</f>
        <v>0</v>
      </c>
      <c r="BG302" s="227">
        <f>IF(N302="zákl. přenesená",J302,0)</f>
        <v>0</v>
      </c>
      <c r="BH302" s="227">
        <f>IF(N302="sníž. přenesená",J302,0)</f>
        <v>0</v>
      </c>
      <c r="BI302" s="227">
        <f>IF(N302="nulová",J302,0)</f>
        <v>0</v>
      </c>
      <c r="BJ302" s="19" t="s">
        <v>81</v>
      </c>
      <c r="BK302" s="227">
        <f>ROUND(I302*H302,2)</f>
        <v>0</v>
      </c>
      <c r="BL302" s="19" t="s">
        <v>1452</v>
      </c>
      <c r="BM302" s="226" t="s">
        <v>5688</v>
      </c>
    </row>
    <row r="303" s="2" customFormat="1">
      <c r="A303" s="40"/>
      <c r="B303" s="41"/>
      <c r="C303" s="42"/>
      <c r="D303" s="228" t="s">
        <v>227</v>
      </c>
      <c r="E303" s="42"/>
      <c r="F303" s="229" t="s">
        <v>5567</v>
      </c>
      <c r="G303" s="42"/>
      <c r="H303" s="42"/>
      <c r="I303" s="230"/>
      <c r="J303" s="42"/>
      <c r="K303" s="42"/>
      <c r="L303" s="46"/>
      <c r="M303" s="231"/>
      <c r="N303" s="232"/>
      <c r="O303" s="86"/>
      <c r="P303" s="86"/>
      <c r="Q303" s="86"/>
      <c r="R303" s="86"/>
      <c r="S303" s="86"/>
      <c r="T303" s="87"/>
      <c r="U303" s="40"/>
      <c r="V303" s="40"/>
      <c r="W303" s="40"/>
      <c r="X303" s="40"/>
      <c r="Y303" s="40"/>
      <c r="Z303" s="40"/>
      <c r="AA303" s="40"/>
      <c r="AB303" s="40"/>
      <c r="AC303" s="40"/>
      <c r="AD303" s="40"/>
      <c r="AE303" s="40"/>
      <c r="AT303" s="19" t="s">
        <v>227</v>
      </c>
      <c r="AU303" s="19" t="s">
        <v>81</v>
      </c>
    </row>
    <row r="304" s="2" customFormat="1">
      <c r="A304" s="40"/>
      <c r="B304" s="41"/>
      <c r="C304" s="42"/>
      <c r="D304" s="228" t="s">
        <v>2177</v>
      </c>
      <c r="E304" s="42"/>
      <c r="F304" s="286" t="s">
        <v>5569</v>
      </c>
      <c r="G304" s="42"/>
      <c r="H304" s="42"/>
      <c r="I304" s="230"/>
      <c r="J304" s="42"/>
      <c r="K304" s="42"/>
      <c r="L304" s="46"/>
      <c r="M304" s="231"/>
      <c r="N304" s="232"/>
      <c r="O304" s="86"/>
      <c r="P304" s="86"/>
      <c r="Q304" s="86"/>
      <c r="R304" s="86"/>
      <c r="S304" s="86"/>
      <c r="T304" s="87"/>
      <c r="U304" s="40"/>
      <c r="V304" s="40"/>
      <c r="W304" s="40"/>
      <c r="X304" s="40"/>
      <c r="Y304" s="40"/>
      <c r="Z304" s="40"/>
      <c r="AA304" s="40"/>
      <c r="AB304" s="40"/>
      <c r="AC304" s="40"/>
      <c r="AD304" s="40"/>
      <c r="AE304" s="40"/>
      <c r="AT304" s="19" t="s">
        <v>2177</v>
      </c>
      <c r="AU304" s="19" t="s">
        <v>81</v>
      </c>
    </row>
    <row r="305" s="2" customFormat="1" ht="24.15" customHeight="1">
      <c r="A305" s="40"/>
      <c r="B305" s="41"/>
      <c r="C305" s="215" t="s">
        <v>2527</v>
      </c>
      <c r="D305" s="215" t="s">
        <v>220</v>
      </c>
      <c r="E305" s="216" t="s">
        <v>5689</v>
      </c>
      <c r="F305" s="217" t="s">
        <v>5571</v>
      </c>
      <c r="G305" s="218" t="s">
        <v>5479</v>
      </c>
      <c r="H305" s="219">
        <v>2</v>
      </c>
      <c r="I305" s="220"/>
      <c r="J305" s="221">
        <f>ROUND(I305*H305,2)</f>
        <v>0</v>
      </c>
      <c r="K305" s="217" t="s">
        <v>400</v>
      </c>
      <c r="L305" s="46"/>
      <c r="M305" s="222" t="s">
        <v>28</v>
      </c>
      <c r="N305" s="223" t="s">
        <v>45</v>
      </c>
      <c r="O305" s="86"/>
      <c r="P305" s="224">
        <f>O305*H305</f>
        <v>0</v>
      </c>
      <c r="Q305" s="224">
        <v>0</v>
      </c>
      <c r="R305" s="224">
        <f>Q305*H305</f>
        <v>0</v>
      </c>
      <c r="S305" s="224">
        <v>0</v>
      </c>
      <c r="T305" s="225">
        <f>S305*H305</f>
        <v>0</v>
      </c>
      <c r="U305" s="40"/>
      <c r="V305" s="40"/>
      <c r="W305" s="40"/>
      <c r="X305" s="40"/>
      <c r="Y305" s="40"/>
      <c r="Z305" s="40"/>
      <c r="AA305" s="40"/>
      <c r="AB305" s="40"/>
      <c r="AC305" s="40"/>
      <c r="AD305" s="40"/>
      <c r="AE305" s="40"/>
      <c r="AR305" s="226" t="s">
        <v>1452</v>
      </c>
      <c r="AT305" s="226" t="s">
        <v>220</v>
      </c>
      <c r="AU305" s="226" t="s">
        <v>81</v>
      </c>
      <c r="AY305" s="19" t="s">
        <v>218</v>
      </c>
      <c r="BE305" s="227">
        <f>IF(N305="základní",J305,0)</f>
        <v>0</v>
      </c>
      <c r="BF305" s="227">
        <f>IF(N305="snížená",J305,0)</f>
        <v>0</v>
      </c>
      <c r="BG305" s="227">
        <f>IF(N305="zákl. přenesená",J305,0)</f>
        <v>0</v>
      </c>
      <c r="BH305" s="227">
        <f>IF(N305="sníž. přenesená",J305,0)</f>
        <v>0</v>
      </c>
      <c r="BI305" s="227">
        <f>IF(N305="nulová",J305,0)</f>
        <v>0</v>
      </c>
      <c r="BJ305" s="19" t="s">
        <v>81</v>
      </c>
      <c r="BK305" s="227">
        <f>ROUND(I305*H305,2)</f>
        <v>0</v>
      </c>
      <c r="BL305" s="19" t="s">
        <v>1452</v>
      </c>
      <c r="BM305" s="226" t="s">
        <v>5690</v>
      </c>
    </row>
    <row r="306" s="2" customFormat="1">
      <c r="A306" s="40"/>
      <c r="B306" s="41"/>
      <c r="C306" s="42"/>
      <c r="D306" s="228" t="s">
        <v>227</v>
      </c>
      <c r="E306" s="42"/>
      <c r="F306" s="229" t="s">
        <v>5571</v>
      </c>
      <c r="G306" s="42"/>
      <c r="H306" s="42"/>
      <c r="I306" s="230"/>
      <c r="J306" s="42"/>
      <c r="K306" s="42"/>
      <c r="L306" s="46"/>
      <c r="M306" s="231"/>
      <c r="N306" s="232"/>
      <c r="O306" s="86"/>
      <c r="P306" s="86"/>
      <c r="Q306" s="86"/>
      <c r="R306" s="86"/>
      <c r="S306" s="86"/>
      <c r="T306" s="87"/>
      <c r="U306" s="40"/>
      <c r="V306" s="40"/>
      <c r="W306" s="40"/>
      <c r="X306" s="40"/>
      <c r="Y306" s="40"/>
      <c r="Z306" s="40"/>
      <c r="AA306" s="40"/>
      <c r="AB306" s="40"/>
      <c r="AC306" s="40"/>
      <c r="AD306" s="40"/>
      <c r="AE306" s="40"/>
      <c r="AT306" s="19" t="s">
        <v>227</v>
      </c>
      <c r="AU306" s="19" t="s">
        <v>81</v>
      </c>
    </row>
    <row r="307" s="2" customFormat="1">
      <c r="A307" s="40"/>
      <c r="B307" s="41"/>
      <c r="C307" s="42"/>
      <c r="D307" s="228" t="s">
        <v>2177</v>
      </c>
      <c r="E307" s="42"/>
      <c r="F307" s="286" t="s">
        <v>5476</v>
      </c>
      <c r="G307" s="42"/>
      <c r="H307" s="42"/>
      <c r="I307" s="230"/>
      <c r="J307" s="42"/>
      <c r="K307" s="42"/>
      <c r="L307" s="46"/>
      <c r="M307" s="231"/>
      <c r="N307" s="232"/>
      <c r="O307" s="86"/>
      <c r="P307" s="86"/>
      <c r="Q307" s="86"/>
      <c r="R307" s="86"/>
      <c r="S307" s="86"/>
      <c r="T307" s="87"/>
      <c r="U307" s="40"/>
      <c r="V307" s="40"/>
      <c r="W307" s="40"/>
      <c r="X307" s="40"/>
      <c r="Y307" s="40"/>
      <c r="Z307" s="40"/>
      <c r="AA307" s="40"/>
      <c r="AB307" s="40"/>
      <c r="AC307" s="40"/>
      <c r="AD307" s="40"/>
      <c r="AE307" s="40"/>
      <c r="AT307" s="19" t="s">
        <v>2177</v>
      </c>
      <c r="AU307" s="19" t="s">
        <v>81</v>
      </c>
    </row>
    <row r="308" s="2" customFormat="1" ht="24.15" customHeight="1">
      <c r="A308" s="40"/>
      <c r="B308" s="41"/>
      <c r="C308" s="215" t="s">
        <v>2531</v>
      </c>
      <c r="D308" s="215" t="s">
        <v>220</v>
      </c>
      <c r="E308" s="216" t="s">
        <v>5691</v>
      </c>
      <c r="F308" s="217" t="s">
        <v>5574</v>
      </c>
      <c r="G308" s="218" t="s">
        <v>2964</v>
      </c>
      <c r="H308" s="219">
        <v>1</v>
      </c>
      <c r="I308" s="220"/>
      <c r="J308" s="221">
        <f>ROUND(I308*H308,2)</f>
        <v>0</v>
      </c>
      <c r="K308" s="217" t="s">
        <v>400</v>
      </c>
      <c r="L308" s="46"/>
      <c r="M308" s="222" t="s">
        <v>28</v>
      </c>
      <c r="N308" s="223" t="s">
        <v>45</v>
      </c>
      <c r="O308" s="86"/>
      <c r="P308" s="224">
        <f>O308*H308</f>
        <v>0</v>
      </c>
      <c r="Q308" s="224">
        <v>0</v>
      </c>
      <c r="R308" s="224">
        <f>Q308*H308</f>
        <v>0</v>
      </c>
      <c r="S308" s="224">
        <v>0</v>
      </c>
      <c r="T308" s="225">
        <f>S308*H308</f>
        <v>0</v>
      </c>
      <c r="U308" s="40"/>
      <c r="V308" s="40"/>
      <c r="W308" s="40"/>
      <c r="X308" s="40"/>
      <c r="Y308" s="40"/>
      <c r="Z308" s="40"/>
      <c r="AA308" s="40"/>
      <c r="AB308" s="40"/>
      <c r="AC308" s="40"/>
      <c r="AD308" s="40"/>
      <c r="AE308" s="40"/>
      <c r="AR308" s="226" t="s">
        <v>1452</v>
      </c>
      <c r="AT308" s="226" t="s">
        <v>220</v>
      </c>
      <c r="AU308" s="226" t="s">
        <v>81</v>
      </c>
      <c r="AY308" s="19" t="s">
        <v>218</v>
      </c>
      <c r="BE308" s="227">
        <f>IF(N308="základní",J308,0)</f>
        <v>0</v>
      </c>
      <c r="BF308" s="227">
        <f>IF(N308="snížená",J308,0)</f>
        <v>0</v>
      </c>
      <c r="BG308" s="227">
        <f>IF(N308="zákl. přenesená",J308,0)</f>
        <v>0</v>
      </c>
      <c r="BH308" s="227">
        <f>IF(N308="sníž. přenesená",J308,0)</f>
        <v>0</v>
      </c>
      <c r="BI308" s="227">
        <f>IF(N308="nulová",J308,0)</f>
        <v>0</v>
      </c>
      <c r="BJ308" s="19" t="s">
        <v>81</v>
      </c>
      <c r="BK308" s="227">
        <f>ROUND(I308*H308,2)</f>
        <v>0</v>
      </c>
      <c r="BL308" s="19" t="s">
        <v>1452</v>
      </c>
      <c r="BM308" s="226" t="s">
        <v>5692</v>
      </c>
    </row>
    <row r="309" s="2" customFormat="1">
      <c r="A309" s="40"/>
      <c r="B309" s="41"/>
      <c r="C309" s="42"/>
      <c r="D309" s="228" t="s">
        <v>227</v>
      </c>
      <c r="E309" s="42"/>
      <c r="F309" s="229" t="s">
        <v>5574</v>
      </c>
      <c r="G309" s="42"/>
      <c r="H309" s="42"/>
      <c r="I309" s="230"/>
      <c r="J309" s="42"/>
      <c r="K309" s="42"/>
      <c r="L309" s="46"/>
      <c r="M309" s="231"/>
      <c r="N309" s="232"/>
      <c r="O309" s="86"/>
      <c r="P309" s="86"/>
      <c r="Q309" s="86"/>
      <c r="R309" s="86"/>
      <c r="S309" s="86"/>
      <c r="T309" s="87"/>
      <c r="U309" s="40"/>
      <c r="V309" s="40"/>
      <c r="W309" s="40"/>
      <c r="X309" s="40"/>
      <c r="Y309" s="40"/>
      <c r="Z309" s="40"/>
      <c r="AA309" s="40"/>
      <c r="AB309" s="40"/>
      <c r="AC309" s="40"/>
      <c r="AD309" s="40"/>
      <c r="AE309" s="40"/>
      <c r="AT309" s="19" t="s">
        <v>227</v>
      </c>
      <c r="AU309" s="19" t="s">
        <v>81</v>
      </c>
    </row>
    <row r="310" s="2" customFormat="1">
      <c r="A310" s="40"/>
      <c r="B310" s="41"/>
      <c r="C310" s="42"/>
      <c r="D310" s="228" t="s">
        <v>2177</v>
      </c>
      <c r="E310" s="42"/>
      <c r="F310" s="286" t="s">
        <v>5476</v>
      </c>
      <c r="G310" s="42"/>
      <c r="H310" s="42"/>
      <c r="I310" s="230"/>
      <c r="J310" s="42"/>
      <c r="K310" s="42"/>
      <c r="L310" s="46"/>
      <c r="M310" s="231"/>
      <c r="N310" s="232"/>
      <c r="O310" s="86"/>
      <c r="P310" s="86"/>
      <c r="Q310" s="86"/>
      <c r="R310" s="86"/>
      <c r="S310" s="86"/>
      <c r="T310" s="87"/>
      <c r="U310" s="40"/>
      <c r="V310" s="40"/>
      <c r="W310" s="40"/>
      <c r="X310" s="40"/>
      <c r="Y310" s="40"/>
      <c r="Z310" s="40"/>
      <c r="AA310" s="40"/>
      <c r="AB310" s="40"/>
      <c r="AC310" s="40"/>
      <c r="AD310" s="40"/>
      <c r="AE310" s="40"/>
      <c r="AT310" s="19" t="s">
        <v>2177</v>
      </c>
      <c r="AU310" s="19" t="s">
        <v>81</v>
      </c>
    </row>
    <row r="311" s="2" customFormat="1" ht="24.15" customHeight="1">
      <c r="A311" s="40"/>
      <c r="B311" s="41"/>
      <c r="C311" s="215" t="s">
        <v>2535</v>
      </c>
      <c r="D311" s="215" t="s">
        <v>220</v>
      </c>
      <c r="E311" s="216" t="s">
        <v>5693</v>
      </c>
      <c r="F311" s="217" t="s">
        <v>5694</v>
      </c>
      <c r="G311" s="218" t="s">
        <v>2964</v>
      </c>
      <c r="H311" s="219">
        <v>1</v>
      </c>
      <c r="I311" s="220"/>
      <c r="J311" s="221">
        <f>ROUND(I311*H311,2)</f>
        <v>0</v>
      </c>
      <c r="K311" s="217" t="s">
        <v>400</v>
      </c>
      <c r="L311" s="46"/>
      <c r="M311" s="222" t="s">
        <v>28</v>
      </c>
      <c r="N311" s="223" t="s">
        <v>45</v>
      </c>
      <c r="O311" s="86"/>
      <c r="P311" s="224">
        <f>O311*H311</f>
        <v>0</v>
      </c>
      <c r="Q311" s="224">
        <v>0</v>
      </c>
      <c r="R311" s="224">
        <f>Q311*H311</f>
        <v>0</v>
      </c>
      <c r="S311" s="224">
        <v>0</v>
      </c>
      <c r="T311" s="225">
        <f>S311*H311</f>
        <v>0</v>
      </c>
      <c r="U311" s="40"/>
      <c r="V311" s="40"/>
      <c r="W311" s="40"/>
      <c r="X311" s="40"/>
      <c r="Y311" s="40"/>
      <c r="Z311" s="40"/>
      <c r="AA311" s="40"/>
      <c r="AB311" s="40"/>
      <c r="AC311" s="40"/>
      <c r="AD311" s="40"/>
      <c r="AE311" s="40"/>
      <c r="AR311" s="226" t="s">
        <v>1452</v>
      </c>
      <c r="AT311" s="226" t="s">
        <v>220</v>
      </c>
      <c r="AU311" s="226" t="s">
        <v>81</v>
      </c>
      <c r="AY311" s="19" t="s">
        <v>218</v>
      </c>
      <c r="BE311" s="227">
        <f>IF(N311="základní",J311,0)</f>
        <v>0</v>
      </c>
      <c r="BF311" s="227">
        <f>IF(N311="snížená",J311,0)</f>
        <v>0</v>
      </c>
      <c r="BG311" s="227">
        <f>IF(N311="zákl. přenesená",J311,0)</f>
        <v>0</v>
      </c>
      <c r="BH311" s="227">
        <f>IF(N311="sníž. přenesená",J311,0)</f>
        <v>0</v>
      </c>
      <c r="BI311" s="227">
        <f>IF(N311="nulová",J311,0)</f>
        <v>0</v>
      </c>
      <c r="BJ311" s="19" t="s">
        <v>81</v>
      </c>
      <c r="BK311" s="227">
        <f>ROUND(I311*H311,2)</f>
        <v>0</v>
      </c>
      <c r="BL311" s="19" t="s">
        <v>1452</v>
      </c>
      <c r="BM311" s="226" t="s">
        <v>5695</v>
      </c>
    </row>
    <row r="312" s="2" customFormat="1">
      <c r="A312" s="40"/>
      <c r="B312" s="41"/>
      <c r="C312" s="42"/>
      <c r="D312" s="228" t="s">
        <v>227</v>
      </c>
      <c r="E312" s="42"/>
      <c r="F312" s="229" t="s">
        <v>5694</v>
      </c>
      <c r="G312" s="42"/>
      <c r="H312" s="42"/>
      <c r="I312" s="230"/>
      <c r="J312" s="42"/>
      <c r="K312" s="42"/>
      <c r="L312" s="46"/>
      <c r="M312" s="231"/>
      <c r="N312" s="232"/>
      <c r="O312" s="86"/>
      <c r="P312" s="86"/>
      <c r="Q312" s="86"/>
      <c r="R312" s="86"/>
      <c r="S312" s="86"/>
      <c r="T312" s="87"/>
      <c r="U312" s="40"/>
      <c r="V312" s="40"/>
      <c r="W312" s="40"/>
      <c r="X312" s="40"/>
      <c r="Y312" s="40"/>
      <c r="Z312" s="40"/>
      <c r="AA312" s="40"/>
      <c r="AB312" s="40"/>
      <c r="AC312" s="40"/>
      <c r="AD312" s="40"/>
      <c r="AE312" s="40"/>
      <c r="AT312" s="19" t="s">
        <v>227</v>
      </c>
      <c r="AU312" s="19" t="s">
        <v>81</v>
      </c>
    </row>
    <row r="313" s="2" customFormat="1">
      <c r="A313" s="40"/>
      <c r="B313" s="41"/>
      <c r="C313" s="42"/>
      <c r="D313" s="228" t="s">
        <v>2177</v>
      </c>
      <c r="E313" s="42"/>
      <c r="F313" s="286" t="s">
        <v>5696</v>
      </c>
      <c r="G313" s="42"/>
      <c r="H313" s="42"/>
      <c r="I313" s="230"/>
      <c r="J313" s="42"/>
      <c r="K313" s="42"/>
      <c r="L313" s="46"/>
      <c r="M313" s="231"/>
      <c r="N313" s="232"/>
      <c r="O313" s="86"/>
      <c r="P313" s="86"/>
      <c r="Q313" s="86"/>
      <c r="R313" s="86"/>
      <c r="S313" s="86"/>
      <c r="T313" s="87"/>
      <c r="U313" s="40"/>
      <c r="V313" s="40"/>
      <c r="W313" s="40"/>
      <c r="X313" s="40"/>
      <c r="Y313" s="40"/>
      <c r="Z313" s="40"/>
      <c r="AA313" s="40"/>
      <c r="AB313" s="40"/>
      <c r="AC313" s="40"/>
      <c r="AD313" s="40"/>
      <c r="AE313" s="40"/>
      <c r="AT313" s="19" t="s">
        <v>2177</v>
      </c>
      <c r="AU313" s="19" t="s">
        <v>81</v>
      </c>
    </row>
    <row r="314" s="12" customFormat="1" ht="25.92" customHeight="1">
      <c r="A314" s="12"/>
      <c r="B314" s="199"/>
      <c r="C314" s="200"/>
      <c r="D314" s="201" t="s">
        <v>73</v>
      </c>
      <c r="E314" s="202" t="s">
        <v>5697</v>
      </c>
      <c r="F314" s="202" t="s">
        <v>5698</v>
      </c>
      <c r="G314" s="200"/>
      <c r="H314" s="200"/>
      <c r="I314" s="203"/>
      <c r="J314" s="204">
        <f>BK314</f>
        <v>0</v>
      </c>
      <c r="K314" s="200"/>
      <c r="L314" s="205"/>
      <c r="M314" s="206"/>
      <c r="N314" s="207"/>
      <c r="O314" s="207"/>
      <c r="P314" s="208">
        <f>SUM(P315:P387)</f>
        <v>0</v>
      </c>
      <c r="Q314" s="207"/>
      <c r="R314" s="208">
        <f>SUM(R315:R387)</f>
        <v>0</v>
      </c>
      <c r="S314" s="207"/>
      <c r="T314" s="209">
        <f>SUM(T315:T387)</f>
        <v>0</v>
      </c>
      <c r="U314" s="12"/>
      <c r="V314" s="12"/>
      <c r="W314" s="12"/>
      <c r="X314" s="12"/>
      <c r="Y314" s="12"/>
      <c r="Z314" s="12"/>
      <c r="AA314" s="12"/>
      <c r="AB314" s="12"/>
      <c r="AC314" s="12"/>
      <c r="AD314" s="12"/>
      <c r="AE314" s="12"/>
      <c r="AR314" s="210" t="s">
        <v>83</v>
      </c>
      <c r="AT314" s="211" t="s">
        <v>73</v>
      </c>
      <c r="AU314" s="211" t="s">
        <v>74</v>
      </c>
      <c r="AY314" s="210" t="s">
        <v>218</v>
      </c>
      <c r="BK314" s="212">
        <f>SUM(BK315:BK387)</f>
        <v>0</v>
      </c>
    </row>
    <row r="315" s="2" customFormat="1" ht="37.8" customHeight="1">
      <c r="A315" s="40"/>
      <c r="B315" s="41"/>
      <c r="C315" s="215" t="s">
        <v>2551</v>
      </c>
      <c r="D315" s="215" t="s">
        <v>220</v>
      </c>
      <c r="E315" s="216" t="s">
        <v>5699</v>
      </c>
      <c r="F315" s="217" t="s">
        <v>5700</v>
      </c>
      <c r="G315" s="218" t="s">
        <v>2964</v>
      </c>
      <c r="H315" s="219">
        <v>1</v>
      </c>
      <c r="I315" s="220"/>
      <c r="J315" s="221">
        <f>ROUND(I315*H315,2)</f>
        <v>0</v>
      </c>
      <c r="K315" s="217" t="s">
        <v>400</v>
      </c>
      <c r="L315" s="46"/>
      <c r="M315" s="222" t="s">
        <v>28</v>
      </c>
      <c r="N315" s="223" t="s">
        <v>45</v>
      </c>
      <c r="O315" s="86"/>
      <c r="P315" s="224">
        <f>O315*H315</f>
        <v>0</v>
      </c>
      <c r="Q315" s="224">
        <v>0</v>
      </c>
      <c r="R315" s="224">
        <f>Q315*H315</f>
        <v>0</v>
      </c>
      <c r="S315" s="224">
        <v>0</v>
      </c>
      <c r="T315" s="225">
        <f>S315*H315</f>
        <v>0</v>
      </c>
      <c r="U315" s="40"/>
      <c r="V315" s="40"/>
      <c r="W315" s="40"/>
      <c r="X315" s="40"/>
      <c r="Y315" s="40"/>
      <c r="Z315" s="40"/>
      <c r="AA315" s="40"/>
      <c r="AB315" s="40"/>
      <c r="AC315" s="40"/>
      <c r="AD315" s="40"/>
      <c r="AE315" s="40"/>
      <c r="AR315" s="226" t="s">
        <v>1452</v>
      </c>
      <c r="AT315" s="226" t="s">
        <v>220</v>
      </c>
      <c r="AU315" s="226" t="s">
        <v>81</v>
      </c>
      <c r="AY315" s="19" t="s">
        <v>218</v>
      </c>
      <c r="BE315" s="227">
        <f>IF(N315="základní",J315,0)</f>
        <v>0</v>
      </c>
      <c r="BF315" s="227">
        <f>IF(N315="snížená",J315,0)</f>
        <v>0</v>
      </c>
      <c r="BG315" s="227">
        <f>IF(N315="zákl. přenesená",J315,0)</f>
        <v>0</v>
      </c>
      <c r="BH315" s="227">
        <f>IF(N315="sníž. přenesená",J315,0)</f>
        <v>0</v>
      </c>
      <c r="BI315" s="227">
        <f>IF(N315="nulová",J315,0)</f>
        <v>0</v>
      </c>
      <c r="BJ315" s="19" t="s">
        <v>81</v>
      </c>
      <c r="BK315" s="227">
        <f>ROUND(I315*H315,2)</f>
        <v>0</v>
      </c>
      <c r="BL315" s="19" t="s">
        <v>1452</v>
      </c>
      <c r="BM315" s="226" t="s">
        <v>5701</v>
      </c>
    </row>
    <row r="316" s="2" customFormat="1">
      <c r="A316" s="40"/>
      <c r="B316" s="41"/>
      <c r="C316" s="42"/>
      <c r="D316" s="228" t="s">
        <v>227</v>
      </c>
      <c r="E316" s="42"/>
      <c r="F316" s="229" t="s">
        <v>5700</v>
      </c>
      <c r="G316" s="42"/>
      <c r="H316" s="42"/>
      <c r="I316" s="230"/>
      <c r="J316" s="42"/>
      <c r="K316" s="42"/>
      <c r="L316" s="46"/>
      <c r="M316" s="231"/>
      <c r="N316" s="232"/>
      <c r="O316" s="86"/>
      <c r="P316" s="86"/>
      <c r="Q316" s="86"/>
      <c r="R316" s="86"/>
      <c r="S316" s="86"/>
      <c r="T316" s="87"/>
      <c r="U316" s="40"/>
      <c r="V316" s="40"/>
      <c r="W316" s="40"/>
      <c r="X316" s="40"/>
      <c r="Y316" s="40"/>
      <c r="Z316" s="40"/>
      <c r="AA316" s="40"/>
      <c r="AB316" s="40"/>
      <c r="AC316" s="40"/>
      <c r="AD316" s="40"/>
      <c r="AE316" s="40"/>
      <c r="AT316" s="19" t="s">
        <v>227</v>
      </c>
      <c r="AU316" s="19" t="s">
        <v>81</v>
      </c>
    </row>
    <row r="317" s="2" customFormat="1">
      <c r="A317" s="40"/>
      <c r="B317" s="41"/>
      <c r="C317" s="42"/>
      <c r="D317" s="228" t="s">
        <v>2177</v>
      </c>
      <c r="E317" s="42"/>
      <c r="F317" s="286" t="s">
        <v>5702</v>
      </c>
      <c r="G317" s="42"/>
      <c r="H317" s="42"/>
      <c r="I317" s="230"/>
      <c r="J317" s="42"/>
      <c r="K317" s="42"/>
      <c r="L317" s="46"/>
      <c r="M317" s="231"/>
      <c r="N317" s="232"/>
      <c r="O317" s="86"/>
      <c r="P317" s="86"/>
      <c r="Q317" s="86"/>
      <c r="R317" s="86"/>
      <c r="S317" s="86"/>
      <c r="T317" s="87"/>
      <c r="U317" s="40"/>
      <c r="V317" s="40"/>
      <c r="W317" s="40"/>
      <c r="X317" s="40"/>
      <c r="Y317" s="40"/>
      <c r="Z317" s="40"/>
      <c r="AA317" s="40"/>
      <c r="AB317" s="40"/>
      <c r="AC317" s="40"/>
      <c r="AD317" s="40"/>
      <c r="AE317" s="40"/>
      <c r="AT317" s="19" t="s">
        <v>2177</v>
      </c>
      <c r="AU317" s="19" t="s">
        <v>81</v>
      </c>
    </row>
    <row r="318" s="2" customFormat="1" ht="24.15" customHeight="1">
      <c r="A318" s="40"/>
      <c r="B318" s="41"/>
      <c r="C318" s="215" t="s">
        <v>2555</v>
      </c>
      <c r="D318" s="215" t="s">
        <v>220</v>
      </c>
      <c r="E318" s="216" t="s">
        <v>5703</v>
      </c>
      <c r="F318" s="217" t="s">
        <v>5493</v>
      </c>
      <c r="G318" s="218" t="s">
        <v>2964</v>
      </c>
      <c r="H318" s="219">
        <v>1</v>
      </c>
      <c r="I318" s="220"/>
      <c r="J318" s="221">
        <f>ROUND(I318*H318,2)</f>
        <v>0</v>
      </c>
      <c r="K318" s="217" t="s">
        <v>400</v>
      </c>
      <c r="L318" s="46"/>
      <c r="M318" s="222" t="s">
        <v>28</v>
      </c>
      <c r="N318" s="223" t="s">
        <v>45</v>
      </c>
      <c r="O318" s="86"/>
      <c r="P318" s="224">
        <f>O318*H318</f>
        <v>0</v>
      </c>
      <c r="Q318" s="224">
        <v>0</v>
      </c>
      <c r="R318" s="224">
        <f>Q318*H318</f>
        <v>0</v>
      </c>
      <c r="S318" s="224">
        <v>0</v>
      </c>
      <c r="T318" s="225">
        <f>S318*H318</f>
        <v>0</v>
      </c>
      <c r="U318" s="40"/>
      <c r="V318" s="40"/>
      <c r="W318" s="40"/>
      <c r="X318" s="40"/>
      <c r="Y318" s="40"/>
      <c r="Z318" s="40"/>
      <c r="AA318" s="40"/>
      <c r="AB318" s="40"/>
      <c r="AC318" s="40"/>
      <c r="AD318" s="40"/>
      <c r="AE318" s="40"/>
      <c r="AR318" s="226" t="s">
        <v>1452</v>
      </c>
      <c r="AT318" s="226" t="s">
        <v>220</v>
      </c>
      <c r="AU318" s="226" t="s">
        <v>81</v>
      </c>
      <c r="AY318" s="19" t="s">
        <v>218</v>
      </c>
      <c r="BE318" s="227">
        <f>IF(N318="základní",J318,0)</f>
        <v>0</v>
      </c>
      <c r="BF318" s="227">
        <f>IF(N318="snížená",J318,0)</f>
        <v>0</v>
      </c>
      <c r="BG318" s="227">
        <f>IF(N318="zákl. přenesená",J318,0)</f>
        <v>0</v>
      </c>
      <c r="BH318" s="227">
        <f>IF(N318="sníž. přenesená",J318,0)</f>
        <v>0</v>
      </c>
      <c r="BI318" s="227">
        <f>IF(N318="nulová",J318,0)</f>
        <v>0</v>
      </c>
      <c r="BJ318" s="19" t="s">
        <v>81</v>
      </c>
      <c r="BK318" s="227">
        <f>ROUND(I318*H318,2)</f>
        <v>0</v>
      </c>
      <c r="BL318" s="19" t="s">
        <v>1452</v>
      </c>
      <c r="BM318" s="226" t="s">
        <v>5704</v>
      </c>
    </row>
    <row r="319" s="2" customFormat="1">
      <c r="A319" s="40"/>
      <c r="B319" s="41"/>
      <c r="C319" s="42"/>
      <c r="D319" s="228" t="s">
        <v>227</v>
      </c>
      <c r="E319" s="42"/>
      <c r="F319" s="229" t="s">
        <v>5493</v>
      </c>
      <c r="G319" s="42"/>
      <c r="H319" s="42"/>
      <c r="I319" s="230"/>
      <c r="J319" s="42"/>
      <c r="K319" s="42"/>
      <c r="L319" s="46"/>
      <c r="M319" s="231"/>
      <c r="N319" s="232"/>
      <c r="O319" s="86"/>
      <c r="P319" s="86"/>
      <c r="Q319" s="86"/>
      <c r="R319" s="86"/>
      <c r="S319" s="86"/>
      <c r="T319" s="87"/>
      <c r="U319" s="40"/>
      <c r="V319" s="40"/>
      <c r="W319" s="40"/>
      <c r="X319" s="40"/>
      <c r="Y319" s="40"/>
      <c r="Z319" s="40"/>
      <c r="AA319" s="40"/>
      <c r="AB319" s="40"/>
      <c r="AC319" s="40"/>
      <c r="AD319" s="40"/>
      <c r="AE319" s="40"/>
      <c r="AT319" s="19" t="s">
        <v>227</v>
      </c>
      <c r="AU319" s="19" t="s">
        <v>81</v>
      </c>
    </row>
    <row r="320" s="2" customFormat="1" ht="24.15" customHeight="1">
      <c r="A320" s="40"/>
      <c r="B320" s="41"/>
      <c r="C320" s="215" t="s">
        <v>2559</v>
      </c>
      <c r="D320" s="215" t="s">
        <v>220</v>
      </c>
      <c r="E320" s="216" t="s">
        <v>5705</v>
      </c>
      <c r="F320" s="217" t="s">
        <v>5496</v>
      </c>
      <c r="G320" s="218" t="s">
        <v>2964</v>
      </c>
      <c r="H320" s="219">
        <v>4</v>
      </c>
      <c r="I320" s="220"/>
      <c r="J320" s="221">
        <f>ROUND(I320*H320,2)</f>
        <v>0</v>
      </c>
      <c r="K320" s="217" t="s">
        <v>400</v>
      </c>
      <c r="L320" s="46"/>
      <c r="M320" s="222" t="s">
        <v>28</v>
      </c>
      <c r="N320" s="223" t="s">
        <v>45</v>
      </c>
      <c r="O320" s="86"/>
      <c r="P320" s="224">
        <f>O320*H320</f>
        <v>0</v>
      </c>
      <c r="Q320" s="224">
        <v>0</v>
      </c>
      <c r="R320" s="224">
        <f>Q320*H320</f>
        <v>0</v>
      </c>
      <c r="S320" s="224">
        <v>0</v>
      </c>
      <c r="T320" s="225">
        <f>S320*H320</f>
        <v>0</v>
      </c>
      <c r="U320" s="40"/>
      <c r="V320" s="40"/>
      <c r="W320" s="40"/>
      <c r="X320" s="40"/>
      <c r="Y320" s="40"/>
      <c r="Z320" s="40"/>
      <c r="AA320" s="40"/>
      <c r="AB320" s="40"/>
      <c r="AC320" s="40"/>
      <c r="AD320" s="40"/>
      <c r="AE320" s="40"/>
      <c r="AR320" s="226" t="s">
        <v>1452</v>
      </c>
      <c r="AT320" s="226" t="s">
        <v>220</v>
      </c>
      <c r="AU320" s="226" t="s">
        <v>81</v>
      </c>
      <c r="AY320" s="19" t="s">
        <v>218</v>
      </c>
      <c r="BE320" s="227">
        <f>IF(N320="základní",J320,0)</f>
        <v>0</v>
      </c>
      <c r="BF320" s="227">
        <f>IF(N320="snížená",J320,0)</f>
        <v>0</v>
      </c>
      <c r="BG320" s="227">
        <f>IF(N320="zákl. přenesená",J320,0)</f>
        <v>0</v>
      </c>
      <c r="BH320" s="227">
        <f>IF(N320="sníž. přenesená",J320,0)</f>
        <v>0</v>
      </c>
      <c r="BI320" s="227">
        <f>IF(N320="nulová",J320,0)</f>
        <v>0</v>
      </c>
      <c r="BJ320" s="19" t="s">
        <v>81</v>
      </c>
      <c r="BK320" s="227">
        <f>ROUND(I320*H320,2)</f>
        <v>0</v>
      </c>
      <c r="BL320" s="19" t="s">
        <v>1452</v>
      </c>
      <c r="BM320" s="226" t="s">
        <v>5706</v>
      </c>
    </row>
    <row r="321" s="2" customFormat="1">
      <c r="A321" s="40"/>
      <c r="B321" s="41"/>
      <c r="C321" s="42"/>
      <c r="D321" s="228" t="s">
        <v>227</v>
      </c>
      <c r="E321" s="42"/>
      <c r="F321" s="229" t="s">
        <v>5496</v>
      </c>
      <c r="G321" s="42"/>
      <c r="H321" s="42"/>
      <c r="I321" s="230"/>
      <c r="J321" s="42"/>
      <c r="K321" s="42"/>
      <c r="L321" s="46"/>
      <c r="M321" s="231"/>
      <c r="N321" s="232"/>
      <c r="O321" s="86"/>
      <c r="P321" s="86"/>
      <c r="Q321" s="86"/>
      <c r="R321" s="86"/>
      <c r="S321" s="86"/>
      <c r="T321" s="87"/>
      <c r="U321" s="40"/>
      <c r="V321" s="40"/>
      <c r="W321" s="40"/>
      <c r="X321" s="40"/>
      <c r="Y321" s="40"/>
      <c r="Z321" s="40"/>
      <c r="AA321" s="40"/>
      <c r="AB321" s="40"/>
      <c r="AC321" s="40"/>
      <c r="AD321" s="40"/>
      <c r="AE321" s="40"/>
      <c r="AT321" s="19" t="s">
        <v>227</v>
      </c>
      <c r="AU321" s="19" t="s">
        <v>81</v>
      </c>
    </row>
    <row r="322" s="2" customFormat="1" ht="14.4" customHeight="1">
      <c r="A322" s="40"/>
      <c r="B322" s="41"/>
      <c r="C322" s="215" t="s">
        <v>2563</v>
      </c>
      <c r="D322" s="215" t="s">
        <v>220</v>
      </c>
      <c r="E322" s="216" t="s">
        <v>5707</v>
      </c>
      <c r="F322" s="217" t="s">
        <v>5499</v>
      </c>
      <c r="G322" s="218" t="s">
        <v>2964</v>
      </c>
      <c r="H322" s="219">
        <v>2</v>
      </c>
      <c r="I322" s="220"/>
      <c r="J322" s="221">
        <f>ROUND(I322*H322,2)</f>
        <v>0</v>
      </c>
      <c r="K322" s="217" t="s">
        <v>400</v>
      </c>
      <c r="L322" s="46"/>
      <c r="M322" s="222" t="s">
        <v>28</v>
      </c>
      <c r="N322" s="223" t="s">
        <v>45</v>
      </c>
      <c r="O322" s="86"/>
      <c r="P322" s="224">
        <f>O322*H322</f>
        <v>0</v>
      </c>
      <c r="Q322" s="224">
        <v>0</v>
      </c>
      <c r="R322" s="224">
        <f>Q322*H322</f>
        <v>0</v>
      </c>
      <c r="S322" s="224">
        <v>0</v>
      </c>
      <c r="T322" s="225">
        <f>S322*H322</f>
        <v>0</v>
      </c>
      <c r="U322" s="40"/>
      <c r="V322" s="40"/>
      <c r="W322" s="40"/>
      <c r="X322" s="40"/>
      <c r="Y322" s="40"/>
      <c r="Z322" s="40"/>
      <c r="AA322" s="40"/>
      <c r="AB322" s="40"/>
      <c r="AC322" s="40"/>
      <c r="AD322" s="40"/>
      <c r="AE322" s="40"/>
      <c r="AR322" s="226" t="s">
        <v>1452</v>
      </c>
      <c r="AT322" s="226" t="s">
        <v>220</v>
      </c>
      <c r="AU322" s="226" t="s">
        <v>81</v>
      </c>
      <c r="AY322" s="19" t="s">
        <v>218</v>
      </c>
      <c r="BE322" s="227">
        <f>IF(N322="základní",J322,0)</f>
        <v>0</v>
      </c>
      <c r="BF322" s="227">
        <f>IF(N322="snížená",J322,0)</f>
        <v>0</v>
      </c>
      <c r="BG322" s="227">
        <f>IF(N322="zákl. přenesená",J322,0)</f>
        <v>0</v>
      </c>
      <c r="BH322" s="227">
        <f>IF(N322="sníž. přenesená",J322,0)</f>
        <v>0</v>
      </c>
      <c r="BI322" s="227">
        <f>IF(N322="nulová",J322,0)</f>
        <v>0</v>
      </c>
      <c r="BJ322" s="19" t="s">
        <v>81</v>
      </c>
      <c r="BK322" s="227">
        <f>ROUND(I322*H322,2)</f>
        <v>0</v>
      </c>
      <c r="BL322" s="19" t="s">
        <v>1452</v>
      </c>
      <c r="BM322" s="226" t="s">
        <v>5708</v>
      </c>
    </row>
    <row r="323" s="2" customFormat="1">
      <c r="A323" s="40"/>
      <c r="B323" s="41"/>
      <c r="C323" s="42"/>
      <c r="D323" s="228" t="s">
        <v>227</v>
      </c>
      <c r="E323" s="42"/>
      <c r="F323" s="229" t="s">
        <v>5499</v>
      </c>
      <c r="G323" s="42"/>
      <c r="H323" s="42"/>
      <c r="I323" s="230"/>
      <c r="J323" s="42"/>
      <c r="K323" s="42"/>
      <c r="L323" s="46"/>
      <c r="M323" s="231"/>
      <c r="N323" s="232"/>
      <c r="O323" s="86"/>
      <c r="P323" s="86"/>
      <c r="Q323" s="86"/>
      <c r="R323" s="86"/>
      <c r="S323" s="86"/>
      <c r="T323" s="87"/>
      <c r="U323" s="40"/>
      <c r="V323" s="40"/>
      <c r="W323" s="40"/>
      <c r="X323" s="40"/>
      <c r="Y323" s="40"/>
      <c r="Z323" s="40"/>
      <c r="AA323" s="40"/>
      <c r="AB323" s="40"/>
      <c r="AC323" s="40"/>
      <c r="AD323" s="40"/>
      <c r="AE323" s="40"/>
      <c r="AT323" s="19" t="s">
        <v>227</v>
      </c>
      <c r="AU323" s="19" t="s">
        <v>81</v>
      </c>
    </row>
    <row r="324" s="2" customFormat="1" ht="37.8" customHeight="1">
      <c r="A324" s="40"/>
      <c r="B324" s="41"/>
      <c r="C324" s="215" t="s">
        <v>2567</v>
      </c>
      <c r="D324" s="215" t="s">
        <v>220</v>
      </c>
      <c r="E324" s="216" t="s">
        <v>5709</v>
      </c>
      <c r="F324" s="217" t="s">
        <v>5629</v>
      </c>
      <c r="G324" s="218" t="s">
        <v>2964</v>
      </c>
      <c r="H324" s="219">
        <v>2</v>
      </c>
      <c r="I324" s="220"/>
      <c r="J324" s="221">
        <f>ROUND(I324*H324,2)</f>
        <v>0</v>
      </c>
      <c r="K324" s="217" t="s">
        <v>400</v>
      </c>
      <c r="L324" s="46"/>
      <c r="M324" s="222" t="s">
        <v>28</v>
      </c>
      <c r="N324" s="223" t="s">
        <v>45</v>
      </c>
      <c r="O324" s="86"/>
      <c r="P324" s="224">
        <f>O324*H324</f>
        <v>0</v>
      </c>
      <c r="Q324" s="224">
        <v>0</v>
      </c>
      <c r="R324" s="224">
        <f>Q324*H324</f>
        <v>0</v>
      </c>
      <c r="S324" s="224">
        <v>0</v>
      </c>
      <c r="T324" s="225">
        <f>S324*H324</f>
        <v>0</v>
      </c>
      <c r="U324" s="40"/>
      <c r="V324" s="40"/>
      <c r="W324" s="40"/>
      <c r="X324" s="40"/>
      <c r="Y324" s="40"/>
      <c r="Z324" s="40"/>
      <c r="AA324" s="40"/>
      <c r="AB324" s="40"/>
      <c r="AC324" s="40"/>
      <c r="AD324" s="40"/>
      <c r="AE324" s="40"/>
      <c r="AR324" s="226" t="s">
        <v>1452</v>
      </c>
      <c r="AT324" s="226" t="s">
        <v>220</v>
      </c>
      <c r="AU324" s="226" t="s">
        <v>81</v>
      </c>
      <c r="AY324" s="19" t="s">
        <v>218</v>
      </c>
      <c r="BE324" s="227">
        <f>IF(N324="základní",J324,0)</f>
        <v>0</v>
      </c>
      <c r="BF324" s="227">
        <f>IF(N324="snížená",J324,0)</f>
        <v>0</v>
      </c>
      <c r="BG324" s="227">
        <f>IF(N324="zákl. přenesená",J324,0)</f>
        <v>0</v>
      </c>
      <c r="BH324" s="227">
        <f>IF(N324="sníž. přenesená",J324,0)</f>
        <v>0</v>
      </c>
      <c r="BI324" s="227">
        <f>IF(N324="nulová",J324,0)</f>
        <v>0</v>
      </c>
      <c r="BJ324" s="19" t="s">
        <v>81</v>
      </c>
      <c r="BK324" s="227">
        <f>ROUND(I324*H324,2)</f>
        <v>0</v>
      </c>
      <c r="BL324" s="19" t="s">
        <v>1452</v>
      </c>
      <c r="BM324" s="226" t="s">
        <v>5710</v>
      </c>
    </row>
    <row r="325" s="2" customFormat="1">
      <c r="A325" s="40"/>
      <c r="B325" s="41"/>
      <c r="C325" s="42"/>
      <c r="D325" s="228" t="s">
        <v>227</v>
      </c>
      <c r="E325" s="42"/>
      <c r="F325" s="229" t="s">
        <v>5629</v>
      </c>
      <c r="G325" s="42"/>
      <c r="H325" s="42"/>
      <c r="I325" s="230"/>
      <c r="J325" s="42"/>
      <c r="K325" s="42"/>
      <c r="L325" s="46"/>
      <c r="M325" s="231"/>
      <c r="N325" s="232"/>
      <c r="O325" s="86"/>
      <c r="P325" s="86"/>
      <c r="Q325" s="86"/>
      <c r="R325" s="86"/>
      <c r="S325" s="86"/>
      <c r="T325" s="87"/>
      <c r="U325" s="40"/>
      <c r="V325" s="40"/>
      <c r="W325" s="40"/>
      <c r="X325" s="40"/>
      <c r="Y325" s="40"/>
      <c r="Z325" s="40"/>
      <c r="AA325" s="40"/>
      <c r="AB325" s="40"/>
      <c r="AC325" s="40"/>
      <c r="AD325" s="40"/>
      <c r="AE325" s="40"/>
      <c r="AT325" s="19" t="s">
        <v>227</v>
      </c>
      <c r="AU325" s="19" t="s">
        <v>81</v>
      </c>
    </row>
    <row r="326" s="2" customFormat="1">
      <c r="A326" s="40"/>
      <c r="B326" s="41"/>
      <c r="C326" s="42"/>
      <c r="D326" s="228" t="s">
        <v>2177</v>
      </c>
      <c r="E326" s="42"/>
      <c r="F326" s="286" t="s">
        <v>5631</v>
      </c>
      <c r="G326" s="42"/>
      <c r="H326" s="42"/>
      <c r="I326" s="230"/>
      <c r="J326" s="42"/>
      <c r="K326" s="42"/>
      <c r="L326" s="46"/>
      <c r="M326" s="231"/>
      <c r="N326" s="232"/>
      <c r="O326" s="86"/>
      <c r="P326" s="86"/>
      <c r="Q326" s="86"/>
      <c r="R326" s="86"/>
      <c r="S326" s="86"/>
      <c r="T326" s="87"/>
      <c r="U326" s="40"/>
      <c r="V326" s="40"/>
      <c r="W326" s="40"/>
      <c r="X326" s="40"/>
      <c r="Y326" s="40"/>
      <c r="Z326" s="40"/>
      <c r="AA326" s="40"/>
      <c r="AB326" s="40"/>
      <c r="AC326" s="40"/>
      <c r="AD326" s="40"/>
      <c r="AE326" s="40"/>
      <c r="AT326" s="19" t="s">
        <v>2177</v>
      </c>
      <c r="AU326" s="19" t="s">
        <v>81</v>
      </c>
    </row>
    <row r="327" s="2" customFormat="1" ht="24.15" customHeight="1">
      <c r="A327" s="40"/>
      <c r="B327" s="41"/>
      <c r="C327" s="215" t="s">
        <v>2573</v>
      </c>
      <c r="D327" s="215" t="s">
        <v>220</v>
      </c>
      <c r="E327" s="216" t="s">
        <v>5711</v>
      </c>
      <c r="F327" s="217" t="s">
        <v>5712</v>
      </c>
      <c r="G327" s="218" t="s">
        <v>2964</v>
      </c>
      <c r="H327" s="219">
        <v>1</v>
      </c>
      <c r="I327" s="220"/>
      <c r="J327" s="221">
        <f>ROUND(I327*H327,2)</f>
        <v>0</v>
      </c>
      <c r="K327" s="217" t="s">
        <v>400</v>
      </c>
      <c r="L327" s="46"/>
      <c r="M327" s="222" t="s">
        <v>28</v>
      </c>
      <c r="N327" s="223" t="s">
        <v>45</v>
      </c>
      <c r="O327" s="86"/>
      <c r="P327" s="224">
        <f>O327*H327</f>
        <v>0</v>
      </c>
      <c r="Q327" s="224">
        <v>0</v>
      </c>
      <c r="R327" s="224">
        <f>Q327*H327</f>
        <v>0</v>
      </c>
      <c r="S327" s="224">
        <v>0</v>
      </c>
      <c r="T327" s="225">
        <f>S327*H327</f>
        <v>0</v>
      </c>
      <c r="U327" s="40"/>
      <c r="V327" s="40"/>
      <c r="W327" s="40"/>
      <c r="X327" s="40"/>
      <c r="Y327" s="40"/>
      <c r="Z327" s="40"/>
      <c r="AA327" s="40"/>
      <c r="AB327" s="40"/>
      <c r="AC327" s="40"/>
      <c r="AD327" s="40"/>
      <c r="AE327" s="40"/>
      <c r="AR327" s="226" t="s">
        <v>1452</v>
      </c>
      <c r="AT327" s="226" t="s">
        <v>220</v>
      </c>
      <c r="AU327" s="226" t="s">
        <v>81</v>
      </c>
      <c r="AY327" s="19" t="s">
        <v>218</v>
      </c>
      <c r="BE327" s="227">
        <f>IF(N327="základní",J327,0)</f>
        <v>0</v>
      </c>
      <c r="BF327" s="227">
        <f>IF(N327="snížená",J327,0)</f>
        <v>0</v>
      </c>
      <c r="BG327" s="227">
        <f>IF(N327="zákl. přenesená",J327,0)</f>
        <v>0</v>
      </c>
      <c r="BH327" s="227">
        <f>IF(N327="sníž. přenesená",J327,0)</f>
        <v>0</v>
      </c>
      <c r="BI327" s="227">
        <f>IF(N327="nulová",J327,0)</f>
        <v>0</v>
      </c>
      <c r="BJ327" s="19" t="s">
        <v>81</v>
      </c>
      <c r="BK327" s="227">
        <f>ROUND(I327*H327,2)</f>
        <v>0</v>
      </c>
      <c r="BL327" s="19" t="s">
        <v>1452</v>
      </c>
      <c r="BM327" s="226" t="s">
        <v>5713</v>
      </c>
    </row>
    <row r="328" s="2" customFormat="1">
      <c r="A328" s="40"/>
      <c r="B328" s="41"/>
      <c r="C328" s="42"/>
      <c r="D328" s="228" t="s">
        <v>227</v>
      </c>
      <c r="E328" s="42"/>
      <c r="F328" s="229" t="s">
        <v>5712</v>
      </c>
      <c r="G328" s="42"/>
      <c r="H328" s="42"/>
      <c r="I328" s="230"/>
      <c r="J328" s="42"/>
      <c r="K328" s="42"/>
      <c r="L328" s="46"/>
      <c r="M328" s="231"/>
      <c r="N328" s="232"/>
      <c r="O328" s="86"/>
      <c r="P328" s="86"/>
      <c r="Q328" s="86"/>
      <c r="R328" s="86"/>
      <c r="S328" s="86"/>
      <c r="T328" s="87"/>
      <c r="U328" s="40"/>
      <c r="V328" s="40"/>
      <c r="W328" s="40"/>
      <c r="X328" s="40"/>
      <c r="Y328" s="40"/>
      <c r="Z328" s="40"/>
      <c r="AA328" s="40"/>
      <c r="AB328" s="40"/>
      <c r="AC328" s="40"/>
      <c r="AD328" s="40"/>
      <c r="AE328" s="40"/>
      <c r="AT328" s="19" t="s">
        <v>227</v>
      </c>
      <c r="AU328" s="19" t="s">
        <v>81</v>
      </c>
    </row>
    <row r="329" s="2" customFormat="1" ht="14.4" customHeight="1">
      <c r="A329" s="40"/>
      <c r="B329" s="41"/>
      <c r="C329" s="215" t="s">
        <v>2577</v>
      </c>
      <c r="D329" s="215" t="s">
        <v>220</v>
      </c>
      <c r="E329" s="216" t="s">
        <v>5714</v>
      </c>
      <c r="F329" s="217" t="s">
        <v>5715</v>
      </c>
      <c r="G329" s="218" t="s">
        <v>2964</v>
      </c>
      <c r="H329" s="219">
        <v>1</v>
      </c>
      <c r="I329" s="220"/>
      <c r="J329" s="221">
        <f>ROUND(I329*H329,2)</f>
        <v>0</v>
      </c>
      <c r="K329" s="217" t="s">
        <v>400</v>
      </c>
      <c r="L329" s="46"/>
      <c r="M329" s="222" t="s">
        <v>28</v>
      </c>
      <c r="N329" s="223" t="s">
        <v>45</v>
      </c>
      <c r="O329" s="86"/>
      <c r="P329" s="224">
        <f>O329*H329</f>
        <v>0</v>
      </c>
      <c r="Q329" s="224">
        <v>0</v>
      </c>
      <c r="R329" s="224">
        <f>Q329*H329</f>
        <v>0</v>
      </c>
      <c r="S329" s="224">
        <v>0</v>
      </c>
      <c r="T329" s="225">
        <f>S329*H329</f>
        <v>0</v>
      </c>
      <c r="U329" s="40"/>
      <c r="V329" s="40"/>
      <c r="W329" s="40"/>
      <c r="X329" s="40"/>
      <c r="Y329" s="40"/>
      <c r="Z329" s="40"/>
      <c r="AA329" s="40"/>
      <c r="AB329" s="40"/>
      <c r="AC329" s="40"/>
      <c r="AD329" s="40"/>
      <c r="AE329" s="40"/>
      <c r="AR329" s="226" t="s">
        <v>1452</v>
      </c>
      <c r="AT329" s="226" t="s">
        <v>220</v>
      </c>
      <c r="AU329" s="226" t="s">
        <v>81</v>
      </c>
      <c r="AY329" s="19" t="s">
        <v>218</v>
      </c>
      <c r="BE329" s="227">
        <f>IF(N329="základní",J329,0)</f>
        <v>0</v>
      </c>
      <c r="BF329" s="227">
        <f>IF(N329="snížená",J329,0)</f>
        <v>0</v>
      </c>
      <c r="BG329" s="227">
        <f>IF(N329="zákl. přenesená",J329,0)</f>
        <v>0</v>
      </c>
      <c r="BH329" s="227">
        <f>IF(N329="sníž. přenesená",J329,0)</f>
        <v>0</v>
      </c>
      <c r="BI329" s="227">
        <f>IF(N329="nulová",J329,0)</f>
        <v>0</v>
      </c>
      <c r="BJ329" s="19" t="s">
        <v>81</v>
      </c>
      <c r="BK329" s="227">
        <f>ROUND(I329*H329,2)</f>
        <v>0</v>
      </c>
      <c r="BL329" s="19" t="s">
        <v>1452</v>
      </c>
      <c r="BM329" s="226" t="s">
        <v>5716</v>
      </c>
    </row>
    <row r="330" s="2" customFormat="1">
      <c r="A330" s="40"/>
      <c r="B330" s="41"/>
      <c r="C330" s="42"/>
      <c r="D330" s="228" t="s">
        <v>227</v>
      </c>
      <c r="E330" s="42"/>
      <c r="F330" s="229" t="s">
        <v>5715</v>
      </c>
      <c r="G330" s="42"/>
      <c r="H330" s="42"/>
      <c r="I330" s="230"/>
      <c r="J330" s="42"/>
      <c r="K330" s="42"/>
      <c r="L330" s="46"/>
      <c r="M330" s="231"/>
      <c r="N330" s="232"/>
      <c r="O330" s="86"/>
      <c r="P330" s="86"/>
      <c r="Q330" s="86"/>
      <c r="R330" s="86"/>
      <c r="S330" s="86"/>
      <c r="T330" s="87"/>
      <c r="U330" s="40"/>
      <c r="V330" s="40"/>
      <c r="W330" s="40"/>
      <c r="X330" s="40"/>
      <c r="Y330" s="40"/>
      <c r="Z330" s="40"/>
      <c r="AA330" s="40"/>
      <c r="AB330" s="40"/>
      <c r="AC330" s="40"/>
      <c r="AD330" s="40"/>
      <c r="AE330" s="40"/>
      <c r="AT330" s="19" t="s">
        <v>227</v>
      </c>
      <c r="AU330" s="19" t="s">
        <v>81</v>
      </c>
    </row>
    <row r="331" s="2" customFormat="1" ht="24.15" customHeight="1">
      <c r="A331" s="40"/>
      <c r="B331" s="41"/>
      <c r="C331" s="215" t="s">
        <v>2583</v>
      </c>
      <c r="D331" s="215" t="s">
        <v>220</v>
      </c>
      <c r="E331" s="216" t="s">
        <v>5717</v>
      </c>
      <c r="F331" s="217" t="s">
        <v>5520</v>
      </c>
      <c r="G331" s="218" t="s">
        <v>2964</v>
      </c>
      <c r="H331" s="219">
        <v>4</v>
      </c>
      <c r="I331" s="220"/>
      <c r="J331" s="221">
        <f>ROUND(I331*H331,2)</f>
        <v>0</v>
      </c>
      <c r="K331" s="217" t="s">
        <v>400</v>
      </c>
      <c r="L331" s="46"/>
      <c r="M331" s="222" t="s">
        <v>28</v>
      </c>
      <c r="N331" s="223" t="s">
        <v>45</v>
      </c>
      <c r="O331" s="86"/>
      <c r="P331" s="224">
        <f>O331*H331</f>
        <v>0</v>
      </c>
      <c r="Q331" s="224">
        <v>0</v>
      </c>
      <c r="R331" s="224">
        <f>Q331*H331</f>
        <v>0</v>
      </c>
      <c r="S331" s="224">
        <v>0</v>
      </c>
      <c r="T331" s="225">
        <f>S331*H331</f>
        <v>0</v>
      </c>
      <c r="U331" s="40"/>
      <c r="V331" s="40"/>
      <c r="W331" s="40"/>
      <c r="X331" s="40"/>
      <c r="Y331" s="40"/>
      <c r="Z331" s="40"/>
      <c r="AA331" s="40"/>
      <c r="AB331" s="40"/>
      <c r="AC331" s="40"/>
      <c r="AD331" s="40"/>
      <c r="AE331" s="40"/>
      <c r="AR331" s="226" t="s">
        <v>1452</v>
      </c>
      <c r="AT331" s="226" t="s">
        <v>220</v>
      </c>
      <c r="AU331" s="226" t="s">
        <v>81</v>
      </c>
      <c r="AY331" s="19" t="s">
        <v>218</v>
      </c>
      <c r="BE331" s="227">
        <f>IF(N331="základní",J331,0)</f>
        <v>0</v>
      </c>
      <c r="BF331" s="227">
        <f>IF(N331="snížená",J331,0)</f>
        <v>0</v>
      </c>
      <c r="BG331" s="227">
        <f>IF(N331="zákl. přenesená",J331,0)</f>
        <v>0</v>
      </c>
      <c r="BH331" s="227">
        <f>IF(N331="sníž. přenesená",J331,0)</f>
        <v>0</v>
      </c>
      <c r="BI331" s="227">
        <f>IF(N331="nulová",J331,0)</f>
        <v>0</v>
      </c>
      <c r="BJ331" s="19" t="s">
        <v>81</v>
      </c>
      <c r="BK331" s="227">
        <f>ROUND(I331*H331,2)</f>
        <v>0</v>
      </c>
      <c r="BL331" s="19" t="s">
        <v>1452</v>
      </c>
      <c r="BM331" s="226" t="s">
        <v>5718</v>
      </c>
    </row>
    <row r="332" s="2" customFormat="1">
      <c r="A332" s="40"/>
      <c r="B332" s="41"/>
      <c r="C332" s="42"/>
      <c r="D332" s="228" t="s">
        <v>227</v>
      </c>
      <c r="E332" s="42"/>
      <c r="F332" s="229" t="s">
        <v>5520</v>
      </c>
      <c r="G332" s="42"/>
      <c r="H332" s="42"/>
      <c r="I332" s="230"/>
      <c r="J332" s="42"/>
      <c r="K332" s="42"/>
      <c r="L332" s="46"/>
      <c r="M332" s="231"/>
      <c r="N332" s="232"/>
      <c r="O332" s="86"/>
      <c r="P332" s="86"/>
      <c r="Q332" s="86"/>
      <c r="R332" s="86"/>
      <c r="S332" s="86"/>
      <c r="T332" s="87"/>
      <c r="U332" s="40"/>
      <c r="V332" s="40"/>
      <c r="W332" s="40"/>
      <c r="X332" s="40"/>
      <c r="Y332" s="40"/>
      <c r="Z332" s="40"/>
      <c r="AA332" s="40"/>
      <c r="AB332" s="40"/>
      <c r="AC332" s="40"/>
      <c r="AD332" s="40"/>
      <c r="AE332" s="40"/>
      <c r="AT332" s="19" t="s">
        <v>227</v>
      </c>
      <c r="AU332" s="19" t="s">
        <v>81</v>
      </c>
    </row>
    <row r="333" s="2" customFormat="1" ht="24.15" customHeight="1">
      <c r="A333" s="40"/>
      <c r="B333" s="41"/>
      <c r="C333" s="215" t="s">
        <v>2587</v>
      </c>
      <c r="D333" s="215" t="s">
        <v>220</v>
      </c>
      <c r="E333" s="216" t="s">
        <v>5719</v>
      </c>
      <c r="F333" s="217" t="s">
        <v>5526</v>
      </c>
      <c r="G333" s="218" t="s">
        <v>2964</v>
      </c>
      <c r="H333" s="219">
        <v>3</v>
      </c>
      <c r="I333" s="220"/>
      <c r="J333" s="221">
        <f>ROUND(I333*H333,2)</f>
        <v>0</v>
      </c>
      <c r="K333" s="217" t="s">
        <v>400</v>
      </c>
      <c r="L333" s="46"/>
      <c r="M333" s="222" t="s">
        <v>28</v>
      </c>
      <c r="N333" s="223" t="s">
        <v>45</v>
      </c>
      <c r="O333" s="86"/>
      <c r="P333" s="224">
        <f>O333*H333</f>
        <v>0</v>
      </c>
      <c r="Q333" s="224">
        <v>0</v>
      </c>
      <c r="R333" s="224">
        <f>Q333*H333</f>
        <v>0</v>
      </c>
      <c r="S333" s="224">
        <v>0</v>
      </c>
      <c r="T333" s="225">
        <f>S333*H333</f>
        <v>0</v>
      </c>
      <c r="U333" s="40"/>
      <c r="V333" s="40"/>
      <c r="W333" s="40"/>
      <c r="X333" s="40"/>
      <c r="Y333" s="40"/>
      <c r="Z333" s="40"/>
      <c r="AA333" s="40"/>
      <c r="AB333" s="40"/>
      <c r="AC333" s="40"/>
      <c r="AD333" s="40"/>
      <c r="AE333" s="40"/>
      <c r="AR333" s="226" t="s">
        <v>1452</v>
      </c>
      <c r="AT333" s="226" t="s">
        <v>220</v>
      </c>
      <c r="AU333" s="226" t="s">
        <v>81</v>
      </c>
      <c r="AY333" s="19" t="s">
        <v>218</v>
      </c>
      <c r="BE333" s="227">
        <f>IF(N333="základní",J333,0)</f>
        <v>0</v>
      </c>
      <c r="BF333" s="227">
        <f>IF(N333="snížená",J333,0)</f>
        <v>0</v>
      </c>
      <c r="BG333" s="227">
        <f>IF(N333="zákl. přenesená",J333,0)</f>
        <v>0</v>
      </c>
      <c r="BH333" s="227">
        <f>IF(N333="sníž. přenesená",J333,0)</f>
        <v>0</v>
      </c>
      <c r="BI333" s="227">
        <f>IF(N333="nulová",J333,0)</f>
        <v>0</v>
      </c>
      <c r="BJ333" s="19" t="s">
        <v>81</v>
      </c>
      <c r="BK333" s="227">
        <f>ROUND(I333*H333,2)</f>
        <v>0</v>
      </c>
      <c r="BL333" s="19" t="s">
        <v>1452</v>
      </c>
      <c r="BM333" s="226" t="s">
        <v>5720</v>
      </c>
    </row>
    <row r="334" s="2" customFormat="1">
      <c r="A334" s="40"/>
      <c r="B334" s="41"/>
      <c r="C334" s="42"/>
      <c r="D334" s="228" t="s">
        <v>227</v>
      </c>
      <c r="E334" s="42"/>
      <c r="F334" s="229" t="s">
        <v>5526</v>
      </c>
      <c r="G334" s="42"/>
      <c r="H334" s="42"/>
      <c r="I334" s="230"/>
      <c r="J334" s="42"/>
      <c r="K334" s="42"/>
      <c r="L334" s="46"/>
      <c r="M334" s="231"/>
      <c r="N334" s="232"/>
      <c r="O334" s="86"/>
      <c r="P334" s="86"/>
      <c r="Q334" s="86"/>
      <c r="R334" s="86"/>
      <c r="S334" s="86"/>
      <c r="T334" s="87"/>
      <c r="U334" s="40"/>
      <c r="V334" s="40"/>
      <c r="W334" s="40"/>
      <c r="X334" s="40"/>
      <c r="Y334" s="40"/>
      <c r="Z334" s="40"/>
      <c r="AA334" s="40"/>
      <c r="AB334" s="40"/>
      <c r="AC334" s="40"/>
      <c r="AD334" s="40"/>
      <c r="AE334" s="40"/>
      <c r="AT334" s="19" t="s">
        <v>227</v>
      </c>
      <c r="AU334" s="19" t="s">
        <v>81</v>
      </c>
    </row>
    <row r="335" s="2" customFormat="1" ht="24.15" customHeight="1">
      <c r="A335" s="40"/>
      <c r="B335" s="41"/>
      <c r="C335" s="215" t="s">
        <v>2593</v>
      </c>
      <c r="D335" s="215" t="s">
        <v>220</v>
      </c>
      <c r="E335" s="216" t="s">
        <v>5721</v>
      </c>
      <c r="F335" s="217" t="s">
        <v>5722</v>
      </c>
      <c r="G335" s="218" t="s">
        <v>2964</v>
      </c>
      <c r="H335" s="219">
        <v>3</v>
      </c>
      <c r="I335" s="220"/>
      <c r="J335" s="221">
        <f>ROUND(I335*H335,2)</f>
        <v>0</v>
      </c>
      <c r="K335" s="217" t="s">
        <v>400</v>
      </c>
      <c r="L335" s="46"/>
      <c r="M335" s="222" t="s">
        <v>28</v>
      </c>
      <c r="N335" s="223" t="s">
        <v>45</v>
      </c>
      <c r="O335" s="86"/>
      <c r="P335" s="224">
        <f>O335*H335</f>
        <v>0</v>
      </c>
      <c r="Q335" s="224">
        <v>0</v>
      </c>
      <c r="R335" s="224">
        <f>Q335*H335</f>
        <v>0</v>
      </c>
      <c r="S335" s="224">
        <v>0</v>
      </c>
      <c r="T335" s="225">
        <f>S335*H335</f>
        <v>0</v>
      </c>
      <c r="U335" s="40"/>
      <c r="V335" s="40"/>
      <c r="W335" s="40"/>
      <c r="X335" s="40"/>
      <c r="Y335" s="40"/>
      <c r="Z335" s="40"/>
      <c r="AA335" s="40"/>
      <c r="AB335" s="40"/>
      <c r="AC335" s="40"/>
      <c r="AD335" s="40"/>
      <c r="AE335" s="40"/>
      <c r="AR335" s="226" t="s">
        <v>1452</v>
      </c>
      <c r="AT335" s="226" t="s">
        <v>220</v>
      </c>
      <c r="AU335" s="226" t="s">
        <v>81</v>
      </c>
      <c r="AY335" s="19" t="s">
        <v>218</v>
      </c>
      <c r="BE335" s="227">
        <f>IF(N335="základní",J335,0)</f>
        <v>0</v>
      </c>
      <c r="BF335" s="227">
        <f>IF(N335="snížená",J335,0)</f>
        <v>0</v>
      </c>
      <c r="BG335" s="227">
        <f>IF(N335="zákl. přenesená",J335,0)</f>
        <v>0</v>
      </c>
      <c r="BH335" s="227">
        <f>IF(N335="sníž. přenesená",J335,0)</f>
        <v>0</v>
      </c>
      <c r="BI335" s="227">
        <f>IF(N335="nulová",J335,0)</f>
        <v>0</v>
      </c>
      <c r="BJ335" s="19" t="s">
        <v>81</v>
      </c>
      <c r="BK335" s="227">
        <f>ROUND(I335*H335,2)</f>
        <v>0</v>
      </c>
      <c r="BL335" s="19" t="s">
        <v>1452</v>
      </c>
      <c r="BM335" s="226" t="s">
        <v>5723</v>
      </c>
    </row>
    <row r="336" s="2" customFormat="1">
      <c r="A336" s="40"/>
      <c r="B336" s="41"/>
      <c r="C336" s="42"/>
      <c r="D336" s="228" t="s">
        <v>227</v>
      </c>
      <c r="E336" s="42"/>
      <c r="F336" s="229" t="s">
        <v>5722</v>
      </c>
      <c r="G336" s="42"/>
      <c r="H336" s="42"/>
      <c r="I336" s="230"/>
      <c r="J336" s="42"/>
      <c r="K336" s="42"/>
      <c r="L336" s="46"/>
      <c r="M336" s="231"/>
      <c r="N336" s="232"/>
      <c r="O336" s="86"/>
      <c r="P336" s="86"/>
      <c r="Q336" s="86"/>
      <c r="R336" s="86"/>
      <c r="S336" s="86"/>
      <c r="T336" s="87"/>
      <c r="U336" s="40"/>
      <c r="V336" s="40"/>
      <c r="W336" s="40"/>
      <c r="X336" s="40"/>
      <c r="Y336" s="40"/>
      <c r="Z336" s="40"/>
      <c r="AA336" s="40"/>
      <c r="AB336" s="40"/>
      <c r="AC336" s="40"/>
      <c r="AD336" s="40"/>
      <c r="AE336" s="40"/>
      <c r="AT336" s="19" t="s">
        <v>227</v>
      </c>
      <c r="AU336" s="19" t="s">
        <v>81</v>
      </c>
    </row>
    <row r="337" s="2" customFormat="1" ht="24.15" customHeight="1">
      <c r="A337" s="40"/>
      <c r="B337" s="41"/>
      <c r="C337" s="215" t="s">
        <v>2601</v>
      </c>
      <c r="D337" s="215" t="s">
        <v>220</v>
      </c>
      <c r="E337" s="216" t="s">
        <v>5724</v>
      </c>
      <c r="F337" s="217" t="s">
        <v>5645</v>
      </c>
      <c r="G337" s="218" t="s">
        <v>2964</v>
      </c>
      <c r="H337" s="219">
        <v>6</v>
      </c>
      <c r="I337" s="220"/>
      <c r="J337" s="221">
        <f>ROUND(I337*H337,2)</f>
        <v>0</v>
      </c>
      <c r="K337" s="217" t="s">
        <v>400</v>
      </c>
      <c r="L337" s="46"/>
      <c r="M337" s="222" t="s">
        <v>28</v>
      </c>
      <c r="N337" s="223" t="s">
        <v>45</v>
      </c>
      <c r="O337" s="86"/>
      <c r="P337" s="224">
        <f>O337*H337</f>
        <v>0</v>
      </c>
      <c r="Q337" s="224">
        <v>0</v>
      </c>
      <c r="R337" s="224">
        <f>Q337*H337</f>
        <v>0</v>
      </c>
      <c r="S337" s="224">
        <v>0</v>
      </c>
      <c r="T337" s="225">
        <f>S337*H337</f>
        <v>0</v>
      </c>
      <c r="U337" s="40"/>
      <c r="V337" s="40"/>
      <c r="W337" s="40"/>
      <c r="X337" s="40"/>
      <c r="Y337" s="40"/>
      <c r="Z337" s="40"/>
      <c r="AA337" s="40"/>
      <c r="AB337" s="40"/>
      <c r="AC337" s="40"/>
      <c r="AD337" s="40"/>
      <c r="AE337" s="40"/>
      <c r="AR337" s="226" t="s">
        <v>1452</v>
      </c>
      <c r="AT337" s="226" t="s">
        <v>220</v>
      </c>
      <c r="AU337" s="226" t="s">
        <v>81</v>
      </c>
      <c r="AY337" s="19" t="s">
        <v>218</v>
      </c>
      <c r="BE337" s="227">
        <f>IF(N337="základní",J337,0)</f>
        <v>0</v>
      </c>
      <c r="BF337" s="227">
        <f>IF(N337="snížená",J337,0)</f>
        <v>0</v>
      </c>
      <c r="BG337" s="227">
        <f>IF(N337="zákl. přenesená",J337,0)</f>
        <v>0</v>
      </c>
      <c r="BH337" s="227">
        <f>IF(N337="sníž. přenesená",J337,0)</f>
        <v>0</v>
      </c>
      <c r="BI337" s="227">
        <f>IF(N337="nulová",J337,0)</f>
        <v>0</v>
      </c>
      <c r="BJ337" s="19" t="s">
        <v>81</v>
      </c>
      <c r="BK337" s="227">
        <f>ROUND(I337*H337,2)</f>
        <v>0</v>
      </c>
      <c r="BL337" s="19" t="s">
        <v>1452</v>
      </c>
      <c r="BM337" s="226" t="s">
        <v>5725</v>
      </c>
    </row>
    <row r="338" s="2" customFormat="1">
      <c r="A338" s="40"/>
      <c r="B338" s="41"/>
      <c r="C338" s="42"/>
      <c r="D338" s="228" t="s">
        <v>227</v>
      </c>
      <c r="E338" s="42"/>
      <c r="F338" s="229" t="s">
        <v>5645</v>
      </c>
      <c r="G338" s="42"/>
      <c r="H338" s="42"/>
      <c r="I338" s="230"/>
      <c r="J338" s="42"/>
      <c r="K338" s="42"/>
      <c r="L338" s="46"/>
      <c r="M338" s="231"/>
      <c r="N338" s="232"/>
      <c r="O338" s="86"/>
      <c r="P338" s="86"/>
      <c r="Q338" s="86"/>
      <c r="R338" s="86"/>
      <c r="S338" s="86"/>
      <c r="T338" s="87"/>
      <c r="U338" s="40"/>
      <c r="V338" s="40"/>
      <c r="W338" s="40"/>
      <c r="X338" s="40"/>
      <c r="Y338" s="40"/>
      <c r="Z338" s="40"/>
      <c r="AA338" s="40"/>
      <c r="AB338" s="40"/>
      <c r="AC338" s="40"/>
      <c r="AD338" s="40"/>
      <c r="AE338" s="40"/>
      <c r="AT338" s="19" t="s">
        <v>227</v>
      </c>
      <c r="AU338" s="19" t="s">
        <v>81</v>
      </c>
    </row>
    <row r="339" s="2" customFormat="1" ht="24.15" customHeight="1">
      <c r="A339" s="40"/>
      <c r="B339" s="41"/>
      <c r="C339" s="215" t="s">
        <v>2606</v>
      </c>
      <c r="D339" s="215" t="s">
        <v>220</v>
      </c>
      <c r="E339" s="216" t="s">
        <v>5726</v>
      </c>
      <c r="F339" s="217" t="s">
        <v>5648</v>
      </c>
      <c r="G339" s="218" t="s">
        <v>2964</v>
      </c>
      <c r="H339" s="219">
        <v>6</v>
      </c>
      <c r="I339" s="220"/>
      <c r="J339" s="221">
        <f>ROUND(I339*H339,2)</f>
        <v>0</v>
      </c>
      <c r="K339" s="217" t="s">
        <v>400</v>
      </c>
      <c r="L339" s="46"/>
      <c r="M339" s="222" t="s">
        <v>28</v>
      </c>
      <c r="N339" s="223" t="s">
        <v>45</v>
      </c>
      <c r="O339" s="86"/>
      <c r="P339" s="224">
        <f>O339*H339</f>
        <v>0</v>
      </c>
      <c r="Q339" s="224">
        <v>0</v>
      </c>
      <c r="R339" s="224">
        <f>Q339*H339</f>
        <v>0</v>
      </c>
      <c r="S339" s="224">
        <v>0</v>
      </c>
      <c r="T339" s="225">
        <f>S339*H339</f>
        <v>0</v>
      </c>
      <c r="U339" s="40"/>
      <c r="V339" s="40"/>
      <c r="W339" s="40"/>
      <c r="X339" s="40"/>
      <c r="Y339" s="40"/>
      <c r="Z339" s="40"/>
      <c r="AA339" s="40"/>
      <c r="AB339" s="40"/>
      <c r="AC339" s="40"/>
      <c r="AD339" s="40"/>
      <c r="AE339" s="40"/>
      <c r="AR339" s="226" t="s">
        <v>1452</v>
      </c>
      <c r="AT339" s="226" t="s">
        <v>220</v>
      </c>
      <c r="AU339" s="226" t="s">
        <v>81</v>
      </c>
      <c r="AY339" s="19" t="s">
        <v>218</v>
      </c>
      <c r="BE339" s="227">
        <f>IF(N339="základní",J339,0)</f>
        <v>0</v>
      </c>
      <c r="BF339" s="227">
        <f>IF(N339="snížená",J339,0)</f>
        <v>0</v>
      </c>
      <c r="BG339" s="227">
        <f>IF(N339="zákl. přenesená",J339,0)</f>
        <v>0</v>
      </c>
      <c r="BH339" s="227">
        <f>IF(N339="sníž. přenesená",J339,0)</f>
        <v>0</v>
      </c>
      <c r="BI339" s="227">
        <f>IF(N339="nulová",J339,0)</f>
        <v>0</v>
      </c>
      <c r="BJ339" s="19" t="s">
        <v>81</v>
      </c>
      <c r="BK339" s="227">
        <f>ROUND(I339*H339,2)</f>
        <v>0</v>
      </c>
      <c r="BL339" s="19" t="s">
        <v>1452</v>
      </c>
      <c r="BM339" s="226" t="s">
        <v>5727</v>
      </c>
    </row>
    <row r="340" s="2" customFormat="1">
      <c r="A340" s="40"/>
      <c r="B340" s="41"/>
      <c r="C340" s="42"/>
      <c r="D340" s="228" t="s">
        <v>227</v>
      </c>
      <c r="E340" s="42"/>
      <c r="F340" s="229" t="s">
        <v>5648</v>
      </c>
      <c r="G340" s="42"/>
      <c r="H340" s="42"/>
      <c r="I340" s="230"/>
      <c r="J340" s="42"/>
      <c r="K340" s="42"/>
      <c r="L340" s="46"/>
      <c r="M340" s="231"/>
      <c r="N340" s="232"/>
      <c r="O340" s="86"/>
      <c r="P340" s="86"/>
      <c r="Q340" s="86"/>
      <c r="R340" s="86"/>
      <c r="S340" s="86"/>
      <c r="T340" s="87"/>
      <c r="U340" s="40"/>
      <c r="V340" s="40"/>
      <c r="W340" s="40"/>
      <c r="X340" s="40"/>
      <c r="Y340" s="40"/>
      <c r="Z340" s="40"/>
      <c r="AA340" s="40"/>
      <c r="AB340" s="40"/>
      <c r="AC340" s="40"/>
      <c r="AD340" s="40"/>
      <c r="AE340" s="40"/>
      <c r="AT340" s="19" t="s">
        <v>227</v>
      </c>
      <c r="AU340" s="19" t="s">
        <v>81</v>
      </c>
    </row>
    <row r="341" s="2" customFormat="1" ht="24.15" customHeight="1">
      <c r="A341" s="40"/>
      <c r="B341" s="41"/>
      <c r="C341" s="215" t="s">
        <v>2611</v>
      </c>
      <c r="D341" s="215" t="s">
        <v>220</v>
      </c>
      <c r="E341" s="216" t="s">
        <v>5728</v>
      </c>
      <c r="F341" s="217" t="s">
        <v>5532</v>
      </c>
      <c r="G341" s="218" t="s">
        <v>2964</v>
      </c>
      <c r="H341" s="219">
        <v>3</v>
      </c>
      <c r="I341" s="220"/>
      <c r="J341" s="221">
        <f>ROUND(I341*H341,2)</f>
        <v>0</v>
      </c>
      <c r="K341" s="217" t="s">
        <v>400</v>
      </c>
      <c r="L341" s="46"/>
      <c r="M341" s="222" t="s">
        <v>28</v>
      </c>
      <c r="N341" s="223" t="s">
        <v>45</v>
      </c>
      <c r="O341" s="86"/>
      <c r="P341" s="224">
        <f>O341*H341</f>
        <v>0</v>
      </c>
      <c r="Q341" s="224">
        <v>0</v>
      </c>
      <c r="R341" s="224">
        <f>Q341*H341</f>
        <v>0</v>
      </c>
      <c r="S341" s="224">
        <v>0</v>
      </c>
      <c r="T341" s="225">
        <f>S341*H341</f>
        <v>0</v>
      </c>
      <c r="U341" s="40"/>
      <c r="V341" s="40"/>
      <c r="W341" s="40"/>
      <c r="X341" s="40"/>
      <c r="Y341" s="40"/>
      <c r="Z341" s="40"/>
      <c r="AA341" s="40"/>
      <c r="AB341" s="40"/>
      <c r="AC341" s="40"/>
      <c r="AD341" s="40"/>
      <c r="AE341" s="40"/>
      <c r="AR341" s="226" t="s">
        <v>1452</v>
      </c>
      <c r="AT341" s="226" t="s">
        <v>220</v>
      </c>
      <c r="AU341" s="226" t="s">
        <v>81</v>
      </c>
      <c r="AY341" s="19" t="s">
        <v>218</v>
      </c>
      <c r="BE341" s="227">
        <f>IF(N341="základní",J341,0)</f>
        <v>0</v>
      </c>
      <c r="BF341" s="227">
        <f>IF(N341="snížená",J341,0)</f>
        <v>0</v>
      </c>
      <c r="BG341" s="227">
        <f>IF(N341="zákl. přenesená",J341,0)</f>
        <v>0</v>
      </c>
      <c r="BH341" s="227">
        <f>IF(N341="sníž. přenesená",J341,0)</f>
        <v>0</v>
      </c>
      <c r="BI341" s="227">
        <f>IF(N341="nulová",J341,0)</f>
        <v>0</v>
      </c>
      <c r="BJ341" s="19" t="s">
        <v>81</v>
      </c>
      <c r="BK341" s="227">
        <f>ROUND(I341*H341,2)</f>
        <v>0</v>
      </c>
      <c r="BL341" s="19" t="s">
        <v>1452</v>
      </c>
      <c r="BM341" s="226" t="s">
        <v>5729</v>
      </c>
    </row>
    <row r="342" s="2" customFormat="1">
      <c r="A342" s="40"/>
      <c r="B342" s="41"/>
      <c r="C342" s="42"/>
      <c r="D342" s="228" t="s">
        <v>227</v>
      </c>
      <c r="E342" s="42"/>
      <c r="F342" s="229" t="s">
        <v>5532</v>
      </c>
      <c r="G342" s="42"/>
      <c r="H342" s="42"/>
      <c r="I342" s="230"/>
      <c r="J342" s="42"/>
      <c r="K342" s="42"/>
      <c r="L342" s="46"/>
      <c r="M342" s="231"/>
      <c r="N342" s="232"/>
      <c r="O342" s="86"/>
      <c r="P342" s="86"/>
      <c r="Q342" s="86"/>
      <c r="R342" s="86"/>
      <c r="S342" s="86"/>
      <c r="T342" s="87"/>
      <c r="U342" s="40"/>
      <c r="V342" s="40"/>
      <c r="W342" s="40"/>
      <c r="X342" s="40"/>
      <c r="Y342" s="40"/>
      <c r="Z342" s="40"/>
      <c r="AA342" s="40"/>
      <c r="AB342" s="40"/>
      <c r="AC342" s="40"/>
      <c r="AD342" s="40"/>
      <c r="AE342" s="40"/>
      <c r="AT342" s="19" t="s">
        <v>227</v>
      </c>
      <c r="AU342" s="19" t="s">
        <v>81</v>
      </c>
    </row>
    <row r="343" s="2" customFormat="1" ht="24.15" customHeight="1">
      <c r="A343" s="40"/>
      <c r="B343" s="41"/>
      <c r="C343" s="215" t="s">
        <v>2617</v>
      </c>
      <c r="D343" s="215" t="s">
        <v>220</v>
      </c>
      <c r="E343" s="216" t="s">
        <v>5730</v>
      </c>
      <c r="F343" s="217" t="s">
        <v>5722</v>
      </c>
      <c r="G343" s="218" t="s">
        <v>2964</v>
      </c>
      <c r="H343" s="219">
        <v>3</v>
      </c>
      <c r="I343" s="220"/>
      <c r="J343" s="221">
        <f>ROUND(I343*H343,2)</f>
        <v>0</v>
      </c>
      <c r="K343" s="217" t="s">
        <v>400</v>
      </c>
      <c r="L343" s="46"/>
      <c r="M343" s="222" t="s">
        <v>28</v>
      </c>
      <c r="N343" s="223" t="s">
        <v>45</v>
      </c>
      <c r="O343" s="86"/>
      <c r="P343" s="224">
        <f>O343*H343</f>
        <v>0</v>
      </c>
      <c r="Q343" s="224">
        <v>0</v>
      </c>
      <c r="R343" s="224">
        <f>Q343*H343</f>
        <v>0</v>
      </c>
      <c r="S343" s="224">
        <v>0</v>
      </c>
      <c r="T343" s="225">
        <f>S343*H343</f>
        <v>0</v>
      </c>
      <c r="U343" s="40"/>
      <c r="V343" s="40"/>
      <c r="W343" s="40"/>
      <c r="X343" s="40"/>
      <c r="Y343" s="40"/>
      <c r="Z343" s="40"/>
      <c r="AA343" s="40"/>
      <c r="AB343" s="40"/>
      <c r="AC343" s="40"/>
      <c r="AD343" s="40"/>
      <c r="AE343" s="40"/>
      <c r="AR343" s="226" t="s">
        <v>1452</v>
      </c>
      <c r="AT343" s="226" t="s">
        <v>220</v>
      </c>
      <c r="AU343" s="226" t="s">
        <v>81</v>
      </c>
      <c r="AY343" s="19" t="s">
        <v>218</v>
      </c>
      <c r="BE343" s="227">
        <f>IF(N343="základní",J343,0)</f>
        <v>0</v>
      </c>
      <c r="BF343" s="227">
        <f>IF(N343="snížená",J343,0)</f>
        <v>0</v>
      </c>
      <c r="BG343" s="227">
        <f>IF(N343="zákl. přenesená",J343,0)</f>
        <v>0</v>
      </c>
      <c r="BH343" s="227">
        <f>IF(N343="sníž. přenesená",J343,0)</f>
        <v>0</v>
      </c>
      <c r="BI343" s="227">
        <f>IF(N343="nulová",J343,0)</f>
        <v>0</v>
      </c>
      <c r="BJ343" s="19" t="s">
        <v>81</v>
      </c>
      <c r="BK343" s="227">
        <f>ROUND(I343*H343,2)</f>
        <v>0</v>
      </c>
      <c r="BL343" s="19" t="s">
        <v>1452</v>
      </c>
      <c r="BM343" s="226" t="s">
        <v>5731</v>
      </c>
    </row>
    <row r="344" s="2" customFormat="1">
      <c r="A344" s="40"/>
      <c r="B344" s="41"/>
      <c r="C344" s="42"/>
      <c r="D344" s="228" t="s">
        <v>227</v>
      </c>
      <c r="E344" s="42"/>
      <c r="F344" s="229" t="s">
        <v>5722</v>
      </c>
      <c r="G344" s="42"/>
      <c r="H344" s="42"/>
      <c r="I344" s="230"/>
      <c r="J344" s="42"/>
      <c r="K344" s="42"/>
      <c r="L344" s="46"/>
      <c r="M344" s="231"/>
      <c r="N344" s="232"/>
      <c r="O344" s="86"/>
      <c r="P344" s="86"/>
      <c r="Q344" s="86"/>
      <c r="R344" s="86"/>
      <c r="S344" s="86"/>
      <c r="T344" s="87"/>
      <c r="U344" s="40"/>
      <c r="V344" s="40"/>
      <c r="W344" s="40"/>
      <c r="X344" s="40"/>
      <c r="Y344" s="40"/>
      <c r="Z344" s="40"/>
      <c r="AA344" s="40"/>
      <c r="AB344" s="40"/>
      <c r="AC344" s="40"/>
      <c r="AD344" s="40"/>
      <c r="AE344" s="40"/>
      <c r="AT344" s="19" t="s">
        <v>227</v>
      </c>
      <c r="AU344" s="19" t="s">
        <v>81</v>
      </c>
    </row>
    <row r="345" s="2" customFormat="1" ht="24.15" customHeight="1">
      <c r="A345" s="40"/>
      <c r="B345" s="41"/>
      <c r="C345" s="215" t="s">
        <v>2622</v>
      </c>
      <c r="D345" s="215" t="s">
        <v>220</v>
      </c>
      <c r="E345" s="216" t="s">
        <v>5732</v>
      </c>
      <c r="F345" s="217" t="s">
        <v>5652</v>
      </c>
      <c r="G345" s="218" t="s">
        <v>2964</v>
      </c>
      <c r="H345" s="219">
        <v>4</v>
      </c>
      <c r="I345" s="220"/>
      <c r="J345" s="221">
        <f>ROUND(I345*H345,2)</f>
        <v>0</v>
      </c>
      <c r="K345" s="217" t="s">
        <v>400</v>
      </c>
      <c r="L345" s="46"/>
      <c r="M345" s="222" t="s">
        <v>28</v>
      </c>
      <c r="N345" s="223" t="s">
        <v>45</v>
      </c>
      <c r="O345" s="86"/>
      <c r="P345" s="224">
        <f>O345*H345</f>
        <v>0</v>
      </c>
      <c r="Q345" s="224">
        <v>0</v>
      </c>
      <c r="R345" s="224">
        <f>Q345*H345</f>
        <v>0</v>
      </c>
      <c r="S345" s="224">
        <v>0</v>
      </c>
      <c r="T345" s="225">
        <f>S345*H345</f>
        <v>0</v>
      </c>
      <c r="U345" s="40"/>
      <c r="V345" s="40"/>
      <c r="W345" s="40"/>
      <c r="X345" s="40"/>
      <c r="Y345" s="40"/>
      <c r="Z345" s="40"/>
      <c r="AA345" s="40"/>
      <c r="AB345" s="40"/>
      <c r="AC345" s="40"/>
      <c r="AD345" s="40"/>
      <c r="AE345" s="40"/>
      <c r="AR345" s="226" t="s">
        <v>1452</v>
      </c>
      <c r="AT345" s="226" t="s">
        <v>220</v>
      </c>
      <c r="AU345" s="226" t="s">
        <v>81</v>
      </c>
      <c r="AY345" s="19" t="s">
        <v>218</v>
      </c>
      <c r="BE345" s="227">
        <f>IF(N345="základní",J345,0)</f>
        <v>0</v>
      </c>
      <c r="BF345" s="227">
        <f>IF(N345="snížená",J345,0)</f>
        <v>0</v>
      </c>
      <c r="BG345" s="227">
        <f>IF(N345="zákl. přenesená",J345,0)</f>
        <v>0</v>
      </c>
      <c r="BH345" s="227">
        <f>IF(N345="sníž. přenesená",J345,0)</f>
        <v>0</v>
      </c>
      <c r="BI345" s="227">
        <f>IF(N345="nulová",J345,0)</f>
        <v>0</v>
      </c>
      <c r="BJ345" s="19" t="s">
        <v>81</v>
      </c>
      <c r="BK345" s="227">
        <f>ROUND(I345*H345,2)</f>
        <v>0</v>
      </c>
      <c r="BL345" s="19" t="s">
        <v>1452</v>
      </c>
      <c r="BM345" s="226" t="s">
        <v>5733</v>
      </c>
    </row>
    <row r="346" s="2" customFormat="1">
      <c r="A346" s="40"/>
      <c r="B346" s="41"/>
      <c r="C346" s="42"/>
      <c r="D346" s="228" t="s">
        <v>227</v>
      </c>
      <c r="E346" s="42"/>
      <c r="F346" s="229" t="s">
        <v>5652</v>
      </c>
      <c r="G346" s="42"/>
      <c r="H346" s="42"/>
      <c r="I346" s="230"/>
      <c r="J346" s="42"/>
      <c r="K346" s="42"/>
      <c r="L346" s="46"/>
      <c r="M346" s="231"/>
      <c r="N346" s="232"/>
      <c r="O346" s="86"/>
      <c r="P346" s="86"/>
      <c r="Q346" s="86"/>
      <c r="R346" s="86"/>
      <c r="S346" s="86"/>
      <c r="T346" s="87"/>
      <c r="U346" s="40"/>
      <c r="V346" s="40"/>
      <c r="W346" s="40"/>
      <c r="X346" s="40"/>
      <c r="Y346" s="40"/>
      <c r="Z346" s="40"/>
      <c r="AA346" s="40"/>
      <c r="AB346" s="40"/>
      <c r="AC346" s="40"/>
      <c r="AD346" s="40"/>
      <c r="AE346" s="40"/>
      <c r="AT346" s="19" t="s">
        <v>227</v>
      </c>
      <c r="AU346" s="19" t="s">
        <v>81</v>
      </c>
    </row>
    <row r="347" s="2" customFormat="1" ht="24.15" customHeight="1">
      <c r="A347" s="40"/>
      <c r="B347" s="41"/>
      <c r="C347" s="215" t="s">
        <v>5734</v>
      </c>
      <c r="D347" s="215" t="s">
        <v>220</v>
      </c>
      <c r="E347" s="216" t="s">
        <v>5735</v>
      </c>
      <c r="F347" s="217" t="s">
        <v>5648</v>
      </c>
      <c r="G347" s="218" t="s">
        <v>2964</v>
      </c>
      <c r="H347" s="219">
        <v>4</v>
      </c>
      <c r="I347" s="220"/>
      <c r="J347" s="221">
        <f>ROUND(I347*H347,2)</f>
        <v>0</v>
      </c>
      <c r="K347" s="217" t="s">
        <v>400</v>
      </c>
      <c r="L347" s="46"/>
      <c r="M347" s="222" t="s">
        <v>28</v>
      </c>
      <c r="N347" s="223" t="s">
        <v>45</v>
      </c>
      <c r="O347" s="86"/>
      <c r="P347" s="224">
        <f>O347*H347</f>
        <v>0</v>
      </c>
      <c r="Q347" s="224">
        <v>0</v>
      </c>
      <c r="R347" s="224">
        <f>Q347*H347</f>
        <v>0</v>
      </c>
      <c r="S347" s="224">
        <v>0</v>
      </c>
      <c r="T347" s="225">
        <f>S347*H347</f>
        <v>0</v>
      </c>
      <c r="U347" s="40"/>
      <c r="V347" s="40"/>
      <c r="W347" s="40"/>
      <c r="X347" s="40"/>
      <c r="Y347" s="40"/>
      <c r="Z347" s="40"/>
      <c r="AA347" s="40"/>
      <c r="AB347" s="40"/>
      <c r="AC347" s="40"/>
      <c r="AD347" s="40"/>
      <c r="AE347" s="40"/>
      <c r="AR347" s="226" t="s">
        <v>1452</v>
      </c>
      <c r="AT347" s="226" t="s">
        <v>220</v>
      </c>
      <c r="AU347" s="226" t="s">
        <v>81</v>
      </c>
      <c r="AY347" s="19" t="s">
        <v>218</v>
      </c>
      <c r="BE347" s="227">
        <f>IF(N347="základní",J347,0)</f>
        <v>0</v>
      </c>
      <c r="BF347" s="227">
        <f>IF(N347="snížená",J347,0)</f>
        <v>0</v>
      </c>
      <c r="BG347" s="227">
        <f>IF(N347="zákl. přenesená",J347,0)</f>
        <v>0</v>
      </c>
      <c r="BH347" s="227">
        <f>IF(N347="sníž. přenesená",J347,0)</f>
        <v>0</v>
      </c>
      <c r="BI347" s="227">
        <f>IF(N347="nulová",J347,0)</f>
        <v>0</v>
      </c>
      <c r="BJ347" s="19" t="s">
        <v>81</v>
      </c>
      <c r="BK347" s="227">
        <f>ROUND(I347*H347,2)</f>
        <v>0</v>
      </c>
      <c r="BL347" s="19" t="s">
        <v>1452</v>
      </c>
      <c r="BM347" s="226" t="s">
        <v>5736</v>
      </c>
    </row>
    <row r="348" s="2" customFormat="1">
      <c r="A348" s="40"/>
      <c r="B348" s="41"/>
      <c r="C348" s="42"/>
      <c r="D348" s="228" t="s">
        <v>227</v>
      </c>
      <c r="E348" s="42"/>
      <c r="F348" s="229" t="s">
        <v>5648</v>
      </c>
      <c r="G348" s="42"/>
      <c r="H348" s="42"/>
      <c r="I348" s="230"/>
      <c r="J348" s="42"/>
      <c r="K348" s="42"/>
      <c r="L348" s="46"/>
      <c r="M348" s="231"/>
      <c r="N348" s="232"/>
      <c r="O348" s="86"/>
      <c r="P348" s="86"/>
      <c r="Q348" s="86"/>
      <c r="R348" s="86"/>
      <c r="S348" s="86"/>
      <c r="T348" s="87"/>
      <c r="U348" s="40"/>
      <c r="V348" s="40"/>
      <c r="W348" s="40"/>
      <c r="X348" s="40"/>
      <c r="Y348" s="40"/>
      <c r="Z348" s="40"/>
      <c r="AA348" s="40"/>
      <c r="AB348" s="40"/>
      <c r="AC348" s="40"/>
      <c r="AD348" s="40"/>
      <c r="AE348" s="40"/>
      <c r="AT348" s="19" t="s">
        <v>227</v>
      </c>
      <c r="AU348" s="19" t="s">
        <v>81</v>
      </c>
    </row>
    <row r="349" s="2" customFormat="1" ht="24.15" customHeight="1">
      <c r="A349" s="40"/>
      <c r="B349" s="41"/>
      <c r="C349" s="215" t="s">
        <v>2627</v>
      </c>
      <c r="D349" s="215" t="s">
        <v>220</v>
      </c>
      <c r="E349" s="216" t="s">
        <v>5737</v>
      </c>
      <c r="F349" s="217" t="s">
        <v>5738</v>
      </c>
      <c r="G349" s="218" t="s">
        <v>2964</v>
      </c>
      <c r="H349" s="219">
        <v>2</v>
      </c>
      <c r="I349" s="220"/>
      <c r="J349" s="221">
        <f>ROUND(I349*H349,2)</f>
        <v>0</v>
      </c>
      <c r="K349" s="217" t="s">
        <v>400</v>
      </c>
      <c r="L349" s="46"/>
      <c r="M349" s="222" t="s">
        <v>28</v>
      </c>
      <c r="N349" s="223" t="s">
        <v>45</v>
      </c>
      <c r="O349" s="86"/>
      <c r="P349" s="224">
        <f>O349*H349</f>
        <v>0</v>
      </c>
      <c r="Q349" s="224">
        <v>0</v>
      </c>
      <c r="R349" s="224">
        <f>Q349*H349</f>
        <v>0</v>
      </c>
      <c r="S349" s="224">
        <v>0</v>
      </c>
      <c r="T349" s="225">
        <f>S349*H349</f>
        <v>0</v>
      </c>
      <c r="U349" s="40"/>
      <c r="V349" s="40"/>
      <c r="W349" s="40"/>
      <c r="X349" s="40"/>
      <c r="Y349" s="40"/>
      <c r="Z349" s="40"/>
      <c r="AA349" s="40"/>
      <c r="AB349" s="40"/>
      <c r="AC349" s="40"/>
      <c r="AD349" s="40"/>
      <c r="AE349" s="40"/>
      <c r="AR349" s="226" t="s">
        <v>1452</v>
      </c>
      <c r="AT349" s="226" t="s">
        <v>220</v>
      </c>
      <c r="AU349" s="226" t="s">
        <v>81</v>
      </c>
      <c r="AY349" s="19" t="s">
        <v>218</v>
      </c>
      <c r="BE349" s="227">
        <f>IF(N349="základní",J349,0)</f>
        <v>0</v>
      </c>
      <c r="BF349" s="227">
        <f>IF(N349="snížená",J349,0)</f>
        <v>0</v>
      </c>
      <c r="BG349" s="227">
        <f>IF(N349="zákl. přenesená",J349,0)</f>
        <v>0</v>
      </c>
      <c r="BH349" s="227">
        <f>IF(N349="sníž. přenesená",J349,0)</f>
        <v>0</v>
      </c>
      <c r="BI349" s="227">
        <f>IF(N349="nulová",J349,0)</f>
        <v>0</v>
      </c>
      <c r="BJ349" s="19" t="s">
        <v>81</v>
      </c>
      <c r="BK349" s="227">
        <f>ROUND(I349*H349,2)</f>
        <v>0</v>
      </c>
      <c r="BL349" s="19" t="s">
        <v>1452</v>
      </c>
      <c r="BM349" s="226" t="s">
        <v>5739</v>
      </c>
    </row>
    <row r="350" s="2" customFormat="1">
      <c r="A350" s="40"/>
      <c r="B350" s="41"/>
      <c r="C350" s="42"/>
      <c r="D350" s="228" t="s">
        <v>227</v>
      </c>
      <c r="E350" s="42"/>
      <c r="F350" s="229" t="s">
        <v>5738</v>
      </c>
      <c r="G350" s="42"/>
      <c r="H350" s="42"/>
      <c r="I350" s="230"/>
      <c r="J350" s="42"/>
      <c r="K350" s="42"/>
      <c r="L350" s="46"/>
      <c r="M350" s="231"/>
      <c r="N350" s="232"/>
      <c r="O350" s="86"/>
      <c r="P350" s="86"/>
      <c r="Q350" s="86"/>
      <c r="R350" s="86"/>
      <c r="S350" s="86"/>
      <c r="T350" s="87"/>
      <c r="U350" s="40"/>
      <c r="V350" s="40"/>
      <c r="W350" s="40"/>
      <c r="X350" s="40"/>
      <c r="Y350" s="40"/>
      <c r="Z350" s="40"/>
      <c r="AA350" s="40"/>
      <c r="AB350" s="40"/>
      <c r="AC350" s="40"/>
      <c r="AD350" s="40"/>
      <c r="AE350" s="40"/>
      <c r="AT350" s="19" t="s">
        <v>227</v>
      </c>
      <c r="AU350" s="19" t="s">
        <v>81</v>
      </c>
    </row>
    <row r="351" s="2" customFormat="1" ht="24.15" customHeight="1">
      <c r="A351" s="40"/>
      <c r="B351" s="41"/>
      <c r="C351" s="215" t="s">
        <v>2634</v>
      </c>
      <c r="D351" s="215" t="s">
        <v>220</v>
      </c>
      <c r="E351" s="216" t="s">
        <v>5740</v>
      </c>
      <c r="F351" s="217" t="s">
        <v>5741</v>
      </c>
      <c r="G351" s="218" t="s">
        <v>2964</v>
      </c>
      <c r="H351" s="219">
        <v>2</v>
      </c>
      <c r="I351" s="220"/>
      <c r="J351" s="221">
        <f>ROUND(I351*H351,2)</f>
        <v>0</v>
      </c>
      <c r="K351" s="217" t="s">
        <v>400</v>
      </c>
      <c r="L351" s="46"/>
      <c r="M351" s="222" t="s">
        <v>28</v>
      </c>
      <c r="N351" s="223" t="s">
        <v>45</v>
      </c>
      <c r="O351" s="86"/>
      <c r="P351" s="224">
        <f>O351*H351</f>
        <v>0</v>
      </c>
      <c r="Q351" s="224">
        <v>0</v>
      </c>
      <c r="R351" s="224">
        <f>Q351*H351</f>
        <v>0</v>
      </c>
      <c r="S351" s="224">
        <v>0</v>
      </c>
      <c r="T351" s="225">
        <f>S351*H351</f>
        <v>0</v>
      </c>
      <c r="U351" s="40"/>
      <c r="V351" s="40"/>
      <c r="W351" s="40"/>
      <c r="X351" s="40"/>
      <c r="Y351" s="40"/>
      <c r="Z351" s="40"/>
      <c r="AA351" s="40"/>
      <c r="AB351" s="40"/>
      <c r="AC351" s="40"/>
      <c r="AD351" s="40"/>
      <c r="AE351" s="40"/>
      <c r="AR351" s="226" t="s">
        <v>1452</v>
      </c>
      <c r="AT351" s="226" t="s">
        <v>220</v>
      </c>
      <c r="AU351" s="226" t="s">
        <v>81</v>
      </c>
      <c r="AY351" s="19" t="s">
        <v>218</v>
      </c>
      <c r="BE351" s="227">
        <f>IF(N351="základní",J351,0)</f>
        <v>0</v>
      </c>
      <c r="BF351" s="227">
        <f>IF(N351="snížená",J351,0)</f>
        <v>0</v>
      </c>
      <c r="BG351" s="227">
        <f>IF(N351="zákl. přenesená",J351,0)</f>
        <v>0</v>
      </c>
      <c r="BH351" s="227">
        <f>IF(N351="sníž. přenesená",J351,0)</f>
        <v>0</v>
      </c>
      <c r="BI351" s="227">
        <f>IF(N351="nulová",J351,0)</f>
        <v>0</v>
      </c>
      <c r="BJ351" s="19" t="s">
        <v>81</v>
      </c>
      <c r="BK351" s="227">
        <f>ROUND(I351*H351,2)</f>
        <v>0</v>
      </c>
      <c r="BL351" s="19" t="s">
        <v>1452</v>
      </c>
      <c r="BM351" s="226" t="s">
        <v>5742</v>
      </c>
    </row>
    <row r="352" s="2" customFormat="1">
      <c r="A352" s="40"/>
      <c r="B352" s="41"/>
      <c r="C352" s="42"/>
      <c r="D352" s="228" t="s">
        <v>227</v>
      </c>
      <c r="E352" s="42"/>
      <c r="F352" s="229" t="s">
        <v>5741</v>
      </c>
      <c r="G352" s="42"/>
      <c r="H352" s="42"/>
      <c r="I352" s="230"/>
      <c r="J352" s="42"/>
      <c r="K352" s="42"/>
      <c r="L352" s="46"/>
      <c r="M352" s="231"/>
      <c r="N352" s="232"/>
      <c r="O352" s="86"/>
      <c r="P352" s="86"/>
      <c r="Q352" s="86"/>
      <c r="R352" s="86"/>
      <c r="S352" s="86"/>
      <c r="T352" s="87"/>
      <c r="U352" s="40"/>
      <c r="V352" s="40"/>
      <c r="W352" s="40"/>
      <c r="X352" s="40"/>
      <c r="Y352" s="40"/>
      <c r="Z352" s="40"/>
      <c r="AA352" s="40"/>
      <c r="AB352" s="40"/>
      <c r="AC352" s="40"/>
      <c r="AD352" s="40"/>
      <c r="AE352" s="40"/>
      <c r="AT352" s="19" t="s">
        <v>227</v>
      </c>
      <c r="AU352" s="19" t="s">
        <v>81</v>
      </c>
    </row>
    <row r="353" s="2" customFormat="1" ht="24.15" customHeight="1">
      <c r="A353" s="40"/>
      <c r="B353" s="41"/>
      <c r="C353" s="215" t="s">
        <v>2639</v>
      </c>
      <c r="D353" s="215" t="s">
        <v>220</v>
      </c>
      <c r="E353" s="216" t="s">
        <v>5743</v>
      </c>
      <c r="F353" s="217" t="s">
        <v>5744</v>
      </c>
      <c r="G353" s="218" t="s">
        <v>2964</v>
      </c>
      <c r="H353" s="219">
        <v>2</v>
      </c>
      <c r="I353" s="220"/>
      <c r="J353" s="221">
        <f>ROUND(I353*H353,2)</f>
        <v>0</v>
      </c>
      <c r="K353" s="217" t="s">
        <v>400</v>
      </c>
      <c r="L353" s="46"/>
      <c r="M353" s="222" t="s">
        <v>28</v>
      </c>
      <c r="N353" s="223" t="s">
        <v>45</v>
      </c>
      <c r="O353" s="86"/>
      <c r="P353" s="224">
        <f>O353*H353</f>
        <v>0</v>
      </c>
      <c r="Q353" s="224">
        <v>0</v>
      </c>
      <c r="R353" s="224">
        <f>Q353*H353</f>
        <v>0</v>
      </c>
      <c r="S353" s="224">
        <v>0</v>
      </c>
      <c r="T353" s="225">
        <f>S353*H353</f>
        <v>0</v>
      </c>
      <c r="U353" s="40"/>
      <c r="V353" s="40"/>
      <c r="W353" s="40"/>
      <c r="X353" s="40"/>
      <c r="Y353" s="40"/>
      <c r="Z353" s="40"/>
      <c r="AA353" s="40"/>
      <c r="AB353" s="40"/>
      <c r="AC353" s="40"/>
      <c r="AD353" s="40"/>
      <c r="AE353" s="40"/>
      <c r="AR353" s="226" t="s">
        <v>1452</v>
      </c>
      <c r="AT353" s="226" t="s">
        <v>220</v>
      </c>
      <c r="AU353" s="226" t="s">
        <v>81</v>
      </c>
      <c r="AY353" s="19" t="s">
        <v>218</v>
      </c>
      <c r="BE353" s="227">
        <f>IF(N353="základní",J353,0)</f>
        <v>0</v>
      </c>
      <c r="BF353" s="227">
        <f>IF(N353="snížená",J353,0)</f>
        <v>0</v>
      </c>
      <c r="BG353" s="227">
        <f>IF(N353="zákl. přenesená",J353,0)</f>
        <v>0</v>
      </c>
      <c r="BH353" s="227">
        <f>IF(N353="sníž. přenesená",J353,0)</f>
        <v>0</v>
      </c>
      <c r="BI353" s="227">
        <f>IF(N353="nulová",J353,0)</f>
        <v>0</v>
      </c>
      <c r="BJ353" s="19" t="s">
        <v>81</v>
      </c>
      <c r="BK353" s="227">
        <f>ROUND(I353*H353,2)</f>
        <v>0</v>
      </c>
      <c r="BL353" s="19" t="s">
        <v>1452</v>
      </c>
      <c r="BM353" s="226" t="s">
        <v>5745</v>
      </c>
    </row>
    <row r="354" s="2" customFormat="1">
      <c r="A354" s="40"/>
      <c r="B354" s="41"/>
      <c r="C354" s="42"/>
      <c r="D354" s="228" t="s">
        <v>227</v>
      </c>
      <c r="E354" s="42"/>
      <c r="F354" s="229" t="s">
        <v>5744</v>
      </c>
      <c r="G354" s="42"/>
      <c r="H354" s="42"/>
      <c r="I354" s="230"/>
      <c r="J354" s="42"/>
      <c r="K354" s="42"/>
      <c r="L354" s="46"/>
      <c r="M354" s="231"/>
      <c r="N354" s="232"/>
      <c r="O354" s="86"/>
      <c r="P354" s="86"/>
      <c r="Q354" s="86"/>
      <c r="R354" s="86"/>
      <c r="S354" s="86"/>
      <c r="T354" s="87"/>
      <c r="U354" s="40"/>
      <c r="V354" s="40"/>
      <c r="W354" s="40"/>
      <c r="X354" s="40"/>
      <c r="Y354" s="40"/>
      <c r="Z354" s="40"/>
      <c r="AA354" s="40"/>
      <c r="AB354" s="40"/>
      <c r="AC354" s="40"/>
      <c r="AD354" s="40"/>
      <c r="AE354" s="40"/>
      <c r="AT354" s="19" t="s">
        <v>227</v>
      </c>
      <c r="AU354" s="19" t="s">
        <v>81</v>
      </c>
    </row>
    <row r="355" s="2" customFormat="1" ht="24.15" customHeight="1">
      <c r="A355" s="40"/>
      <c r="B355" s="41"/>
      <c r="C355" s="215" t="s">
        <v>2646</v>
      </c>
      <c r="D355" s="215" t="s">
        <v>220</v>
      </c>
      <c r="E355" s="216" t="s">
        <v>5746</v>
      </c>
      <c r="F355" s="217" t="s">
        <v>5747</v>
      </c>
      <c r="G355" s="218" t="s">
        <v>2964</v>
      </c>
      <c r="H355" s="219">
        <v>2</v>
      </c>
      <c r="I355" s="220"/>
      <c r="J355" s="221">
        <f>ROUND(I355*H355,2)</f>
        <v>0</v>
      </c>
      <c r="K355" s="217" t="s">
        <v>400</v>
      </c>
      <c r="L355" s="46"/>
      <c r="M355" s="222" t="s">
        <v>28</v>
      </c>
      <c r="N355" s="223" t="s">
        <v>45</v>
      </c>
      <c r="O355" s="86"/>
      <c r="P355" s="224">
        <f>O355*H355</f>
        <v>0</v>
      </c>
      <c r="Q355" s="224">
        <v>0</v>
      </c>
      <c r="R355" s="224">
        <f>Q355*H355</f>
        <v>0</v>
      </c>
      <c r="S355" s="224">
        <v>0</v>
      </c>
      <c r="T355" s="225">
        <f>S355*H355</f>
        <v>0</v>
      </c>
      <c r="U355" s="40"/>
      <c r="V355" s="40"/>
      <c r="W355" s="40"/>
      <c r="X355" s="40"/>
      <c r="Y355" s="40"/>
      <c r="Z355" s="40"/>
      <c r="AA355" s="40"/>
      <c r="AB355" s="40"/>
      <c r="AC355" s="40"/>
      <c r="AD355" s="40"/>
      <c r="AE355" s="40"/>
      <c r="AR355" s="226" t="s">
        <v>1452</v>
      </c>
      <c r="AT355" s="226" t="s">
        <v>220</v>
      </c>
      <c r="AU355" s="226" t="s">
        <v>81</v>
      </c>
      <c r="AY355" s="19" t="s">
        <v>218</v>
      </c>
      <c r="BE355" s="227">
        <f>IF(N355="základní",J355,0)</f>
        <v>0</v>
      </c>
      <c r="BF355" s="227">
        <f>IF(N355="snížená",J355,0)</f>
        <v>0</v>
      </c>
      <c r="BG355" s="227">
        <f>IF(N355="zákl. přenesená",J355,0)</f>
        <v>0</v>
      </c>
      <c r="BH355" s="227">
        <f>IF(N355="sníž. přenesená",J355,0)</f>
        <v>0</v>
      </c>
      <c r="BI355" s="227">
        <f>IF(N355="nulová",J355,0)</f>
        <v>0</v>
      </c>
      <c r="BJ355" s="19" t="s">
        <v>81</v>
      </c>
      <c r="BK355" s="227">
        <f>ROUND(I355*H355,2)</f>
        <v>0</v>
      </c>
      <c r="BL355" s="19" t="s">
        <v>1452</v>
      </c>
      <c r="BM355" s="226" t="s">
        <v>5748</v>
      </c>
    </row>
    <row r="356" s="2" customFormat="1">
      <c r="A356" s="40"/>
      <c r="B356" s="41"/>
      <c r="C356" s="42"/>
      <c r="D356" s="228" t="s">
        <v>227</v>
      </c>
      <c r="E356" s="42"/>
      <c r="F356" s="229" t="s">
        <v>5747</v>
      </c>
      <c r="G356" s="42"/>
      <c r="H356" s="42"/>
      <c r="I356" s="230"/>
      <c r="J356" s="42"/>
      <c r="K356" s="42"/>
      <c r="L356" s="46"/>
      <c r="M356" s="231"/>
      <c r="N356" s="232"/>
      <c r="O356" s="86"/>
      <c r="P356" s="86"/>
      <c r="Q356" s="86"/>
      <c r="R356" s="86"/>
      <c r="S356" s="86"/>
      <c r="T356" s="87"/>
      <c r="U356" s="40"/>
      <c r="V356" s="40"/>
      <c r="W356" s="40"/>
      <c r="X356" s="40"/>
      <c r="Y356" s="40"/>
      <c r="Z356" s="40"/>
      <c r="AA356" s="40"/>
      <c r="AB356" s="40"/>
      <c r="AC356" s="40"/>
      <c r="AD356" s="40"/>
      <c r="AE356" s="40"/>
      <c r="AT356" s="19" t="s">
        <v>227</v>
      </c>
      <c r="AU356" s="19" t="s">
        <v>81</v>
      </c>
    </row>
    <row r="357" s="2" customFormat="1" ht="14.4" customHeight="1">
      <c r="A357" s="40"/>
      <c r="B357" s="41"/>
      <c r="C357" s="215" t="s">
        <v>2651</v>
      </c>
      <c r="D357" s="215" t="s">
        <v>220</v>
      </c>
      <c r="E357" s="216" t="s">
        <v>5749</v>
      </c>
      <c r="F357" s="217" t="s">
        <v>5658</v>
      </c>
      <c r="G357" s="218" t="s">
        <v>223</v>
      </c>
      <c r="H357" s="219">
        <v>5</v>
      </c>
      <c r="I357" s="220"/>
      <c r="J357" s="221">
        <f>ROUND(I357*H357,2)</f>
        <v>0</v>
      </c>
      <c r="K357" s="217" t="s">
        <v>400</v>
      </c>
      <c r="L357" s="46"/>
      <c r="M357" s="222" t="s">
        <v>28</v>
      </c>
      <c r="N357" s="223" t="s">
        <v>45</v>
      </c>
      <c r="O357" s="86"/>
      <c r="P357" s="224">
        <f>O357*H357</f>
        <v>0</v>
      </c>
      <c r="Q357" s="224">
        <v>0</v>
      </c>
      <c r="R357" s="224">
        <f>Q357*H357</f>
        <v>0</v>
      </c>
      <c r="S357" s="224">
        <v>0</v>
      </c>
      <c r="T357" s="225">
        <f>S357*H357</f>
        <v>0</v>
      </c>
      <c r="U357" s="40"/>
      <c r="V357" s="40"/>
      <c r="W357" s="40"/>
      <c r="X357" s="40"/>
      <c r="Y357" s="40"/>
      <c r="Z357" s="40"/>
      <c r="AA357" s="40"/>
      <c r="AB357" s="40"/>
      <c r="AC357" s="40"/>
      <c r="AD357" s="40"/>
      <c r="AE357" s="40"/>
      <c r="AR357" s="226" t="s">
        <v>1452</v>
      </c>
      <c r="AT357" s="226" t="s">
        <v>220</v>
      </c>
      <c r="AU357" s="226" t="s">
        <v>81</v>
      </c>
      <c r="AY357" s="19" t="s">
        <v>218</v>
      </c>
      <c r="BE357" s="227">
        <f>IF(N357="základní",J357,0)</f>
        <v>0</v>
      </c>
      <c r="BF357" s="227">
        <f>IF(N357="snížená",J357,0)</f>
        <v>0</v>
      </c>
      <c r="BG357" s="227">
        <f>IF(N357="zákl. přenesená",J357,0)</f>
        <v>0</v>
      </c>
      <c r="BH357" s="227">
        <f>IF(N357="sníž. přenesená",J357,0)</f>
        <v>0</v>
      </c>
      <c r="BI357" s="227">
        <f>IF(N357="nulová",J357,0)</f>
        <v>0</v>
      </c>
      <c r="BJ357" s="19" t="s">
        <v>81</v>
      </c>
      <c r="BK357" s="227">
        <f>ROUND(I357*H357,2)</f>
        <v>0</v>
      </c>
      <c r="BL357" s="19" t="s">
        <v>1452</v>
      </c>
      <c r="BM357" s="226" t="s">
        <v>5750</v>
      </c>
    </row>
    <row r="358" s="2" customFormat="1">
      <c r="A358" s="40"/>
      <c r="B358" s="41"/>
      <c r="C358" s="42"/>
      <c r="D358" s="228" t="s">
        <v>227</v>
      </c>
      <c r="E358" s="42"/>
      <c r="F358" s="229" t="s">
        <v>5658</v>
      </c>
      <c r="G358" s="42"/>
      <c r="H358" s="42"/>
      <c r="I358" s="230"/>
      <c r="J358" s="42"/>
      <c r="K358" s="42"/>
      <c r="L358" s="46"/>
      <c r="M358" s="231"/>
      <c r="N358" s="232"/>
      <c r="O358" s="86"/>
      <c r="P358" s="86"/>
      <c r="Q358" s="86"/>
      <c r="R358" s="86"/>
      <c r="S358" s="86"/>
      <c r="T358" s="87"/>
      <c r="U358" s="40"/>
      <c r="V358" s="40"/>
      <c r="W358" s="40"/>
      <c r="X358" s="40"/>
      <c r="Y358" s="40"/>
      <c r="Z358" s="40"/>
      <c r="AA358" s="40"/>
      <c r="AB358" s="40"/>
      <c r="AC358" s="40"/>
      <c r="AD358" s="40"/>
      <c r="AE358" s="40"/>
      <c r="AT358" s="19" t="s">
        <v>227</v>
      </c>
      <c r="AU358" s="19" t="s">
        <v>81</v>
      </c>
    </row>
    <row r="359" s="2" customFormat="1">
      <c r="A359" s="40"/>
      <c r="B359" s="41"/>
      <c r="C359" s="42"/>
      <c r="D359" s="228" t="s">
        <v>2177</v>
      </c>
      <c r="E359" s="42"/>
      <c r="F359" s="286" t="s">
        <v>5476</v>
      </c>
      <c r="G359" s="42"/>
      <c r="H359" s="42"/>
      <c r="I359" s="230"/>
      <c r="J359" s="42"/>
      <c r="K359" s="42"/>
      <c r="L359" s="46"/>
      <c r="M359" s="231"/>
      <c r="N359" s="232"/>
      <c r="O359" s="86"/>
      <c r="P359" s="86"/>
      <c r="Q359" s="86"/>
      <c r="R359" s="86"/>
      <c r="S359" s="86"/>
      <c r="T359" s="87"/>
      <c r="U359" s="40"/>
      <c r="V359" s="40"/>
      <c r="W359" s="40"/>
      <c r="X359" s="40"/>
      <c r="Y359" s="40"/>
      <c r="Z359" s="40"/>
      <c r="AA359" s="40"/>
      <c r="AB359" s="40"/>
      <c r="AC359" s="40"/>
      <c r="AD359" s="40"/>
      <c r="AE359" s="40"/>
      <c r="AT359" s="19" t="s">
        <v>2177</v>
      </c>
      <c r="AU359" s="19" t="s">
        <v>81</v>
      </c>
    </row>
    <row r="360" s="2" customFormat="1" ht="24.15" customHeight="1">
      <c r="A360" s="40"/>
      <c r="B360" s="41"/>
      <c r="C360" s="215" t="s">
        <v>2655</v>
      </c>
      <c r="D360" s="215" t="s">
        <v>220</v>
      </c>
      <c r="E360" s="216" t="s">
        <v>5751</v>
      </c>
      <c r="F360" s="217" t="s">
        <v>5474</v>
      </c>
      <c r="G360" s="218" t="s">
        <v>223</v>
      </c>
      <c r="H360" s="219">
        <v>6</v>
      </c>
      <c r="I360" s="220"/>
      <c r="J360" s="221">
        <f>ROUND(I360*H360,2)</f>
        <v>0</v>
      </c>
      <c r="K360" s="217" t="s">
        <v>400</v>
      </c>
      <c r="L360" s="46"/>
      <c r="M360" s="222" t="s">
        <v>28</v>
      </c>
      <c r="N360" s="223" t="s">
        <v>45</v>
      </c>
      <c r="O360" s="86"/>
      <c r="P360" s="224">
        <f>O360*H360</f>
        <v>0</v>
      </c>
      <c r="Q360" s="224">
        <v>0</v>
      </c>
      <c r="R360" s="224">
        <f>Q360*H360</f>
        <v>0</v>
      </c>
      <c r="S360" s="224">
        <v>0</v>
      </c>
      <c r="T360" s="225">
        <f>S360*H360</f>
        <v>0</v>
      </c>
      <c r="U360" s="40"/>
      <c r="V360" s="40"/>
      <c r="W360" s="40"/>
      <c r="X360" s="40"/>
      <c r="Y360" s="40"/>
      <c r="Z360" s="40"/>
      <c r="AA360" s="40"/>
      <c r="AB360" s="40"/>
      <c r="AC360" s="40"/>
      <c r="AD360" s="40"/>
      <c r="AE360" s="40"/>
      <c r="AR360" s="226" t="s">
        <v>1452</v>
      </c>
      <c r="AT360" s="226" t="s">
        <v>220</v>
      </c>
      <c r="AU360" s="226" t="s">
        <v>81</v>
      </c>
      <c r="AY360" s="19" t="s">
        <v>218</v>
      </c>
      <c r="BE360" s="227">
        <f>IF(N360="základní",J360,0)</f>
        <v>0</v>
      </c>
      <c r="BF360" s="227">
        <f>IF(N360="snížená",J360,0)</f>
        <v>0</v>
      </c>
      <c r="BG360" s="227">
        <f>IF(N360="zákl. přenesená",J360,0)</f>
        <v>0</v>
      </c>
      <c r="BH360" s="227">
        <f>IF(N360="sníž. přenesená",J360,0)</f>
        <v>0</v>
      </c>
      <c r="BI360" s="227">
        <f>IF(N360="nulová",J360,0)</f>
        <v>0</v>
      </c>
      <c r="BJ360" s="19" t="s">
        <v>81</v>
      </c>
      <c r="BK360" s="227">
        <f>ROUND(I360*H360,2)</f>
        <v>0</v>
      </c>
      <c r="BL360" s="19" t="s">
        <v>1452</v>
      </c>
      <c r="BM360" s="226" t="s">
        <v>5752</v>
      </c>
    </row>
    <row r="361" s="2" customFormat="1">
      <c r="A361" s="40"/>
      <c r="B361" s="41"/>
      <c r="C361" s="42"/>
      <c r="D361" s="228" t="s">
        <v>227</v>
      </c>
      <c r="E361" s="42"/>
      <c r="F361" s="229" t="s">
        <v>5474</v>
      </c>
      <c r="G361" s="42"/>
      <c r="H361" s="42"/>
      <c r="I361" s="230"/>
      <c r="J361" s="42"/>
      <c r="K361" s="42"/>
      <c r="L361" s="46"/>
      <c r="M361" s="231"/>
      <c r="N361" s="232"/>
      <c r="O361" s="86"/>
      <c r="P361" s="86"/>
      <c r="Q361" s="86"/>
      <c r="R361" s="86"/>
      <c r="S361" s="86"/>
      <c r="T361" s="87"/>
      <c r="U361" s="40"/>
      <c r="V361" s="40"/>
      <c r="W361" s="40"/>
      <c r="X361" s="40"/>
      <c r="Y361" s="40"/>
      <c r="Z361" s="40"/>
      <c r="AA361" s="40"/>
      <c r="AB361" s="40"/>
      <c r="AC361" s="40"/>
      <c r="AD361" s="40"/>
      <c r="AE361" s="40"/>
      <c r="AT361" s="19" t="s">
        <v>227</v>
      </c>
      <c r="AU361" s="19" t="s">
        <v>81</v>
      </c>
    </row>
    <row r="362" s="2" customFormat="1">
      <c r="A362" s="40"/>
      <c r="B362" s="41"/>
      <c r="C362" s="42"/>
      <c r="D362" s="228" t="s">
        <v>2177</v>
      </c>
      <c r="E362" s="42"/>
      <c r="F362" s="286" t="s">
        <v>5476</v>
      </c>
      <c r="G362" s="42"/>
      <c r="H362" s="42"/>
      <c r="I362" s="230"/>
      <c r="J362" s="42"/>
      <c r="K362" s="42"/>
      <c r="L362" s="46"/>
      <c r="M362" s="231"/>
      <c r="N362" s="232"/>
      <c r="O362" s="86"/>
      <c r="P362" s="86"/>
      <c r="Q362" s="86"/>
      <c r="R362" s="86"/>
      <c r="S362" s="86"/>
      <c r="T362" s="87"/>
      <c r="U362" s="40"/>
      <c r="V362" s="40"/>
      <c r="W362" s="40"/>
      <c r="X362" s="40"/>
      <c r="Y362" s="40"/>
      <c r="Z362" s="40"/>
      <c r="AA362" s="40"/>
      <c r="AB362" s="40"/>
      <c r="AC362" s="40"/>
      <c r="AD362" s="40"/>
      <c r="AE362" s="40"/>
      <c r="AT362" s="19" t="s">
        <v>2177</v>
      </c>
      <c r="AU362" s="19" t="s">
        <v>81</v>
      </c>
    </row>
    <row r="363" s="2" customFormat="1" ht="14.4" customHeight="1">
      <c r="A363" s="40"/>
      <c r="B363" s="41"/>
      <c r="C363" s="215" t="s">
        <v>2660</v>
      </c>
      <c r="D363" s="215" t="s">
        <v>220</v>
      </c>
      <c r="E363" s="216" t="s">
        <v>5753</v>
      </c>
      <c r="F363" s="217" t="s">
        <v>5542</v>
      </c>
      <c r="G363" s="218" t="s">
        <v>5479</v>
      </c>
      <c r="H363" s="219">
        <v>9</v>
      </c>
      <c r="I363" s="220"/>
      <c r="J363" s="221">
        <f>ROUND(I363*H363,2)</f>
        <v>0</v>
      </c>
      <c r="K363" s="217" t="s">
        <v>400</v>
      </c>
      <c r="L363" s="46"/>
      <c r="M363" s="222" t="s">
        <v>28</v>
      </c>
      <c r="N363" s="223" t="s">
        <v>45</v>
      </c>
      <c r="O363" s="86"/>
      <c r="P363" s="224">
        <f>O363*H363</f>
        <v>0</v>
      </c>
      <c r="Q363" s="224">
        <v>0</v>
      </c>
      <c r="R363" s="224">
        <f>Q363*H363</f>
        <v>0</v>
      </c>
      <c r="S363" s="224">
        <v>0</v>
      </c>
      <c r="T363" s="225">
        <f>S363*H363</f>
        <v>0</v>
      </c>
      <c r="U363" s="40"/>
      <c r="V363" s="40"/>
      <c r="W363" s="40"/>
      <c r="X363" s="40"/>
      <c r="Y363" s="40"/>
      <c r="Z363" s="40"/>
      <c r="AA363" s="40"/>
      <c r="AB363" s="40"/>
      <c r="AC363" s="40"/>
      <c r="AD363" s="40"/>
      <c r="AE363" s="40"/>
      <c r="AR363" s="226" t="s">
        <v>1452</v>
      </c>
      <c r="AT363" s="226" t="s">
        <v>220</v>
      </c>
      <c r="AU363" s="226" t="s">
        <v>81</v>
      </c>
      <c r="AY363" s="19" t="s">
        <v>218</v>
      </c>
      <c r="BE363" s="227">
        <f>IF(N363="základní",J363,0)</f>
        <v>0</v>
      </c>
      <c r="BF363" s="227">
        <f>IF(N363="snížená",J363,0)</f>
        <v>0</v>
      </c>
      <c r="BG363" s="227">
        <f>IF(N363="zákl. přenesená",J363,0)</f>
        <v>0</v>
      </c>
      <c r="BH363" s="227">
        <f>IF(N363="sníž. přenesená",J363,0)</f>
        <v>0</v>
      </c>
      <c r="BI363" s="227">
        <f>IF(N363="nulová",J363,0)</f>
        <v>0</v>
      </c>
      <c r="BJ363" s="19" t="s">
        <v>81</v>
      </c>
      <c r="BK363" s="227">
        <f>ROUND(I363*H363,2)</f>
        <v>0</v>
      </c>
      <c r="BL363" s="19" t="s">
        <v>1452</v>
      </c>
      <c r="BM363" s="226" t="s">
        <v>5754</v>
      </c>
    </row>
    <row r="364" s="2" customFormat="1">
      <c r="A364" s="40"/>
      <c r="B364" s="41"/>
      <c r="C364" s="42"/>
      <c r="D364" s="228" t="s">
        <v>227</v>
      </c>
      <c r="E364" s="42"/>
      <c r="F364" s="229" t="s">
        <v>5542</v>
      </c>
      <c r="G364" s="42"/>
      <c r="H364" s="42"/>
      <c r="I364" s="230"/>
      <c r="J364" s="42"/>
      <c r="K364" s="42"/>
      <c r="L364" s="46"/>
      <c r="M364" s="231"/>
      <c r="N364" s="232"/>
      <c r="O364" s="86"/>
      <c r="P364" s="86"/>
      <c r="Q364" s="86"/>
      <c r="R364" s="86"/>
      <c r="S364" s="86"/>
      <c r="T364" s="87"/>
      <c r="U364" s="40"/>
      <c r="V364" s="40"/>
      <c r="W364" s="40"/>
      <c r="X364" s="40"/>
      <c r="Y364" s="40"/>
      <c r="Z364" s="40"/>
      <c r="AA364" s="40"/>
      <c r="AB364" s="40"/>
      <c r="AC364" s="40"/>
      <c r="AD364" s="40"/>
      <c r="AE364" s="40"/>
      <c r="AT364" s="19" t="s">
        <v>227</v>
      </c>
      <c r="AU364" s="19" t="s">
        <v>81</v>
      </c>
    </row>
    <row r="365" s="2" customFormat="1">
      <c r="A365" s="40"/>
      <c r="B365" s="41"/>
      <c r="C365" s="42"/>
      <c r="D365" s="228" t="s">
        <v>2177</v>
      </c>
      <c r="E365" s="42"/>
      <c r="F365" s="286" t="s">
        <v>5481</v>
      </c>
      <c r="G365" s="42"/>
      <c r="H365" s="42"/>
      <c r="I365" s="230"/>
      <c r="J365" s="42"/>
      <c r="K365" s="42"/>
      <c r="L365" s="46"/>
      <c r="M365" s="231"/>
      <c r="N365" s="232"/>
      <c r="O365" s="86"/>
      <c r="P365" s="86"/>
      <c r="Q365" s="86"/>
      <c r="R365" s="86"/>
      <c r="S365" s="86"/>
      <c r="T365" s="87"/>
      <c r="U365" s="40"/>
      <c r="V365" s="40"/>
      <c r="W365" s="40"/>
      <c r="X365" s="40"/>
      <c r="Y365" s="40"/>
      <c r="Z365" s="40"/>
      <c r="AA365" s="40"/>
      <c r="AB365" s="40"/>
      <c r="AC365" s="40"/>
      <c r="AD365" s="40"/>
      <c r="AE365" s="40"/>
      <c r="AT365" s="19" t="s">
        <v>2177</v>
      </c>
      <c r="AU365" s="19" t="s">
        <v>81</v>
      </c>
    </row>
    <row r="366" s="2" customFormat="1" ht="14.4" customHeight="1">
      <c r="A366" s="40"/>
      <c r="B366" s="41"/>
      <c r="C366" s="215" t="s">
        <v>2665</v>
      </c>
      <c r="D366" s="215" t="s">
        <v>220</v>
      </c>
      <c r="E366" s="216" t="s">
        <v>5755</v>
      </c>
      <c r="F366" s="217" t="s">
        <v>5545</v>
      </c>
      <c r="G366" s="218" t="s">
        <v>5479</v>
      </c>
      <c r="H366" s="219">
        <v>12</v>
      </c>
      <c r="I366" s="220"/>
      <c r="J366" s="221">
        <f>ROUND(I366*H366,2)</f>
        <v>0</v>
      </c>
      <c r="K366" s="217" t="s">
        <v>400</v>
      </c>
      <c r="L366" s="46"/>
      <c r="M366" s="222" t="s">
        <v>28</v>
      </c>
      <c r="N366" s="223" t="s">
        <v>45</v>
      </c>
      <c r="O366" s="86"/>
      <c r="P366" s="224">
        <f>O366*H366</f>
        <v>0</v>
      </c>
      <c r="Q366" s="224">
        <v>0</v>
      </c>
      <c r="R366" s="224">
        <f>Q366*H366</f>
        <v>0</v>
      </c>
      <c r="S366" s="224">
        <v>0</v>
      </c>
      <c r="T366" s="225">
        <f>S366*H366</f>
        <v>0</v>
      </c>
      <c r="U366" s="40"/>
      <c r="V366" s="40"/>
      <c r="W366" s="40"/>
      <c r="X366" s="40"/>
      <c r="Y366" s="40"/>
      <c r="Z366" s="40"/>
      <c r="AA366" s="40"/>
      <c r="AB366" s="40"/>
      <c r="AC366" s="40"/>
      <c r="AD366" s="40"/>
      <c r="AE366" s="40"/>
      <c r="AR366" s="226" t="s">
        <v>1452</v>
      </c>
      <c r="AT366" s="226" t="s">
        <v>220</v>
      </c>
      <c r="AU366" s="226" t="s">
        <v>81</v>
      </c>
      <c r="AY366" s="19" t="s">
        <v>218</v>
      </c>
      <c r="BE366" s="227">
        <f>IF(N366="základní",J366,0)</f>
        <v>0</v>
      </c>
      <c r="BF366" s="227">
        <f>IF(N366="snížená",J366,0)</f>
        <v>0</v>
      </c>
      <c r="BG366" s="227">
        <f>IF(N366="zákl. přenesená",J366,0)</f>
        <v>0</v>
      </c>
      <c r="BH366" s="227">
        <f>IF(N366="sníž. přenesená",J366,0)</f>
        <v>0</v>
      </c>
      <c r="BI366" s="227">
        <f>IF(N366="nulová",J366,0)</f>
        <v>0</v>
      </c>
      <c r="BJ366" s="19" t="s">
        <v>81</v>
      </c>
      <c r="BK366" s="227">
        <f>ROUND(I366*H366,2)</f>
        <v>0</v>
      </c>
      <c r="BL366" s="19" t="s">
        <v>1452</v>
      </c>
      <c r="BM366" s="226" t="s">
        <v>5756</v>
      </c>
    </row>
    <row r="367" s="2" customFormat="1">
      <c r="A367" s="40"/>
      <c r="B367" s="41"/>
      <c r="C367" s="42"/>
      <c r="D367" s="228" t="s">
        <v>227</v>
      </c>
      <c r="E367" s="42"/>
      <c r="F367" s="229" t="s">
        <v>5545</v>
      </c>
      <c r="G367" s="42"/>
      <c r="H367" s="42"/>
      <c r="I367" s="230"/>
      <c r="J367" s="42"/>
      <c r="K367" s="42"/>
      <c r="L367" s="46"/>
      <c r="M367" s="231"/>
      <c r="N367" s="232"/>
      <c r="O367" s="86"/>
      <c r="P367" s="86"/>
      <c r="Q367" s="86"/>
      <c r="R367" s="86"/>
      <c r="S367" s="86"/>
      <c r="T367" s="87"/>
      <c r="U367" s="40"/>
      <c r="V367" s="40"/>
      <c r="W367" s="40"/>
      <c r="X367" s="40"/>
      <c r="Y367" s="40"/>
      <c r="Z367" s="40"/>
      <c r="AA367" s="40"/>
      <c r="AB367" s="40"/>
      <c r="AC367" s="40"/>
      <c r="AD367" s="40"/>
      <c r="AE367" s="40"/>
      <c r="AT367" s="19" t="s">
        <v>227</v>
      </c>
      <c r="AU367" s="19" t="s">
        <v>81</v>
      </c>
    </row>
    <row r="368" s="2" customFormat="1">
      <c r="A368" s="40"/>
      <c r="B368" s="41"/>
      <c r="C368" s="42"/>
      <c r="D368" s="228" t="s">
        <v>2177</v>
      </c>
      <c r="E368" s="42"/>
      <c r="F368" s="286" t="s">
        <v>5481</v>
      </c>
      <c r="G368" s="42"/>
      <c r="H368" s="42"/>
      <c r="I368" s="230"/>
      <c r="J368" s="42"/>
      <c r="K368" s="42"/>
      <c r="L368" s="46"/>
      <c r="M368" s="231"/>
      <c r="N368" s="232"/>
      <c r="O368" s="86"/>
      <c r="P368" s="86"/>
      <c r="Q368" s="86"/>
      <c r="R368" s="86"/>
      <c r="S368" s="86"/>
      <c r="T368" s="87"/>
      <c r="U368" s="40"/>
      <c r="V368" s="40"/>
      <c r="W368" s="40"/>
      <c r="X368" s="40"/>
      <c r="Y368" s="40"/>
      <c r="Z368" s="40"/>
      <c r="AA368" s="40"/>
      <c r="AB368" s="40"/>
      <c r="AC368" s="40"/>
      <c r="AD368" s="40"/>
      <c r="AE368" s="40"/>
      <c r="AT368" s="19" t="s">
        <v>2177</v>
      </c>
      <c r="AU368" s="19" t="s">
        <v>81</v>
      </c>
    </row>
    <row r="369" s="2" customFormat="1" ht="14.4" customHeight="1">
      <c r="A369" s="40"/>
      <c r="B369" s="41"/>
      <c r="C369" s="215" t="s">
        <v>2672</v>
      </c>
      <c r="D369" s="215" t="s">
        <v>220</v>
      </c>
      <c r="E369" s="216" t="s">
        <v>5757</v>
      </c>
      <c r="F369" s="217" t="s">
        <v>5548</v>
      </c>
      <c r="G369" s="218" t="s">
        <v>5479</v>
      </c>
      <c r="H369" s="219">
        <v>9</v>
      </c>
      <c r="I369" s="220"/>
      <c r="J369" s="221">
        <f>ROUND(I369*H369,2)</f>
        <v>0</v>
      </c>
      <c r="K369" s="217" t="s">
        <v>400</v>
      </c>
      <c r="L369" s="46"/>
      <c r="M369" s="222" t="s">
        <v>28</v>
      </c>
      <c r="N369" s="223" t="s">
        <v>45</v>
      </c>
      <c r="O369" s="86"/>
      <c r="P369" s="224">
        <f>O369*H369</f>
        <v>0</v>
      </c>
      <c r="Q369" s="224">
        <v>0</v>
      </c>
      <c r="R369" s="224">
        <f>Q369*H369</f>
        <v>0</v>
      </c>
      <c r="S369" s="224">
        <v>0</v>
      </c>
      <c r="T369" s="225">
        <f>S369*H369</f>
        <v>0</v>
      </c>
      <c r="U369" s="40"/>
      <c r="V369" s="40"/>
      <c r="W369" s="40"/>
      <c r="X369" s="40"/>
      <c r="Y369" s="40"/>
      <c r="Z369" s="40"/>
      <c r="AA369" s="40"/>
      <c r="AB369" s="40"/>
      <c r="AC369" s="40"/>
      <c r="AD369" s="40"/>
      <c r="AE369" s="40"/>
      <c r="AR369" s="226" t="s">
        <v>1452</v>
      </c>
      <c r="AT369" s="226" t="s">
        <v>220</v>
      </c>
      <c r="AU369" s="226" t="s">
        <v>81</v>
      </c>
      <c r="AY369" s="19" t="s">
        <v>218</v>
      </c>
      <c r="BE369" s="227">
        <f>IF(N369="základní",J369,0)</f>
        <v>0</v>
      </c>
      <c r="BF369" s="227">
        <f>IF(N369="snížená",J369,0)</f>
        <v>0</v>
      </c>
      <c r="BG369" s="227">
        <f>IF(N369="zákl. přenesená",J369,0)</f>
        <v>0</v>
      </c>
      <c r="BH369" s="227">
        <f>IF(N369="sníž. přenesená",J369,0)</f>
        <v>0</v>
      </c>
      <c r="BI369" s="227">
        <f>IF(N369="nulová",J369,0)</f>
        <v>0</v>
      </c>
      <c r="BJ369" s="19" t="s">
        <v>81</v>
      </c>
      <c r="BK369" s="227">
        <f>ROUND(I369*H369,2)</f>
        <v>0</v>
      </c>
      <c r="BL369" s="19" t="s">
        <v>1452</v>
      </c>
      <c r="BM369" s="226" t="s">
        <v>5758</v>
      </c>
    </row>
    <row r="370" s="2" customFormat="1">
      <c r="A370" s="40"/>
      <c r="B370" s="41"/>
      <c r="C370" s="42"/>
      <c r="D370" s="228" t="s">
        <v>227</v>
      </c>
      <c r="E370" s="42"/>
      <c r="F370" s="229" t="s">
        <v>5548</v>
      </c>
      <c r="G370" s="42"/>
      <c r="H370" s="42"/>
      <c r="I370" s="230"/>
      <c r="J370" s="42"/>
      <c r="K370" s="42"/>
      <c r="L370" s="46"/>
      <c r="M370" s="231"/>
      <c r="N370" s="232"/>
      <c r="O370" s="86"/>
      <c r="P370" s="86"/>
      <c r="Q370" s="86"/>
      <c r="R370" s="86"/>
      <c r="S370" s="86"/>
      <c r="T370" s="87"/>
      <c r="U370" s="40"/>
      <c r="V370" s="40"/>
      <c r="W370" s="40"/>
      <c r="X370" s="40"/>
      <c r="Y370" s="40"/>
      <c r="Z370" s="40"/>
      <c r="AA370" s="40"/>
      <c r="AB370" s="40"/>
      <c r="AC370" s="40"/>
      <c r="AD370" s="40"/>
      <c r="AE370" s="40"/>
      <c r="AT370" s="19" t="s">
        <v>227</v>
      </c>
      <c r="AU370" s="19" t="s">
        <v>81</v>
      </c>
    </row>
    <row r="371" s="2" customFormat="1">
      <c r="A371" s="40"/>
      <c r="B371" s="41"/>
      <c r="C371" s="42"/>
      <c r="D371" s="228" t="s">
        <v>2177</v>
      </c>
      <c r="E371" s="42"/>
      <c r="F371" s="286" t="s">
        <v>5481</v>
      </c>
      <c r="G371" s="42"/>
      <c r="H371" s="42"/>
      <c r="I371" s="230"/>
      <c r="J371" s="42"/>
      <c r="K371" s="42"/>
      <c r="L371" s="46"/>
      <c r="M371" s="231"/>
      <c r="N371" s="232"/>
      <c r="O371" s="86"/>
      <c r="P371" s="86"/>
      <c r="Q371" s="86"/>
      <c r="R371" s="86"/>
      <c r="S371" s="86"/>
      <c r="T371" s="87"/>
      <c r="U371" s="40"/>
      <c r="V371" s="40"/>
      <c r="W371" s="40"/>
      <c r="X371" s="40"/>
      <c r="Y371" s="40"/>
      <c r="Z371" s="40"/>
      <c r="AA371" s="40"/>
      <c r="AB371" s="40"/>
      <c r="AC371" s="40"/>
      <c r="AD371" s="40"/>
      <c r="AE371" s="40"/>
      <c r="AT371" s="19" t="s">
        <v>2177</v>
      </c>
      <c r="AU371" s="19" t="s">
        <v>81</v>
      </c>
    </row>
    <row r="372" s="2" customFormat="1" ht="14.4" customHeight="1">
      <c r="A372" s="40"/>
      <c r="B372" s="41"/>
      <c r="C372" s="215" t="s">
        <v>2677</v>
      </c>
      <c r="D372" s="215" t="s">
        <v>220</v>
      </c>
      <c r="E372" s="216" t="s">
        <v>5759</v>
      </c>
      <c r="F372" s="217" t="s">
        <v>5664</v>
      </c>
      <c r="G372" s="218" t="s">
        <v>5479</v>
      </c>
      <c r="H372" s="219">
        <v>21</v>
      </c>
      <c r="I372" s="220"/>
      <c r="J372" s="221">
        <f>ROUND(I372*H372,2)</f>
        <v>0</v>
      </c>
      <c r="K372" s="217" t="s">
        <v>400</v>
      </c>
      <c r="L372" s="46"/>
      <c r="M372" s="222" t="s">
        <v>28</v>
      </c>
      <c r="N372" s="223" t="s">
        <v>45</v>
      </c>
      <c r="O372" s="86"/>
      <c r="P372" s="224">
        <f>O372*H372</f>
        <v>0</v>
      </c>
      <c r="Q372" s="224">
        <v>0</v>
      </c>
      <c r="R372" s="224">
        <f>Q372*H372</f>
        <v>0</v>
      </c>
      <c r="S372" s="224">
        <v>0</v>
      </c>
      <c r="T372" s="225">
        <f>S372*H372</f>
        <v>0</v>
      </c>
      <c r="U372" s="40"/>
      <c r="V372" s="40"/>
      <c r="W372" s="40"/>
      <c r="X372" s="40"/>
      <c r="Y372" s="40"/>
      <c r="Z372" s="40"/>
      <c r="AA372" s="40"/>
      <c r="AB372" s="40"/>
      <c r="AC372" s="40"/>
      <c r="AD372" s="40"/>
      <c r="AE372" s="40"/>
      <c r="AR372" s="226" t="s">
        <v>1452</v>
      </c>
      <c r="AT372" s="226" t="s">
        <v>220</v>
      </c>
      <c r="AU372" s="226" t="s">
        <v>81</v>
      </c>
      <c r="AY372" s="19" t="s">
        <v>218</v>
      </c>
      <c r="BE372" s="227">
        <f>IF(N372="základní",J372,0)</f>
        <v>0</v>
      </c>
      <c r="BF372" s="227">
        <f>IF(N372="snížená",J372,0)</f>
        <v>0</v>
      </c>
      <c r="BG372" s="227">
        <f>IF(N372="zákl. přenesená",J372,0)</f>
        <v>0</v>
      </c>
      <c r="BH372" s="227">
        <f>IF(N372="sníž. přenesená",J372,0)</f>
        <v>0</v>
      </c>
      <c r="BI372" s="227">
        <f>IF(N372="nulová",J372,0)</f>
        <v>0</v>
      </c>
      <c r="BJ372" s="19" t="s">
        <v>81</v>
      </c>
      <c r="BK372" s="227">
        <f>ROUND(I372*H372,2)</f>
        <v>0</v>
      </c>
      <c r="BL372" s="19" t="s">
        <v>1452</v>
      </c>
      <c r="BM372" s="226" t="s">
        <v>5760</v>
      </c>
    </row>
    <row r="373" s="2" customFormat="1">
      <c r="A373" s="40"/>
      <c r="B373" s="41"/>
      <c r="C373" s="42"/>
      <c r="D373" s="228" t="s">
        <v>227</v>
      </c>
      <c r="E373" s="42"/>
      <c r="F373" s="229" t="s">
        <v>5664</v>
      </c>
      <c r="G373" s="42"/>
      <c r="H373" s="42"/>
      <c r="I373" s="230"/>
      <c r="J373" s="42"/>
      <c r="K373" s="42"/>
      <c r="L373" s="46"/>
      <c r="M373" s="231"/>
      <c r="N373" s="232"/>
      <c r="O373" s="86"/>
      <c r="P373" s="86"/>
      <c r="Q373" s="86"/>
      <c r="R373" s="86"/>
      <c r="S373" s="86"/>
      <c r="T373" s="87"/>
      <c r="U373" s="40"/>
      <c r="V373" s="40"/>
      <c r="W373" s="40"/>
      <c r="X373" s="40"/>
      <c r="Y373" s="40"/>
      <c r="Z373" s="40"/>
      <c r="AA373" s="40"/>
      <c r="AB373" s="40"/>
      <c r="AC373" s="40"/>
      <c r="AD373" s="40"/>
      <c r="AE373" s="40"/>
      <c r="AT373" s="19" t="s">
        <v>227</v>
      </c>
      <c r="AU373" s="19" t="s">
        <v>81</v>
      </c>
    </row>
    <row r="374" s="2" customFormat="1">
      <c r="A374" s="40"/>
      <c r="B374" s="41"/>
      <c r="C374" s="42"/>
      <c r="D374" s="228" t="s">
        <v>2177</v>
      </c>
      <c r="E374" s="42"/>
      <c r="F374" s="286" t="s">
        <v>5481</v>
      </c>
      <c r="G374" s="42"/>
      <c r="H374" s="42"/>
      <c r="I374" s="230"/>
      <c r="J374" s="42"/>
      <c r="K374" s="42"/>
      <c r="L374" s="46"/>
      <c r="M374" s="231"/>
      <c r="N374" s="232"/>
      <c r="O374" s="86"/>
      <c r="P374" s="86"/>
      <c r="Q374" s="86"/>
      <c r="R374" s="86"/>
      <c r="S374" s="86"/>
      <c r="T374" s="87"/>
      <c r="U374" s="40"/>
      <c r="V374" s="40"/>
      <c r="W374" s="40"/>
      <c r="X374" s="40"/>
      <c r="Y374" s="40"/>
      <c r="Z374" s="40"/>
      <c r="AA374" s="40"/>
      <c r="AB374" s="40"/>
      <c r="AC374" s="40"/>
      <c r="AD374" s="40"/>
      <c r="AE374" s="40"/>
      <c r="AT374" s="19" t="s">
        <v>2177</v>
      </c>
      <c r="AU374" s="19" t="s">
        <v>81</v>
      </c>
    </row>
    <row r="375" s="2" customFormat="1" ht="14.4" customHeight="1">
      <c r="A375" s="40"/>
      <c r="B375" s="41"/>
      <c r="C375" s="215" t="s">
        <v>2681</v>
      </c>
      <c r="D375" s="215" t="s">
        <v>220</v>
      </c>
      <c r="E375" s="216" t="s">
        <v>5761</v>
      </c>
      <c r="F375" s="217" t="s">
        <v>5667</v>
      </c>
      <c r="G375" s="218" t="s">
        <v>5479</v>
      </c>
      <c r="H375" s="219">
        <v>42</v>
      </c>
      <c r="I375" s="220"/>
      <c r="J375" s="221">
        <f>ROUND(I375*H375,2)</f>
        <v>0</v>
      </c>
      <c r="K375" s="217" t="s">
        <v>400</v>
      </c>
      <c r="L375" s="46"/>
      <c r="M375" s="222" t="s">
        <v>28</v>
      </c>
      <c r="N375" s="223" t="s">
        <v>45</v>
      </c>
      <c r="O375" s="86"/>
      <c r="P375" s="224">
        <f>O375*H375</f>
        <v>0</v>
      </c>
      <c r="Q375" s="224">
        <v>0</v>
      </c>
      <c r="R375" s="224">
        <f>Q375*H375</f>
        <v>0</v>
      </c>
      <c r="S375" s="224">
        <v>0</v>
      </c>
      <c r="T375" s="225">
        <f>S375*H375</f>
        <v>0</v>
      </c>
      <c r="U375" s="40"/>
      <c r="V375" s="40"/>
      <c r="W375" s="40"/>
      <c r="X375" s="40"/>
      <c r="Y375" s="40"/>
      <c r="Z375" s="40"/>
      <c r="AA375" s="40"/>
      <c r="AB375" s="40"/>
      <c r="AC375" s="40"/>
      <c r="AD375" s="40"/>
      <c r="AE375" s="40"/>
      <c r="AR375" s="226" t="s">
        <v>1452</v>
      </c>
      <c r="AT375" s="226" t="s">
        <v>220</v>
      </c>
      <c r="AU375" s="226" t="s">
        <v>81</v>
      </c>
      <c r="AY375" s="19" t="s">
        <v>218</v>
      </c>
      <c r="BE375" s="227">
        <f>IF(N375="základní",J375,0)</f>
        <v>0</v>
      </c>
      <c r="BF375" s="227">
        <f>IF(N375="snížená",J375,0)</f>
        <v>0</v>
      </c>
      <c r="BG375" s="227">
        <f>IF(N375="zákl. přenesená",J375,0)</f>
        <v>0</v>
      </c>
      <c r="BH375" s="227">
        <f>IF(N375="sníž. přenesená",J375,0)</f>
        <v>0</v>
      </c>
      <c r="BI375" s="227">
        <f>IF(N375="nulová",J375,0)</f>
        <v>0</v>
      </c>
      <c r="BJ375" s="19" t="s">
        <v>81</v>
      </c>
      <c r="BK375" s="227">
        <f>ROUND(I375*H375,2)</f>
        <v>0</v>
      </c>
      <c r="BL375" s="19" t="s">
        <v>1452</v>
      </c>
      <c r="BM375" s="226" t="s">
        <v>5762</v>
      </c>
    </row>
    <row r="376" s="2" customFormat="1">
      <c r="A376" s="40"/>
      <c r="B376" s="41"/>
      <c r="C376" s="42"/>
      <c r="D376" s="228" t="s">
        <v>227</v>
      </c>
      <c r="E376" s="42"/>
      <c r="F376" s="229" t="s">
        <v>5667</v>
      </c>
      <c r="G376" s="42"/>
      <c r="H376" s="42"/>
      <c r="I376" s="230"/>
      <c r="J376" s="42"/>
      <c r="K376" s="42"/>
      <c r="L376" s="46"/>
      <c r="M376" s="231"/>
      <c r="N376" s="232"/>
      <c r="O376" s="86"/>
      <c r="P376" s="86"/>
      <c r="Q376" s="86"/>
      <c r="R376" s="86"/>
      <c r="S376" s="86"/>
      <c r="T376" s="87"/>
      <c r="U376" s="40"/>
      <c r="V376" s="40"/>
      <c r="W376" s="40"/>
      <c r="X376" s="40"/>
      <c r="Y376" s="40"/>
      <c r="Z376" s="40"/>
      <c r="AA376" s="40"/>
      <c r="AB376" s="40"/>
      <c r="AC376" s="40"/>
      <c r="AD376" s="40"/>
      <c r="AE376" s="40"/>
      <c r="AT376" s="19" t="s">
        <v>227</v>
      </c>
      <c r="AU376" s="19" t="s">
        <v>81</v>
      </c>
    </row>
    <row r="377" s="2" customFormat="1">
      <c r="A377" s="40"/>
      <c r="B377" s="41"/>
      <c r="C377" s="42"/>
      <c r="D377" s="228" t="s">
        <v>2177</v>
      </c>
      <c r="E377" s="42"/>
      <c r="F377" s="286" t="s">
        <v>5481</v>
      </c>
      <c r="G377" s="42"/>
      <c r="H377" s="42"/>
      <c r="I377" s="230"/>
      <c r="J377" s="42"/>
      <c r="K377" s="42"/>
      <c r="L377" s="46"/>
      <c r="M377" s="231"/>
      <c r="N377" s="232"/>
      <c r="O377" s="86"/>
      <c r="P377" s="86"/>
      <c r="Q377" s="86"/>
      <c r="R377" s="86"/>
      <c r="S377" s="86"/>
      <c r="T377" s="87"/>
      <c r="U377" s="40"/>
      <c r="V377" s="40"/>
      <c r="W377" s="40"/>
      <c r="X377" s="40"/>
      <c r="Y377" s="40"/>
      <c r="Z377" s="40"/>
      <c r="AA377" s="40"/>
      <c r="AB377" s="40"/>
      <c r="AC377" s="40"/>
      <c r="AD377" s="40"/>
      <c r="AE377" s="40"/>
      <c r="AT377" s="19" t="s">
        <v>2177</v>
      </c>
      <c r="AU377" s="19" t="s">
        <v>81</v>
      </c>
    </row>
    <row r="378" s="2" customFormat="1" ht="24.15" customHeight="1">
      <c r="A378" s="40"/>
      <c r="B378" s="41"/>
      <c r="C378" s="215" t="s">
        <v>2686</v>
      </c>
      <c r="D378" s="215" t="s">
        <v>220</v>
      </c>
      <c r="E378" s="216" t="s">
        <v>5763</v>
      </c>
      <c r="F378" s="217" t="s">
        <v>5764</v>
      </c>
      <c r="G378" s="218" t="s">
        <v>5552</v>
      </c>
      <c r="H378" s="219">
        <v>1</v>
      </c>
      <c r="I378" s="220"/>
      <c r="J378" s="221">
        <f>ROUND(I378*H378,2)</f>
        <v>0</v>
      </c>
      <c r="K378" s="217" t="s">
        <v>400</v>
      </c>
      <c r="L378" s="46"/>
      <c r="M378" s="222" t="s">
        <v>28</v>
      </c>
      <c r="N378" s="223" t="s">
        <v>45</v>
      </c>
      <c r="O378" s="86"/>
      <c r="P378" s="224">
        <f>O378*H378</f>
        <v>0</v>
      </c>
      <c r="Q378" s="224">
        <v>0</v>
      </c>
      <c r="R378" s="224">
        <f>Q378*H378</f>
        <v>0</v>
      </c>
      <c r="S378" s="224">
        <v>0</v>
      </c>
      <c r="T378" s="225">
        <f>S378*H378</f>
        <v>0</v>
      </c>
      <c r="U378" s="40"/>
      <c r="V378" s="40"/>
      <c r="W378" s="40"/>
      <c r="X378" s="40"/>
      <c r="Y378" s="40"/>
      <c r="Z378" s="40"/>
      <c r="AA378" s="40"/>
      <c r="AB378" s="40"/>
      <c r="AC378" s="40"/>
      <c r="AD378" s="40"/>
      <c r="AE378" s="40"/>
      <c r="AR378" s="226" t="s">
        <v>1452</v>
      </c>
      <c r="AT378" s="226" t="s">
        <v>220</v>
      </c>
      <c r="AU378" s="226" t="s">
        <v>81</v>
      </c>
      <c r="AY378" s="19" t="s">
        <v>218</v>
      </c>
      <c r="BE378" s="227">
        <f>IF(N378="základní",J378,0)</f>
        <v>0</v>
      </c>
      <c r="BF378" s="227">
        <f>IF(N378="snížená",J378,0)</f>
        <v>0</v>
      </c>
      <c r="BG378" s="227">
        <f>IF(N378="zákl. přenesená",J378,0)</f>
        <v>0</v>
      </c>
      <c r="BH378" s="227">
        <f>IF(N378="sníž. přenesená",J378,0)</f>
        <v>0</v>
      </c>
      <c r="BI378" s="227">
        <f>IF(N378="nulová",J378,0)</f>
        <v>0</v>
      </c>
      <c r="BJ378" s="19" t="s">
        <v>81</v>
      </c>
      <c r="BK378" s="227">
        <f>ROUND(I378*H378,2)</f>
        <v>0</v>
      </c>
      <c r="BL378" s="19" t="s">
        <v>1452</v>
      </c>
      <c r="BM378" s="226" t="s">
        <v>5765</v>
      </c>
    </row>
    <row r="379" s="2" customFormat="1">
      <c r="A379" s="40"/>
      <c r="B379" s="41"/>
      <c r="C379" s="42"/>
      <c r="D379" s="228" t="s">
        <v>227</v>
      </c>
      <c r="E379" s="42"/>
      <c r="F379" s="229" t="s">
        <v>5764</v>
      </c>
      <c r="G379" s="42"/>
      <c r="H379" s="42"/>
      <c r="I379" s="230"/>
      <c r="J379" s="42"/>
      <c r="K379" s="42"/>
      <c r="L379" s="46"/>
      <c r="M379" s="231"/>
      <c r="N379" s="232"/>
      <c r="O379" s="86"/>
      <c r="P379" s="86"/>
      <c r="Q379" s="86"/>
      <c r="R379" s="86"/>
      <c r="S379" s="86"/>
      <c r="T379" s="87"/>
      <c r="U379" s="40"/>
      <c r="V379" s="40"/>
      <c r="W379" s="40"/>
      <c r="X379" s="40"/>
      <c r="Y379" s="40"/>
      <c r="Z379" s="40"/>
      <c r="AA379" s="40"/>
      <c r="AB379" s="40"/>
      <c r="AC379" s="40"/>
      <c r="AD379" s="40"/>
      <c r="AE379" s="40"/>
      <c r="AT379" s="19" t="s">
        <v>227</v>
      </c>
      <c r="AU379" s="19" t="s">
        <v>81</v>
      </c>
    </row>
    <row r="380" s="2" customFormat="1">
      <c r="A380" s="40"/>
      <c r="B380" s="41"/>
      <c r="C380" s="42"/>
      <c r="D380" s="228" t="s">
        <v>2177</v>
      </c>
      <c r="E380" s="42"/>
      <c r="F380" s="286" t="s">
        <v>5476</v>
      </c>
      <c r="G380" s="42"/>
      <c r="H380" s="42"/>
      <c r="I380" s="230"/>
      <c r="J380" s="42"/>
      <c r="K380" s="42"/>
      <c r="L380" s="46"/>
      <c r="M380" s="231"/>
      <c r="N380" s="232"/>
      <c r="O380" s="86"/>
      <c r="P380" s="86"/>
      <c r="Q380" s="86"/>
      <c r="R380" s="86"/>
      <c r="S380" s="86"/>
      <c r="T380" s="87"/>
      <c r="U380" s="40"/>
      <c r="V380" s="40"/>
      <c r="W380" s="40"/>
      <c r="X380" s="40"/>
      <c r="Y380" s="40"/>
      <c r="Z380" s="40"/>
      <c r="AA380" s="40"/>
      <c r="AB380" s="40"/>
      <c r="AC380" s="40"/>
      <c r="AD380" s="40"/>
      <c r="AE380" s="40"/>
      <c r="AT380" s="19" t="s">
        <v>2177</v>
      </c>
      <c r="AU380" s="19" t="s">
        <v>81</v>
      </c>
    </row>
    <row r="381" s="2" customFormat="1" ht="37.8" customHeight="1">
      <c r="A381" s="40"/>
      <c r="B381" s="41"/>
      <c r="C381" s="215" t="s">
        <v>2691</v>
      </c>
      <c r="D381" s="215" t="s">
        <v>220</v>
      </c>
      <c r="E381" s="216" t="s">
        <v>5766</v>
      </c>
      <c r="F381" s="217" t="s">
        <v>5767</v>
      </c>
      <c r="G381" s="218" t="s">
        <v>5552</v>
      </c>
      <c r="H381" s="219">
        <v>1</v>
      </c>
      <c r="I381" s="220"/>
      <c r="J381" s="221">
        <f>ROUND(I381*H381,2)</f>
        <v>0</v>
      </c>
      <c r="K381" s="217" t="s">
        <v>400</v>
      </c>
      <c r="L381" s="46"/>
      <c r="M381" s="222" t="s">
        <v>28</v>
      </c>
      <c r="N381" s="223" t="s">
        <v>45</v>
      </c>
      <c r="O381" s="86"/>
      <c r="P381" s="224">
        <f>O381*H381</f>
        <v>0</v>
      </c>
      <c r="Q381" s="224">
        <v>0</v>
      </c>
      <c r="R381" s="224">
        <f>Q381*H381</f>
        <v>0</v>
      </c>
      <c r="S381" s="224">
        <v>0</v>
      </c>
      <c r="T381" s="225">
        <f>S381*H381</f>
        <v>0</v>
      </c>
      <c r="U381" s="40"/>
      <c r="V381" s="40"/>
      <c r="W381" s="40"/>
      <c r="X381" s="40"/>
      <c r="Y381" s="40"/>
      <c r="Z381" s="40"/>
      <c r="AA381" s="40"/>
      <c r="AB381" s="40"/>
      <c r="AC381" s="40"/>
      <c r="AD381" s="40"/>
      <c r="AE381" s="40"/>
      <c r="AR381" s="226" t="s">
        <v>1452</v>
      </c>
      <c r="AT381" s="226" t="s">
        <v>220</v>
      </c>
      <c r="AU381" s="226" t="s">
        <v>81</v>
      </c>
      <c r="AY381" s="19" t="s">
        <v>218</v>
      </c>
      <c r="BE381" s="227">
        <f>IF(N381="základní",J381,0)</f>
        <v>0</v>
      </c>
      <c r="BF381" s="227">
        <f>IF(N381="snížená",J381,0)</f>
        <v>0</v>
      </c>
      <c r="BG381" s="227">
        <f>IF(N381="zákl. přenesená",J381,0)</f>
        <v>0</v>
      </c>
      <c r="BH381" s="227">
        <f>IF(N381="sníž. přenesená",J381,0)</f>
        <v>0</v>
      </c>
      <c r="BI381" s="227">
        <f>IF(N381="nulová",J381,0)</f>
        <v>0</v>
      </c>
      <c r="BJ381" s="19" t="s">
        <v>81</v>
      </c>
      <c r="BK381" s="227">
        <f>ROUND(I381*H381,2)</f>
        <v>0</v>
      </c>
      <c r="BL381" s="19" t="s">
        <v>1452</v>
      </c>
      <c r="BM381" s="226" t="s">
        <v>5768</v>
      </c>
    </row>
    <row r="382" s="2" customFormat="1">
      <c r="A382" s="40"/>
      <c r="B382" s="41"/>
      <c r="C382" s="42"/>
      <c r="D382" s="228" t="s">
        <v>227</v>
      </c>
      <c r="E382" s="42"/>
      <c r="F382" s="229" t="s">
        <v>5767</v>
      </c>
      <c r="G382" s="42"/>
      <c r="H382" s="42"/>
      <c r="I382" s="230"/>
      <c r="J382" s="42"/>
      <c r="K382" s="42"/>
      <c r="L382" s="46"/>
      <c r="M382" s="231"/>
      <c r="N382" s="232"/>
      <c r="O382" s="86"/>
      <c r="P382" s="86"/>
      <c r="Q382" s="86"/>
      <c r="R382" s="86"/>
      <c r="S382" s="86"/>
      <c r="T382" s="87"/>
      <c r="U382" s="40"/>
      <c r="V382" s="40"/>
      <c r="W382" s="40"/>
      <c r="X382" s="40"/>
      <c r="Y382" s="40"/>
      <c r="Z382" s="40"/>
      <c r="AA382" s="40"/>
      <c r="AB382" s="40"/>
      <c r="AC382" s="40"/>
      <c r="AD382" s="40"/>
      <c r="AE382" s="40"/>
      <c r="AT382" s="19" t="s">
        <v>227</v>
      </c>
      <c r="AU382" s="19" t="s">
        <v>81</v>
      </c>
    </row>
    <row r="383" s="2" customFormat="1" ht="37.8" customHeight="1">
      <c r="A383" s="40"/>
      <c r="B383" s="41"/>
      <c r="C383" s="215" t="s">
        <v>2696</v>
      </c>
      <c r="D383" s="215" t="s">
        <v>220</v>
      </c>
      <c r="E383" s="216" t="s">
        <v>5769</v>
      </c>
      <c r="F383" s="217" t="s">
        <v>5673</v>
      </c>
      <c r="G383" s="218" t="s">
        <v>5552</v>
      </c>
      <c r="H383" s="219">
        <v>1</v>
      </c>
      <c r="I383" s="220"/>
      <c r="J383" s="221">
        <f>ROUND(I383*H383,2)</f>
        <v>0</v>
      </c>
      <c r="K383" s="217" t="s">
        <v>400</v>
      </c>
      <c r="L383" s="46"/>
      <c r="M383" s="222" t="s">
        <v>28</v>
      </c>
      <c r="N383" s="223" t="s">
        <v>45</v>
      </c>
      <c r="O383" s="86"/>
      <c r="P383" s="224">
        <f>O383*H383</f>
        <v>0</v>
      </c>
      <c r="Q383" s="224">
        <v>0</v>
      </c>
      <c r="R383" s="224">
        <f>Q383*H383</f>
        <v>0</v>
      </c>
      <c r="S383" s="224">
        <v>0</v>
      </c>
      <c r="T383" s="225">
        <f>S383*H383</f>
        <v>0</v>
      </c>
      <c r="U383" s="40"/>
      <c r="V383" s="40"/>
      <c r="W383" s="40"/>
      <c r="X383" s="40"/>
      <c r="Y383" s="40"/>
      <c r="Z383" s="40"/>
      <c r="AA383" s="40"/>
      <c r="AB383" s="40"/>
      <c r="AC383" s="40"/>
      <c r="AD383" s="40"/>
      <c r="AE383" s="40"/>
      <c r="AR383" s="226" t="s">
        <v>1452</v>
      </c>
      <c r="AT383" s="226" t="s">
        <v>220</v>
      </c>
      <c r="AU383" s="226" t="s">
        <v>81</v>
      </c>
      <c r="AY383" s="19" t="s">
        <v>218</v>
      </c>
      <c r="BE383" s="227">
        <f>IF(N383="základní",J383,0)</f>
        <v>0</v>
      </c>
      <c r="BF383" s="227">
        <f>IF(N383="snížená",J383,0)</f>
        <v>0</v>
      </c>
      <c r="BG383" s="227">
        <f>IF(N383="zákl. přenesená",J383,0)</f>
        <v>0</v>
      </c>
      <c r="BH383" s="227">
        <f>IF(N383="sníž. přenesená",J383,0)</f>
        <v>0</v>
      </c>
      <c r="BI383" s="227">
        <f>IF(N383="nulová",J383,0)</f>
        <v>0</v>
      </c>
      <c r="BJ383" s="19" t="s">
        <v>81</v>
      </c>
      <c r="BK383" s="227">
        <f>ROUND(I383*H383,2)</f>
        <v>0</v>
      </c>
      <c r="BL383" s="19" t="s">
        <v>1452</v>
      </c>
      <c r="BM383" s="226" t="s">
        <v>5770</v>
      </c>
    </row>
    <row r="384" s="2" customFormat="1">
      <c r="A384" s="40"/>
      <c r="B384" s="41"/>
      <c r="C384" s="42"/>
      <c r="D384" s="228" t="s">
        <v>227</v>
      </c>
      <c r="E384" s="42"/>
      <c r="F384" s="229" t="s">
        <v>5673</v>
      </c>
      <c r="G384" s="42"/>
      <c r="H384" s="42"/>
      <c r="I384" s="230"/>
      <c r="J384" s="42"/>
      <c r="K384" s="42"/>
      <c r="L384" s="46"/>
      <c r="M384" s="231"/>
      <c r="N384" s="232"/>
      <c r="O384" s="86"/>
      <c r="P384" s="86"/>
      <c r="Q384" s="86"/>
      <c r="R384" s="86"/>
      <c r="S384" s="86"/>
      <c r="T384" s="87"/>
      <c r="U384" s="40"/>
      <c r="V384" s="40"/>
      <c r="W384" s="40"/>
      <c r="X384" s="40"/>
      <c r="Y384" s="40"/>
      <c r="Z384" s="40"/>
      <c r="AA384" s="40"/>
      <c r="AB384" s="40"/>
      <c r="AC384" s="40"/>
      <c r="AD384" s="40"/>
      <c r="AE384" s="40"/>
      <c r="AT384" s="19" t="s">
        <v>227</v>
      </c>
      <c r="AU384" s="19" t="s">
        <v>81</v>
      </c>
    </row>
    <row r="385" s="2" customFormat="1" ht="24.15" customHeight="1">
      <c r="A385" s="40"/>
      <c r="B385" s="41"/>
      <c r="C385" s="215" t="s">
        <v>2700</v>
      </c>
      <c r="D385" s="215" t="s">
        <v>220</v>
      </c>
      <c r="E385" s="216" t="s">
        <v>5771</v>
      </c>
      <c r="F385" s="217" t="s">
        <v>5555</v>
      </c>
      <c r="G385" s="218" t="s">
        <v>2964</v>
      </c>
      <c r="H385" s="219">
        <v>2</v>
      </c>
      <c r="I385" s="220"/>
      <c r="J385" s="221">
        <f>ROUND(I385*H385,2)</f>
        <v>0</v>
      </c>
      <c r="K385" s="217" t="s">
        <v>400</v>
      </c>
      <c r="L385" s="46"/>
      <c r="M385" s="222" t="s">
        <v>28</v>
      </c>
      <c r="N385" s="223" t="s">
        <v>45</v>
      </c>
      <c r="O385" s="86"/>
      <c r="P385" s="224">
        <f>O385*H385</f>
        <v>0</v>
      </c>
      <c r="Q385" s="224">
        <v>0</v>
      </c>
      <c r="R385" s="224">
        <f>Q385*H385</f>
        <v>0</v>
      </c>
      <c r="S385" s="224">
        <v>0</v>
      </c>
      <c r="T385" s="225">
        <f>S385*H385</f>
        <v>0</v>
      </c>
      <c r="U385" s="40"/>
      <c r="V385" s="40"/>
      <c r="W385" s="40"/>
      <c r="X385" s="40"/>
      <c r="Y385" s="40"/>
      <c r="Z385" s="40"/>
      <c r="AA385" s="40"/>
      <c r="AB385" s="40"/>
      <c r="AC385" s="40"/>
      <c r="AD385" s="40"/>
      <c r="AE385" s="40"/>
      <c r="AR385" s="226" t="s">
        <v>1452</v>
      </c>
      <c r="AT385" s="226" t="s">
        <v>220</v>
      </c>
      <c r="AU385" s="226" t="s">
        <v>81</v>
      </c>
      <c r="AY385" s="19" t="s">
        <v>218</v>
      </c>
      <c r="BE385" s="227">
        <f>IF(N385="základní",J385,0)</f>
        <v>0</v>
      </c>
      <c r="BF385" s="227">
        <f>IF(N385="snížená",J385,0)</f>
        <v>0</v>
      </c>
      <c r="BG385" s="227">
        <f>IF(N385="zákl. přenesená",J385,0)</f>
        <v>0</v>
      </c>
      <c r="BH385" s="227">
        <f>IF(N385="sníž. přenesená",J385,0)</f>
        <v>0</v>
      </c>
      <c r="BI385" s="227">
        <f>IF(N385="nulová",J385,0)</f>
        <v>0</v>
      </c>
      <c r="BJ385" s="19" t="s">
        <v>81</v>
      </c>
      <c r="BK385" s="227">
        <f>ROUND(I385*H385,2)</f>
        <v>0</v>
      </c>
      <c r="BL385" s="19" t="s">
        <v>1452</v>
      </c>
      <c r="BM385" s="226" t="s">
        <v>5772</v>
      </c>
    </row>
    <row r="386" s="2" customFormat="1">
      <c r="A386" s="40"/>
      <c r="B386" s="41"/>
      <c r="C386" s="42"/>
      <c r="D386" s="228" t="s">
        <v>227</v>
      </c>
      <c r="E386" s="42"/>
      <c r="F386" s="229" t="s">
        <v>5555</v>
      </c>
      <c r="G386" s="42"/>
      <c r="H386" s="42"/>
      <c r="I386" s="230"/>
      <c r="J386" s="42"/>
      <c r="K386" s="42"/>
      <c r="L386" s="46"/>
      <c r="M386" s="231"/>
      <c r="N386" s="232"/>
      <c r="O386" s="86"/>
      <c r="P386" s="86"/>
      <c r="Q386" s="86"/>
      <c r="R386" s="86"/>
      <c r="S386" s="86"/>
      <c r="T386" s="87"/>
      <c r="U386" s="40"/>
      <c r="V386" s="40"/>
      <c r="W386" s="40"/>
      <c r="X386" s="40"/>
      <c r="Y386" s="40"/>
      <c r="Z386" s="40"/>
      <c r="AA386" s="40"/>
      <c r="AB386" s="40"/>
      <c r="AC386" s="40"/>
      <c r="AD386" s="40"/>
      <c r="AE386" s="40"/>
      <c r="AT386" s="19" t="s">
        <v>227</v>
      </c>
      <c r="AU386" s="19" t="s">
        <v>81</v>
      </c>
    </row>
    <row r="387" s="2" customFormat="1">
      <c r="A387" s="40"/>
      <c r="B387" s="41"/>
      <c r="C387" s="42"/>
      <c r="D387" s="228" t="s">
        <v>2177</v>
      </c>
      <c r="E387" s="42"/>
      <c r="F387" s="286" t="s">
        <v>5485</v>
      </c>
      <c r="G387" s="42"/>
      <c r="H387" s="42"/>
      <c r="I387" s="230"/>
      <c r="J387" s="42"/>
      <c r="K387" s="42"/>
      <c r="L387" s="46"/>
      <c r="M387" s="231"/>
      <c r="N387" s="232"/>
      <c r="O387" s="86"/>
      <c r="P387" s="86"/>
      <c r="Q387" s="86"/>
      <c r="R387" s="86"/>
      <c r="S387" s="86"/>
      <c r="T387" s="87"/>
      <c r="U387" s="40"/>
      <c r="V387" s="40"/>
      <c r="W387" s="40"/>
      <c r="X387" s="40"/>
      <c r="Y387" s="40"/>
      <c r="Z387" s="40"/>
      <c r="AA387" s="40"/>
      <c r="AB387" s="40"/>
      <c r="AC387" s="40"/>
      <c r="AD387" s="40"/>
      <c r="AE387" s="40"/>
      <c r="AT387" s="19" t="s">
        <v>2177</v>
      </c>
      <c r="AU387" s="19" t="s">
        <v>81</v>
      </c>
    </row>
    <row r="388" s="12" customFormat="1" ht="25.92" customHeight="1">
      <c r="A388" s="12"/>
      <c r="B388" s="199"/>
      <c r="C388" s="200"/>
      <c r="D388" s="201" t="s">
        <v>73</v>
      </c>
      <c r="E388" s="202" t="s">
        <v>5773</v>
      </c>
      <c r="F388" s="202" t="s">
        <v>5774</v>
      </c>
      <c r="G388" s="200"/>
      <c r="H388" s="200"/>
      <c r="I388" s="203"/>
      <c r="J388" s="204">
        <f>BK388</f>
        <v>0</v>
      </c>
      <c r="K388" s="200"/>
      <c r="L388" s="205"/>
      <c r="M388" s="206"/>
      <c r="N388" s="207"/>
      <c r="O388" s="207"/>
      <c r="P388" s="208">
        <f>SUM(P389:P417)</f>
        <v>0</v>
      </c>
      <c r="Q388" s="207"/>
      <c r="R388" s="208">
        <f>SUM(R389:R417)</f>
        <v>0</v>
      </c>
      <c r="S388" s="207"/>
      <c r="T388" s="209">
        <f>SUM(T389:T417)</f>
        <v>0</v>
      </c>
      <c r="U388" s="12"/>
      <c r="V388" s="12"/>
      <c r="W388" s="12"/>
      <c r="X388" s="12"/>
      <c r="Y388" s="12"/>
      <c r="Z388" s="12"/>
      <c r="AA388" s="12"/>
      <c r="AB388" s="12"/>
      <c r="AC388" s="12"/>
      <c r="AD388" s="12"/>
      <c r="AE388" s="12"/>
      <c r="AR388" s="210" t="s">
        <v>83</v>
      </c>
      <c r="AT388" s="211" t="s">
        <v>73</v>
      </c>
      <c r="AU388" s="211" t="s">
        <v>74</v>
      </c>
      <c r="AY388" s="210" t="s">
        <v>218</v>
      </c>
      <c r="BK388" s="212">
        <f>SUM(BK389:BK417)</f>
        <v>0</v>
      </c>
    </row>
    <row r="389" s="2" customFormat="1" ht="24.15" customHeight="1">
      <c r="A389" s="40"/>
      <c r="B389" s="41"/>
      <c r="C389" s="215" t="s">
        <v>2705</v>
      </c>
      <c r="D389" s="215" t="s">
        <v>220</v>
      </c>
      <c r="E389" s="216" t="s">
        <v>5775</v>
      </c>
      <c r="F389" s="217" t="s">
        <v>5776</v>
      </c>
      <c r="G389" s="218" t="s">
        <v>2964</v>
      </c>
      <c r="H389" s="219">
        <v>1</v>
      </c>
      <c r="I389" s="220"/>
      <c r="J389" s="221">
        <f>ROUND(I389*H389,2)</f>
        <v>0</v>
      </c>
      <c r="K389" s="217" t="s">
        <v>400</v>
      </c>
      <c r="L389" s="46"/>
      <c r="M389" s="222" t="s">
        <v>28</v>
      </c>
      <c r="N389" s="223" t="s">
        <v>45</v>
      </c>
      <c r="O389" s="86"/>
      <c r="P389" s="224">
        <f>O389*H389</f>
        <v>0</v>
      </c>
      <c r="Q389" s="224">
        <v>0</v>
      </c>
      <c r="R389" s="224">
        <f>Q389*H389</f>
        <v>0</v>
      </c>
      <c r="S389" s="224">
        <v>0</v>
      </c>
      <c r="T389" s="225">
        <f>S389*H389</f>
        <v>0</v>
      </c>
      <c r="U389" s="40"/>
      <c r="V389" s="40"/>
      <c r="W389" s="40"/>
      <c r="X389" s="40"/>
      <c r="Y389" s="40"/>
      <c r="Z389" s="40"/>
      <c r="AA389" s="40"/>
      <c r="AB389" s="40"/>
      <c r="AC389" s="40"/>
      <c r="AD389" s="40"/>
      <c r="AE389" s="40"/>
      <c r="AR389" s="226" t="s">
        <v>1452</v>
      </c>
      <c r="AT389" s="226" t="s">
        <v>220</v>
      </c>
      <c r="AU389" s="226" t="s">
        <v>81</v>
      </c>
      <c r="AY389" s="19" t="s">
        <v>218</v>
      </c>
      <c r="BE389" s="227">
        <f>IF(N389="základní",J389,0)</f>
        <v>0</v>
      </c>
      <c r="BF389" s="227">
        <f>IF(N389="snížená",J389,0)</f>
        <v>0</v>
      </c>
      <c r="BG389" s="227">
        <f>IF(N389="zákl. přenesená",J389,0)</f>
        <v>0</v>
      </c>
      <c r="BH389" s="227">
        <f>IF(N389="sníž. přenesená",J389,0)</f>
        <v>0</v>
      </c>
      <c r="BI389" s="227">
        <f>IF(N389="nulová",J389,0)</f>
        <v>0</v>
      </c>
      <c r="BJ389" s="19" t="s">
        <v>81</v>
      </c>
      <c r="BK389" s="227">
        <f>ROUND(I389*H389,2)</f>
        <v>0</v>
      </c>
      <c r="BL389" s="19" t="s">
        <v>1452</v>
      </c>
      <c r="BM389" s="226" t="s">
        <v>5777</v>
      </c>
    </row>
    <row r="390" s="2" customFormat="1">
      <c r="A390" s="40"/>
      <c r="B390" s="41"/>
      <c r="C390" s="42"/>
      <c r="D390" s="228" t="s">
        <v>227</v>
      </c>
      <c r="E390" s="42"/>
      <c r="F390" s="229" t="s">
        <v>5776</v>
      </c>
      <c r="G390" s="42"/>
      <c r="H390" s="42"/>
      <c r="I390" s="230"/>
      <c r="J390" s="42"/>
      <c r="K390" s="42"/>
      <c r="L390" s="46"/>
      <c r="M390" s="231"/>
      <c r="N390" s="232"/>
      <c r="O390" s="86"/>
      <c r="P390" s="86"/>
      <c r="Q390" s="86"/>
      <c r="R390" s="86"/>
      <c r="S390" s="86"/>
      <c r="T390" s="87"/>
      <c r="U390" s="40"/>
      <c r="V390" s="40"/>
      <c r="W390" s="40"/>
      <c r="X390" s="40"/>
      <c r="Y390" s="40"/>
      <c r="Z390" s="40"/>
      <c r="AA390" s="40"/>
      <c r="AB390" s="40"/>
      <c r="AC390" s="40"/>
      <c r="AD390" s="40"/>
      <c r="AE390" s="40"/>
      <c r="AT390" s="19" t="s">
        <v>227</v>
      </c>
      <c r="AU390" s="19" t="s">
        <v>81</v>
      </c>
    </row>
    <row r="391" s="2" customFormat="1">
      <c r="A391" s="40"/>
      <c r="B391" s="41"/>
      <c r="C391" s="42"/>
      <c r="D391" s="228" t="s">
        <v>2177</v>
      </c>
      <c r="E391" s="42"/>
      <c r="F391" s="286" t="s">
        <v>5778</v>
      </c>
      <c r="G391" s="42"/>
      <c r="H391" s="42"/>
      <c r="I391" s="230"/>
      <c r="J391" s="42"/>
      <c r="K391" s="42"/>
      <c r="L391" s="46"/>
      <c r="M391" s="231"/>
      <c r="N391" s="232"/>
      <c r="O391" s="86"/>
      <c r="P391" s="86"/>
      <c r="Q391" s="86"/>
      <c r="R391" s="86"/>
      <c r="S391" s="86"/>
      <c r="T391" s="87"/>
      <c r="U391" s="40"/>
      <c r="V391" s="40"/>
      <c r="W391" s="40"/>
      <c r="X391" s="40"/>
      <c r="Y391" s="40"/>
      <c r="Z391" s="40"/>
      <c r="AA391" s="40"/>
      <c r="AB391" s="40"/>
      <c r="AC391" s="40"/>
      <c r="AD391" s="40"/>
      <c r="AE391" s="40"/>
      <c r="AT391" s="19" t="s">
        <v>2177</v>
      </c>
      <c r="AU391" s="19" t="s">
        <v>81</v>
      </c>
    </row>
    <row r="392" s="2" customFormat="1" ht="37.8" customHeight="1">
      <c r="A392" s="40"/>
      <c r="B392" s="41"/>
      <c r="C392" s="215" t="s">
        <v>2710</v>
      </c>
      <c r="D392" s="215" t="s">
        <v>220</v>
      </c>
      <c r="E392" s="216" t="s">
        <v>5779</v>
      </c>
      <c r="F392" s="217" t="s">
        <v>5780</v>
      </c>
      <c r="G392" s="218" t="s">
        <v>2964</v>
      </c>
      <c r="H392" s="219">
        <v>1</v>
      </c>
      <c r="I392" s="220"/>
      <c r="J392" s="221">
        <f>ROUND(I392*H392,2)</f>
        <v>0</v>
      </c>
      <c r="K392" s="217" t="s">
        <v>400</v>
      </c>
      <c r="L392" s="46"/>
      <c r="M392" s="222" t="s">
        <v>28</v>
      </c>
      <c r="N392" s="223" t="s">
        <v>45</v>
      </c>
      <c r="O392" s="86"/>
      <c r="P392" s="224">
        <f>O392*H392</f>
        <v>0</v>
      </c>
      <c r="Q392" s="224">
        <v>0</v>
      </c>
      <c r="R392" s="224">
        <f>Q392*H392</f>
        <v>0</v>
      </c>
      <c r="S392" s="224">
        <v>0</v>
      </c>
      <c r="T392" s="225">
        <f>S392*H392</f>
        <v>0</v>
      </c>
      <c r="U392" s="40"/>
      <c r="V392" s="40"/>
      <c r="W392" s="40"/>
      <c r="X392" s="40"/>
      <c r="Y392" s="40"/>
      <c r="Z392" s="40"/>
      <c r="AA392" s="40"/>
      <c r="AB392" s="40"/>
      <c r="AC392" s="40"/>
      <c r="AD392" s="40"/>
      <c r="AE392" s="40"/>
      <c r="AR392" s="226" t="s">
        <v>1452</v>
      </c>
      <c r="AT392" s="226" t="s">
        <v>220</v>
      </c>
      <c r="AU392" s="226" t="s">
        <v>81</v>
      </c>
      <c r="AY392" s="19" t="s">
        <v>218</v>
      </c>
      <c r="BE392" s="227">
        <f>IF(N392="základní",J392,0)</f>
        <v>0</v>
      </c>
      <c r="BF392" s="227">
        <f>IF(N392="snížená",J392,0)</f>
        <v>0</v>
      </c>
      <c r="BG392" s="227">
        <f>IF(N392="zákl. přenesená",J392,0)</f>
        <v>0</v>
      </c>
      <c r="BH392" s="227">
        <f>IF(N392="sníž. přenesená",J392,0)</f>
        <v>0</v>
      </c>
      <c r="BI392" s="227">
        <f>IF(N392="nulová",J392,0)</f>
        <v>0</v>
      </c>
      <c r="BJ392" s="19" t="s">
        <v>81</v>
      </c>
      <c r="BK392" s="227">
        <f>ROUND(I392*H392,2)</f>
        <v>0</v>
      </c>
      <c r="BL392" s="19" t="s">
        <v>1452</v>
      </c>
      <c r="BM392" s="226" t="s">
        <v>5781</v>
      </c>
    </row>
    <row r="393" s="2" customFormat="1">
      <c r="A393" s="40"/>
      <c r="B393" s="41"/>
      <c r="C393" s="42"/>
      <c r="D393" s="228" t="s">
        <v>227</v>
      </c>
      <c r="E393" s="42"/>
      <c r="F393" s="229" t="s">
        <v>5780</v>
      </c>
      <c r="G393" s="42"/>
      <c r="H393" s="42"/>
      <c r="I393" s="230"/>
      <c r="J393" s="42"/>
      <c r="K393" s="42"/>
      <c r="L393" s="46"/>
      <c r="M393" s="231"/>
      <c r="N393" s="232"/>
      <c r="O393" s="86"/>
      <c r="P393" s="86"/>
      <c r="Q393" s="86"/>
      <c r="R393" s="86"/>
      <c r="S393" s="86"/>
      <c r="T393" s="87"/>
      <c r="U393" s="40"/>
      <c r="V393" s="40"/>
      <c r="W393" s="40"/>
      <c r="X393" s="40"/>
      <c r="Y393" s="40"/>
      <c r="Z393" s="40"/>
      <c r="AA393" s="40"/>
      <c r="AB393" s="40"/>
      <c r="AC393" s="40"/>
      <c r="AD393" s="40"/>
      <c r="AE393" s="40"/>
      <c r="AT393" s="19" t="s">
        <v>227</v>
      </c>
      <c r="AU393" s="19" t="s">
        <v>81</v>
      </c>
    </row>
    <row r="394" s="2" customFormat="1">
      <c r="A394" s="40"/>
      <c r="B394" s="41"/>
      <c r="C394" s="42"/>
      <c r="D394" s="228" t="s">
        <v>2177</v>
      </c>
      <c r="E394" s="42"/>
      <c r="F394" s="286" t="s">
        <v>5684</v>
      </c>
      <c r="G394" s="42"/>
      <c r="H394" s="42"/>
      <c r="I394" s="230"/>
      <c r="J394" s="42"/>
      <c r="K394" s="42"/>
      <c r="L394" s="46"/>
      <c r="M394" s="231"/>
      <c r="N394" s="232"/>
      <c r="O394" s="86"/>
      <c r="P394" s="86"/>
      <c r="Q394" s="86"/>
      <c r="R394" s="86"/>
      <c r="S394" s="86"/>
      <c r="T394" s="87"/>
      <c r="U394" s="40"/>
      <c r="V394" s="40"/>
      <c r="W394" s="40"/>
      <c r="X394" s="40"/>
      <c r="Y394" s="40"/>
      <c r="Z394" s="40"/>
      <c r="AA394" s="40"/>
      <c r="AB394" s="40"/>
      <c r="AC394" s="40"/>
      <c r="AD394" s="40"/>
      <c r="AE394" s="40"/>
      <c r="AT394" s="19" t="s">
        <v>2177</v>
      </c>
      <c r="AU394" s="19" t="s">
        <v>81</v>
      </c>
    </row>
    <row r="395" s="2" customFormat="1" ht="37.8" customHeight="1">
      <c r="A395" s="40"/>
      <c r="B395" s="41"/>
      <c r="C395" s="215" t="s">
        <v>2715</v>
      </c>
      <c r="D395" s="215" t="s">
        <v>220</v>
      </c>
      <c r="E395" s="216" t="s">
        <v>5782</v>
      </c>
      <c r="F395" s="217" t="s">
        <v>5783</v>
      </c>
      <c r="G395" s="218" t="s">
        <v>2964</v>
      </c>
      <c r="H395" s="219">
        <v>2</v>
      </c>
      <c r="I395" s="220"/>
      <c r="J395" s="221">
        <f>ROUND(I395*H395,2)</f>
        <v>0</v>
      </c>
      <c r="K395" s="217" t="s">
        <v>400</v>
      </c>
      <c r="L395" s="46"/>
      <c r="M395" s="222" t="s">
        <v>28</v>
      </c>
      <c r="N395" s="223" t="s">
        <v>45</v>
      </c>
      <c r="O395" s="86"/>
      <c r="P395" s="224">
        <f>O395*H395</f>
        <v>0</v>
      </c>
      <c r="Q395" s="224">
        <v>0</v>
      </c>
      <c r="R395" s="224">
        <f>Q395*H395</f>
        <v>0</v>
      </c>
      <c r="S395" s="224">
        <v>0</v>
      </c>
      <c r="T395" s="225">
        <f>S395*H395</f>
        <v>0</v>
      </c>
      <c r="U395" s="40"/>
      <c r="V395" s="40"/>
      <c r="W395" s="40"/>
      <c r="X395" s="40"/>
      <c r="Y395" s="40"/>
      <c r="Z395" s="40"/>
      <c r="AA395" s="40"/>
      <c r="AB395" s="40"/>
      <c r="AC395" s="40"/>
      <c r="AD395" s="40"/>
      <c r="AE395" s="40"/>
      <c r="AR395" s="226" t="s">
        <v>1452</v>
      </c>
      <c r="AT395" s="226" t="s">
        <v>220</v>
      </c>
      <c r="AU395" s="226" t="s">
        <v>81</v>
      </c>
      <c r="AY395" s="19" t="s">
        <v>218</v>
      </c>
      <c r="BE395" s="227">
        <f>IF(N395="základní",J395,0)</f>
        <v>0</v>
      </c>
      <c r="BF395" s="227">
        <f>IF(N395="snížená",J395,0)</f>
        <v>0</v>
      </c>
      <c r="BG395" s="227">
        <f>IF(N395="zákl. přenesená",J395,0)</f>
        <v>0</v>
      </c>
      <c r="BH395" s="227">
        <f>IF(N395="sníž. přenesená",J395,0)</f>
        <v>0</v>
      </c>
      <c r="BI395" s="227">
        <f>IF(N395="nulová",J395,0)</f>
        <v>0</v>
      </c>
      <c r="BJ395" s="19" t="s">
        <v>81</v>
      </c>
      <c r="BK395" s="227">
        <f>ROUND(I395*H395,2)</f>
        <v>0</v>
      </c>
      <c r="BL395" s="19" t="s">
        <v>1452</v>
      </c>
      <c r="BM395" s="226" t="s">
        <v>5784</v>
      </c>
    </row>
    <row r="396" s="2" customFormat="1">
      <c r="A396" s="40"/>
      <c r="B396" s="41"/>
      <c r="C396" s="42"/>
      <c r="D396" s="228" t="s">
        <v>227</v>
      </c>
      <c r="E396" s="42"/>
      <c r="F396" s="229" t="s">
        <v>5783</v>
      </c>
      <c r="G396" s="42"/>
      <c r="H396" s="42"/>
      <c r="I396" s="230"/>
      <c r="J396" s="42"/>
      <c r="K396" s="42"/>
      <c r="L396" s="46"/>
      <c r="M396" s="231"/>
      <c r="N396" s="232"/>
      <c r="O396" s="86"/>
      <c r="P396" s="86"/>
      <c r="Q396" s="86"/>
      <c r="R396" s="86"/>
      <c r="S396" s="86"/>
      <c r="T396" s="87"/>
      <c r="U396" s="40"/>
      <c r="V396" s="40"/>
      <c r="W396" s="40"/>
      <c r="X396" s="40"/>
      <c r="Y396" s="40"/>
      <c r="Z396" s="40"/>
      <c r="AA396" s="40"/>
      <c r="AB396" s="40"/>
      <c r="AC396" s="40"/>
      <c r="AD396" s="40"/>
      <c r="AE396" s="40"/>
      <c r="AT396" s="19" t="s">
        <v>227</v>
      </c>
      <c r="AU396" s="19" t="s">
        <v>81</v>
      </c>
    </row>
    <row r="397" s="2" customFormat="1">
      <c r="A397" s="40"/>
      <c r="B397" s="41"/>
      <c r="C397" s="42"/>
      <c r="D397" s="228" t="s">
        <v>2177</v>
      </c>
      <c r="E397" s="42"/>
      <c r="F397" s="286" t="s">
        <v>5684</v>
      </c>
      <c r="G397" s="42"/>
      <c r="H397" s="42"/>
      <c r="I397" s="230"/>
      <c r="J397" s="42"/>
      <c r="K397" s="42"/>
      <c r="L397" s="46"/>
      <c r="M397" s="231"/>
      <c r="N397" s="232"/>
      <c r="O397" s="86"/>
      <c r="P397" s="86"/>
      <c r="Q397" s="86"/>
      <c r="R397" s="86"/>
      <c r="S397" s="86"/>
      <c r="T397" s="87"/>
      <c r="U397" s="40"/>
      <c r="V397" s="40"/>
      <c r="W397" s="40"/>
      <c r="X397" s="40"/>
      <c r="Y397" s="40"/>
      <c r="Z397" s="40"/>
      <c r="AA397" s="40"/>
      <c r="AB397" s="40"/>
      <c r="AC397" s="40"/>
      <c r="AD397" s="40"/>
      <c r="AE397" s="40"/>
      <c r="AT397" s="19" t="s">
        <v>2177</v>
      </c>
      <c r="AU397" s="19" t="s">
        <v>81</v>
      </c>
    </row>
    <row r="398" s="2" customFormat="1" ht="14.4" customHeight="1">
      <c r="A398" s="40"/>
      <c r="B398" s="41"/>
      <c r="C398" s="215" t="s">
        <v>2721</v>
      </c>
      <c r="D398" s="215" t="s">
        <v>220</v>
      </c>
      <c r="E398" s="216" t="s">
        <v>5785</v>
      </c>
      <c r="F398" s="217" t="s">
        <v>5586</v>
      </c>
      <c r="G398" s="218" t="s">
        <v>2964</v>
      </c>
      <c r="H398" s="219">
        <v>2</v>
      </c>
      <c r="I398" s="220"/>
      <c r="J398" s="221">
        <f>ROUND(I398*H398,2)</f>
        <v>0</v>
      </c>
      <c r="K398" s="217" t="s">
        <v>400</v>
      </c>
      <c r="L398" s="46"/>
      <c r="M398" s="222" t="s">
        <v>28</v>
      </c>
      <c r="N398" s="223" t="s">
        <v>45</v>
      </c>
      <c r="O398" s="86"/>
      <c r="P398" s="224">
        <f>O398*H398</f>
        <v>0</v>
      </c>
      <c r="Q398" s="224">
        <v>0</v>
      </c>
      <c r="R398" s="224">
        <f>Q398*H398</f>
        <v>0</v>
      </c>
      <c r="S398" s="224">
        <v>0</v>
      </c>
      <c r="T398" s="225">
        <f>S398*H398</f>
        <v>0</v>
      </c>
      <c r="U398" s="40"/>
      <c r="V398" s="40"/>
      <c r="W398" s="40"/>
      <c r="X398" s="40"/>
      <c r="Y398" s="40"/>
      <c r="Z398" s="40"/>
      <c r="AA398" s="40"/>
      <c r="AB398" s="40"/>
      <c r="AC398" s="40"/>
      <c r="AD398" s="40"/>
      <c r="AE398" s="40"/>
      <c r="AR398" s="226" t="s">
        <v>1452</v>
      </c>
      <c r="AT398" s="226" t="s">
        <v>220</v>
      </c>
      <c r="AU398" s="226" t="s">
        <v>81</v>
      </c>
      <c r="AY398" s="19" t="s">
        <v>218</v>
      </c>
      <c r="BE398" s="227">
        <f>IF(N398="základní",J398,0)</f>
        <v>0</v>
      </c>
      <c r="BF398" s="227">
        <f>IF(N398="snížená",J398,0)</f>
        <v>0</v>
      </c>
      <c r="BG398" s="227">
        <f>IF(N398="zákl. přenesená",J398,0)</f>
        <v>0</v>
      </c>
      <c r="BH398" s="227">
        <f>IF(N398="sníž. přenesená",J398,0)</f>
        <v>0</v>
      </c>
      <c r="BI398" s="227">
        <f>IF(N398="nulová",J398,0)</f>
        <v>0</v>
      </c>
      <c r="BJ398" s="19" t="s">
        <v>81</v>
      </c>
      <c r="BK398" s="227">
        <f>ROUND(I398*H398,2)</f>
        <v>0</v>
      </c>
      <c r="BL398" s="19" t="s">
        <v>1452</v>
      </c>
      <c r="BM398" s="226" t="s">
        <v>5786</v>
      </c>
    </row>
    <row r="399" s="2" customFormat="1">
      <c r="A399" s="40"/>
      <c r="B399" s="41"/>
      <c r="C399" s="42"/>
      <c r="D399" s="228" t="s">
        <v>227</v>
      </c>
      <c r="E399" s="42"/>
      <c r="F399" s="229" t="s">
        <v>5586</v>
      </c>
      <c r="G399" s="42"/>
      <c r="H399" s="42"/>
      <c r="I399" s="230"/>
      <c r="J399" s="42"/>
      <c r="K399" s="42"/>
      <c r="L399" s="46"/>
      <c r="M399" s="231"/>
      <c r="N399" s="232"/>
      <c r="O399" s="86"/>
      <c r="P399" s="86"/>
      <c r="Q399" s="86"/>
      <c r="R399" s="86"/>
      <c r="S399" s="86"/>
      <c r="T399" s="87"/>
      <c r="U399" s="40"/>
      <c r="V399" s="40"/>
      <c r="W399" s="40"/>
      <c r="X399" s="40"/>
      <c r="Y399" s="40"/>
      <c r="Z399" s="40"/>
      <c r="AA399" s="40"/>
      <c r="AB399" s="40"/>
      <c r="AC399" s="40"/>
      <c r="AD399" s="40"/>
      <c r="AE399" s="40"/>
      <c r="AT399" s="19" t="s">
        <v>227</v>
      </c>
      <c r="AU399" s="19" t="s">
        <v>81</v>
      </c>
    </row>
    <row r="400" s="2" customFormat="1">
      <c r="A400" s="40"/>
      <c r="B400" s="41"/>
      <c r="C400" s="42"/>
      <c r="D400" s="228" t="s">
        <v>2177</v>
      </c>
      <c r="E400" s="42"/>
      <c r="F400" s="286" t="s">
        <v>5684</v>
      </c>
      <c r="G400" s="42"/>
      <c r="H400" s="42"/>
      <c r="I400" s="230"/>
      <c r="J400" s="42"/>
      <c r="K400" s="42"/>
      <c r="L400" s="46"/>
      <c r="M400" s="231"/>
      <c r="N400" s="232"/>
      <c r="O400" s="86"/>
      <c r="P400" s="86"/>
      <c r="Q400" s="86"/>
      <c r="R400" s="86"/>
      <c r="S400" s="86"/>
      <c r="T400" s="87"/>
      <c r="U400" s="40"/>
      <c r="V400" s="40"/>
      <c r="W400" s="40"/>
      <c r="X400" s="40"/>
      <c r="Y400" s="40"/>
      <c r="Z400" s="40"/>
      <c r="AA400" s="40"/>
      <c r="AB400" s="40"/>
      <c r="AC400" s="40"/>
      <c r="AD400" s="40"/>
      <c r="AE400" s="40"/>
      <c r="AT400" s="19" t="s">
        <v>2177</v>
      </c>
      <c r="AU400" s="19" t="s">
        <v>81</v>
      </c>
    </row>
    <row r="401" s="2" customFormat="1" ht="24.15" customHeight="1">
      <c r="A401" s="40"/>
      <c r="B401" s="41"/>
      <c r="C401" s="215" t="s">
        <v>2725</v>
      </c>
      <c r="D401" s="215" t="s">
        <v>220</v>
      </c>
      <c r="E401" s="216" t="s">
        <v>5787</v>
      </c>
      <c r="F401" s="217" t="s">
        <v>5592</v>
      </c>
      <c r="G401" s="218" t="s">
        <v>2964</v>
      </c>
      <c r="H401" s="219">
        <v>5</v>
      </c>
      <c r="I401" s="220"/>
      <c r="J401" s="221">
        <f>ROUND(I401*H401,2)</f>
        <v>0</v>
      </c>
      <c r="K401" s="217" t="s">
        <v>400</v>
      </c>
      <c r="L401" s="46"/>
      <c r="M401" s="222" t="s">
        <v>28</v>
      </c>
      <c r="N401" s="223" t="s">
        <v>45</v>
      </c>
      <c r="O401" s="86"/>
      <c r="P401" s="224">
        <f>O401*H401</f>
        <v>0</v>
      </c>
      <c r="Q401" s="224">
        <v>0</v>
      </c>
      <c r="R401" s="224">
        <f>Q401*H401</f>
        <v>0</v>
      </c>
      <c r="S401" s="224">
        <v>0</v>
      </c>
      <c r="T401" s="225">
        <f>S401*H401</f>
        <v>0</v>
      </c>
      <c r="U401" s="40"/>
      <c r="V401" s="40"/>
      <c r="W401" s="40"/>
      <c r="X401" s="40"/>
      <c r="Y401" s="40"/>
      <c r="Z401" s="40"/>
      <c r="AA401" s="40"/>
      <c r="AB401" s="40"/>
      <c r="AC401" s="40"/>
      <c r="AD401" s="40"/>
      <c r="AE401" s="40"/>
      <c r="AR401" s="226" t="s">
        <v>1452</v>
      </c>
      <c r="AT401" s="226" t="s">
        <v>220</v>
      </c>
      <c r="AU401" s="226" t="s">
        <v>81</v>
      </c>
      <c r="AY401" s="19" t="s">
        <v>218</v>
      </c>
      <c r="BE401" s="227">
        <f>IF(N401="základní",J401,0)</f>
        <v>0</v>
      </c>
      <c r="BF401" s="227">
        <f>IF(N401="snížená",J401,0)</f>
        <v>0</v>
      </c>
      <c r="BG401" s="227">
        <f>IF(N401="zákl. přenesená",J401,0)</f>
        <v>0</v>
      </c>
      <c r="BH401" s="227">
        <f>IF(N401="sníž. přenesená",J401,0)</f>
        <v>0</v>
      </c>
      <c r="BI401" s="227">
        <f>IF(N401="nulová",J401,0)</f>
        <v>0</v>
      </c>
      <c r="BJ401" s="19" t="s">
        <v>81</v>
      </c>
      <c r="BK401" s="227">
        <f>ROUND(I401*H401,2)</f>
        <v>0</v>
      </c>
      <c r="BL401" s="19" t="s">
        <v>1452</v>
      </c>
      <c r="BM401" s="226" t="s">
        <v>5788</v>
      </c>
    </row>
    <row r="402" s="2" customFormat="1">
      <c r="A402" s="40"/>
      <c r="B402" s="41"/>
      <c r="C402" s="42"/>
      <c r="D402" s="228" t="s">
        <v>227</v>
      </c>
      <c r="E402" s="42"/>
      <c r="F402" s="229" t="s">
        <v>5592</v>
      </c>
      <c r="G402" s="42"/>
      <c r="H402" s="42"/>
      <c r="I402" s="230"/>
      <c r="J402" s="42"/>
      <c r="K402" s="42"/>
      <c r="L402" s="46"/>
      <c r="M402" s="231"/>
      <c r="N402" s="232"/>
      <c r="O402" s="86"/>
      <c r="P402" s="86"/>
      <c r="Q402" s="86"/>
      <c r="R402" s="86"/>
      <c r="S402" s="86"/>
      <c r="T402" s="87"/>
      <c r="U402" s="40"/>
      <c r="V402" s="40"/>
      <c r="W402" s="40"/>
      <c r="X402" s="40"/>
      <c r="Y402" s="40"/>
      <c r="Z402" s="40"/>
      <c r="AA402" s="40"/>
      <c r="AB402" s="40"/>
      <c r="AC402" s="40"/>
      <c r="AD402" s="40"/>
      <c r="AE402" s="40"/>
      <c r="AT402" s="19" t="s">
        <v>227</v>
      </c>
      <c r="AU402" s="19" t="s">
        <v>81</v>
      </c>
    </row>
    <row r="403" s="2" customFormat="1">
      <c r="A403" s="40"/>
      <c r="B403" s="41"/>
      <c r="C403" s="42"/>
      <c r="D403" s="228" t="s">
        <v>2177</v>
      </c>
      <c r="E403" s="42"/>
      <c r="F403" s="286" t="s">
        <v>5476</v>
      </c>
      <c r="G403" s="42"/>
      <c r="H403" s="42"/>
      <c r="I403" s="230"/>
      <c r="J403" s="42"/>
      <c r="K403" s="42"/>
      <c r="L403" s="46"/>
      <c r="M403" s="231"/>
      <c r="N403" s="232"/>
      <c r="O403" s="86"/>
      <c r="P403" s="86"/>
      <c r="Q403" s="86"/>
      <c r="R403" s="86"/>
      <c r="S403" s="86"/>
      <c r="T403" s="87"/>
      <c r="U403" s="40"/>
      <c r="V403" s="40"/>
      <c r="W403" s="40"/>
      <c r="X403" s="40"/>
      <c r="Y403" s="40"/>
      <c r="Z403" s="40"/>
      <c r="AA403" s="40"/>
      <c r="AB403" s="40"/>
      <c r="AC403" s="40"/>
      <c r="AD403" s="40"/>
      <c r="AE403" s="40"/>
      <c r="AT403" s="19" t="s">
        <v>2177</v>
      </c>
      <c r="AU403" s="19" t="s">
        <v>81</v>
      </c>
    </row>
    <row r="404" s="2" customFormat="1" ht="24.15" customHeight="1">
      <c r="A404" s="40"/>
      <c r="B404" s="41"/>
      <c r="C404" s="215" t="s">
        <v>2740</v>
      </c>
      <c r="D404" s="215" t="s">
        <v>220</v>
      </c>
      <c r="E404" s="216" t="s">
        <v>5789</v>
      </c>
      <c r="F404" s="217" t="s">
        <v>5601</v>
      </c>
      <c r="G404" s="218" t="s">
        <v>2964</v>
      </c>
      <c r="H404" s="219">
        <v>4</v>
      </c>
      <c r="I404" s="220"/>
      <c r="J404" s="221">
        <f>ROUND(I404*H404,2)</f>
        <v>0</v>
      </c>
      <c r="K404" s="217" t="s">
        <v>400</v>
      </c>
      <c r="L404" s="46"/>
      <c r="M404" s="222" t="s">
        <v>28</v>
      </c>
      <c r="N404" s="223" t="s">
        <v>45</v>
      </c>
      <c r="O404" s="86"/>
      <c r="P404" s="224">
        <f>O404*H404</f>
        <v>0</v>
      </c>
      <c r="Q404" s="224">
        <v>0</v>
      </c>
      <c r="R404" s="224">
        <f>Q404*H404</f>
        <v>0</v>
      </c>
      <c r="S404" s="224">
        <v>0</v>
      </c>
      <c r="T404" s="225">
        <f>S404*H404</f>
        <v>0</v>
      </c>
      <c r="U404" s="40"/>
      <c r="V404" s="40"/>
      <c r="W404" s="40"/>
      <c r="X404" s="40"/>
      <c r="Y404" s="40"/>
      <c r="Z404" s="40"/>
      <c r="AA404" s="40"/>
      <c r="AB404" s="40"/>
      <c r="AC404" s="40"/>
      <c r="AD404" s="40"/>
      <c r="AE404" s="40"/>
      <c r="AR404" s="226" t="s">
        <v>1452</v>
      </c>
      <c r="AT404" s="226" t="s">
        <v>220</v>
      </c>
      <c r="AU404" s="226" t="s">
        <v>81</v>
      </c>
      <c r="AY404" s="19" t="s">
        <v>218</v>
      </c>
      <c r="BE404" s="227">
        <f>IF(N404="základní",J404,0)</f>
        <v>0</v>
      </c>
      <c r="BF404" s="227">
        <f>IF(N404="snížená",J404,0)</f>
        <v>0</v>
      </c>
      <c r="BG404" s="227">
        <f>IF(N404="zákl. přenesená",J404,0)</f>
        <v>0</v>
      </c>
      <c r="BH404" s="227">
        <f>IF(N404="sníž. přenesená",J404,0)</f>
        <v>0</v>
      </c>
      <c r="BI404" s="227">
        <f>IF(N404="nulová",J404,0)</f>
        <v>0</v>
      </c>
      <c r="BJ404" s="19" t="s">
        <v>81</v>
      </c>
      <c r="BK404" s="227">
        <f>ROUND(I404*H404,2)</f>
        <v>0</v>
      </c>
      <c r="BL404" s="19" t="s">
        <v>1452</v>
      </c>
      <c r="BM404" s="226" t="s">
        <v>5790</v>
      </c>
    </row>
    <row r="405" s="2" customFormat="1">
      <c r="A405" s="40"/>
      <c r="B405" s="41"/>
      <c r="C405" s="42"/>
      <c r="D405" s="228" t="s">
        <v>227</v>
      </c>
      <c r="E405" s="42"/>
      <c r="F405" s="229" t="s">
        <v>5601</v>
      </c>
      <c r="G405" s="42"/>
      <c r="H405" s="42"/>
      <c r="I405" s="230"/>
      <c r="J405" s="42"/>
      <c r="K405" s="42"/>
      <c r="L405" s="46"/>
      <c r="M405" s="231"/>
      <c r="N405" s="232"/>
      <c r="O405" s="86"/>
      <c r="P405" s="86"/>
      <c r="Q405" s="86"/>
      <c r="R405" s="86"/>
      <c r="S405" s="86"/>
      <c r="T405" s="87"/>
      <c r="U405" s="40"/>
      <c r="V405" s="40"/>
      <c r="W405" s="40"/>
      <c r="X405" s="40"/>
      <c r="Y405" s="40"/>
      <c r="Z405" s="40"/>
      <c r="AA405" s="40"/>
      <c r="AB405" s="40"/>
      <c r="AC405" s="40"/>
      <c r="AD405" s="40"/>
      <c r="AE405" s="40"/>
      <c r="AT405" s="19" t="s">
        <v>227</v>
      </c>
      <c r="AU405" s="19" t="s">
        <v>81</v>
      </c>
    </row>
    <row r="406" s="2" customFormat="1" ht="37.8" customHeight="1">
      <c r="A406" s="40"/>
      <c r="B406" s="41"/>
      <c r="C406" s="215" t="s">
        <v>2745</v>
      </c>
      <c r="D406" s="215" t="s">
        <v>220</v>
      </c>
      <c r="E406" s="216" t="s">
        <v>5791</v>
      </c>
      <c r="F406" s="217" t="s">
        <v>5604</v>
      </c>
      <c r="G406" s="218" t="s">
        <v>5479</v>
      </c>
      <c r="H406" s="219">
        <v>55</v>
      </c>
      <c r="I406" s="220"/>
      <c r="J406" s="221">
        <f>ROUND(I406*H406,2)</f>
        <v>0</v>
      </c>
      <c r="K406" s="217" t="s">
        <v>400</v>
      </c>
      <c r="L406" s="46"/>
      <c r="M406" s="222" t="s">
        <v>28</v>
      </c>
      <c r="N406" s="223" t="s">
        <v>45</v>
      </c>
      <c r="O406" s="86"/>
      <c r="P406" s="224">
        <f>O406*H406</f>
        <v>0</v>
      </c>
      <c r="Q406" s="224">
        <v>0</v>
      </c>
      <c r="R406" s="224">
        <f>Q406*H406</f>
        <v>0</v>
      </c>
      <c r="S406" s="224">
        <v>0</v>
      </c>
      <c r="T406" s="225">
        <f>S406*H406</f>
        <v>0</v>
      </c>
      <c r="U406" s="40"/>
      <c r="V406" s="40"/>
      <c r="W406" s="40"/>
      <c r="X406" s="40"/>
      <c r="Y406" s="40"/>
      <c r="Z406" s="40"/>
      <c r="AA406" s="40"/>
      <c r="AB406" s="40"/>
      <c r="AC406" s="40"/>
      <c r="AD406" s="40"/>
      <c r="AE406" s="40"/>
      <c r="AR406" s="226" t="s">
        <v>1452</v>
      </c>
      <c r="AT406" s="226" t="s">
        <v>220</v>
      </c>
      <c r="AU406" s="226" t="s">
        <v>81</v>
      </c>
      <c r="AY406" s="19" t="s">
        <v>218</v>
      </c>
      <c r="BE406" s="227">
        <f>IF(N406="základní",J406,0)</f>
        <v>0</v>
      </c>
      <c r="BF406" s="227">
        <f>IF(N406="snížená",J406,0)</f>
        <v>0</v>
      </c>
      <c r="BG406" s="227">
        <f>IF(N406="zákl. přenesená",J406,0)</f>
        <v>0</v>
      </c>
      <c r="BH406" s="227">
        <f>IF(N406="sníž. přenesená",J406,0)</f>
        <v>0</v>
      </c>
      <c r="BI406" s="227">
        <f>IF(N406="nulová",J406,0)</f>
        <v>0</v>
      </c>
      <c r="BJ406" s="19" t="s">
        <v>81</v>
      </c>
      <c r="BK406" s="227">
        <f>ROUND(I406*H406,2)</f>
        <v>0</v>
      </c>
      <c r="BL406" s="19" t="s">
        <v>1452</v>
      </c>
      <c r="BM406" s="226" t="s">
        <v>5792</v>
      </c>
    </row>
    <row r="407" s="2" customFormat="1">
      <c r="A407" s="40"/>
      <c r="B407" s="41"/>
      <c r="C407" s="42"/>
      <c r="D407" s="228" t="s">
        <v>227</v>
      </c>
      <c r="E407" s="42"/>
      <c r="F407" s="229" t="s">
        <v>5604</v>
      </c>
      <c r="G407" s="42"/>
      <c r="H407" s="42"/>
      <c r="I407" s="230"/>
      <c r="J407" s="42"/>
      <c r="K407" s="42"/>
      <c r="L407" s="46"/>
      <c r="M407" s="231"/>
      <c r="N407" s="232"/>
      <c r="O407" s="86"/>
      <c r="P407" s="86"/>
      <c r="Q407" s="86"/>
      <c r="R407" s="86"/>
      <c r="S407" s="86"/>
      <c r="T407" s="87"/>
      <c r="U407" s="40"/>
      <c r="V407" s="40"/>
      <c r="W407" s="40"/>
      <c r="X407" s="40"/>
      <c r="Y407" s="40"/>
      <c r="Z407" s="40"/>
      <c r="AA407" s="40"/>
      <c r="AB407" s="40"/>
      <c r="AC407" s="40"/>
      <c r="AD407" s="40"/>
      <c r="AE407" s="40"/>
      <c r="AT407" s="19" t="s">
        <v>227</v>
      </c>
      <c r="AU407" s="19" t="s">
        <v>81</v>
      </c>
    </row>
    <row r="408" s="2" customFormat="1">
      <c r="A408" s="40"/>
      <c r="B408" s="41"/>
      <c r="C408" s="42"/>
      <c r="D408" s="228" t="s">
        <v>2177</v>
      </c>
      <c r="E408" s="42"/>
      <c r="F408" s="286" t="s">
        <v>5606</v>
      </c>
      <c r="G408" s="42"/>
      <c r="H408" s="42"/>
      <c r="I408" s="230"/>
      <c r="J408" s="42"/>
      <c r="K408" s="42"/>
      <c r="L408" s="46"/>
      <c r="M408" s="231"/>
      <c r="N408" s="232"/>
      <c r="O408" s="86"/>
      <c r="P408" s="86"/>
      <c r="Q408" s="86"/>
      <c r="R408" s="86"/>
      <c r="S408" s="86"/>
      <c r="T408" s="87"/>
      <c r="U408" s="40"/>
      <c r="V408" s="40"/>
      <c r="W408" s="40"/>
      <c r="X408" s="40"/>
      <c r="Y408" s="40"/>
      <c r="Z408" s="40"/>
      <c r="AA408" s="40"/>
      <c r="AB408" s="40"/>
      <c r="AC408" s="40"/>
      <c r="AD408" s="40"/>
      <c r="AE408" s="40"/>
      <c r="AT408" s="19" t="s">
        <v>2177</v>
      </c>
      <c r="AU408" s="19" t="s">
        <v>81</v>
      </c>
    </row>
    <row r="409" s="2" customFormat="1" ht="24.15" customHeight="1">
      <c r="A409" s="40"/>
      <c r="B409" s="41"/>
      <c r="C409" s="215" t="s">
        <v>2750</v>
      </c>
      <c r="D409" s="215" t="s">
        <v>220</v>
      </c>
      <c r="E409" s="216" t="s">
        <v>5793</v>
      </c>
      <c r="F409" s="217" t="s">
        <v>5571</v>
      </c>
      <c r="G409" s="218" t="s">
        <v>5479</v>
      </c>
      <c r="H409" s="219">
        <v>2</v>
      </c>
      <c r="I409" s="220"/>
      <c r="J409" s="221">
        <f>ROUND(I409*H409,2)</f>
        <v>0</v>
      </c>
      <c r="K409" s="217" t="s">
        <v>400</v>
      </c>
      <c r="L409" s="46"/>
      <c r="M409" s="222" t="s">
        <v>28</v>
      </c>
      <c r="N409" s="223" t="s">
        <v>45</v>
      </c>
      <c r="O409" s="86"/>
      <c r="P409" s="224">
        <f>O409*H409</f>
        <v>0</v>
      </c>
      <c r="Q409" s="224">
        <v>0</v>
      </c>
      <c r="R409" s="224">
        <f>Q409*H409</f>
        <v>0</v>
      </c>
      <c r="S409" s="224">
        <v>0</v>
      </c>
      <c r="T409" s="225">
        <f>S409*H409</f>
        <v>0</v>
      </c>
      <c r="U409" s="40"/>
      <c r="V409" s="40"/>
      <c r="W409" s="40"/>
      <c r="X409" s="40"/>
      <c r="Y409" s="40"/>
      <c r="Z409" s="40"/>
      <c r="AA409" s="40"/>
      <c r="AB409" s="40"/>
      <c r="AC409" s="40"/>
      <c r="AD409" s="40"/>
      <c r="AE409" s="40"/>
      <c r="AR409" s="226" t="s">
        <v>1452</v>
      </c>
      <c r="AT409" s="226" t="s">
        <v>220</v>
      </c>
      <c r="AU409" s="226" t="s">
        <v>81</v>
      </c>
      <c r="AY409" s="19" t="s">
        <v>218</v>
      </c>
      <c r="BE409" s="227">
        <f>IF(N409="základní",J409,0)</f>
        <v>0</v>
      </c>
      <c r="BF409" s="227">
        <f>IF(N409="snížená",J409,0)</f>
        <v>0</v>
      </c>
      <c r="BG409" s="227">
        <f>IF(N409="zákl. přenesená",J409,0)</f>
        <v>0</v>
      </c>
      <c r="BH409" s="227">
        <f>IF(N409="sníž. přenesená",J409,0)</f>
        <v>0</v>
      </c>
      <c r="BI409" s="227">
        <f>IF(N409="nulová",J409,0)</f>
        <v>0</v>
      </c>
      <c r="BJ409" s="19" t="s">
        <v>81</v>
      </c>
      <c r="BK409" s="227">
        <f>ROUND(I409*H409,2)</f>
        <v>0</v>
      </c>
      <c r="BL409" s="19" t="s">
        <v>1452</v>
      </c>
      <c r="BM409" s="226" t="s">
        <v>5794</v>
      </c>
    </row>
    <row r="410" s="2" customFormat="1">
      <c r="A410" s="40"/>
      <c r="B410" s="41"/>
      <c r="C410" s="42"/>
      <c r="D410" s="228" t="s">
        <v>227</v>
      </c>
      <c r="E410" s="42"/>
      <c r="F410" s="229" t="s">
        <v>5571</v>
      </c>
      <c r="G410" s="42"/>
      <c r="H410" s="42"/>
      <c r="I410" s="230"/>
      <c r="J410" s="42"/>
      <c r="K410" s="42"/>
      <c r="L410" s="46"/>
      <c r="M410" s="231"/>
      <c r="N410" s="232"/>
      <c r="O410" s="86"/>
      <c r="P410" s="86"/>
      <c r="Q410" s="86"/>
      <c r="R410" s="86"/>
      <c r="S410" s="86"/>
      <c r="T410" s="87"/>
      <c r="U410" s="40"/>
      <c r="V410" s="40"/>
      <c r="W410" s="40"/>
      <c r="X410" s="40"/>
      <c r="Y410" s="40"/>
      <c r="Z410" s="40"/>
      <c r="AA410" s="40"/>
      <c r="AB410" s="40"/>
      <c r="AC410" s="40"/>
      <c r="AD410" s="40"/>
      <c r="AE410" s="40"/>
      <c r="AT410" s="19" t="s">
        <v>227</v>
      </c>
      <c r="AU410" s="19" t="s">
        <v>81</v>
      </c>
    </row>
    <row r="411" s="2" customFormat="1">
      <c r="A411" s="40"/>
      <c r="B411" s="41"/>
      <c r="C411" s="42"/>
      <c r="D411" s="228" t="s">
        <v>2177</v>
      </c>
      <c r="E411" s="42"/>
      <c r="F411" s="286" t="s">
        <v>5476</v>
      </c>
      <c r="G411" s="42"/>
      <c r="H411" s="42"/>
      <c r="I411" s="230"/>
      <c r="J411" s="42"/>
      <c r="K411" s="42"/>
      <c r="L411" s="46"/>
      <c r="M411" s="231"/>
      <c r="N411" s="232"/>
      <c r="O411" s="86"/>
      <c r="P411" s="86"/>
      <c r="Q411" s="86"/>
      <c r="R411" s="86"/>
      <c r="S411" s="86"/>
      <c r="T411" s="87"/>
      <c r="U411" s="40"/>
      <c r="V411" s="40"/>
      <c r="W411" s="40"/>
      <c r="X411" s="40"/>
      <c r="Y411" s="40"/>
      <c r="Z411" s="40"/>
      <c r="AA411" s="40"/>
      <c r="AB411" s="40"/>
      <c r="AC411" s="40"/>
      <c r="AD411" s="40"/>
      <c r="AE411" s="40"/>
      <c r="AT411" s="19" t="s">
        <v>2177</v>
      </c>
      <c r="AU411" s="19" t="s">
        <v>81</v>
      </c>
    </row>
    <row r="412" s="2" customFormat="1" ht="24.15" customHeight="1">
      <c r="A412" s="40"/>
      <c r="B412" s="41"/>
      <c r="C412" s="215" t="s">
        <v>2755</v>
      </c>
      <c r="D412" s="215" t="s">
        <v>220</v>
      </c>
      <c r="E412" s="216" t="s">
        <v>5795</v>
      </c>
      <c r="F412" s="217" t="s">
        <v>5796</v>
      </c>
      <c r="G412" s="218" t="s">
        <v>2964</v>
      </c>
      <c r="H412" s="219">
        <v>1</v>
      </c>
      <c r="I412" s="220"/>
      <c r="J412" s="221">
        <f>ROUND(I412*H412,2)</f>
        <v>0</v>
      </c>
      <c r="K412" s="217" t="s">
        <v>400</v>
      </c>
      <c r="L412" s="46"/>
      <c r="M412" s="222" t="s">
        <v>28</v>
      </c>
      <c r="N412" s="223" t="s">
        <v>45</v>
      </c>
      <c r="O412" s="86"/>
      <c r="P412" s="224">
        <f>O412*H412</f>
        <v>0</v>
      </c>
      <c r="Q412" s="224">
        <v>0</v>
      </c>
      <c r="R412" s="224">
        <f>Q412*H412</f>
        <v>0</v>
      </c>
      <c r="S412" s="224">
        <v>0</v>
      </c>
      <c r="T412" s="225">
        <f>S412*H412</f>
        <v>0</v>
      </c>
      <c r="U412" s="40"/>
      <c r="V412" s="40"/>
      <c r="W412" s="40"/>
      <c r="X412" s="40"/>
      <c r="Y412" s="40"/>
      <c r="Z412" s="40"/>
      <c r="AA412" s="40"/>
      <c r="AB412" s="40"/>
      <c r="AC412" s="40"/>
      <c r="AD412" s="40"/>
      <c r="AE412" s="40"/>
      <c r="AR412" s="226" t="s">
        <v>1452</v>
      </c>
      <c r="AT412" s="226" t="s">
        <v>220</v>
      </c>
      <c r="AU412" s="226" t="s">
        <v>81</v>
      </c>
      <c r="AY412" s="19" t="s">
        <v>218</v>
      </c>
      <c r="BE412" s="227">
        <f>IF(N412="základní",J412,0)</f>
        <v>0</v>
      </c>
      <c r="BF412" s="227">
        <f>IF(N412="snížená",J412,0)</f>
        <v>0</v>
      </c>
      <c r="BG412" s="227">
        <f>IF(N412="zákl. přenesená",J412,0)</f>
        <v>0</v>
      </c>
      <c r="BH412" s="227">
        <f>IF(N412="sníž. přenesená",J412,0)</f>
        <v>0</v>
      </c>
      <c r="BI412" s="227">
        <f>IF(N412="nulová",J412,0)</f>
        <v>0</v>
      </c>
      <c r="BJ412" s="19" t="s">
        <v>81</v>
      </c>
      <c r="BK412" s="227">
        <f>ROUND(I412*H412,2)</f>
        <v>0</v>
      </c>
      <c r="BL412" s="19" t="s">
        <v>1452</v>
      </c>
      <c r="BM412" s="226" t="s">
        <v>5797</v>
      </c>
    </row>
    <row r="413" s="2" customFormat="1">
      <c r="A413" s="40"/>
      <c r="B413" s="41"/>
      <c r="C413" s="42"/>
      <c r="D413" s="228" t="s">
        <v>227</v>
      </c>
      <c r="E413" s="42"/>
      <c r="F413" s="229" t="s">
        <v>5796</v>
      </c>
      <c r="G413" s="42"/>
      <c r="H413" s="42"/>
      <c r="I413" s="230"/>
      <c r="J413" s="42"/>
      <c r="K413" s="42"/>
      <c r="L413" s="46"/>
      <c r="M413" s="231"/>
      <c r="N413" s="232"/>
      <c r="O413" s="86"/>
      <c r="P413" s="86"/>
      <c r="Q413" s="86"/>
      <c r="R413" s="86"/>
      <c r="S413" s="86"/>
      <c r="T413" s="87"/>
      <c r="U413" s="40"/>
      <c r="V413" s="40"/>
      <c r="W413" s="40"/>
      <c r="X413" s="40"/>
      <c r="Y413" s="40"/>
      <c r="Z413" s="40"/>
      <c r="AA413" s="40"/>
      <c r="AB413" s="40"/>
      <c r="AC413" s="40"/>
      <c r="AD413" s="40"/>
      <c r="AE413" s="40"/>
      <c r="AT413" s="19" t="s">
        <v>227</v>
      </c>
      <c r="AU413" s="19" t="s">
        <v>81</v>
      </c>
    </row>
    <row r="414" s="2" customFormat="1">
      <c r="A414" s="40"/>
      <c r="B414" s="41"/>
      <c r="C414" s="42"/>
      <c r="D414" s="228" t="s">
        <v>2177</v>
      </c>
      <c r="E414" s="42"/>
      <c r="F414" s="286" t="s">
        <v>5476</v>
      </c>
      <c r="G414" s="42"/>
      <c r="H414" s="42"/>
      <c r="I414" s="230"/>
      <c r="J414" s="42"/>
      <c r="K414" s="42"/>
      <c r="L414" s="46"/>
      <c r="M414" s="231"/>
      <c r="N414" s="232"/>
      <c r="O414" s="86"/>
      <c r="P414" s="86"/>
      <c r="Q414" s="86"/>
      <c r="R414" s="86"/>
      <c r="S414" s="86"/>
      <c r="T414" s="87"/>
      <c r="U414" s="40"/>
      <c r="V414" s="40"/>
      <c r="W414" s="40"/>
      <c r="X414" s="40"/>
      <c r="Y414" s="40"/>
      <c r="Z414" s="40"/>
      <c r="AA414" s="40"/>
      <c r="AB414" s="40"/>
      <c r="AC414" s="40"/>
      <c r="AD414" s="40"/>
      <c r="AE414" s="40"/>
      <c r="AT414" s="19" t="s">
        <v>2177</v>
      </c>
      <c r="AU414" s="19" t="s">
        <v>81</v>
      </c>
    </row>
    <row r="415" s="2" customFormat="1" ht="24.15" customHeight="1">
      <c r="A415" s="40"/>
      <c r="B415" s="41"/>
      <c r="C415" s="215" t="s">
        <v>2759</v>
      </c>
      <c r="D415" s="215" t="s">
        <v>220</v>
      </c>
      <c r="E415" s="216" t="s">
        <v>5798</v>
      </c>
      <c r="F415" s="217" t="s">
        <v>5694</v>
      </c>
      <c r="G415" s="218" t="s">
        <v>2964</v>
      </c>
      <c r="H415" s="219">
        <v>1</v>
      </c>
      <c r="I415" s="220"/>
      <c r="J415" s="221">
        <f>ROUND(I415*H415,2)</f>
        <v>0</v>
      </c>
      <c r="K415" s="217" t="s">
        <v>400</v>
      </c>
      <c r="L415" s="46"/>
      <c r="M415" s="222" t="s">
        <v>28</v>
      </c>
      <c r="N415" s="223" t="s">
        <v>45</v>
      </c>
      <c r="O415" s="86"/>
      <c r="P415" s="224">
        <f>O415*H415</f>
        <v>0</v>
      </c>
      <c r="Q415" s="224">
        <v>0</v>
      </c>
      <c r="R415" s="224">
        <f>Q415*H415</f>
        <v>0</v>
      </c>
      <c r="S415" s="224">
        <v>0</v>
      </c>
      <c r="T415" s="225">
        <f>S415*H415</f>
        <v>0</v>
      </c>
      <c r="U415" s="40"/>
      <c r="V415" s="40"/>
      <c r="W415" s="40"/>
      <c r="X415" s="40"/>
      <c r="Y415" s="40"/>
      <c r="Z415" s="40"/>
      <c r="AA415" s="40"/>
      <c r="AB415" s="40"/>
      <c r="AC415" s="40"/>
      <c r="AD415" s="40"/>
      <c r="AE415" s="40"/>
      <c r="AR415" s="226" t="s">
        <v>1452</v>
      </c>
      <c r="AT415" s="226" t="s">
        <v>220</v>
      </c>
      <c r="AU415" s="226" t="s">
        <v>81</v>
      </c>
      <c r="AY415" s="19" t="s">
        <v>218</v>
      </c>
      <c r="BE415" s="227">
        <f>IF(N415="základní",J415,0)</f>
        <v>0</v>
      </c>
      <c r="BF415" s="227">
        <f>IF(N415="snížená",J415,0)</f>
        <v>0</v>
      </c>
      <c r="BG415" s="227">
        <f>IF(N415="zákl. přenesená",J415,0)</f>
        <v>0</v>
      </c>
      <c r="BH415" s="227">
        <f>IF(N415="sníž. přenesená",J415,0)</f>
        <v>0</v>
      </c>
      <c r="BI415" s="227">
        <f>IF(N415="nulová",J415,0)</f>
        <v>0</v>
      </c>
      <c r="BJ415" s="19" t="s">
        <v>81</v>
      </c>
      <c r="BK415" s="227">
        <f>ROUND(I415*H415,2)</f>
        <v>0</v>
      </c>
      <c r="BL415" s="19" t="s">
        <v>1452</v>
      </c>
      <c r="BM415" s="226" t="s">
        <v>5799</v>
      </c>
    </row>
    <row r="416" s="2" customFormat="1">
      <c r="A416" s="40"/>
      <c r="B416" s="41"/>
      <c r="C416" s="42"/>
      <c r="D416" s="228" t="s">
        <v>227</v>
      </c>
      <c r="E416" s="42"/>
      <c r="F416" s="229" t="s">
        <v>5694</v>
      </c>
      <c r="G416" s="42"/>
      <c r="H416" s="42"/>
      <c r="I416" s="230"/>
      <c r="J416" s="42"/>
      <c r="K416" s="42"/>
      <c r="L416" s="46"/>
      <c r="M416" s="231"/>
      <c r="N416" s="232"/>
      <c r="O416" s="86"/>
      <c r="P416" s="86"/>
      <c r="Q416" s="86"/>
      <c r="R416" s="86"/>
      <c r="S416" s="86"/>
      <c r="T416" s="87"/>
      <c r="U416" s="40"/>
      <c r="V416" s="40"/>
      <c r="W416" s="40"/>
      <c r="X416" s="40"/>
      <c r="Y416" s="40"/>
      <c r="Z416" s="40"/>
      <c r="AA416" s="40"/>
      <c r="AB416" s="40"/>
      <c r="AC416" s="40"/>
      <c r="AD416" s="40"/>
      <c r="AE416" s="40"/>
      <c r="AT416" s="19" t="s">
        <v>227</v>
      </c>
      <c r="AU416" s="19" t="s">
        <v>81</v>
      </c>
    </row>
    <row r="417" s="2" customFormat="1">
      <c r="A417" s="40"/>
      <c r="B417" s="41"/>
      <c r="C417" s="42"/>
      <c r="D417" s="228" t="s">
        <v>2177</v>
      </c>
      <c r="E417" s="42"/>
      <c r="F417" s="286" t="s">
        <v>5696</v>
      </c>
      <c r="G417" s="42"/>
      <c r="H417" s="42"/>
      <c r="I417" s="230"/>
      <c r="J417" s="42"/>
      <c r="K417" s="42"/>
      <c r="L417" s="46"/>
      <c r="M417" s="231"/>
      <c r="N417" s="232"/>
      <c r="O417" s="86"/>
      <c r="P417" s="86"/>
      <c r="Q417" s="86"/>
      <c r="R417" s="86"/>
      <c r="S417" s="86"/>
      <c r="T417" s="87"/>
      <c r="U417" s="40"/>
      <c r="V417" s="40"/>
      <c r="W417" s="40"/>
      <c r="X417" s="40"/>
      <c r="Y417" s="40"/>
      <c r="Z417" s="40"/>
      <c r="AA417" s="40"/>
      <c r="AB417" s="40"/>
      <c r="AC417" s="40"/>
      <c r="AD417" s="40"/>
      <c r="AE417" s="40"/>
      <c r="AT417" s="19" t="s">
        <v>2177</v>
      </c>
      <c r="AU417" s="19" t="s">
        <v>81</v>
      </c>
    </row>
    <row r="418" s="12" customFormat="1" ht="25.92" customHeight="1">
      <c r="A418" s="12"/>
      <c r="B418" s="199"/>
      <c r="C418" s="200"/>
      <c r="D418" s="201" t="s">
        <v>73</v>
      </c>
      <c r="E418" s="202" t="s">
        <v>5800</v>
      </c>
      <c r="F418" s="202" t="s">
        <v>5801</v>
      </c>
      <c r="G418" s="200"/>
      <c r="H418" s="200"/>
      <c r="I418" s="203"/>
      <c r="J418" s="204">
        <f>BK418</f>
        <v>0</v>
      </c>
      <c r="K418" s="200"/>
      <c r="L418" s="205"/>
      <c r="M418" s="206"/>
      <c r="N418" s="207"/>
      <c r="O418" s="207"/>
      <c r="P418" s="208">
        <f>SUM(P419:P474)</f>
        <v>0</v>
      </c>
      <c r="Q418" s="207"/>
      <c r="R418" s="208">
        <f>SUM(R419:R474)</f>
        <v>0</v>
      </c>
      <c r="S418" s="207"/>
      <c r="T418" s="209">
        <f>SUM(T419:T474)</f>
        <v>0</v>
      </c>
      <c r="U418" s="12"/>
      <c r="V418" s="12"/>
      <c r="W418" s="12"/>
      <c r="X418" s="12"/>
      <c r="Y418" s="12"/>
      <c r="Z418" s="12"/>
      <c r="AA418" s="12"/>
      <c r="AB418" s="12"/>
      <c r="AC418" s="12"/>
      <c r="AD418" s="12"/>
      <c r="AE418" s="12"/>
      <c r="AR418" s="210" t="s">
        <v>83</v>
      </c>
      <c r="AT418" s="211" t="s">
        <v>73</v>
      </c>
      <c r="AU418" s="211" t="s">
        <v>74</v>
      </c>
      <c r="AY418" s="210" t="s">
        <v>218</v>
      </c>
      <c r="BK418" s="212">
        <f>SUM(BK419:BK474)</f>
        <v>0</v>
      </c>
    </row>
    <row r="419" s="2" customFormat="1" ht="37.8" customHeight="1">
      <c r="A419" s="40"/>
      <c r="B419" s="41"/>
      <c r="C419" s="215" t="s">
        <v>2046</v>
      </c>
      <c r="D419" s="215" t="s">
        <v>220</v>
      </c>
      <c r="E419" s="216" t="s">
        <v>5802</v>
      </c>
      <c r="F419" s="217" t="s">
        <v>5700</v>
      </c>
      <c r="G419" s="218" t="s">
        <v>2964</v>
      </c>
      <c r="H419" s="219">
        <v>1</v>
      </c>
      <c r="I419" s="220"/>
      <c r="J419" s="221">
        <f>ROUND(I419*H419,2)</f>
        <v>0</v>
      </c>
      <c r="K419" s="217" t="s">
        <v>400</v>
      </c>
      <c r="L419" s="46"/>
      <c r="M419" s="222" t="s">
        <v>28</v>
      </c>
      <c r="N419" s="223" t="s">
        <v>45</v>
      </c>
      <c r="O419" s="86"/>
      <c r="P419" s="224">
        <f>O419*H419</f>
        <v>0</v>
      </c>
      <c r="Q419" s="224">
        <v>0</v>
      </c>
      <c r="R419" s="224">
        <f>Q419*H419</f>
        <v>0</v>
      </c>
      <c r="S419" s="224">
        <v>0</v>
      </c>
      <c r="T419" s="225">
        <f>S419*H419</f>
        <v>0</v>
      </c>
      <c r="U419" s="40"/>
      <c r="V419" s="40"/>
      <c r="W419" s="40"/>
      <c r="X419" s="40"/>
      <c r="Y419" s="40"/>
      <c r="Z419" s="40"/>
      <c r="AA419" s="40"/>
      <c r="AB419" s="40"/>
      <c r="AC419" s="40"/>
      <c r="AD419" s="40"/>
      <c r="AE419" s="40"/>
      <c r="AR419" s="226" t="s">
        <v>1452</v>
      </c>
      <c r="AT419" s="226" t="s">
        <v>220</v>
      </c>
      <c r="AU419" s="226" t="s">
        <v>81</v>
      </c>
      <c r="AY419" s="19" t="s">
        <v>218</v>
      </c>
      <c r="BE419" s="227">
        <f>IF(N419="základní",J419,0)</f>
        <v>0</v>
      </c>
      <c r="BF419" s="227">
        <f>IF(N419="snížená",J419,0)</f>
        <v>0</v>
      </c>
      <c r="BG419" s="227">
        <f>IF(N419="zákl. přenesená",J419,0)</f>
        <v>0</v>
      </c>
      <c r="BH419" s="227">
        <f>IF(N419="sníž. přenesená",J419,0)</f>
        <v>0</v>
      </c>
      <c r="BI419" s="227">
        <f>IF(N419="nulová",J419,0)</f>
        <v>0</v>
      </c>
      <c r="BJ419" s="19" t="s">
        <v>81</v>
      </c>
      <c r="BK419" s="227">
        <f>ROUND(I419*H419,2)</f>
        <v>0</v>
      </c>
      <c r="BL419" s="19" t="s">
        <v>1452</v>
      </c>
      <c r="BM419" s="226" t="s">
        <v>5803</v>
      </c>
    </row>
    <row r="420" s="2" customFormat="1">
      <c r="A420" s="40"/>
      <c r="B420" s="41"/>
      <c r="C420" s="42"/>
      <c r="D420" s="228" t="s">
        <v>227</v>
      </c>
      <c r="E420" s="42"/>
      <c r="F420" s="229" t="s">
        <v>5700</v>
      </c>
      <c r="G420" s="42"/>
      <c r="H420" s="42"/>
      <c r="I420" s="230"/>
      <c r="J420" s="42"/>
      <c r="K420" s="42"/>
      <c r="L420" s="46"/>
      <c r="M420" s="231"/>
      <c r="N420" s="232"/>
      <c r="O420" s="86"/>
      <c r="P420" s="86"/>
      <c r="Q420" s="86"/>
      <c r="R420" s="86"/>
      <c r="S420" s="86"/>
      <c r="T420" s="87"/>
      <c r="U420" s="40"/>
      <c r="V420" s="40"/>
      <c r="W420" s="40"/>
      <c r="X420" s="40"/>
      <c r="Y420" s="40"/>
      <c r="Z420" s="40"/>
      <c r="AA420" s="40"/>
      <c r="AB420" s="40"/>
      <c r="AC420" s="40"/>
      <c r="AD420" s="40"/>
      <c r="AE420" s="40"/>
      <c r="AT420" s="19" t="s">
        <v>227</v>
      </c>
      <c r="AU420" s="19" t="s">
        <v>81</v>
      </c>
    </row>
    <row r="421" s="2" customFormat="1">
      <c r="A421" s="40"/>
      <c r="B421" s="41"/>
      <c r="C421" s="42"/>
      <c r="D421" s="228" t="s">
        <v>2177</v>
      </c>
      <c r="E421" s="42"/>
      <c r="F421" s="286" t="s">
        <v>5804</v>
      </c>
      <c r="G421" s="42"/>
      <c r="H421" s="42"/>
      <c r="I421" s="230"/>
      <c r="J421" s="42"/>
      <c r="K421" s="42"/>
      <c r="L421" s="46"/>
      <c r="M421" s="231"/>
      <c r="N421" s="232"/>
      <c r="O421" s="86"/>
      <c r="P421" s="86"/>
      <c r="Q421" s="86"/>
      <c r="R421" s="86"/>
      <c r="S421" s="86"/>
      <c r="T421" s="87"/>
      <c r="U421" s="40"/>
      <c r="V421" s="40"/>
      <c r="W421" s="40"/>
      <c r="X421" s="40"/>
      <c r="Y421" s="40"/>
      <c r="Z421" s="40"/>
      <c r="AA421" s="40"/>
      <c r="AB421" s="40"/>
      <c r="AC421" s="40"/>
      <c r="AD421" s="40"/>
      <c r="AE421" s="40"/>
      <c r="AT421" s="19" t="s">
        <v>2177</v>
      </c>
      <c r="AU421" s="19" t="s">
        <v>81</v>
      </c>
    </row>
    <row r="422" s="2" customFormat="1" ht="24.15" customHeight="1">
      <c r="A422" s="40"/>
      <c r="B422" s="41"/>
      <c r="C422" s="215" t="s">
        <v>2050</v>
      </c>
      <c r="D422" s="215" t="s">
        <v>220</v>
      </c>
      <c r="E422" s="216" t="s">
        <v>5805</v>
      </c>
      <c r="F422" s="217" t="s">
        <v>5493</v>
      </c>
      <c r="G422" s="218" t="s">
        <v>2964</v>
      </c>
      <c r="H422" s="219">
        <v>1</v>
      </c>
      <c r="I422" s="220"/>
      <c r="J422" s="221">
        <f>ROUND(I422*H422,2)</f>
        <v>0</v>
      </c>
      <c r="K422" s="217" t="s">
        <v>400</v>
      </c>
      <c r="L422" s="46"/>
      <c r="M422" s="222" t="s">
        <v>28</v>
      </c>
      <c r="N422" s="223" t="s">
        <v>45</v>
      </c>
      <c r="O422" s="86"/>
      <c r="P422" s="224">
        <f>O422*H422</f>
        <v>0</v>
      </c>
      <c r="Q422" s="224">
        <v>0</v>
      </c>
      <c r="R422" s="224">
        <f>Q422*H422</f>
        <v>0</v>
      </c>
      <c r="S422" s="224">
        <v>0</v>
      </c>
      <c r="T422" s="225">
        <f>S422*H422</f>
        <v>0</v>
      </c>
      <c r="U422" s="40"/>
      <c r="V422" s="40"/>
      <c r="W422" s="40"/>
      <c r="X422" s="40"/>
      <c r="Y422" s="40"/>
      <c r="Z422" s="40"/>
      <c r="AA422" s="40"/>
      <c r="AB422" s="40"/>
      <c r="AC422" s="40"/>
      <c r="AD422" s="40"/>
      <c r="AE422" s="40"/>
      <c r="AR422" s="226" t="s">
        <v>1452</v>
      </c>
      <c r="AT422" s="226" t="s">
        <v>220</v>
      </c>
      <c r="AU422" s="226" t="s">
        <v>81</v>
      </c>
      <c r="AY422" s="19" t="s">
        <v>218</v>
      </c>
      <c r="BE422" s="227">
        <f>IF(N422="základní",J422,0)</f>
        <v>0</v>
      </c>
      <c r="BF422" s="227">
        <f>IF(N422="snížená",J422,0)</f>
        <v>0</v>
      </c>
      <c r="BG422" s="227">
        <f>IF(N422="zákl. přenesená",J422,0)</f>
        <v>0</v>
      </c>
      <c r="BH422" s="227">
        <f>IF(N422="sníž. přenesená",J422,0)</f>
        <v>0</v>
      </c>
      <c r="BI422" s="227">
        <f>IF(N422="nulová",J422,0)</f>
        <v>0</v>
      </c>
      <c r="BJ422" s="19" t="s">
        <v>81</v>
      </c>
      <c r="BK422" s="227">
        <f>ROUND(I422*H422,2)</f>
        <v>0</v>
      </c>
      <c r="BL422" s="19" t="s">
        <v>1452</v>
      </c>
      <c r="BM422" s="226" t="s">
        <v>5806</v>
      </c>
    </row>
    <row r="423" s="2" customFormat="1">
      <c r="A423" s="40"/>
      <c r="B423" s="41"/>
      <c r="C423" s="42"/>
      <c r="D423" s="228" t="s">
        <v>227</v>
      </c>
      <c r="E423" s="42"/>
      <c r="F423" s="229" t="s">
        <v>5493</v>
      </c>
      <c r="G423" s="42"/>
      <c r="H423" s="42"/>
      <c r="I423" s="230"/>
      <c r="J423" s="42"/>
      <c r="K423" s="42"/>
      <c r="L423" s="46"/>
      <c r="M423" s="231"/>
      <c r="N423" s="232"/>
      <c r="O423" s="86"/>
      <c r="P423" s="86"/>
      <c r="Q423" s="86"/>
      <c r="R423" s="86"/>
      <c r="S423" s="86"/>
      <c r="T423" s="87"/>
      <c r="U423" s="40"/>
      <c r="V423" s="40"/>
      <c r="W423" s="40"/>
      <c r="X423" s="40"/>
      <c r="Y423" s="40"/>
      <c r="Z423" s="40"/>
      <c r="AA423" s="40"/>
      <c r="AB423" s="40"/>
      <c r="AC423" s="40"/>
      <c r="AD423" s="40"/>
      <c r="AE423" s="40"/>
      <c r="AT423" s="19" t="s">
        <v>227</v>
      </c>
      <c r="AU423" s="19" t="s">
        <v>81</v>
      </c>
    </row>
    <row r="424" s="2" customFormat="1" ht="24.15" customHeight="1">
      <c r="A424" s="40"/>
      <c r="B424" s="41"/>
      <c r="C424" s="215" t="s">
        <v>2054</v>
      </c>
      <c r="D424" s="215" t="s">
        <v>220</v>
      </c>
      <c r="E424" s="216" t="s">
        <v>5807</v>
      </c>
      <c r="F424" s="217" t="s">
        <v>5808</v>
      </c>
      <c r="G424" s="218" t="s">
        <v>2964</v>
      </c>
      <c r="H424" s="219">
        <v>4</v>
      </c>
      <c r="I424" s="220"/>
      <c r="J424" s="221">
        <f>ROUND(I424*H424,2)</f>
        <v>0</v>
      </c>
      <c r="K424" s="217" t="s">
        <v>400</v>
      </c>
      <c r="L424" s="46"/>
      <c r="M424" s="222" t="s">
        <v>28</v>
      </c>
      <c r="N424" s="223" t="s">
        <v>45</v>
      </c>
      <c r="O424" s="86"/>
      <c r="P424" s="224">
        <f>O424*H424</f>
        <v>0</v>
      </c>
      <c r="Q424" s="224">
        <v>0</v>
      </c>
      <c r="R424" s="224">
        <f>Q424*H424</f>
        <v>0</v>
      </c>
      <c r="S424" s="224">
        <v>0</v>
      </c>
      <c r="T424" s="225">
        <f>S424*H424</f>
        <v>0</v>
      </c>
      <c r="U424" s="40"/>
      <c r="V424" s="40"/>
      <c r="W424" s="40"/>
      <c r="X424" s="40"/>
      <c r="Y424" s="40"/>
      <c r="Z424" s="40"/>
      <c r="AA424" s="40"/>
      <c r="AB424" s="40"/>
      <c r="AC424" s="40"/>
      <c r="AD424" s="40"/>
      <c r="AE424" s="40"/>
      <c r="AR424" s="226" t="s">
        <v>1452</v>
      </c>
      <c r="AT424" s="226" t="s">
        <v>220</v>
      </c>
      <c r="AU424" s="226" t="s">
        <v>81</v>
      </c>
      <c r="AY424" s="19" t="s">
        <v>218</v>
      </c>
      <c r="BE424" s="227">
        <f>IF(N424="základní",J424,0)</f>
        <v>0</v>
      </c>
      <c r="BF424" s="227">
        <f>IF(N424="snížená",J424,0)</f>
        <v>0</v>
      </c>
      <c r="BG424" s="227">
        <f>IF(N424="zákl. přenesená",J424,0)</f>
        <v>0</v>
      </c>
      <c r="BH424" s="227">
        <f>IF(N424="sníž. přenesená",J424,0)</f>
        <v>0</v>
      </c>
      <c r="BI424" s="227">
        <f>IF(N424="nulová",J424,0)</f>
        <v>0</v>
      </c>
      <c r="BJ424" s="19" t="s">
        <v>81</v>
      </c>
      <c r="BK424" s="227">
        <f>ROUND(I424*H424,2)</f>
        <v>0</v>
      </c>
      <c r="BL424" s="19" t="s">
        <v>1452</v>
      </c>
      <c r="BM424" s="226" t="s">
        <v>5809</v>
      </c>
    </row>
    <row r="425" s="2" customFormat="1">
      <c r="A425" s="40"/>
      <c r="B425" s="41"/>
      <c r="C425" s="42"/>
      <c r="D425" s="228" t="s">
        <v>227</v>
      </c>
      <c r="E425" s="42"/>
      <c r="F425" s="229" t="s">
        <v>5808</v>
      </c>
      <c r="G425" s="42"/>
      <c r="H425" s="42"/>
      <c r="I425" s="230"/>
      <c r="J425" s="42"/>
      <c r="K425" s="42"/>
      <c r="L425" s="46"/>
      <c r="M425" s="231"/>
      <c r="N425" s="232"/>
      <c r="O425" s="86"/>
      <c r="P425" s="86"/>
      <c r="Q425" s="86"/>
      <c r="R425" s="86"/>
      <c r="S425" s="86"/>
      <c r="T425" s="87"/>
      <c r="U425" s="40"/>
      <c r="V425" s="40"/>
      <c r="W425" s="40"/>
      <c r="X425" s="40"/>
      <c r="Y425" s="40"/>
      <c r="Z425" s="40"/>
      <c r="AA425" s="40"/>
      <c r="AB425" s="40"/>
      <c r="AC425" s="40"/>
      <c r="AD425" s="40"/>
      <c r="AE425" s="40"/>
      <c r="AT425" s="19" t="s">
        <v>227</v>
      </c>
      <c r="AU425" s="19" t="s">
        <v>81</v>
      </c>
    </row>
    <row r="426" s="2" customFormat="1" ht="14.4" customHeight="1">
      <c r="A426" s="40"/>
      <c r="B426" s="41"/>
      <c r="C426" s="215" t="s">
        <v>2058</v>
      </c>
      <c r="D426" s="215" t="s">
        <v>220</v>
      </c>
      <c r="E426" s="216" t="s">
        <v>5810</v>
      </c>
      <c r="F426" s="217" t="s">
        <v>5499</v>
      </c>
      <c r="G426" s="218" t="s">
        <v>2964</v>
      </c>
      <c r="H426" s="219">
        <v>2</v>
      </c>
      <c r="I426" s="220"/>
      <c r="J426" s="221">
        <f>ROUND(I426*H426,2)</f>
        <v>0</v>
      </c>
      <c r="K426" s="217" t="s">
        <v>400</v>
      </c>
      <c r="L426" s="46"/>
      <c r="M426" s="222" t="s">
        <v>28</v>
      </c>
      <c r="N426" s="223" t="s">
        <v>45</v>
      </c>
      <c r="O426" s="86"/>
      <c r="P426" s="224">
        <f>O426*H426</f>
        <v>0</v>
      </c>
      <c r="Q426" s="224">
        <v>0</v>
      </c>
      <c r="R426" s="224">
        <f>Q426*H426</f>
        <v>0</v>
      </c>
      <c r="S426" s="224">
        <v>0</v>
      </c>
      <c r="T426" s="225">
        <f>S426*H426</f>
        <v>0</v>
      </c>
      <c r="U426" s="40"/>
      <c r="V426" s="40"/>
      <c r="W426" s="40"/>
      <c r="X426" s="40"/>
      <c r="Y426" s="40"/>
      <c r="Z426" s="40"/>
      <c r="AA426" s="40"/>
      <c r="AB426" s="40"/>
      <c r="AC426" s="40"/>
      <c r="AD426" s="40"/>
      <c r="AE426" s="40"/>
      <c r="AR426" s="226" t="s">
        <v>1452</v>
      </c>
      <c r="AT426" s="226" t="s">
        <v>220</v>
      </c>
      <c r="AU426" s="226" t="s">
        <v>81</v>
      </c>
      <c r="AY426" s="19" t="s">
        <v>218</v>
      </c>
      <c r="BE426" s="227">
        <f>IF(N426="základní",J426,0)</f>
        <v>0</v>
      </c>
      <c r="BF426" s="227">
        <f>IF(N426="snížená",J426,0)</f>
        <v>0</v>
      </c>
      <c r="BG426" s="227">
        <f>IF(N426="zákl. přenesená",J426,0)</f>
        <v>0</v>
      </c>
      <c r="BH426" s="227">
        <f>IF(N426="sníž. přenesená",J426,0)</f>
        <v>0</v>
      </c>
      <c r="BI426" s="227">
        <f>IF(N426="nulová",J426,0)</f>
        <v>0</v>
      </c>
      <c r="BJ426" s="19" t="s">
        <v>81</v>
      </c>
      <c r="BK426" s="227">
        <f>ROUND(I426*H426,2)</f>
        <v>0</v>
      </c>
      <c r="BL426" s="19" t="s">
        <v>1452</v>
      </c>
      <c r="BM426" s="226" t="s">
        <v>5811</v>
      </c>
    </row>
    <row r="427" s="2" customFormat="1">
      <c r="A427" s="40"/>
      <c r="B427" s="41"/>
      <c r="C427" s="42"/>
      <c r="D427" s="228" t="s">
        <v>227</v>
      </c>
      <c r="E427" s="42"/>
      <c r="F427" s="229" t="s">
        <v>5499</v>
      </c>
      <c r="G427" s="42"/>
      <c r="H427" s="42"/>
      <c r="I427" s="230"/>
      <c r="J427" s="42"/>
      <c r="K427" s="42"/>
      <c r="L427" s="46"/>
      <c r="M427" s="231"/>
      <c r="N427" s="232"/>
      <c r="O427" s="86"/>
      <c r="P427" s="86"/>
      <c r="Q427" s="86"/>
      <c r="R427" s="86"/>
      <c r="S427" s="86"/>
      <c r="T427" s="87"/>
      <c r="U427" s="40"/>
      <c r="V427" s="40"/>
      <c r="W427" s="40"/>
      <c r="X427" s="40"/>
      <c r="Y427" s="40"/>
      <c r="Z427" s="40"/>
      <c r="AA427" s="40"/>
      <c r="AB427" s="40"/>
      <c r="AC427" s="40"/>
      <c r="AD427" s="40"/>
      <c r="AE427" s="40"/>
      <c r="AT427" s="19" t="s">
        <v>227</v>
      </c>
      <c r="AU427" s="19" t="s">
        <v>81</v>
      </c>
    </row>
    <row r="428" s="2" customFormat="1" ht="24.15" customHeight="1">
      <c r="A428" s="40"/>
      <c r="B428" s="41"/>
      <c r="C428" s="215" t="s">
        <v>2063</v>
      </c>
      <c r="D428" s="215" t="s">
        <v>220</v>
      </c>
      <c r="E428" s="216" t="s">
        <v>5812</v>
      </c>
      <c r="F428" s="217" t="s">
        <v>5813</v>
      </c>
      <c r="G428" s="218" t="s">
        <v>2964</v>
      </c>
      <c r="H428" s="219">
        <v>1</v>
      </c>
      <c r="I428" s="220"/>
      <c r="J428" s="221">
        <f>ROUND(I428*H428,2)</f>
        <v>0</v>
      </c>
      <c r="K428" s="217" t="s">
        <v>400</v>
      </c>
      <c r="L428" s="46"/>
      <c r="M428" s="222" t="s">
        <v>28</v>
      </c>
      <c r="N428" s="223" t="s">
        <v>45</v>
      </c>
      <c r="O428" s="86"/>
      <c r="P428" s="224">
        <f>O428*H428</f>
        <v>0</v>
      </c>
      <c r="Q428" s="224">
        <v>0</v>
      </c>
      <c r="R428" s="224">
        <f>Q428*H428</f>
        <v>0</v>
      </c>
      <c r="S428" s="224">
        <v>0</v>
      </c>
      <c r="T428" s="225">
        <f>S428*H428</f>
        <v>0</v>
      </c>
      <c r="U428" s="40"/>
      <c r="V428" s="40"/>
      <c r="W428" s="40"/>
      <c r="X428" s="40"/>
      <c r="Y428" s="40"/>
      <c r="Z428" s="40"/>
      <c r="AA428" s="40"/>
      <c r="AB428" s="40"/>
      <c r="AC428" s="40"/>
      <c r="AD428" s="40"/>
      <c r="AE428" s="40"/>
      <c r="AR428" s="226" t="s">
        <v>1452</v>
      </c>
      <c r="AT428" s="226" t="s">
        <v>220</v>
      </c>
      <c r="AU428" s="226" t="s">
        <v>81</v>
      </c>
      <c r="AY428" s="19" t="s">
        <v>218</v>
      </c>
      <c r="BE428" s="227">
        <f>IF(N428="základní",J428,0)</f>
        <v>0</v>
      </c>
      <c r="BF428" s="227">
        <f>IF(N428="snížená",J428,0)</f>
        <v>0</v>
      </c>
      <c r="BG428" s="227">
        <f>IF(N428="zákl. přenesená",J428,0)</f>
        <v>0</v>
      </c>
      <c r="BH428" s="227">
        <f>IF(N428="sníž. přenesená",J428,0)</f>
        <v>0</v>
      </c>
      <c r="BI428" s="227">
        <f>IF(N428="nulová",J428,0)</f>
        <v>0</v>
      </c>
      <c r="BJ428" s="19" t="s">
        <v>81</v>
      </c>
      <c r="BK428" s="227">
        <f>ROUND(I428*H428,2)</f>
        <v>0</v>
      </c>
      <c r="BL428" s="19" t="s">
        <v>1452</v>
      </c>
      <c r="BM428" s="226" t="s">
        <v>5814</v>
      </c>
    </row>
    <row r="429" s="2" customFormat="1">
      <c r="A429" s="40"/>
      <c r="B429" s="41"/>
      <c r="C429" s="42"/>
      <c r="D429" s="228" t="s">
        <v>227</v>
      </c>
      <c r="E429" s="42"/>
      <c r="F429" s="229" t="s">
        <v>5813</v>
      </c>
      <c r="G429" s="42"/>
      <c r="H429" s="42"/>
      <c r="I429" s="230"/>
      <c r="J429" s="42"/>
      <c r="K429" s="42"/>
      <c r="L429" s="46"/>
      <c r="M429" s="231"/>
      <c r="N429" s="232"/>
      <c r="O429" s="86"/>
      <c r="P429" s="86"/>
      <c r="Q429" s="86"/>
      <c r="R429" s="86"/>
      <c r="S429" s="86"/>
      <c r="T429" s="87"/>
      <c r="U429" s="40"/>
      <c r="V429" s="40"/>
      <c r="W429" s="40"/>
      <c r="X429" s="40"/>
      <c r="Y429" s="40"/>
      <c r="Z429" s="40"/>
      <c r="AA429" s="40"/>
      <c r="AB429" s="40"/>
      <c r="AC429" s="40"/>
      <c r="AD429" s="40"/>
      <c r="AE429" s="40"/>
      <c r="AT429" s="19" t="s">
        <v>227</v>
      </c>
      <c r="AU429" s="19" t="s">
        <v>81</v>
      </c>
    </row>
    <row r="430" s="2" customFormat="1" ht="14.4" customHeight="1">
      <c r="A430" s="40"/>
      <c r="B430" s="41"/>
      <c r="C430" s="215" t="s">
        <v>2068</v>
      </c>
      <c r="D430" s="215" t="s">
        <v>220</v>
      </c>
      <c r="E430" s="216" t="s">
        <v>5815</v>
      </c>
      <c r="F430" s="217" t="s">
        <v>5816</v>
      </c>
      <c r="G430" s="218" t="s">
        <v>2964</v>
      </c>
      <c r="H430" s="219">
        <v>1</v>
      </c>
      <c r="I430" s="220"/>
      <c r="J430" s="221">
        <f>ROUND(I430*H430,2)</f>
        <v>0</v>
      </c>
      <c r="K430" s="217" t="s">
        <v>400</v>
      </c>
      <c r="L430" s="46"/>
      <c r="M430" s="222" t="s">
        <v>28</v>
      </c>
      <c r="N430" s="223" t="s">
        <v>45</v>
      </c>
      <c r="O430" s="86"/>
      <c r="P430" s="224">
        <f>O430*H430</f>
        <v>0</v>
      </c>
      <c r="Q430" s="224">
        <v>0</v>
      </c>
      <c r="R430" s="224">
        <f>Q430*H430</f>
        <v>0</v>
      </c>
      <c r="S430" s="224">
        <v>0</v>
      </c>
      <c r="T430" s="225">
        <f>S430*H430</f>
        <v>0</v>
      </c>
      <c r="U430" s="40"/>
      <c r="V430" s="40"/>
      <c r="W430" s="40"/>
      <c r="X430" s="40"/>
      <c r="Y430" s="40"/>
      <c r="Z430" s="40"/>
      <c r="AA430" s="40"/>
      <c r="AB430" s="40"/>
      <c r="AC430" s="40"/>
      <c r="AD430" s="40"/>
      <c r="AE430" s="40"/>
      <c r="AR430" s="226" t="s">
        <v>1452</v>
      </c>
      <c r="AT430" s="226" t="s">
        <v>220</v>
      </c>
      <c r="AU430" s="226" t="s">
        <v>81</v>
      </c>
      <c r="AY430" s="19" t="s">
        <v>218</v>
      </c>
      <c r="BE430" s="227">
        <f>IF(N430="základní",J430,0)</f>
        <v>0</v>
      </c>
      <c r="BF430" s="227">
        <f>IF(N430="snížená",J430,0)</f>
        <v>0</v>
      </c>
      <c r="BG430" s="227">
        <f>IF(N430="zákl. přenesená",J430,0)</f>
        <v>0</v>
      </c>
      <c r="BH430" s="227">
        <f>IF(N430="sníž. přenesená",J430,0)</f>
        <v>0</v>
      </c>
      <c r="BI430" s="227">
        <f>IF(N430="nulová",J430,0)</f>
        <v>0</v>
      </c>
      <c r="BJ430" s="19" t="s">
        <v>81</v>
      </c>
      <c r="BK430" s="227">
        <f>ROUND(I430*H430,2)</f>
        <v>0</v>
      </c>
      <c r="BL430" s="19" t="s">
        <v>1452</v>
      </c>
      <c r="BM430" s="226" t="s">
        <v>5817</v>
      </c>
    </row>
    <row r="431" s="2" customFormat="1">
      <c r="A431" s="40"/>
      <c r="B431" s="41"/>
      <c r="C431" s="42"/>
      <c r="D431" s="228" t="s">
        <v>227</v>
      </c>
      <c r="E431" s="42"/>
      <c r="F431" s="229" t="s">
        <v>5816</v>
      </c>
      <c r="G431" s="42"/>
      <c r="H431" s="42"/>
      <c r="I431" s="230"/>
      <c r="J431" s="42"/>
      <c r="K431" s="42"/>
      <c r="L431" s="46"/>
      <c r="M431" s="231"/>
      <c r="N431" s="232"/>
      <c r="O431" s="86"/>
      <c r="P431" s="86"/>
      <c r="Q431" s="86"/>
      <c r="R431" s="86"/>
      <c r="S431" s="86"/>
      <c r="T431" s="87"/>
      <c r="U431" s="40"/>
      <c r="V431" s="40"/>
      <c r="W431" s="40"/>
      <c r="X431" s="40"/>
      <c r="Y431" s="40"/>
      <c r="Z431" s="40"/>
      <c r="AA431" s="40"/>
      <c r="AB431" s="40"/>
      <c r="AC431" s="40"/>
      <c r="AD431" s="40"/>
      <c r="AE431" s="40"/>
      <c r="AT431" s="19" t="s">
        <v>227</v>
      </c>
      <c r="AU431" s="19" t="s">
        <v>81</v>
      </c>
    </row>
    <row r="432" s="2" customFormat="1" ht="24.15" customHeight="1">
      <c r="A432" s="40"/>
      <c r="B432" s="41"/>
      <c r="C432" s="215" t="s">
        <v>2072</v>
      </c>
      <c r="D432" s="215" t="s">
        <v>220</v>
      </c>
      <c r="E432" s="216" t="s">
        <v>5818</v>
      </c>
      <c r="F432" s="217" t="s">
        <v>5819</v>
      </c>
      <c r="G432" s="218" t="s">
        <v>2964</v>
      </c>
      <c r="H432" s="219">
        <v>4</v>
      </c>
      <c r="I432" s="220"/>
      <c r="J432" s="221">
        <f>ROUND(I432*H432,2)</f>
        <v>0</v>
      </c>
      <c r="K432" s="217" t="s">
        <v>400</v>
      </c>
      <c r="L432" s="46"/>
      <c r="M432" s="222" t="s">
        <v>28</v>
      </c>
      <c r="N432" s="223" t="s">
        <v>45</v>
      </c>
      <c r="O432" s="86"/>
      <c r="P432" s="224">
        <f>O432*H432</f>
        <v>0</v>
      </c>
      <c r="Q432" s="224">
        <v>0</v>
      </c>
      <c r="R432" s="224">
        <f>Q432*H432</f>
        <v>0</v>
      </c>
      <c r="S432" s="224">
        <v>0</v>
      </c>
      <c r="T432" s="225">
        <f>S432*H432</f>
        <v>0</v>
      </c>
      <c r="U432" s="40"/>
      <c r="V432" s="40"/>
      <c r="W432" s="40"/>
      <c r="X432" s="40"/>
      <c r="Y432" s="40"/>
      <c r="Z432" s="40"/>
      <c r="AA432" s="40"/>
      <c r="AB432" s="40"/>
      <c r="AC432" s="40"/>
      <c r="AD432" s="40"/>
      <c r="AE432" s="40"/>
      <c r="AR432" s="226" t="s">
        <v>1452</v>
      </c>
      <c r="AT432" s="226" t="s">
        <v>220</v>
      </c>
      <c r="AU432" s="226" t="s">
        <v>81</v>
      </c>
      <c r="AY432" s="19" t="s">
        <v>218</v>
      </c>
      <c r="BE432" s="227">
        <f>IF(N432="základní",J432,0)</f>
        <v>0</v>
      </c>
      <c r="BF432" s="227">
        <f>IF(N432="snížená",J432,0)</f>
        <v>0</v>
      </c>
      <c r="BG432" s="227">
        <f>IF(N432="zákl. přenesená",J432,0)</f>
        <v>0</v>
      </c>
      <c r="BH432" s="227">
        <f>IF(N432="sníž. přenesená",J432,0)</f>
        <v>0</v>
      </c>
      <c r="BI432" s="227">
        <f>IF(N432="nulová",J432,0)</f>
        <v>0</v>
      </c>
      <c r="BJ432" s="19" t="s">
        <v>81</v>
      </c>
      <c r="BK432" s="227">
        <f>ROUND(I432*H432,2)</f>
        <v>0</v>
      </c>
      <c r="BL432" s="19" t="s">
        <v>1452</v>
      </c>
      <c r="BM432" s="226" t="s">
        <v>5820</v>
      </c>
    </row>
    <row r="433" s="2" customFormat="1">
      <c r="A433" s="40"/>
      <c r="B433" s="41"/>
      <c r="C433" s="42"/>
      <c r="D433" s="228" t="s">
        <v>227</v>
      </c>
      <c r="E433" s="42"/>
      <c r="F433" s="229" t="s">
        <v>5819</v>
      </c>
      <c r="G433" s="42"/>
      <c r="H433" s="42"/>
      <c r="I433" s="230"/>
      <c r="J433" s="42"/>
      <c r="K433" s="42"/>
      <c r="L433" s="46"/>
      <c r="M433" s="231"/>
      <c r="N433" s="232"/>
      <c r="O433" s="86"/>
      <c r="P433" s="86"/>
      <c r="Q433" s="86"/>
      <c r="R433" s="86"/>
      <c r="S433" s="86"/>
      <c r="T433" s="87"/>
      <c r="U433" s="40"/>
      <c r="V433" s="40"/>
      <c r="W433" s="40"/>
      <c r="X433" s="40"/>
      <c r="Y433" s="40"/>
      <c r="Z433" s="40"/>
      <c r="AA433" s="40"/>
      <c r="AB433" s="40"/>
      <c r="AC433" s="40"/>
      <c r="AD433" s="40"/>
      <c r="AE433" s="40"/>
      <c r="AT433" s="19" t="s">
        <v>227</v>
      </c>
      <c r="AU433" s="19" t="s">
        <v>81</v>
      </c>
    </row>
    <row r="434" s="2" customFormat="1" ht="24.15" customHeight="1">
      <c r="A434" s="40"/>
      <c r="B434" s="41"/>
      <c r="C434" s="215" t="s">
        <v>2076</v>
      </c>
      <c r="D434" s="215" t="s">
        <v>220</v>
      </c>
      <c r="E434" s="216" t="s">
        <v>5821</v>
      </c>
      <c r="F434" s="217" t="s">
        <v>5645</v>
      </c>
      <c r="G434" s="218" t="s">
        <v>2964</v>
      </c>
      <c r="H434" s="219">
        <v>4</v>
      </c>
      <c r="I434" s="220"/>
      <c r="J434" s="221">
        <f>ROUND(I434*H434,2)</f>
        <v>0</v>
      </c>
      <c r="K434" s="217" t="s">
        <v>400</v>
      </c>
      <c r="L434" s="46"/>
      <c r="M434" s="222" t="s">
        <v>28</v>
      </c>
      <c r="N434" s="223" t="s">
        <v>45</v>
      </c>
      <c r="O434" s="86"/>
      <c r="P434" s="224">
        <f>O434*H434</f>
        <v>0</v>
      </c>
      <c r="Q434" s="224">
        <v>0</v>
      </c>
      <c r="R434" s="224">
        <f>Q434*H434</f>
        <v>0</v>
      </c>
      <c r="S434" s="224">
        <v>0</v>
      </c>
      <c r="T434" s="225">
        <f>S434*H434</f>
        <v>0</v>
      </c>
      <c r="U434" s="40"/>
      <c r="V434" s="40"/>
      <c r="W434" s="40"/>
      <c r="X434" s="40"/>
      <c r="Y434" s="40"/>
      <c r="Z434" s="40"/>
      <c r="AA434" s="40"/>
      <c r="AB434" s="40"/>
      <c r="AC434" s="40"/>
      <c r="AD434" s="40"/>
      <c r="AE434" s="40"/>
      <c r="AR434" s="226" t="s">
        <v>1452</v>
      </c>
      <c r="AT434" s="226" t="s">
        <v>220</v>
      </c>
      <c r="AU434" s="226" t="s">
        <v>81</v>
      </c>
      <c r="AY434" s="19" t="s">
        <v>218</v>
      </c>
      <c r="BE434" s="227">
        <f>IF(N434="základní",J434,0)</f>
        <v>0</v>
      </c>
      <c r="BF434" s="227">
        <f>IF(N434="snížená",J434,0)</f>
        <v>0</v>
      </c>
      <c r="BG434" s="227">
        <f>IF(N434="zákl. přenesená",J434,0)</f>
        <v>0</v>
      </c>
      <c r="BH434" s="227">
        <f>IF(N434="sníž. přenesená",J434,0)</f>
        <v>0</v>
      </c>
      <c r="BI434" s="227">
        <f>IF(N434="nulová",J434,0)</f>
        <v>0</v>
      </c>
      <c r="BJ434" s="19" t="s">
        <v>81</v>
      </c>
      <c r="BK434" s="227">
        <f>ROUND(I434*H434,2)</f>
        <v>0</v>
      </c>
      <c r="BL434" s="19" t="s">
        <v>1452</v>
      </c>
      <c r="BM434" s="226" t="s">
        <v>5822</v>
      </c>
    </row>
    <row r="435" s="2" customFormat="1">
      <c r="A435" s="40"/>
      <c r="B435" s="41"/>
      <c r="C435" s="42"/>
      <c r="D435" s="228" t="s">
        <v>227</v>
      </c>
      <c r="E435" s="42"/>
      <c r="F435" s="229" t="s">
        <v>5645</v>
      </c>
      <c r="G435" s="42"/>
      <c r="H435" s="42"/>
      <c r="I435" s="230"/>
      <c r="J435" s="42"/>
      <c r="K435" s="42"/>
      <c r="L435" s="46"/>
      <c r="M435" s="231"/>
      <c r="N435" s="232"/>
      <c r="O435" s="86"/>
      <c r="P435" s="86"/>
      <c r="Q435" s="86"/>
      <c r="R435" s="86"/>
      <c r="S435" s="86"/>
      <c r="T435" s="87"/>
      <c r="U435" s="40"/>
      <c r="V435" s="40"/>
      <c r="W435" s="40"/>
      <c r="X435" s="40"/>
      <c r="Y435" s="40"/>
      <c r="Z435" s="40"/>
      <c r="AA435" s="40"/>
      <c r="AB435" s="40"/>
      <c r="AC435" s="40"/>
      <c r="AD435" s="40"/>
      <c r="AE435" s="40"/>
      <c r="AT435" s="19" t="s">
        <v>227</v>
      </c>
      <c r="AU435" s="19" t="s">
        <v>81</v>
      </c>
    </row>
    <row r="436" s="2" customFormat="1" ht="24.15" customHeight="1">
      <c r="A436" s="40"/>
      <c r="B436" s="41"/>
      <c r="C436" s="215" t="s">
        <v>2080</v>
      </c>
      <c r="D436" s="215" t="s">
        <v>220</v>
      </c>
      <c r="E436" s="216" t="s">
        <v>5823</v>
      </c>
      <c r="F436" s="217" t="s">
        <v>5648</v>
      </c>
      <c r="G436" s="218" t="s">
        <v>2964</v>
      </c>
      <c r="H436" s="219">
        <v>4</v>
      </c>
      <c r="I436" s="220"/>
      <c r="J436" s="221">
        <f>ROUND(I436*H436,2)</f>
        <v>0</v>
      </c>
      <c r="K436" s="217" t="s">
        <v>400</v>
      </c>
      <c r="L436" s="46"/>
      <c r="M436" s="222" t="s">
        <v>28</v>
      </c>
      <c r="N436" s="223" t="s">
        <v>45</v>
      </c>
      <c r="O436" s="86"/>
      <c r="P436" s="224">
        <f>O436*H436</f>
        <v>0</v>
      </c>
      <c r="Q436" s="224">
        <v>0</v>
      </c>
      <c r="R436" s="224">
        <f>Q436*H436</f>
        <v>0</v>
      </c>
      <c r="S436" s="224">
        <v>0</v>
      </c>
      <c r="T436" s="225">
        <f>S436*H436</f>
        <v>0</v>
      </c>
      <c r="U436" s="40"/>
      <c r="V436" s="40"/>
      <c r="W436" s="40"/>
      <c r="X436" s="40"/>
      <c r="Y436" s="40"/>
      <c r="Z436" s="40"/>
      <c r="AA436" s="40"/>
      <c r="AB436" s="40"/>
      <c r="AC436" s="40"/>
      <c r="AD436" s="40"/>
      <c r="AE436" s="40"/>
      <c r="AR436" s="226" t="s">
        <v>1452</v>
      </c>
      <c r="AT436" s="226" t="s">
        <v>220</v>
      </c>
      <c r="AU436" s="226" t="s">
        <v>81</v>
      </c>
      <c r="AY436" s="19" t="s">
        <v>218</v>
      </c>
      <c r="BE436" s="227">
        <f>IF(N436="základní",J436,0)</f>
        <v>0</v>
      </c>
      <c r="BF436" s="227">
        <f>IF(N436="snížená",J436,0)</f>
        <v>0</v>
      </c>
      <c r="BG436" s="227">
        <f>IF(N436="zákl. přenesená",J436,0)</f>
        <v>0</v>
      </c>
      <c r="BH436" s="227">
        <f>IF(N436="sníž. přenesená",J436,0)</f>
        <v>0</v>
      </c>
      <c r="BI436" s="227">
        <f>IF(N436="nulová",J436,0)</f>
        <v>0</v>
      </c>
      <c r="BJ436" s="19" t="s">
        <v>81</v>
      </c>
      <c r="BK436" s="227">
        <f>ROUND(I436*H436,2)</f>
        <v>0</v>
      </c>
      <c r="BL436" s="19" t="s">
        <v>1452</v>
      </c>
      <c r="BM436" s="226" t="s">
        <v>5824</v>
      </c>
    </row>
    <row r="437" s="2" customFormat="1">
      <c r="A437" s="40"/>
      <c r="B437" s="41"/>
      <c r="C437" s="42"/>
      <c r="D437" s="228" t="s">
        <v>227</v>
      </c>
      <c r="E437" s="42"/>
      <c r="F437" s="229" t="s">
        <v>5648</v>
      </c>
      <c r="G437" s="42"/>
      <c r="H437" s="42"/>
      <c r="I437" s="230"/>
      <c r="J437" s="42"/>
      <c r="K437" s="42"/>
      <c r="L437" s="46"/>
      <c r="M437" s="231"/>
      <c r="N437" s="232"/>
      <c r="O437" s="86"/>
      <c r="P437" s="86"/>
      <c r="Q437" s="86"/>
      <c r="R437" s="86"/>
      <c r="S437" s="86"/>
      <c r="T437" s="87"/>
      <c r="U437" s="40"/>
      <c r="V437" s="40"/>
      <c r="W437" s="40"/>
      <c r="X437" s="40"/>
      <c r="Y437" s="40"/>
      <c r="Z437" s="40"/>
      <c r="AA437" s="40"/>
      <c r="AB437" s="40"/>
      <c r="AC437" s="40"/>
      <c r="AD437" s="40"/>
      <c r="AE437" s="40"/>
      <c r="AT437" s="19" t="s">
        <v>227</v>
      </c>
      <c r="AU437" s="19" t="s">
        <v>81</v>
      </c>
    </row>
    <row r="438" s="2" customFormat="1" ht="24.15" customHeight="1">
      <c r="A438" s="40"/>
      <c r="B438" s="41"/>
      <c r="C438" s="215" t="s">
        <v>2084</v>
      </c>
      <c r="D438" s="215" t="s">
        <v>220</v>
      </c>
      <c r="E438" s="216" t="s">
        <v>5825</v>
      </c>
      <c r="F438" s="217" t="s">
        <v>5826</v>
      </c>
      <c r="G438" s="218" t="s">
        <v>2964</v>
      </c>
      <c r="H438" s="219">
        <v>1</v>
      </c>
      <c r="I438" s="220"/>
      <c r="J438" s="221">
        <f>ROUND(I438*H438,2)</f>
        <v>0</v>
      </c>
      <c r="K438" s="217" t="s">
        <v>400</v>
      </c>
      <c r="L438" s="46"/>
      <c r="M438" s="222" t="s">
        <v>28</v>
      </c>
      <c r="N438" s="223" t="s">
        <v>45</v>
      </c>
      <c r="O438" s="86"/>
      <c r="P438" s="224">
        <f>O438*H438</f>
        <v>0</v>
      </c>
      <c r="Q438" s="224">
        <v>0</v>
      </c>
      <c r="R438" s="224">
        <f>Q438*H438</f>
        <v>0</v>
      </c>
      <c r="S438" s="224">
        <v>0</v>
      </c>
      <c r="T438" s="225">
        <f>S438*H438</f>
        <v>0</v>
      </c>
      <c r="U438" s="40"/>
      <c r="V438" s="40"/>
      <c r="W438" s="40"/>
      <c r="X438" s="40"/>
      <c r="Y438" s="40"/>
      <c r="Z438" s="40"/>
      <c r="AA438" s="40"/>
      <c r="AB438" s="40"/>
      <c r="AC438" s="40"/>
      <c r="AD438" s="40"/>
      <c r="AE438" s="40"/>
      <c r="AR438" s="226" t="s">
        <v>1452</v>
      </c>
      <c r="AT438" s="226" t="s">
        <v>220</v>
      </c>
      <c r="AU438" s="226" t="s">
        <v>81</v>
      </c>
      <c r="AY438" s="19" t="s">
        <v>218</v>
      </c>
      <c r="BE438" s="227">
        <f>IF(N438="základní",J438,0)</f>
        <v>0</v>
      </c>
      <c r="BF438" s="227">
        <f>IF(N438="snížená",J438,0)</f>
        <v>0</v>
      </c>
      <c r="BG438" s="227">
        <f>IF(N438="zákl. přenesená",J438,0)</f>
        <v>0</v>
      </c>
      <c r="BH438" s="227">
        <f>IF(N438="sníž. přenesená",J438,0)</f>
        <v>0</v>
      </c>
      <c r="BI438" s="227">
        <f>IF(N438="nulová",J438,0)</f>
        <v>0</v>
      </c>
      <c r="BJ438" s="19" t="s">
        <v>81</v>
      </c>
      <c r="BK438" s="227">
        <f>ROUND(I438*H438,2)</f>
        <v>0</v>
      </c>
      <c r="BL438" s="19" t="s">
        <v>1452</v>
      </c>
      <c r="BM438" s="226" t="s">
        <v>5827</v>
      </c>
    </row>
    <row r="439" s="2" customFormat="1">
      <c r="A439" s="40"/>
      <c r="B439" s="41"/>
      <c r="C439" s="42"/>
      <c r="D439" s="228" t="s">
        <v>227</v>
      </c>
      <c r="E439" s="42"/>
      <c r="F439" s="229" t="s">
        <v>5826</v>
      </c>
      <c r="G439" s="42"/>
      <c r="H439" s="42"/>
      <c r="I439" s="230"/>
      <c r="J439" s="42"/>
      <c r="K439" s="42"/>
      <c r="L439" s="46"/>
      <c r="M439" s="231"/>
      <c r="N439" s="232"/>
      <c r="O439" s="86"/>
      <c r="P439" s="86"/>
      <c r="Q439" s="86"/>
      <c r="R439" s="86"/>
      <c r="S439" s="86"/>
      <c r="T439" s="87"/>
      <c r="U439" s="40"/>
      <c r="V439" s="40"/>
      <c r="W439" s="40"/>
      <c r="X439" s="40"/>
      <c r="Y439" s="40"/>
      <c r="Z439" s="40"/>
      <c r="AA439" s="40"/>
      <c r="AB439" s="40"/>
      <c r="AC439" s="40"/>
      <c r="AD439" s="40"/>
      <c r="AE439" s="40"/>
      <c r="AT439" s="19" t="s">
        <v>227</v>
      </c>
      <c r="AU439" s="19" t="s">
        <v>81</v>
      </c>
    </row>
    <row r="440" s="2" customFormat="1" ht="24.15" customHeight="1">
      <c r="A440" s="40"/>
      <c r="B440" s="41"/>
      <c r="C440" s="215" t="s">
        <v>2089</v>
      </c>
      <c r="D440" s="215" t="s">
        <v>220</v>
      </c>
      <c r="E440" s="216" t="s">
        <v>5828</v>
      </c>
      <c r="F440" s="217" t="s">
        <v>5829</v>
      </c>
      <c r="G440" s="218" t="s">
        <v>2964</v>
      </c>
      <c r="H440" s="219">
        <v>1</v>
      </c>
      <c r="I440" s="220"/>
      <c r="J440" s="221">
        <f>ROUND(I440*H440,2)</f>
        <v>0</v>
      </c>
      <c r="K440" s="217" t="s">
        <v>400</v>
      </c>
      <c r="L440" s="46"/>
      <c r="M440" s="222" t="s">
        <v>28</v>
      </c>
      <c r="N440" s="223" t="s">
        <v>45</v>
      </c>
      <c r="O440" s="86"/>
      <c r="P440" s="224">
        <f>O440*H440</f>
        <v>0</v>
      </c>
      <c r="Q440" s="224">
        <v>0</v>
      </c>
      <c r="R440" s="224">
        <f>Q440*H440</f>
        <v>0</v>
      </c>
      <c r="S440" s="224">
        <v>0</v>
      </c>
      <c r="T440" s="225">
        <f>S440*H440</f>
        <v>0</v>
      </c>
      <c r="U440" s="40"/>
      <c r="V440" s="40"/>
      <c r="W440" s="40"/>
      <c r="X440" s="40"/>
      <c r="Y440" s="40"/>
      <c r="Z440" s="40"/>
      <c r="AA440" s="40"/>
      <c r="AB440" s="40"/>
      <c r="AC440" s="40"/>
      <c r="AD440" s="40"/>
      <c r="AE440" s="40"/>
      <c r="AR440" s="226" t="s">
        <v>1452</v>
      </c>
      <c r="AT440" s="226" t="s">
        <v>220</v>
      </c>
      <c r="AU440" s="226" t="s">
        <v>81</v>
      </c>
      <c r="AY440" s="19" t="s">
        <v>218</v>
      </c>
      <c r="BE440" s="227">
        <f>IF(N440="základní",J440,0)</f>
        <v>0</v>
      </c>
      <c r="BF440" s="227">
        <f>IF(N440="snížená",J440,0)</f>
        <v>0</v>
      </c>
      <c r="BG440" s="227">
        <f>IF(N440="zákl. přenesená",J440,0)</f>
        <v>0</v>
      </c>
      <c r="BH440" s="227">
        <f>IF(N440="sníž. přenesená",J440,0)</f>
        <v>0</v>
      </c>
      <c r="BI440" s="227">
        <f>IF(N440="nulová",J440,0)</f>
        <v>0</v>
      </c>
      <c r="BJ440" s="19" t="s">
        <v>81</v>
      </c>
      <c r="BK440" s="227">
        <f>ROUND(I440*H440,2)</f>
        <v>0</v>
      </c>
      <c r="BL440" s="19" t="s">
        <v>1452</v>
      </c>
      <c r="BM440" s="226" t="s">
        <v>5830</v>
      </c>
    </row>
    <row r="441" s="2" customFormat="1">
      <c r="A441" s="40"/>
      <c r="B441" s="41"/>
      <c r="C441" s="42"/>
      <c r="D441" s="228" t="s">
        <v>227</v>
      </c>
      <c r="E441" s="42"/>
      <c r="F441" s="229" t="s">
        <v>5829</v>
      </c>
      <c r="G441" s="42"/>
      <c r="H441" s="42"/>
      <c r="I441" s="230"/>
      <c r="J441" s="42"/>
      <c r="K441" s="42"/>
      <c r="L441" s="46"/>
      <c r="M441" s="231"/>
      <c r="N441" s="232"/>
      <c r="O441" s="86"/>
      <c r="P441" s="86"/>
      <c r="Q441" s="86"/>
      <c r="R441" s="86"/>
      <c r="S441" s="86"/>
      <c r="T441" s="87"/>
      <c r="U441" s="40"/>
      <c r="V441" s="40"/>
      <c r="W441" s="40"/>
      <c r="X441" s="40"/>
      <c r="Y441" s="40"/>
      <c r="Z441" s="40"/>
      <c r="AA441" s="40"/>
      <c r="AB441" s="40"/>
      <c r="AC441" s="40"/>
      <c r="AD441" s="40"/>
      <c r="AE441" s="40"/>
      <c r="AT441" s="19" t="s">
        <v>227</v>
      </c>
      <c r="AU441" s="19" t="s">
        <v>81</v>
      </c>
    </row>
    <row r="442" s="2" customFormat="1" ht="24.15" customHeight="1">
      <c r="A442" s="40"/>
      <c r="B442" s="41"/>
      <c r="C442" s="215" t="s">
        <v>2095</v>
      </c>
      <c r="D442" s="215" t="s">
        <v>220</v>
      </c>
      <c r="E442" s="216" t="s">
        <v>5831</v>
      </c>
      <c r="F442" s="217" t="s">
        <v>5652</v>
      </c>
      <c r="G442" s="218" t="s">
        <v>2964</v>
      </c>
      <c r="H442" s="219">
        <v>4</v>
      </c>
      <c r="I442" s="220"/>
      <c r="J442" s="221">
        <f>ROUND(I442*H442,2)</f>
        <v>0</v>
      </c>
      <c r="K442" s="217" t="s">
        <v>400</v>
      </c>
      <c r="L442" s="46"/>
      <c r="M442" s="222" t="s">
        <v>28</v>
      </c>
      <c r="N442" s="223" t="s">
        <v>45</v>
      </c>
      <c r="O442" s="86"/>
      <c r="P442" s="224">
        <f>O442*H442</f>
        <v>0</v>
      </c>
      <c r="Q442" s="224">
        <v>0</v>
      </c>
      <c r="R442" s="224">
        <f>Q442*H442</f>
        <v>0</v>
      </c>
      <c r="S442" s="224">
        <v>0</v>
      </c>
      <c r="T442" s="225">
        <f>S442*H442</f>
        <v>0</v>
      </c>
      <c r="U442" s="40"/>
      <c r="V442" s="40"/>
      <c r="W442" s="40"/>
      <c r="X442" s="40"/>
      <c r="Y442" s="40"/>
      <c r="Z442" s="40"/>
      <c r="AA442" s="40"/>
      <c r="AB442" s="40"/>
      <c r="AC442" s="40"/>
      <c r="AD442" s="40"/>
      <c r="AE442" s="40"/>
      <c r="AR442" s="226" t="s">
        <v>1452</v>
      </c>
      <c r="AT442" s="226" t="s">
        <v>220</v>
      </c>
      <c r="AU442" s="226" t="s">
        <v>81</v>
      </c>
      <c r="AY442" s="19" t="s">
        <v>218</v>
      </c>
      <c r="BE442" s="227">
        <f>IF(N442="základní",J442,0)</f>
        <v>0</v>
      </c>
      <c r="BF442" s="227">
        <f>IF(N442="snížená",J442,0)</f>
        <v>0</v>
      </c>
      <c r="BG442" s="227">
        <f>IF(N442="zákl. přenesená",J442,0)</f>
        <v>0</v>
      </c>
      <c r="BH442" s="227">
        <f>IF(N442="sníž. přenesená",J442,0)</f>
        <v>0</v>
      </c>
      <c r="BI442" s="227">
        <f>IF(N442="nulová",J442,0)</f>
        <v>0</v>
      </c>
      <c r="BJ442" s="19" t="s">
        <v>81</v>
      </c>
      <c r="BK442" s="227">
        <f>ROUND(I442*H442,2)</f>
        <v>0</v>
      </c>
      <c r="BL442" s="19" t="s">
        <v>1452</v>
      </c>
      <c r="BM442" s="226" t="s">
        <v>5832</v>
      </c>
    </row>
    <row r="443" s="2" customFormat="1">
      <c r="A443" s="40"/>
      <c r="B443" s="41"/>
      <c r="C443" s="42"/>
      <c r="D443" s="228" t="s">
        <v>227</v>
      </c>
      <c r="E443" s="42"/>
      <c r="F443" s="229" t="s">
        <v>5652</v>
      </c>
      <c r="G443" s="42"/>
      <c r="H443" s="42"/>
      <c r="I443" s="230"/>
      <c r="J443" s="42"/>
      <c r="K443" s="42"/>
      <c r="L443" s="46"/>
      <c r="M443" s="231"/>
      <c r="N443" s="232"/>
      <c r="O443" s="86"/>
      <c r="P443" s="86"/>
      <c r="Q443" s="86"/>
      <c r="R443" s="86"/>
      <c r="S443" s="86"/>
      <c r="T443" s="87"/>
      <c r="U443" s="40"/>
      <c r="V443" s="40"/>
      <c r="W443" s="40"/>
      <c r="X443" s="40"/>
      <c r="Y443" s="40"/>
      <c r="Z443" s="40"/>
      <c r="AA443" s="40"/>
      <c r="AB443" s="40"/>
      <c r="AC443" s="40"/>
      <c r="AD443" s="40"/>
      <c r="AE443" s="40"/>
      <c r="AT443" s="19" t="s">
        <v>227</v>
      </c>
      <c r="AU443" s="19" t="s">
        <v>81</v>
      </c>
    </row>
    <row r="444" s="2" customFormat="1" ht="24.15" customHeight="1">
      <c r="A444" s="40"/>
      <c r="B444" s="41"/>
      <c r="C444" s="215" t="s">
        <v>2099</v>
      </c>
      <c r="D444" s="215" t="s">
        <v>220</v>
      </c>
      <c r="E444" s="216" t="s">
        <v>5833</v>
      </c>
      <c r="F444" s="217" t="s">
        <v>5648</v>
      </c>
      <c r="G444" s="218" t="s">
        <v>2964</v>
      </c>
      <c r="H444" s="219">
        <v>4</v>
      </c>
      <c r="I444" s="220"/>
      <c r="J444" s="221">
        <f>ROUND(I444*H444,2)</f>
        <v>0</v>
      </c>
      <c r="K444" s="217" t="s">
        <v>400</v>
      </c>
      <c r="L444" s="46"/>
      <c r="M444" s="222" t="s">
        <v>28</v>
      </c>
      <c r="N444" s="223" t="s">
        <v>45</v>
      </c>
      <c r="O444" s="86"/>
      <c r="P444" s="224">
        <f>O444*H444</f>
        <v>0</v>
      </c>
      <c r="Q444" s="224">
        <v>0</v>
      </c>
      <c r="R444" s="224">
        <f>Q444*H444</f>
        <v>0</v>
      </c>
      <c r="S444" s="224">
        <v>0</v>
      </c>
      <c r="T444" s="225">
        <f>S444*H444</f>
        <v>0</v>
      </c>
      <c r="U444" s="40"/>
      <c r="V444" s="40"/>
      <c r="W444" s="40"/>
      <c r="X444" s="40"/>
      <c r="Y444" s="40"/>
      <c r="Z444" s="40"/>
      <c r="AA444" s="40"/>
      <c r="AB444" s="40"/>
      <c r="AC444" s="40"/>
      <c r="AD444" s="40"/>
      <c r="AE444" s="40"/>
      <c r="AR444" s="226" t="s">
        <v>1452</v>
      </c>
      <c r="AT444" s="226" t="s">
        <v>220</v>
      </c>
      <c r="AU444" s="226" t="s">
        <v>81</v>
      </c>
      <c r="AY444" s="19" t="s">
        <v>218</v>
      </c>
      <c r="BE444" s="227">
        <f>IF(N444="základní",J444,0)</f>
        <v>0</v>
      </c>
      <c r="BF444" s="227">
        <f>IF(N444="snížená",J444,0)</f>
        <v>0</v>
      </c>
      <c r="BG444" s="227">
        <f>IF(N444="zákl. přenesená",J444,0)</f>
        <v>0</v>
      </c>
      <c r="BH444" s="227">
        <f>IF(N444="sníž. přenesená",J444,0)</f>
        <v>0</v>
      </c>
      <c r="BI444" s="227">
        <f>IF(N444="nulová",J444,0)</f>
        <v>0</v>
      </c>
      <c r="BJ444" s="19" t="s">
        <v>81</v>
      </c>
      <c r="BK444" s="227">
        <f>ROUND(I444*H444,2)</f>
        <v>0</v>
      </c>
      <c r="BL444" s="19" t="s">
        <v>1452</v>
      </c>
      <c r="BM444" s="226" t="s">
        <v>5834</v>
      </c>
    </row>
    <row r="445" s="2" customFormat="1">
      <c r="A445" s="40"/>
      <c r="B445" s="41"/>
      <c r="C445" s="42"/>
      <c r="D445" s="228" t="s">
        <v>227</v>
      </c>
      <c r="E445" s="42"/>
      <c r="F445" s="229" t="s">
        <v>5648</v>
      </c>
      <c r="G445" s="42"/>
      <c r="H445" s="42"/>
      <c r="I445" s="230"/>
      <c r="J445" s="42"/>
      <c r="K445" s="42"/>
      <c r="L445" s="46"/>
      <c r="M445" s="231"/>
      <c r="N445" s="232"/>
      <c r="O445" s="86"/>
      <c r="P445" s="86"/>
      <c r="Q445" s="86"/>
      <c r="R445" s="86"/>
      <c r="S445" s="86"/>
      <c r="T445" s="87"/>
      <c r="U445" s="40"/>
      <c r="V445" s="40"/>
      <c r="W445" s="40"/>
      <c r="X445" s="40"/>
      <c r="Y445" s="40"/>
      <c r="Z445" s="40"/>
      <c r="AA445" s="40"/>
      <c r="AB445" s="40"/>
      <c r="AC445" s="40"/>
      <c r="AD445" s="40"/>
      <c r="AE445" s="40"/>
      <c r="AT445" s="19" t="s">
        <v>227</v>
      </c>
      <c r="AU445" s="19" t="s">
        <v>81</v>
      </c>
    </row>
    <row r="446" s="2" customFormat="1" ht="24.15" customHeight="1">
      <c r="A446" s="40"/>
      <c r="B446" s="41"/>
      <c r="C446" s="215" t="s">
        <v>2103</v>
      </c>
      <c r="D446" s="215" t="s">
        <v>220</v>
      </c>
      <c r="E446" s="216" t="s">
        <v>5835</v>
      </c>
      <c r="F446" s="217" t="s">
        <v>5744</v>
      </c>
      <c r="G446" s="218" t="s">
        <v>2964</v>
      </c>
      <c r="H446" s="219">
        <v>1</v>
      </c>
      <c r="I446" s="220"/>
      <c r="J446" s="221">
        <f>ROUND(I446*H446,2)</f>
        <v>0</v>
      </c>
      <c r="K446" s="217" t="s">
        <v>400</v>
      </c>
      <c r="L446" s="46"/>
      <c r="M446" s="222" t="s">
        <v>28</v>
      </c>
      <c r="N446" s="223" t="s">
        <v>45</v>
      </c>
      <c r="O446" s="86"/>
      <c r="P446" s="224">
        <f>O446*H446</f>
        <v>0</v>
      </c>
      <c r="Q446" s="224">
        <v>0</v>
      </c>
      <c r="R446" s="224">
        <f>Q446*H446</f>
        <v>0</v>
      </c>
      <c r="S446" s="224">
        <v>0</v>
      </c>
      <c r="T446" s="225">
        <f>S446*H446</f>
        <v>0</v>
      </c>
      <c r="U446" s="40"/>
      <c r="V446" s="40"/>
      <c r="W446" s="40"/>
      <c r="X446" s="40"/>
      <c r="Y446" s="40"/>
      <c r="Z446" s="40"/>
      <c r="AA446" s="40"/>
      <c r="AB446" s="40"/>
      <c r="AC446" s="40"/>
      <c r="AD446" s="40"/>
      <c r="AE446" s="40"/>
      <c r="AR446" s="226" t="s">
        <v>1452</v>
      </c>
      <c r="AT446" s="226" t="s">
        <v>220</v>
      </c>
      <c r="AU446" s="226" t="s">
        <v>81</v>
      </c>
      <c r="AY446" s="19" t="s">
        <v>218</v>
      </c>
      <c r="BE446" s="227">
        <f>IF(N446="základní",J446,0)</f>
        <v>0</v>
      </c>
      <c r="BF446" s="227">
        <f>IF(N446="snížená",J446,0)</f>
        <v>0</v>
      </c>
      <c r="BG446" s="227">
        <f>IF(N446="zákl. přenesená",J446,0)</f>
        <v>0</v>
      </c>
      <c r="BH446" s="227">
        <f>IF(N446="sníž. přenesená",J446,0)</f>
        <v>0</v>
      </c>
      <c r="BI446" s="227">
        <f>IF(N446="nulová",J446,0)</f>
        <v>0</v>
      </c>
      <c r="BJ446" s="19" t="s">
        <v>81</v>
      </c>
      <c r="BK446" s="227">
        <f>ROUND(I446*H446,2)</f>
        <v>0</v>
      </c>
      <c r="BL446" s="19" t="s">
        <v>1452</v>
      </c>
      <c r="BM446" s="226" t="s">
        <v>5836</v>
      </c>
    </row>
    <row r="447" s="2" customFormat="1">
      <c r="A447" s="40"/>
      <c r="B447" s="41"/>
      <c r="C447" s="42"/>
      <c r="D447" s="228" t="s">
        <v>227</v>
      </c>
      <c r="E447" s="42"/>
      <c r="F447" s="229" t="s">
        <v>5744</v>
      </c>
      <c r="G447" s="42"/>
      <c r="H447" s="42"/>
      <c r="I447" s="230"/>
      <c r="J447" s="42"/>
      <c r="K447" s="42"/>
      <c r="L447" s="46"/>
      <c r="M447" s="231"/>
      <c r="N447" s="232"/>
      <c r="O447" s="86"/>
      <c r="P447" s="86"/>
      <c r="Q447" s="86"/>
      <c r="R447" s="86"/>
      <c r="S447" s="86"/>
      <c r="T447" s="87"/>
      <c r="U447" s="40"/>
      <c r="V447" s="40"/>
      <c r="W447" s="40"/>
      <c r="X447" s="40"/>
      <c r="Y447" s="40"/>
      <c r="Z447" s="40"/>
      <c r="AA447" s="40"/>
      <c r="AB447" s="40"/>
      <c r="AC447" s="40"/>
      <c r="AD447" s="40"/>
      <c r="AE447" s="40"/>
      <c r="AT447" s="19" t="s">
        <v>227</v>
      </c>
      <c r="AU447" s="19" t="s">
        <v>81</v>
      </c>
    </row>
    <row r="448" s="2" customFormat="1" ht="24.15" customHeight="1">
      <c r="A448" s="40"/>
      <c r="B448" s="41"/>
      <c r="C448" s="215" t="s">
        <v>2108</v>
      </c>
      <c r="D448" s="215" t="s">
        <v>220</v>
      </c>
      <c r="E448" s="216" t="s">
        <v>5837</v>
      </c>
      <c r="F448" s="217" t="s">
        <v>5838</v>
      </c>
      <c r="G448" s="218" t="s">
        <v>2964</v>
      </c>
      <c r="H448" s="219">
        <v>2</v>
      </c>
      <c r="I448" s="220"/>
      <c r="J448" s="221">
        <f>ROUND(I448*H448,2)</f>
        <v>0</v>
      </c>
      <c r="K448" s="217" t="s">
        <v>400</v>
      </c>
      <c r="L448" s="46"/>
      <c r="M448" s="222" t="s">
        <v>28</v>
      </c>
      <c r="N448" s="223" t="s">
        <v>45</v>
      </c>
      <c r="O448" s="86"/>
      <c r="P448" s="224">
        <f>O448*H448</f>
        <v>0</v>
      </c>
      <c r="Q448" s="224">
        <v>0</v>
      </c>
      <c r="R448" s="224">
        <f>Q448*H448</f>
        <v>0</v>
      </c>
      <c r="S448" s="224">
        <v>0</v>
      </c>
      <c r="T448" s="225">
        <f>S448*H448</f>
        <v>0</v>
      </c>
      <c r="U448" s="40"/>
      <c r="V448" s="40"/>
      <c r="W448" s="40"/>
      <c r="X448" s="40"/>
      <c r="Y448" s="40"/>
      <c r="Z448" s="40"/>
      <c r="AA448" s="40"/>
      <c r="AB448" s="40"/>
      <c r="AC448" s="40"/>
      <c r="AD448" s="40"/>
      <c r="AE448" s="40"/>
      <c r="AR448" s="226" t="s">
        <v>1452</v>
      </c>
      <c r="AT448" s="226" t="s">
        <v>220</v>
      </c>
      <c r="AU448" s="226" t="s">
        <v>81</v>
      </c>
      <c r="AY448" s="19" t="s">
        <v>218</v>
      </c>
      <c r="BE448" s="227">
        <f>IF(N448="základní",J448,0)</f>
        <v>0</v>
      </c>
      <c r="BF448" s="227">
        <f>IF(N448="snížená",J448,0)</f>
        <v>0</v>
      </c>
      <c r="BG448" s="227">
        <f>IF(N448="zákl. přenesená",J448,0)</f>
        <v>0</v>
      </c>
      <c r="BH448" s="227">
        <f>IF(N448="sníž. přenesená",J448,0)</f>
        <v>0</v>
      </c>
      <c r="BI448" s="227">
        <f>IF(N448="nulová",J448,0)</f>
        <v>0</v>
      </c>
      <c r="BJ448" s="19" t="s">
        <v>81</v>
      </c>
      <c r="BK448" s="227">
        <f>ROUND(I448*H448,2)</f>
        <v>0</v>
      </c>
      <c r="BL448" s="19" t="s">
        <v>1452</v>
      </c>
      <c r="BM448" s="226" t="s">
        <v>5839</v>
      </c>
    </row>
    <row r="449" s="2" customFormat="1">
      <c r="A449" s="40"/>
      <c r="B449" s="41"/>
      <c r="C449" s="42"/>
      <c r="D449" s="228" t="s">
        <v>227</v>
      </c>
      <c r="E449" s="42"/>
      <c r="F449" s="229" t="s">
        <v>5838</v>
      </c>
      <c r="G449" s="42"/>
      <c r="H449" s="42"/>
      <c r="I449" s="230"/>
      <c r="J449" s="42"/>
      <c r="K449" s="42"/>
      <c r="L449" s="46"/>
      <c r="M449" s="231"/>
      <c r="N449" s="232"/>
      <c r="O449" s="86"/>
      <c r="P449" s="86"/>
      <c r="Q449" s="86"/>
      <c r="R449" s="86"/>
      <c r="S449" s="86"/>
      <c r="T449" s="87"/>
      <c r="U449" s="40"/>
      <c r="V449" s="40"/>
      <c r="W449" s="40"/>
      <c r="X449" s="40"/>
      <c r="Y449" s="40"/>
      <c r="Z449" s="40"/>
      <c r="AA449" s="40"/>
      <c r="AB449" s="40"/>
      <c r="AC449" s="40"/>
      <c r="AD449" s="40"/>
      <c r="AE449" s="40"/>
      <c r="AT449" s="19" t="s">
        <v>227</v>
      </c>
      <c r="AU449" s="19" t="s">
        <v>81</v>
      </c>
    </row>
    <row r="450" s="2" customFormat="1" ht="24.15" customHeight="1">
      <c r="A450" s="40"/>
      <c r="B450" s="41"/>
      <c r="C450" s="215" t="s">
        <v>2112</v>
      </c>
      <c r="D450" s="215" t="s">
        <v>220</v>
      </c>
      <c r="E450" s="216" t="s">
        <v>5840</v>
      </c>
      <c r="F450" s="217" t="s">
        <v>5474</v>
      </c>
      <c r="G450" s="218" t="s">
        <v>223</v>
      </c>
      <c r="H450" s="219">
        <v>2</v>
      </c>
      <c r="I450" s="220"/>
      <c r="J450" s="221">
        <f>ROUND(I450*H450,2)</f>
        <v>0</v>
      </c>
      <c r="K450" s="217" t="s">
        <v>400</v>
      </c>
      <c r="L450" s="46"/>
      <c r="M450" s="222" t="s">
        <v>28</v>
      </c>
      <c r="N450" s="223" t="s">
        <v>45</v>
      </c>
      <c r="O450" s="86"/>
      <c r="P450" s="224">
        <f>O450*H450</f>
        <v>0</v>
      </c>
      <c r="Q450" s="224">
        <v>0</v>
      </c>
      <c r="R450" s="224">
        <f>Q450*H450</f>
        <v>0</v>
      </c>
      <c r="S450" s="224">
        <v>0</v>
      </c>
      <c r="T450" s="225">
        <f>S450*H450</f>
        <v>0</v>
      </c>
      <c r="U450" s="40"/>
      <c r="V450" s="40"/>
      <c r="W450" s="40"/>
      <c r="X450" s="40"/>
      <c r="Y450" s="40"/>
      <c r="Z450" s="40"/>
      <c r="AA450" s="40"/>
      <c r="AB450" s="40"/>
      <c r="AC450" s="40"/>
      <c r="AD450" s="40"/>
      <c r="AE450" s="40"/>
      <c r="AR450" s="226" t="s">
        <v>1452</v>
      </c>
      <c r="AT450" s="226" t="s">
        <v>220</v>
      </c>
      <c r="AU450" s="226" t="s">
        <v>81</v>
      </c>
      <c r="AY450" s="19" t="s">
        <v>218</v>
      </c>
      <c r="BE450" s="227">
        <f>IF(N450="základní",J450,0)</f>
        <v>0</v>
      </c>
      <c r="BF450" s="227">
        <f>IF(N450="snížená",J450,0)</f>
        <v>0</v>
      </c>
      <c r="BG450" s="227">
        <f>IF(N450="zákl. přenesená",J450,0)</f>
        <v>0</v>
      </c>
      <c r="BH450" s="227">
        <f>IF(N450="sníž. přenesená",J450,0)</f>
        <v>0</v>
      </c>
      <c r="BI450" s="227">
        <f>IF(N450="nulová",J450,0)</f>
        <v>0</v>
      </c>
      <c r="BJ450" s="19" t="s">
        <v>81</v>
      </c>
      <c r="BK450" s="227">
        <f>ROUND(I450*H450,2)</f>
        <v>0</v>
      </c>
      <c r="BL450" s="19" t="s">
        <v>1452</v>
      </c>
      <c r="BM450" s="226" t="s">
        <v>5841</v>
      </c>
    </row>
    <row r="451" s="2" customFormat="1">
      <c r="A451" s="40"/>
      <c r="B451" s="41"/>
      <c r="C451" s="42"/>
      <c r="D451" s="228" t="s">
        <v>227</v>
      </c>
      <c r="E451" s="42"/>
      <c r="F451" s="229" t="s">
        <v>5474</v>
      </c>
      <c r="G451" s="42"/>
      <c r="H451" s="42"/>
      <c r="I451" s="230"/>
      <c r="J451" s="42"/>
      <c r="K451" s="42"/>
      <c r="L451" s="46"/>
      <c r="M451" s="231"/>
      <c r="N451" s="232"/>
      <c r="O451" s="86"/>
      <c r="P451" s="86"/>
      <c r="Q451" s="86"/>
      <c r="R451" s="86"/>
      <c r="S451" s="86"/>
      <c r="T451" s="87"/>
      <c r="U451" s="40"/>
      <c r="V451" s="40"/>
      <c r="W451" s="40"/>
      <c r="X451" s="40"/>
      <c r="Y451" s="40"/>
      <c r="Z451" s="40"/>
      <c r="AA451" s="40"/>
      <c r="AB451" s="40"/>
      <c r="AC451" s="40"/>
      <c r="AD451" s="40"/>
      <c r="AE451" s="40"/>
      <c r="AT451" s="19" t="s">
        <v>227</v>
      </c>
      <c r="AU451" s="19" t="s">
        <v>81</v>
      </c>
    </row>
    <row r="452" s="2" customFormat="1">
      <c r="A452" s="40"/>
      <c r="B452" s="41"/>
      <c r="C452" s="42"/>
      <c r="D452" s="228" t="s">
        <v>2177</v>
      </c>
      <c r="E452" s="42"/>
      <c r="F452" s="286" t="s">
        <v>5476</v>
      </c>
      <c r="G452" s="42"/>
      <c r="H452" s="42"/>
      <c r="I452" s="230"/>
      <c r="J452" s="42"/>
      <c r="K452" s="42"/>
      <c r="L452" s="46"/>
      <c r="M452" s="231"/>
      <c r="N452" s="232"/>
      <c r="O452" s="86"/>
      <c r="P452" s="86"/>
      <c r="Q452" s="86"/>
      <c r="R452" s="86"/>
      <c r="S452" s="86"/>
      <c r="T452" s="87"/>
      <c r="U452" s="40"/>
      <c r="V452" s="40"/>
      <c r="W452" s="40"/>
      <c r="X452" s="40"/>
      <c r="Y452" s="40"/>
      <c r="Z452" s="40"/>
      <c r="AA452" s="40"/>
      <c r="AB452" s="40"/>
      <c r="AC452" s="40"/>
      <c r="AD452" s="40"/>
      <c r="AE452" s="40"/>
      <c r="AT452" s="19" t="s">
        <v>2177</v>
      </c>
      <c r="AU452" s="19" t="s">
        <v>81</v>
      </c>
    </row>
    <row r="453" s="2" customFormat="1" ht="37.8" customHeight="1">
      <c r="A453" s="40"/>
      <c r="B453" s="41"/>
      <c r="C453" s="215" t="s">
        <v>2118</v>
      </c>
      <c r="D453" s="215" t="s">
        <v>220</v>
      </c>
      <c r="E453" s="216" t="s">
        <v>5842</v>
      </c>
      <c r="F453" s="217" t="s">
        <v>5843</v>
      </c>
      <c r="G453" s="218" t="s">
        <v>223</v>
      </c>
      <c r="H453" s="219">
        <v>3</v>
      </c>
      <c r="I453" s="220"/>
      <c r="J453" s="221">
        <f>ROUND(I453*H453,2)</f>
        <v>0</v>
      </c>
      <c r="K453" s="217" t="s">
        <v>400</v>
      </c>
      <c r="L453" s="46"/>
      <c r="M453" s="222" t="s">
        <v>28</v>
      </c>
      <c r="N453" s="223" t="s">
        <v>45</v>
      </c>
      <c r="O453" s="86"/>
      <c r="P453" s="224">
        <f>O453*H453</f>
        <v>0</v>
      </c>
      <c r="Q453" s="224">
        <v>0</v>
      </c>
      <c r="R453" s="224">
        <f>Q453*H453</f>
        <v>0</v>
      </c>
      <c r="S453" s="224">
        <v>0</v>
      </c>
      <c r="T453" s="225">
        <f>S453*H453</f>
        <v>0</v>
      </c>
      <c r="U453" s="40"/>
      <c r="V453" s="40"/>
      <c r="W453" s="40"/>
      <c r="X453" s="40"/>
      <c r="Y453" s="40"/>
      <c r="Z453" s="40"/>
      <c r="AA453" s="40"/>
      <c r="AB453" s="40"/>
      <c r="AC453" s="40"/>
      <c r="AD453" s="40"/>
      <c r="AE453" s="40"/>
      <c r="AR453" s="226" t="s">
        <v>1452</v>
      </c>
      <c r="AT453" s="226" t="s">
        <v>220</v>
      </c>
      <c r="AU453" s="226" t="s">
        <v>81</v>
      </c>
      <c r="AY453" s="19" t="s">
        <v>218</v>
      </c>
      <c r="BE453" s="227">
        <f>IF(N453="základní",J453,0)</f>
        <v>0</v>
      </c>
      <c r="BF453" s="227">
        <f>IF(N453="snížená",J453,0)</f>
        <v>0</v>
      </c>
      <c r="BG453" s="227">
        <f>IF(N453="zákl. přenesená",J453,0)</f>
        <v>0</v>
      </c>
      <c r="BH453" s="227">
        <f>IF(N453="sníž. přenesená",J453,0)</f>
        <v>0</v>
      </c>
      <c r="BI453" s="227">
        <f>IF(N453="nulová",J453,0)</f>
        <v>0</v>
      </c>
      <c r="BJ453" s="19" t="s">
        <v>81</v>
      </c>
      <c r="BK453" s="227">
        <f>ROUND(I453*H453,2)</f>
        <v>0</v>
      </c>
      <c r="BL453" s="19" t="s">
        <v>1452</v>
      </c>
      <c r="BM453" s="226" t="s">
        <v>5844</v>
      </c>
    </row>
    <row r="454" s="2" customFormat="1">
      <c r="A454" s="40"/>
      <c r="B454" s="41"/>
      <c r="C454" s="42"/>
      <c r="D454" s="228" t="s">
        <v>227</v>
      </c>
      <c r="E454" s="42"/>
      <c r="F454" s="229" t="s">
        <v>5843</v>
      </c>
      <c r="G454" s="42"/>
      <c r="H454" s="42"/>
      <c r="I454" s="230"/>
      <c r="J454" s="42"/>
      <c r="K454" s="42"/>
      <c r="L454" s="46"/>
      <c r="M454" s="231"/>
      <c r="N454" s="232"/>
      <c r="O454" s="86"/>
      <c r="P454" s="86"/>
      <c r="Q454" s="86"/>
      <c r="R454" s="86"/>
      <c r="S454" s="86"/>
      <c r="T454" s="87"/>
      <c r="U454" s="40"/>
      <c r="V454" s="40"/>
      <c r="W454" s="40"/>
      <c r="X454" s="40"/>
      <c r="Y454" s="40"/>
      <c r="Z454" s="40"/>
      <c r="AA454" s="40"/>
      <c r="AB454" s="40"/>
      <c r="AC454" s="40"/>
      <c r="AD454" s="40"/>
      <c r="AE454" s="40"/>
      <c r="AT454" s="19" t="s">
        <v>227</v>
      </c>
      <c r="AU454" s="19" t="s">
        <v>81</v>
      </c>
    </row>
    <row r="455" s="2" customFormat="1" ht="14.4" customHeight="1">
      <c r="A455" s="40"/>
      <c r="B455" s="41"/>
      <c r="C455" s="215" t="s">
        <v>2122</v>
      </c>
      <c r="D455" s="215" t="s">
        <v>220</v>
      </c>
      <c r="E455" s="216" t="s">
        <v>5845</v>
      </c>
      <c r="F455" s="217" t="s">
        <v>5548</v>
      </c>
      <c r="G455" s="218" t="s">
        <v>5479</v>
      </c>
      <c r="H455" s="219">
        <v>9</v>
      </c>
      <c r="I455" s="220"/>
      <c r="J455" s="221">
        <f>ROUND(I455*H455,2)</f>
        <v>0</v>
      </c>
      <c r="K455" s="217" t="s">
        <v>400</v>
      </c>
      <c r="L455" s="46"/>
      <c r="M455" s="222" t="s">
        <v>28</v>
      </c>
      <c r="N455" s="223" t="s">
        <v>45</v>
      </c>
      <c r="O455" s="86"/>
      <c r="P455" s="224">
        <f>O455*H455</f>
        <v>0</v>
      </c>
      <c r="Q455" s="224">
        <v>0</v>
      </c>
      <c r="R455" s="224">
        <f>Q455*H455</f>
        <v>0</v>
      </c>
      <c r="S455" s="224">
        <v>0</v>
      </c>
      <c r="T455" s="225">
        <f>S455*H455</f>
        <v>0</v>
      </c>
      <c r="U455" s="40"/>
      <c r="V455" s="40"/>
      <c r="W455" s="40"/>
      <c r="X455" s="40"/>
      <c r="Y455" s="40"/>
      <c r="Z455" s="40"/>
      <c r="AA455" s="40"/>
      <c r="AB455" s="40"/>
      <c r="AC455" s="40"/>
      <c r="AD455" s="40"/>
      <c r="AE455" s="40"/>
      <c r="AR455" s="226" t="s">
        <v>1452</v>
      </c>
      <c r="AT455" s="226" t="s">
        <v>220</v>
      </c>
      <c r="AU455" s="226" t="s">
        <v>81</v>
      </c>
      <c r="AY455" s="19" t="s">
        <v>218</v>
      </c>
      <c r="BE455" s="227">
        <f>IF(N455="základní",J455,0)</f>
        <v>0</v>
      </c>
      <c r="BF455" s="227">
        <f>IF(N455="snížená",J455,0)</f>
        <v>0</v>
      </c>
      <c r="BG455" s="227">
        <f>IF(N455="zákl. přenesená",J455,0)</f>
        <v>0</v>
      </c>
      <c r="BH455" s="227">
        <f>IF(N455="sníž. přenesená",J455,0)</f>
        <v>0</v>
      </c>
      <c r="BI455" s="227">
        <f>IF(N455="nulová",J455,0)</f>
        <v>0</v>
      </c>
      <c r="BJ455" s="19" t="s">
        <v>81</v>
      </c>
      <c r="BK455" s="227">
        <f>ROUND(I455*H455,2)</f>
        <v>0</v>
      </c>
      <c r="BL455" s="19" t="s">
        <v>1452</v>
      </c>
      <c r="BM455" s="226" t="s">
        <v>5846</v>
      </c>
    </row>
    <row r="456" s="2" customFormat="1">
      <c r="A456" s="40"/>
      <c r="B456" s="41"/>
      <c r="C456" s="42"/>
      <c r="D456" s="228" t="s">
        <v>227</v>
      </c>
      <c r="E456" s="42"/>
      <c r="F456" s="229" t="s">
        <v>5548</v>
      </c>
      <c r="G456" s="42"/>
      <c r="H456" s="42"/>
      <c r="I456" s="230"/>
      <c r="J456" s="42"/>
      <c r="K456" s="42"/>
      <c r="L456" s="46"/>
      <c r="M456" s="231"/>
      <c r="N456" s="232"/>
      <c r="O456" s="86"/>
      <c r="P456" s="86"/>
      <c r="Q456" s="86"/>
      <c r="R456" s="86"/>
      <c r="S456" s="86"/>
      <c r="T456" s="87"/>
      <c r="U456" s="40"/>
      <c r="V456" s="40"/>
      <c r="W456" s="40"/>
      <c r="X456" s="40"/>
      <c r="Y456" s="40"/>
      <c r="Z456" s="40"/>
      <c r="AA456" s="40"/>
      <c r="AB456" s="40"/>
      <c r="AC456" s="40"/>
      <c r="AD456" s="40"/>
      <c r="AE456" s="40"/>
      <c r="AT456" s="19" t="s">
        <v>227</v>
      </c>
      <c r="AU456" s="19" t="s">
        <v>81</v>
      </c>
    </row>
    <row r="457" s="2" customFormat="1">
      <c r="A457" s="40"/>
      <c r="B457" s="41"/>
      <c r="C457" s="42"/>
      <c r="D457" s="228" t="s">
        <v>2177</v>
      </c>
      <c r="E457" s="42"/>
      <c r="F457" s="286" t="s">
        <v>5481</v>
      </c>
      <c r="G457" s="42"/>
      <c r="H457" s="42"/>
      <c r="I457" s="230"/>
      <c r="J457" s="42"/>
      <c r="K457" s="42"/>
      <c r="L457" s="46"/>
      <c r="M457" s="231"/>
      <c r="N457" s="232"/>
      <c r="O457" s="86"/>
      <c r="P457" s="86"/>
      <c r="Q457" s="86"/>
      <c r="R457" s="86"/>
      <c r="S457" s="86"/>
      <c r="T457" s="87"/>
      <c r="U457" s="40"/>
      <c r="V457" s="40"/>
      <c r="W457" s="40"/>
      <c r="X457" s="40"/>
      <c r="Y457" s="40"/>
      <c r="Z457" s="40"/>
      <c r="AA457" s="40"/>
      <c r="AB457" s="40"/>
      <c r="AC457" s="40"/>
      <c r="AD457" s="40"/>
      <c r="AE457" s="40"/>
      <c r="AT457" s="19" t="s">
        <v>2177</v>
      </c>
      <c r="AU457" s="19" t="s">
        <v>81</v>
      </c>
    </row>
    <row r="458" s="2" customFormat="1" ht="14.4" customHeight="1">
      <c r="A458" s="40"/>
      <c r="B458" s="41"/>
      <c r="C458" s="215" t="s">
        <v>2126</v>
      </c>
      <c r="D458" s="215" t="s">
        <v>220</v>
      </c>
      <c r="E458" s="216" t="s">
        <v>5847</v>
      </c>
      <c r="F458" s="217" t="s">
        <v>5664</v>
      </c>
      <c r="G458" s="218" t="s">
        <v>5479</v>
      </c>
      <c r="H458" s="219">
        <v>18</v>
      </c>
      <c r="I458" s="220"/>
      <c r="J458" s="221">
        <f>ROUND(I458*H458,2)</f>
        <v>0</v>
      </c>
      <c r="K458" s="217" t="s">
        <v>400</v>
      </c>
      <c r="L458" s="46"/>
      <c r="M458" s="222" t="s">
        <v>28</v>
      </c>
      <c r="N458" s="223" t="s">
        <v>45</v>
      </c>
      <c r="O458" s="86"/>
      <c r="P458" s="224">
        <f>O458*H458</f>
        <v>0</v>
      </c>
      <c r="Q458" s="224">
        <v>0</v>
      </c>
      <c r="R458" s="224">
        <f>Q458*H458</f>
        <v>0</v>
      </c>
      <c r="S458" s="224">
        <v>0</v>
      </c>
      <c r="T458" s="225">
        <f>S458*H458</f>
        <v>0</v>
      </c>
      <c r="U458" s="40"/>
      <c r="V458" s="40"/>
      <c r="W458" s="40"/>
      <c r="X458" s="40"/>
      <c r="Y458" s="40"/>
      <c r="Z458" s="40"/>
      <c r="AA458" s="40"/>
      <c r="AB458" s="40"/>
      <c r="AC458" s="40"/>
      <c r="AD458" s="40"/>
      <c r="AE458" s="40"/>
      <c r="AR458" s="226" t="s">
        <v>1452</v>
      </c>
      <c r="AT458" s="226" t="s">
        <v>220</v>
      </c>
      <c r="AU458" s="226" t="s">
        <v>81</v>
      </c>
      <c r="AY458" s="19" t="s">
        <v>218</v>
      </c>
      <c r="BE458" s="227">
        <f>IF(N458="základní",J458,0)</f>
        <v>0</v>
      </c>
      <c r="BF458" s="227">
        <f>IF(N458="snížená",J458,0)</f>
        <v>0</v>
      </c>
      <c r="BG458" s="227">
        <f>IF(N458="zákl. přenesená",J458,0)</f>
        <v>0</v>
      </c>
      <c r="BH458" s="227">
        <f>IF(N458="sníž. přenesená",J458,0)</f>
        <v>0</v>
      </c>
      <c r="BI458" s="227">
        <f>IF(N458="nulová",J458,0)</f>
        <v>0</v>
      </c>
      <c r="BJ458" s="19" t="s">
        <v>81</v>
      </c>
      <c r="BK458" s="227">
        <f>ROUND(I458*H458,2)</f>
        <v>0</v>
      </c>
      <c r="BL458" s="19" t="s">
        <v>1452</v>
      </c>
      <c r="BM458" s="226" t="s">
        <v>5848</v>
      </c>
    </row>
    <row r="459" s="2" customFormat="1">
      <c r="A459" s="40"/>
      <c r="B459" s="41"/>
      <c r="C459" s="42"/>
      <c r="D459" s="228" t="s">
        <v>227</v>
      </c>
      <c r="E459" s="42"/>
      <c r="F459" s="229" t="s">
        <v>5664</v>
      </c>
      <c r="G459" s="42"/>
      <c r="H459" s="42"/>
      <c r="I459" s="230"/>
      <c r="J459" s="42"/>
      <c r="K459" s="42"/>
      <c r="L459" s="46"/>
      <c r="M459" s="231"/>
      <c r="N459" s="232"/>
      <c r="O459" s="86"/>
      <c r="P459" s="86"/>
      <c r="Q459" s="86"/>
      <c r="R459" s="86"/>
      <c r="S459" s="86"/>
      <c r="T459" s="87"/>
      <c r="U459" s="40"/>
      <c r="V459" s="40"/>
      <c r="W459" s="40"/>
      <c r="X459" s="40"/>
      <c r="Y459" s="40"/>
      <c r="Z459" s="40"/>
      <c r="AA459" s="40"/>
      <c r="AB459" s="40"/>
      <c r="AC459" s="40"/>
      <c r="AD459" s="40"/>
      <c r="AE459" s="40"/>
      <c r="AT459" s="19" t="s">
        <v>227</v>
      </c>
      <c r="AU459" s="19" t="s">
        <v>81</v>
      </c>
    </row>
    <row r="460" s="2" customFormat="1">
      <c r="A460" s="40"/>
      <c r="B460" s="41"/>
      <c r="C460" s="42"/>
      <c r="D460" s="228" t="s">
        <v>2177</v>
      </c>
      <c r="E460" s="42"/>
      <c r="F460" s="286" t="s">
        <v>5481</v>
      </c>
      <c r="G460" s="42"/>
      <c r="H460" s="42"/>
      <c r="I460" s="230"/>
      <c r="J460" s="42"/>
      <c r="K460" s="42"/>
      <c r="L460" s="46"/>
      <c r="M460" s="231"/>
      <c r="N460" s="232"/>
      <c r="O460" s="86"/>
      <c r="P460" s="86"/>
      <c r="Q460" s="86"/>
      <c r="R460" s="86"/>
      <c r="S460" s="86"/>
      <c r="T460" s="87"/>
      <c r="U460" s="40"/>
      <c r="V460" s="40"/>
      <c r="W460" s="40"/>
      <c r="X460" s="40"/>
      <c r="Y460" s="40"/>
      <c r="Z460" s="40"/>
      <c r="AA460" s="40"/>
      <c r="AB460" s="40"/>
      <c r="AC460" s="40"/>
      <c r="AD460" s="40"/>
      <c r="AE460" s="40"/>
      <c r="AT460" s="19" t="s">
        <v>2177</v>
      </c>
      <c r="AU460" s="19" t="s">
        <v>81</v>
      </c>
    </row>
    <row r="461" s="2" customFormat="1" ht="14.4" customHeight="1">
      <c r="A461" s="40"/>
      <c r="B461" s="41"/>
      <c r="C461" s="215" t="s">
        <v>2130</v>
      </c>
      <c r="D461" s="215" t="s">
        <v>220</v>
      </c>
      <c r="E461" s="216" t="s">
        <v>5849</v>
      </c>
      <c r="F461" s="217" t="s">
        <v>5667</v>
      </c>
      <c r="G461" s="218" t="s">
        <v>5479</v>
      </c>
      <c r="H461" s="219">
        <v>27</v>
      </c>
      <c r="I461" s="220"/>
      <c r="J461" s="221">
        <f>ROUND(I461*H461,2)</f>
        <v>0</v>
      </c>
      <c r="K461" s="217" t="s">
        <v>400</v>
      </c>
      <c r="L461" s="46"/>
      <c r="M461" s="222" t="s">
        <v>28</v>
      </c>
      <c r="N461" s="223" t="s">
        <v>45</v>
      </c>
      <c r="O461" s="86"/>
      <c r="P461" s="224">
        <f>O461*H461</f>
        <v>0</v>
      </c>
      <c r="Q461" s="224">
        <v>0</v>
      </c>
      <c r="R461" s="224">
        <f>Q461*H461</f>
        <v>0</v>
      </c>
      <c r="S461" s="224">
        <v>0</v>
      </c>
      <c r="T461" s="225">
        <f>S461*H461</f>
        <v>0</v>
      </c>
      <c r="U461" s="40"/>
      <c r="V461" s="40"/>
      <c r="W461" s="40"/>
      <c r="X461" s="40"/>
      <c r="Y461" s="40"/>
      <c r="Z461" s="40"/>
      <c r="AA461" s="40"/>
      <c r="AB461" s="40"/>
      <c r="AC461" s="40"/>
      <c r="AD461" s="40"/>
      <c r="AE461" s="40"/>
      <c r="AR461" s="226" t="s">
        <v>1452</v>
      </c>
      <c r="AT461" s="226" t="s">
        <v>220</v>
      </c>
      <c r="AU461" s="226" t="s">
        <v>81</v>
      </c>
      <c r="AY461" s="19" t="s">
        <v>218</v>
      </c>
      <c r="BE461" s="227">
        <f>IF(N461="základní",J461,0)</f>
        <v>0</v>
      </c>
      <c r="BF461" s="227">
        <f>IF(N461="snížená",J461,0)</f>
        <v>0</v>
      </c>
      <c r="BG461" s="227">
        <f>IF(N461="zákl. přenesená",J461,0)</f>
        <v>0</v>
      </c>
      <c r="BH461" s="227">
        <f>IF(N461="sníž. přenesená",J461,0)</f>
        <v>0</v>
      </c>
      <c r="BI461" s="227">
        <f>IF(N461="nulová",J461,0)</f>
        <v>0</v>
      </c>
      <c r="BJ461" s="19" t="s">
        <v>81</v>
      </c>
      <c r="BK461" s="227">
        <f>ROUND(I461*H461,2)</f>
        <v>0</v>
      </c>
      <c r="BL461" s="19" t="s">
        <v>1452</v>
      </c>
      <c r="BM461" s="226" t="s">
        <v>5850</v>
      </c>
    </row>
    <row r="462" s="2" customFormat="1">
      <c r="A462" s="40"/>
      <c r="B462" s="41"/>
      <c r="C462" s="42"/>
      <c r="D462" s="228" t="s">
        <v>227</v>
      </c>
      <c r="E462" s="42"/>
      <c r="F462" s="229" t="s">
        <v>5667</v>
      </c>
      <c r="G462" s="42"/>
      <c r="H462" s="42"/>
      <c r="I462" s="230"/>
      <c r="J462" s="42"/>
      <c r="K462" s="42"/>
      <c r="L462" s="46"/>
      <c r="M462" s="231"/>
      <c r="N462" s="232"/>
      <c r="O462" s="86"/>
      <c r="P462" s="86"/>
      <c r="Q462" s="86"/>
      <c r="R462" s="86"/>
      <c r="S462" s="86"/>
      <c r="T462" s="87"/>
      <c r="U462" s="40"/>
      <c r="V462" s="40"/>
      <c r="W462" s="40"/>
      <c r="X462" s="40"/>
      <c r="Y462" s="40"/>
      <c r="Z462" s="40"/>
      <c r="AA462" s="40"/>
      <c r="AB462" s="40"/>
      <c r="AC462" s="40"/>
      <c r="AD462" s="40"/>
      <c r="AE462" s="40"/>
      <c r="AT462" s="19" t="s">
        <v>227</v>
      </c>
      <c r="AU462" s="19" t="s">
        <v>81</v>
      </c>
    </row>
    <row r="463" s="2" customFormat="1">
      <c r="A463" s="40"/>
      <c r="B463" s="41"/>
      <c r="C463" s="42"/>
      <c r="D463" s="228" t="s">
        <v>2177</v>
      </c>
      <c r="E463" s="42"/>
      <c r="F463" s="286" t="s">
        <v>5481</v>
      </c>
      <c r="G463" s="42"/>
      <c r="H463" s="42"/>
      <c r="I463" s="230"/>
      <c r="J463" s="42"/>
      <c r="K463" s="42"/>
      <c r="L463" s="46"/>
      <c r="M463" s="231"/>
      <c r="N463" s="232"/>
      <c r="O463" s="86"/>
      <c r="P463" s="86"/>
      <c r="Q463" s="86"/>
      <c r="R463" s="86"/>
      <c r="S463" s="86"/>
      <c r="T463" s="87"/>
      <c r="U463" s="40"/>
      <c r="V463" s="40"/>
      <c r="W463" s="40"/>
      <c r="X463" s="40"/>
      <c r="Y463" s="40"/>
      <c r="Z463" s="40"/>
      <c r="AA463" s="40"/>
      <c r="AB463" s="40"/>
      <c r="AC463" s="40"/>
      <c r="AD463" s="40"/>
      <c r="AE463" s="40"/>
      <c r="AT463" s="19" t="s">
        <v>2177</v>
      </c>
      <c r="AU463" s="19" t="s">
        <v>81</v>
      </c>
    </row>
    <row r="464" s="2" customFormat="1" ht="14.4" customHeight="1">
      <c r="A464" s="40"/>
      <c r="B464" s="41"/>
      <c r="C464" s="215" t="s">
        <v>2135</v>
      </c>
      <c r="D464" s="215" t="s">
        <v>220</v>
      </c>
      <c r="E464" s="216" t="s">
        <v>5851</v>
      </c>
      <c r="F464" s="217" t="s">
        <v>5478</v>
      </c>
      <c r="G464" s="218" t="s">
        <v>5479</v>
      </c>
      <c r="H464" s="219">
        <v>2</v>
      </c>
      <c r="I464" s="220"/>
      <c r="J464" s="221">
        <f>ROUND(I464*H464,2)</f>
        <v>0</v>
      </c>
      <c r="K464" s="217" t="s">
        <v>400</v>
      </c>
      <c r="L464" s="46"/>
      <c r="M464" s="222" t="s">
        <v>28</v>
      </c>
      <c r="N464" s="223" t="s">
        <v>45</v>
      </c>
      <c r="O464" s="86"/>
      <c r="P464" s="224">
        <f>O464*H464</f>
        <v>0</v>
      </c>
      <c r="Q464" s="224">
        <v>0</v>
      </c>
      <c r="R464" s="224">
        <f>Q464*H464</f>
        <v>0</v>
      </c>
      <c r="S464" s="224">
        <v>0</v>
      </c>
      <c r="T464" s="225">
        <f>S464*H464</f>
        <v>0</v>
      </c>
      <c r="U464" s="40"/>
      <c r="V464" s="40"/>
      <c r="W464" s="40"/>
      <c r="X464" s="40"/>
      <c r="Y464" s="40"/>
      <c r="Z464" s="40"/>
      <c r="AA464" s="40"/>
      <c r="AB464" s="40"/>
      <c r="AC464" s="40"/>
      <c r="AD464" s="40"/>
      <c r="AE464" s="40"/>
      <c r="AR464" s="226" t="s">
        <v>1452</v>
      </c>
      <c r="AT464" s="226" t="s">
        <v>220</v>
      </c>
      <c r="AU464" s="226" t="s">
        <v>81</v>
      </c>
      <c r="AY464" s="19" t="s">
        <v>218</v>
      </c>
      <c r="BE464" s="227">
        <f>IF(N464="základní",J464,0)</f>
        <v>0</v>
      </c>
      <c r="BF464" s="227">
        <f>IF(N464="snížená",J464,0)</f>
        <v>0</v>
      </c>
      <c r="BG464" s="227">
        <f>IF(N464="zákl. přenesená",J464,0)</f>
        <v>0</v>
      </c>
      <c r="BH464" s="227">
        <f>IF(N464="sníž. přenesená",J464,0)</f>
        <v>0</v>
      </c>
      <c r="BI464" s="227">
        <f>IF(N464="nulová",J464,0)</f>
        <v>0</v>
      </c>
      <c r="BJ464" s="19" t="s">
        <v>81</v>
      </c>
      <c r="BK464" s="227">
        <f>ROUND(I464*H464,2)</f>
        <v>0</v>
      </c>
      <c r="BL464" s="19" t="s">
        <v>1452</v>
      </c>
      <c r="BM464" s="226" t="s">
        <v>5852</v>
      </c>
    </row>
    <row r="465" s="2" customFormat="1">
      <c r="A465" s="40"/>
      <c r="B465" s="41"/>
      <c r="C465" s="42"/>
      <c r="D465" s="228" t="s">
        <v>227</v>
      </c>
      <c r="E465" s="42"/>
      <c r="F465" s="229" t="s">
        <v>5478</v>
      </c>
      <c r="G465" s="42"/>
      <c r="H465" s="42"/>
      <c r="I465" s="230"/>
      <c r="J465" s="42"/>
      <c r="K465" s="42"/>
      <c r="L465" s="46"/>
      <c r="M465" s="231"/>
      <c r="N465" s="232"/>
      <c r="O465" s="86"/>
      <c r="P465" s="86"/>
      <c r="Q465" s="86"/>
      <c r="R465" s="86"/>
      <c r="S465" s="86"/>
      <c r="T465" s="87"/>
      <c r="U465" s="40"/>
      <c r="V465" s="40"/>
      <c r="W465" s="40"/>
      <c r="X465" s="40"/>
      <c r="Y465" s="40"/>
      <c r="Z465" s="40"/>
      <c r="AA465" s="40"/>
      <c r="AB465" s="40"/>
      <c r="AC465" s="40"/>
      <c r="AD465" s="40"/>
      <c r="AE465" s="40"/>
      <c r="AT465" s="19" t="s">
        <v>227</v>
      </c>
      <c r="AU465" s="19" t="s">
        <v>81</v>
      </c>
    </row>
    <row r="466" s="2" customFormat="1">
      <c r="A466" s="40"/>
      <c r="B466" s="41"/>
      <c r="C466" s="42"/>
      <c r="D466" s="228" t="s">
        <v>2177</v>
      </c>
      <c r="E466" s="42"/>
      <c r="F466" s="286" t="s">
        <v>5481</v>
      </c>
      <c r="G466" s="42"/>
      <c r="H466" s="42"/>
      <c r="I466" s="230"/>
      <c r="J466" s="42"/>
      <c r="K466" s="42"/>
      <c r="L466" s="46"/>
      <c r="M466" s="231"/>
      <c r="N466" s="232"/>
      <c r="O466" s="86"/>
      <c r="P466" s="86"/>
      <c r="Q466" s="86"/>
      <c r="R466" s="86"/>
      <c r="S466" s="86"/>
      <c r="T466" s="87"/>
      <c r="U466" s="40"/>
      <c r="V466" s="40"/>
      <c r="W466" s="40"/>
      <c r="X466" s="40"/>
      <c r="Y466" s="40"/>
      <c r="Z466" s="40"/>
      <c r="AA466" s="40"/>
      <c r="AB466" s="40"/>
      <c r="AC466" s="40"/>
      <c r="AD466" s="40"/>
      <c r="AE466" s="40"/>
      <c r="AT466" s="19" t="s">
        <v>2177</v>
      </c>
      <c r="AU466" s="19" t="s">
        <v>81</v>
      </c>
    </row>
    <row r="467" s="2" customFormat="1" ht="24.15" customHeight="1">
      <c r="A467" s="40"/>
      <c r="B467" s="41"/>
      <c r="C467" s="215" t="s">
        <v>2140</v>
      </c>
      <c r="D467" s="215" t="s">
        <v>220</v>
      </c>
      <c r="E467" s="216" t="s">
        <v>5853</v>
      </c>
      <c r="F467" s="217" t="s">
        <v>5854</v>
      </c>
      <c r="G467" s="218" t="s">
        <v>5552</v>
      </c>
      <c r="H467" s="219">
        <v>1</v>
      </c>
      <c r="I467" s="220"/>
      <c r="J467" s="221">
        <f>ROUND(I467*H467,2)</f>
        <v>0</v>
      </c>
      <c r="K467" s="217" t="s">
        <v>400</v>
      </c>
      <c r="L467" s="46"/>
      <c r="M467" s="222" t="s">
        <v>28</v>
      </c>
      <c r="N467" s="223" t="s">
        <v>45</v>
      </c>
      <c r="O467" s="86"/>
      <c r="P467" s="224">
        <f>O467*H467</f>
        <v>0</v>
      </c>
      <c r="Q467" s="224">
        <v>0</v>
      </c>
      <c r="R467" s="224">
        <f>Q467*H467</f>
        <v>0</v>
      </c>
      <c r="S467" s="224">
        <v>0</v>
      </c>
      <c r="T467" s="225">
        <f>S467*H467</f>
        <v>0</v>
      </c>
      <c r="U467" s="40"/>
      <c r="V467" s="40"/>
      <c r="W467" s="40"/>
      <c r="X467" s="40"/>
      <c r="Y467" s="40"/>
      <c r="Z467" s="40"/>
      <c r="AA467" s="40"/>
      <c r="AB467" s="40"/>
      <c r="AC467" s="40"/>
      <c r="AD467" s="40"/>
      <c r="AE467" s="40"/>
      <c r="AR467" s="226" t="s">
        <v>1452</v>
      </c>
      <c r="AT467" s="226" t="s">
        <v>220</v>
      </c>
      <c r="AU467" s="226" t="s">
        <v>81</v>
      </c>
      <c r="AY467" s="19" t="s">
        <v>218</v>
      </c>
      <c r="BE467" s="227">
        <f>IF(N467="základní",J467,0)</f>
        <v>0</v>
      </c>
      <c r="BF467" s="227">
        <f>IF(N467="snížená",J467,0)</f>
        <v>0</v>
      </c>
      <c r="BG467" s="227">
        <f>IF(N467="zákl. přenesená",J467,0)</f>
        <v>0</v>
      </c>
      <c r="BH467" s="227">
        <f>IF(N467="sníž. přenesená",J467,0)</f>
        <v>0</v>
      </c>
      <c r="BI467" s="227">
        <f>IF(N467="nulová",J467,0)</f>
        <v>0</v>
      </c>
      <c r="BJ467" s="19" t="s">
        <v>81</v>
      </c>
      <c r="BK467" s="227">
        <f>ROUND(I467*H467,2)</f>
        <v>0</v>
      </c>
      <c r="BL467" s="19" t="s">
        <v>1452</v>
      </c>
      <c r="BM467" s="226" t="s">
        <v>5855</v>
      </c>
    </row>
    <row r="468" s="2" customFormat="1">
      <c r="A468" s="40"/>
      <c r="B468" s="41"/>
      <c r="C468" s="42"/>
      <c r="D468" s="228" t="s">
        <v>227</v>
      </c>
      <c r="E468" s="42"/>
      <c r="F468" s="229" t="s">
        <v>5854</v>
      </c>
      <c r="G468" s="42"/>
      <c r="H468" s="42"/>
      <c r="I468" s="230"/>
      <c r="J468" s="42"/>
      <c r="K468" s="42"/>
      <c r="L468" s="46"/>
      <c r="M468" s="231"/>
      <c r="N468" s="232"/>
      <c r="O468" s="86"/>
      <c r="P468" s="86"/>
      <c r="Q468" s="86"/>
      <c r="R468" s="86"/>
      <c r="S468" s="86"/>
      <c r="T468" s="87"/>
      <c r="U468" s="40"/>
      <c r="V468" s="40"/>
      <c r="W468" s="40"/>
      <c r="X468" s="40"/>
      <c r="Y468" s="40"/>
      <c r="Z468" s="40"/>
      <c r="AA468" s="40"/>
      <c r="AB468" s="40"/>
      <c r="AC468" s="40"/>
      <c r="AD468" s="40"/>
      <c r="AE468" s="40"/>
      <c r="AT468" s="19" t="s">
        <v>227</v>
      </c>
      <c r="AU468" s="19" t="s">
        <v>81</v>
      </c>
    </row>
    <row r="469" s="2" customFormat="1">
      <c r="A469" s="40"/>
      <c r="B469" s="41"/>
      <c r="C469" s="42"/>
      <c r="D469" s="228" t="s">
        <v>2177</v>
      </c>
      <c r="E469" s="42"/>
      <c r="F469" s="286" t="s">
        <v>5476</v>
      </c>
      <c r="G469" s="42"/>
      <c r="H469" s="42"/>
      <c r="I469" s="230"/>
      <c r="J469" s="42"/>
      <c r="K469" s="42"/>
      <c r="L469" s="46"/>
      <c r="M469" s="231"/>
      <c r="N469" s="232"/>
      <c r="O469" s="86"/>
      <c r="P469" s="86"/>
      <c r="Q469" s="86"/>
      <c r="R469" s="86"/>
      <c r="S469" s="86"/>
      <c r="T469" s="87"/>
      <c r="U469" s="40"/>
      <c r="V469" s="40"/>
      <c r="W469" s="40"/>
      <c r="X469" s="40"/>
      <c r="Y469" s="40"/>
      <c r="Z469" s="40"/>
      <c r="AA469" s="40"/>
      <c r="AB469" s="40"/>
      <c r="AC469" s="40"/>
      <c r="AD469" s="40"/>
      <c r="AE469" s="40"/>
      <c r="AT469" s="19" t="s">
        <v>2177</v>
      </c>
      <c r="AU469" s="19" t="s">
        <v>81</v>
      </c>
    </row>
    <row r="470" s="2" customFormat="1" ht="37.8" customHeight="1">
      <c r="A470" s="40"/>
      <c r="B470" s="41"/>
      <c r="C470" s="215" t="s">
        <v>2145</v>
      </c>
      <c r="D470" s="215" t="s">
        <v>220</v>
      </c>
      <c r="E470" s="216" t="s">
        <v>5856</v>
      </c>
      <c r="F470" s="217" t="s">
        <v>5673</v>
      </c>
      <c r="G470" s="218" t="s">
        <v>5552</v>
      </c>
      <c r="H470" s="219">
        <v>1</v>
      </c>
      <c r="I470" s="220"/>
      <c r="J470" s="221">
        <f>ROUND(I470*H470,2)</f>
        <v>0</v>
      </c>
      <c r="K470" s="217" t="s">
        <v>400</v>
      </c>
      <c r="L470" s="46"/>
      <c r="M470" s="222" t="s">
        <v>28</v>
      </c>
      <c r="N470" s="223" t="s">
        <v>45</v>
      </c>
      <c r="O470" s="86"/>
      <c r="P470" s="224">
        <f>O470*H470</f>
        <v>0</v>
      </c>
      <c r="Q470" s="224">
        <v>0</v>
      </c>
      <c r="R470" s="224">
        <f>Q470*H470</f>
        <v>0</v>
      </c>
      <c r="S470" s="224">
        <v>0</v>
      </c>
      <c r="T470" s="225">
        <f>S470*H470</f>
        <v>0</v>
      </c>
      <c r="U470" s="40"/>
      <c r="V470" s="40"/>
      <c r="W470" s="40"/>
      <c r="X470" s="40"/>
      <c r="Y470" s="40"/>
      <c r="Z470" s="40"/>
      <c r="AA470" s="40"/>
      <c r="AB470" s="40"/>
      <c r="AC470" s="40"/>
      <c r="AD470" s="40"/>
      <c r="AE470" s="40"/>
      <c r="AR470" s="226" t="s">
        <v>1452</v>
      </c>
      <c r="AT470" s="226" t="s">
        <v>220</v>
      </c>
      <c r="AU470" s="226" t="s">
        <v>81</v>
      </c>
      <c r="AY470" s="19" t="s">
        <v>218</v>
      </c>
      <c r="BE470" s="227">
        <f>IF(N470="základní",J470,0)</f>
        <v>0</v>
      </c>
      <c r="BF470" s="227">
        <f>IF(N470="snížená",J470,0)</f>
        <v>0</v>
      </c>
      <c r="BG470" s="227">
        <f>IF(N470="zákl. přenesená",J470,0)</f>
        <v>0</v>
      </c>
      <c r="BH470" s="227">
        <f>IF(N470="sníž. přenesená",J470,0)</f>
        <v>0</v>
      </c>
      <c r="BI470" s="227">
        <f>IF(N470="nulová",J470,0)</f>
        <v>0</v>
      </c>
      <c r="BJ470" s="19" t="s">
        <v>81</v>
      </c>
      <c r="BK470" s="227">
        <f>ROUND(I470*H470,2)</f>
        <v>0</v>
      </c>
      <c r="BL470" s="19" t="s">
        <v>1452</v>
      </c>
      <c r="BM470" s="226" t="s">
        <v>5857</v>
      </c>
    </row>
    <row r="471" s="2" customFormat="1">
      <c r="A471" s="40"/>
      <c r="B471" s="41"/>
      <c r="C471" s="42"/>
      <c r="D471" s="228" t="s">
        <v>227</v>
      </c>
      <c r="E471" s="42"/>
      <c r="F471" s="229" t="s">
        <v>5673</v>
      </c>
      <c r="G471" s="42"/>
      <c r="H471" s="42"/>
      <c r="I471" s="230"/>
      <c r="J471" s="42"/>
      <c r="K471" s="42"/>
      <c r="L471" s="46"/>
      <c r="M471" s="231"/>
      <c r="N471" s="232"/>
      <c r="O471" s="86"/>
      <c r="P471" s="86"/>
      <c r="Q471" s="86"/>
      <c r="R471" s="86"/>
      <c r="S471" s="86"/>
      <c r="T471" s="87"/>
      <c r="U471" s="40"/>
      <c r="V471" s="40"/>
      <c r="W471" s="40"/>
      <c r="X471" s="40"/>
      <c r="Y471" s="40"/>
      <c r="Z471" s="40"/>
      <c r="AA471" s="40"/>
      <c r="AB471" s="40"/>
      <c r="AC471" s="40"/>
      <c r="AD471" s="40"/>
      <c r="AE471" s="40"/>
      <c r="AT471" s="19" t="s">
        <v>227</v>
      </c>
      <c r="AU471" s="19" t="s">
        <v>81</v>
      </c>
    </row>
    <row r="472" s="2" customFormat="1" ht="24.15" customHeight="1">
      <c r="A472" s="40"/>
      <c r="B472" s="41"/>
      <c r="C472" s="215" t="s">
        <v>2150</v>
      </c>
      <c r="D472" s="215" t="s">
        <v>220</v>
      </c>
      <c r="E472" s="216" t="s">
        <v>5858</v>
      </c>
      <c r="F472" s="217" t="s">
        <v>5859</v>
      </c>
      <c r="G472" s="218" t="s">
        <v>2964</v>
      </c>
      <c r="H472" s="219">
        <v>2</v>
      </c>
      <c r="I472" s="220"/>
      <c r="J472" s="221">
        <f>ROUND(I472*H472,2)</f>
        <v>0</v>
      </c>
      <c r="K472" s="217" t="s">
        <v>400</v>
      </c>
      <c r="L472" s="46"/>
      <c r="M472" s="222" t="s">
        <v>28</v>
      </c>
      <c r="N472" s="223" t="s">
        <v>45</v>
      </c>
      <c r="O472" s="86"/>
      <c r="P472" s="224">
        <f>O472*H472</f>
        <v>0</v>
      </c>
      <c r="Q472" s="224">
        <v>0</v>
      </c>
      <c r="R472" s="224">
        <f>Q472*H472</f>
        <v>0</v>
      </c>
      <c r="S472" s="224">
        <v>0</v>
      </c>
      <c r="T472" s="225">
        <f>S472*H472</f>
        <v>0</v>
      </c>
      <c r="U472" s="40"/>
      <c r="V472" s="40"/>
      <c r="W472" s="40"/>
      <c r="X472" s="40"/>
      <c r="Y472" s="40"/>
      <c r="Z472" s="40"/>
      <c r="AA472" s="40"/>
      <c r="AB472" s="40"/>
      <c r="AC472" s="40"/>
      <c r="AD472" s="40"/>
      <c r="AE472" s="40"/>
      <c r="AR472" s="226" t="s">
        <v>1452</v>
      </c>
      <c r="AT472" s="226" t="s">
        <v>220</v>
      </c>
      <c r="AU472" s="226" t="s">
        <v>81</v>
      </c>
      <c r="AY472" s="19" t="s">
        <v>218</v>
      </c>
      <c r="BE472" s="227">
        <f>IF(N472="základní",J472,0)</f>
        <v>0</v>
      </c>
      <c r="BF472" s="227">
        <f>IF(N472="snížená",J472,0)</f>
        <v>0</v>
      </c>
      <c r="BG472" s="227">
        <f>IF(N472="zákl. přenesená",J472,0)</f>
        <v>0</v>
      </c>
      <c r="BH472" s="227">
        <f>IF(N472="sníž. přenesená",J472,0)</f>
        <v>0</v>
      </c>
      <c r="BI472" s="227">
        <f>IF(N472="nulová",J472,0)</f>
        <v>0</v>
      </c>
      <c r="BJ472" s="19" t="s">
        <v>81</v>
      </c>
      <c r="BK472" s="227">
        <f>ROUND(I472*H472,2)</f>
        <v>0</v>
      </c>
      <c r="BL472" s="19" t="s">
        <v>1452</v>
      </c>
      <c r="BM472" s="226" t="s">
        <v>5860</v>
      </c>
    </row>
    <row r="473" s="2" customFormat="1">
      <c r="A473" s="40"/>
      <c r="B473" s="41"/>
      <c r="C473" s="42"/>
      <c r="D473" s="228" t="s">
        <v>227</v>
      </c>
      <c r="E473" s="42"/>
      <c r="F473" s="229" t="s">
        <v>5859</v>
      </c>
      <c r="G473" s="42"/>
      <c r="H473" s="42"/>
      <c r="I473" s="230"/>
      <c r="J473" s="42"/>
      <c r="K473" s="42"/>
      <c r="L473" s="46"/>
      <c r="M473" s="231"/>
      <c r="N473" s="232"/>
      <c r="O473" s="86"/>
      <c r="P473" s="86"/>
      <c r="Q473" s="86"/>
      <c r="R473" s="86"/>
      <c r="S473" s="86"/>
      <c r="T473" s="87"/>
      <c r="U473" s="40"/>
      <c r="V473" s="40"/>
      <c r="W473" s="40"/>
      <c r="X473" s="40"/>
      <c r="Y473" s="40"/>
      <c r="Z473" s="40"/>
      <c r="AA473" s="40"/>
      <c r="AB473" s="40"/>
      <c r="AC473" s="40"/>
      <c r="AD473" s="40"/>
      <c r="AE473" s="40"/>
      <c r="AT473" s="19" t="s">
        <v>227</v>
      </c>
      <c r="AU473" s="19" t="s">
        <v>81</v>
      </c>
    </row>
    <row r="474" s="2" customFormat="1">
      <c r="A474" s="40"/>
      <c r="B474" s="41"/>
      <c r="C474" s="42"/>
      <c r="D474" s="228" t="s">
        <v>2177</v>
      </c>
      <c r="E474" s="42"/>
      <c r="F474" s="286" t="s">
        <v>5485</v>
      </c>
      <c r="G474" s="42"/>
      <c r="H474" s="42"/>
      <c r="I474" s="230"/>
      <c r="J474" s="42"/>
      <c r="K474" s="42"/>
      <c r="L474" s="46"/>
      <c r="M474" s="231"/>
      <c r="N474" s="232"/>
      <c r="O474" s="86"/>
      <c r="P474" s="86"/>
      <c r="Q474" s="86"/>
      <c r="R474" s="86"/>
      <c r="S474" s="86"/>
      <c r="T474" s="87"/>
      <c r="U474" s="40"/>
      <c r="V474" s="40"/>
      <c r="W474" s="40"/>
      <c r="X474" s="40"/>
      <c r="Y474" s="40"/>
      <c r="Z474" s="40"/>
      <c r="AA474" s="40"/>
      <c r="AB474" s="40"/>
      <c r="AC474" s="40"/>
      <c r="AD474" s="40"/>
      <c r="AE474" s="40"/>
      <c r="AT474" s="19" t="s">
        <v>2177</v>
      </c>
      <c r="AU474" s="19" t="s">
        <v>81</v>
      </c>
    </row>
    <row r="475" s="12" customFormat="1" ht="25.92" customHeight="1">
      <c r="A475" s="12"/>
      <c r="B475" s="199"/>
      <c r="C475" s="200"/>
      <c r="D475" s="201" t="s">
        <v>73</v>
      </c>
      <c r="E475" s="202" t="s">
        <v>5861</v>
      </c>
      <c r="F475" s="202" t="s">
        <v>5862</v>
      </c>
      <c r="G475" s="200"/>
      <c r="H475" s="200"/>
      <c r="I475" s="203"/>
      <c r="J475" s="204">
        <f>BK475</f>
        <v>0</v>
      </c>
      <c r="K475" s="200"/>
      <c r="L475" s="205"/>
      <c r="M475" s="206"/>
      <c r="N475" s="207"/>
      <c r="O475" s="207"/>
      <c r="P475" s="208">
        <f>SUM(P476:P507)</f>
        <v>0</v>
      </c>
      <c r="Q475" s="207"/>
      <c r="R475" s="208">
        <f>SUM(R476:R507)</f>
        <v>0</v>
      </c>
      <c r="S475" s="207"/>
      <c r="T475" s="209">
        <f>SUM(T476:T507)</f>
        <v>0</v>
      </c>
      <c r="U475" s="12"/>
      <c r="V475" s="12"/>
      <c r="W475" s="12"/>
      <c r="X475" s="12"/>
      <c r="Y475" s="12"/>
      <c r="Z475" s="12"/>
      <c r="AA475" s="12"/>
      <c r="AB475" s="12"/>
      <c r="AC475" s="12"/>
      <c r="AD475" s="12"/>
      <c r="AE475" s="12"/>
      <c r="AR475" s="210" t="s">
        <v>83</v>
      </c>
      <c r="AT475" s="211" t="s">
        <v>73</v>
      </c>
      <c r="AU475" s="211" t="s">
        <v>74</v>
      </c>
      <c r="AY475" s="210" t="s">
        <v>218</v>
      </c>
      <c r="BK475" s="212">
        <f>SUM(BK476:BK507)</f>
        <v>0</v>
      </c>
    </row>
    <row r="476" s="2" customFormat="1" ht="24.15" customHeight="1">
      <c r="A476" s="40"/>
      <c r="B476" s="41"/>
      <c r="C476" s="215" t="s">
        <v>2155</v>
      </c>
      <c r="D476" s="215" t="s">
        <v>220</v>
      </c>
      <c r="E476" s="216" t="s">
        <v>5863</v>
      </c>
      <c r="F476" s="217" t="s">
        <v>5864</v>
      </c>
      <c r="G476" s="218" t="s">
        <v>2964</v>
      </c>
      <c r="H476" s="219">
        <v>1</v>
      </c>
      <c r="I476" s="220"/>
      <c r="J476" s="221">
        <f>ROUND(I476*H476,2)</f>
        <v>0</v>
      </c>
      <c r="K476" s="217" t="s">
        <v>400</v>
      </c>
      <c r="L476" s="46"/>
      <c r="M476" s="222" t="s">
        <v>28</v>
      </c>
      <c r="N476" s="223" t="s">
        <v>45</v>
      </c>
      <c r="O476" s="86"/>
      <c r="P476" s="224">
        <f>O476*H476</f>
        <v>0</v>
      </c>
      <c r="Q476" s="224">
        <v>0</v>
      </c>
      <c r="R476" s="224">
        <f>Q476*H476</f>
        <v>0</v>
      </c>
      <c r="S476" s="224">
        <v>0</v>
      </c>
      <c r="T476" s="225">
        <f>S476*H476</f>
        <v>0</v>
      </c>
      <c r="U476" s="40"/>
      <c r="V476" s="40"/>
      <c r="W476" s="40"/>
      <c r="X476" s="40"/>
      <c r="Y476" s="40"/>
      <c r="Z476" s="40"/>
      <c r="AA476" s="40"/>
      <c r="AB476" s="40"/>
      <c r="AC476" s="40"/>
      <c r="AD476" s="40"/>
      <c r="AE476" s="40"/>
      <c r="AR476" s="226" t="s">
        <v>1452</v>
      </c>
      <c r="AT476" s="226" t="s">
        <v>220</v>
      </c>
      <c r="AU476" s="226" t="s">
        <v>81</v>
      </c>
      <c r="AY476" s="19" t="s">
        <v>218</v>
      </c>
      <c r="BE476" s="227">
        <f>IF(N476="základní",J476,0)</f>
        <v>0</v>
      </c>
      <c r="BF476" s="227">
        <f>IF(N476="snížená",J476,0)</f>
        <v>0</v>
      </c>
      <c r="BG476" s="227">
        <f>IF(N476="zákl. přenesená",J476,0)</f>
        <v>0</v>
      </c>
      <c r="BH476" s="227">
        <f>IF(N476="sníž. přenesená",J476,0)</f>
        <v>0</v>
      </c>
      <c r="BI476" s="227">
        <f>IF(N476="nulová",J476,0)</f>
        <v>0</v>
      </c>
      <c r="BJ476" s="19" t="s">
        <v>81</v>
      </c>
      <c r="BK476" s="227">
        <f>ROUND(I476*H476,2)</f>
        <v>0</v>
      </c>
      <c r="BL476" s="19" t="s">
        <v>1452</v>
      </c>
      <c r="BM476" s="226" t="s">
        <v>5865</v>
      </c>
    </row>
    <row r="477" s="2" customFormat="1">
      <c r="A477" s="40"/>
      <c r="B477" s="41"/>
      <c r="C477" s="42"/>
      <c r="D477" s="228" t="s">
        <v>227</v>
      </c>
      <c r="E477" s="42"/>
      <c r="F477" s="229" t="s">
        <v>5864</v>
      </c>
      <c r="G477" s="42"/>
      <c r="H477" s="42"/>
      <c r="I477" s="230"/>
      <c r="J477" s="42"/>
      <c r="K477" s="42"/>
      <c r="L477" s="46"/>
      <c r="M477" s="231"/>
      <c r="N477" s="232"/>
      <c r="O477" s="86"/>
      <c r="P477" s="86"/>
      <c r="Q477" s="86"/>
      <c r="R477" s="86"/>
      <c r="S477" s="86"/>
      <c r="T477" s="87"/>
      <c r="U477" s="40"/>
      <c r="V477" s="40"/>
      <c r="W477" s="40"/>
      <c r="X477" s="40"/>
      <c r="Y477" s="40"/>
      <c r="Z477" s="40"/>
      <c r="AA477" s="40"/>
      <c r="AB477" s="40"/>
      <c r="AC477" s="40"/>
      <c r="AD477" s="40"/>
      <c r="AE477" s="40"/>
      <c r="AT477" s="19" t="s">
        <v>227</v>
      </c>
      <c r="AU477" s="19" t="s">
        <v>81</v>
      </c>
    </row>
    <row r="478" s="2" customFormat="1">
      <c r="A478" s="40"/>
      <c r="B478" s="41"/>
      <c r="C478" s="42"/>
      <c r="D478" s="228" t="s">
        <v>2177</v>
      </c>
      <c r="E478" s="42"/>
      <c r="F478" s="286" t="s">
        <v>5866</v>
      </c>
      <c r="G478" s="42"/>
      <c r="H478" s="42"/>
      <c r="I478" s="230"/>
      <c r="J478" s="42"/>
      <c r="K478" s="42"/>
      <c r="L478" s="46"/>
      <c r="M478" s="231"/>
      <c r="N478" s="232"/>
      <c r="O478" s="86"/>
      <c r="P478" s="86"/>
      <c r="Q478" s="86"/>
      <c r="R478" s="86"/>
      <c r="S478" s="86"/>
      <c r="T478" s="87"/>
      <c r="U478" s="40"/>
      <c r="V478" s="40"/>
      <c r="W478" s="40"/>
      <c r="X478" s="40"/>
      <c r="Y478" s="40"/>
      <c r="Z478" s="40"/>
      <c r="AA478" s="40"/>
      <c r="AB478" s="40"/>
      <c r="AC478" s="40"/>
      <c r="AD478" s="40"/>
      <c r="AE478" s="40"/>
      <c r="AT478" s="19" t="s">
        <v>2177</v>
      </c>
      <c r="AU478" s="19" t="s">
        <v>81</v>
      </c>
    </row>
    <row r="479" s="2" customFormat="1" ht="24.15" customHeight="1">
      <c r="A479" s="40"/>
      <c r="B479" s="41"/>
      <c r="C479" s="215" t="s">
        <v>2162</v>
      </c>
      <c r="D479" s="215" t="s">
        <v>220</v>
      </c>
      <c r="E479" s="216" t="s">
        <v>5867</v>
      </c>
      <c r="F479" s="217" t="s">
        <v>5868</v>
      </c>
      <c r="G479" s="218" t="s">
        <v>2964</v>
      </c>
      <c r="H479" s="219">
        <v>1</v>
      </c>
      <c r="I479" s="220"/>
      <c r="J479" s="221">
        <f>ROUND(I479*H479,2)</f>
        <v>0</v>
      </c>
      <c r="K479" s="217" t="s">
        <v>400</v>
      </c>
      <c r="L479" s="46"/>
      <c r="M479" s="222" t="s">
        <v>28</v>
      </c>
      <c r="N479" s="223" t="s">
        <v>45</v>
      </c>
      <c r="O479" s="86"/>
      <c r="P479" s="224">
        <f>O479*H479</f>
        <v>0</v>
      </c>
      <c r="Q479" s="224">
        <v>0</v>
      </c>
      <c r="R479" s="224">
        <f>Q479*H479</f>
        <v>0</v>
      </c>
      <c r="S479" s="224">
        <v>0</v>
      </c>
      <c r="T479" s="225">
        <f>S479*H479</f>
        <v>0</v>
      </c>
      <c r="U479" s="40"/>
      <c r="V479" s="40"/>
      <c r="W479" s="40"/>
      <c r="X479" s="40"/>
      <c r="Y479" s="40"/>
      <c r="Z479" s="40"/>
      <c r="AA479" s="40"/>
      <c r="AB479" s="40"/>
      <c r="AC479" s="40"/>
      <c r="AD479" s="40"/>
      <c r="AE479" s="40"/>
      <c r="AR479" s="226" t="s">
        <v>1452</v>
      </c>
      <c r="AT479" s="226" t="s">
        <v>220</v>
      </c>
      <c r="AU479" s="226" t="s">
        <v>81</v>
      </c>
      <c r="AY479" s="19" t="s">
        <v>218</v>
      </c>
      <c r="BE479" s="227">
        <f>IF(N479="základní",J479,0)</f>
        <v>0</v>
      </c>
      <c r="BF479" s="227">
        <f>IF(N479="snížená",J479,0)</f>
        <v>0</v>
      </c>
      <c r="BG479" s="227">
        <f>IF(N479="zákl. přenesená",J479,0)</f>
        <v>0</v>
      </c>
      <c r="BH479" s="227">
        <f>IF(N479="sníž. přenesená",J479,0)</f>
        <v>0</v>
      </c>
      <c r="BI479" s="227">
        <f>IF(N479="nulová",J479,0)</f>
        <v>0</v>
      </c>
      <c r="BJ479" s="19" t="s">
        <v>81</v>
      </c>
      <c r="BK479" s="227">
        <f>ROUND(I479*H479,2)</f>
        <v>0</v>
      </c>
      <c r="BL479" s="19" t="s">
        <v>1452</v>
      </c>
      <c r="BM479" s="226" t="s">
        <v>5869</v>
      </c>
    </row>
    <row r="480" s="2" customFormat="1">
      <c r="A480" s="40"/>
      <c r="B480" s="41"/>
      <c r="C480" s="42"/>
      <c r="D480" s="228" t="s">
        <v>227</v>
      </c>
      <c r="E480" s="42"/>
      <c r="F480" s="229" t="s">
        <v>5868</v>
      </c>
      <c r="G480" s="42"/>
      <c r="H480" s="42"/>
      <c r="I480" s="230"/>
      <c r="J480" s="42"/>
      <c r="K480" s="42"/>
      <c r="L480" s="46"/>
      <c r="M480" s="231"/>
      <c r="N480" s="232"/>
      <c r="O480" s="86"/>
      <c r="P480" s="86"/>
      <c r="Q480" s="86"/>
      <c r="R480" s="86"/>
      <c r="S480" s="86"/>
      <c r="T480" s="87"/>
      <c r="U480" s="40"/>
      <c r="V480" s="40"/>
      <c r="W480" s="40"/>
      <c r="X480" s="40"/>
      <c r="Y480" s="40"/>
      <c r="Z480" s="40"/>
      <c r="AA480" s="40"/>
      <c r="AB480" s="40"/>
      <c r="AC480" s="40"/>
      <c r="AD480" s="40"/>
      <c r="AE480" s="40"/>
      <c r="AT480" s="19" t="s">
        <v>227</v>
      </c>
      <c r="AU480" s="19" t="s">
        <v>81</v>
      </c>
    </row>
    <row r="481" s="2" customFormat="1">
      <c r="A481" s="40"/>
      <c r="B481" s="41"/>
      <c r="C481" s="42"/>
      <c r="D481" s="228" t="s">
        <v>2177</v>
      </c>
      <c r="E481" s="42"/>
      <c r="F481" s="286" t="s">
        <v>5476</v>
      </c>
      <c r="G481" s="42"/>
      <c r="H481" s="42"/>
      <c r="I481" s="230"/>
      <c r="J481" s="42"/>
      <c r="K481" s="42"/>
      <c r="L481" s="46"/>
      <c r="M481" s="231"/>
      <c r="N481" s="232"/>
      <c r="O481" s="86"/>
      <c r="P481" s="86"/>
      <c r="Q481" s="86"/>
      <c r="R481" s="86"/>
      <c r="S481" s="86"/>
      <c r="T481" s="87"/>
      <c r="U481" s="40"/>
      <c r="V481" s="40"/>
      <c r="W481" s="40"/>
      <c r="X481" s="40"/>
      <c r="Y481" s="40"/>
      <c r="Z481" s="40"/>
      <c r="AA481" s="40"/>
      <c r="AB481" s="40"/>
      <c r="AC481" s="40"/>
      <c r="AD481" s="40"/>
      <c r="AE481" s="40"/>
      <c r="AT481" s="19" t="s">
        <v>2177</v>
      </c>
      <c r="AU481" s="19" t="s">
        <v>81</v>
      </c>
    </row>
    <row r="482" s="2" customFormat="1" ht="24.15" customHeight="1">
      <c r="A482" s="40"/>
      <c r="B482" s="41"/>
      <c r="C482" s="215" t="s">
        <v>2167</v>
      </c>
      <c r="D482" s="215" t="s">
        <v>220</v>
      </c>
      <c r="E482" s="216" t="s">
        <v>5870</v>
      </c>
      <c r="F482" s="217" t="s">
        <v>5871</v>
      </c>
      <c r="G482" s="218" t="s">
        <v>2964</v>
      </c>
      <c r="H482" s="219">
        <v>2</v>
      </c>
      <c r="I482" s="220"/>
      <c r="J482" s="221">
        <f>ROUND(I482*H482,2)</f>
        <v>0</v>
      </c>
      <c r="K482" s="217" t="s">
        <v>400</v>
      </c>
      <c r="L482" s="46"/>
      <c r="M482" s="222" t="s">
        <v>28</v>
      </c>
      <c r="N482" s="223" t="s">
        <v>45</v>
      </c>
      <c r="O482" s="86"/>
      <c r="P482" s="224">
        <f>O482*H482</f>
        <v>0</v>
      </c>
      <c r="Q482" s="224">
        <v>0</v>
      </c>
      <c r="R482" s="224">
        <f>Q482*H482</f>
        <v>0</v>
      </c>
      <c r="S482" s="224">
        <v>0</v>
      </c>
      <c r="T482" s="225">
        <f>S482*H482</f>
        <v>0</v>
      </c>
      <c r="U482" s="40"/>
      <c r="V482" s="40"/>
      <c r="W482" s="40"/>
      <c r="X482" s="40"/>
      <c r="Y482" s="40"/>
      <c r="Z482" s="40"/>
      <c r="AA482" s="40"/>
      <c r="AB482" s="40"/>
      <c r="AC482" s="40"/>
      <c r="AD482" s="40"/>
      <c r="AE482" s="40"/>
      <c r="AR482" s="226" t="s">
        <v>1452</v>
      </c>
      <c r="AT482" s="226" t="s">
        <v>220</v>
      </c>
      <c r="AU482" s="226" t="s">
        <v>81</v>
      </c>
      <c r="AY482" s="19" t="s">
        <v>218</v>
      </c>
      <c r="BE482" s="227">
        <f>IF(N482="základní",J482,0)</f>
        <v>0</v>
      </c>
      <c r="BF482" s="227">
        <f>IF(N482="snížená",J482,0)</f>
        <v>0</v>
      </c>
      <c r="BG482" s="227">
        <f>IF(N482="zákl. přenesená",J482,0)</f>
        <v>0</v>
      </c>
      <c r="BH482" s="227">
        <f>IF(N482="sníž. přenesená",J482,0)</f>
        <v>0</v>
      </c>
      <c r="BI482" s="227">
        <f>IF(N482="nulová",J482,0)</f>
        <v>0</v>
      </c>
      <c r="BJ482" s="19" t="s">
        <v>81</v>
      </c>
      <c r="BK482" s="227">
        <f>ROUND(I482*H482,2)</f>
        <v>0</v>
      </c>
      <c r="BL482" s="19" t="s">
        <v>1452</v>
      </c>
      <c r="BM482" s="226" t="s">
        <v>5872</v>
      </c>
    </row>
    <row r="483" s="2" customFormat="1">
      <c r="A483" s="40"/>
      <c r="B483" s="41"/>
      <c r="C483" s="42"/>
      <c r="D483" s="228" t="s">
        <v>227</v>
      </c>
      <c r="E483" s="42"/>
      <c r="F483" s="229" t="s">
        <v>5871</v>
      </c>
      <c r="G483" s="42"/>
      <c r="H483" s="42"/>
      <c r="I483" s="230"/>
      <c r="J483" s="42"/>
      <c r="K483" s="42"/>
      <c r="L483" s="46"/>
      <c r="M483" s="231"/>
      <c r="N483" s="232"/>
      <c r="O483" s="86"/>
      <c r="P483" s="86"/>
      <c r="Q483" s="86"/>
      <c r="R483" s="86"/>
      <c r="S483" s="86"/>
      <c r="T483" s="87"/>
      <c r="U483" s="40"/>
      <c r="V483" s="40"/>
      <c r="W483" s="40"/>
      <c r="X483" s="40"/>
      <c r="Y483" s="40"/>
      <c r="Z483" s="40"/>
      <c r="AA483" s="40"/>
      <c r="AB483" s="40"/>
      <c r="AC483" s="40"/>
      <c r="AD483" s="40"/>
      <c r="AE483" s="40"/>
      <c r="AT483" s="19" t="s">
        <v>227</v>
      </c>
      <c r="AU483" s="19" t="s">
        <v>81</v>
      </c>
    </row>
    <row r="484" s="2" customFormat="1">
      <c r="A484" s="40"/>
      <c r="B484" s="41"/>
      <c r="C484" s="42"/>
      <c r="D484" s="228" t="s">
        <v>2177</v>
      </c>
      <c r="E484" s="42"/>
      <c r="F484" s="286" t="s">
        <v>5476</v>
      </c>
      <c r="G484" s="42"/>
      <c r="H484" s="42"/>
      <c r="I484" s="230"/>
      <c r="J484" s="42"/>
      <c r="K484" s="42"/>
      <c r="L484" s="46"/>
      <c r="M484" s="231"/>
      <c r="N484" s="232"/>
      <c r="O484" s="86"/>
      <c r="P484" s="86"/>
      <c r="Q484" s="86"/>
      <c r="R484" s="86"/>
      <c r="S484" s="86"/>
      <c r="T484" s="87"/>
      <c r="U484" s="40"/>
      <c r="V484" s="40"/>
      <c r="W484" s="40"/>
      <c r="X484" s="40"/>
      <c r="Y484" s="40"/>
      <c r="Z484" s="40"/>
      <c r="AA484" s="40"/>
      <c r="AB484" s="40"/>
      <c r="AC484" s="40"/>
      <c r="AD484" s="40"/>
      <c r="AE484" s="40"/>
      <c r="AT484" s="19" t="s">
        <v>2177</v>
      </c>
      <c r="AU484" s="19" t="s">
        <v>81</v>
      </c>
    </row>
    <row r="485" s="2" customFormat="1" ht="24.15" customHeight="1">
      <c r="A485" s="40"/>
      <c r="B485" s="41"/>
      <c r="C485" s="215" t="s">
        <v>2173</v>
      </c>
      <c r="D485" s="215" t="s">
        <v>220</v>
      </c>
      <c r="E485" s="216" t="s">
        <v>5873</v>
      </c>
      <c r="F485" s="217" t="s">
        <v>5874</v>
      </c>
      <c r="G485" s="218" t="s">
        <v>2964</v>
      </c>
      <c r="H485" s="219">
        <v>1</v>
      </c>
      <c r="I485" s="220"/>
      <c r="J485" s="221">
        <f>ROUND(I485*H485,2)</f>
        <v>0</v>
      </c>
      <c r="K485" s="217" t="s">
        <v>400</v>
      </c>
      <c r="L485" s="46"/>
      <c r="M485" s="222" t="s">
        <v>28</v>
      </c>
      <c r="N485" s="223" t="s">
        <v>45</v>
      </c>
      <c r="O485" s="86"/>
      <c r="P485" s="224">
        <f>O485*H485</f>
        <v>0</v>
      </c>
      <c r="Q485" s="224">
        <v>0</v>
      </c>
      <c r="R485" s="224">
        <f>Q485*H485</f>
        <v>0</v>
      </c>
      <c r="S485" s="224">
        <v>0</v>
      </c>
      <c r="T485" s="225">
        <f>S485*H485</f>
        <v>0</v>
      </c>
      <c r="U485" s="40"/>
      <c r="V485" s="40"/>
      <c r="W485" s="40"/>
      <c r="X485" s="40"/>
      <c r="Y485" s="40"/>
      <c r="Z485" s="40"/>
      <c r="AA485" s="40"/>
      <c r="AB485" s="40"/>
      <c r="AC485" s="40"/>
      <c r="AD485" s="40"/>
      <c r="AE485" s="40"/>
      <c r="AR485" s="226" t="s">
        <v>1452</v>
      </c>
      <c r="AT485" s="226" t="s">
        <v>220</v>
      </c>
      <c r="AU485" s="226" t="s">
        <v>81</v>
      </c>
      <c r="AY485" s="19" t="s">
        <v>218</v>
      </c>
      <c r="BE485" s="227">
        <f>IF(N485="základní",J485,0)</f>
        <v>0</v>
      </c>
      <c r="BF485" s="227">
        <f>IF(N485="snížená",J485,0)</f>
        <v>0</v>
      </c>
      <c r="BG485" s="227">
        <f>IF(N485="zákl. přenesená",J485,0)</f>
        <v>0</v>
      </c>
      <c r="BH485" s="227">
        <f>IF(N485="sníž. přenesená",J485,0)</f>
        <v>0</v>
      </c>
      <c r="BI485" s="227">
        <f>IF(N485="nulová",J485,0)</f>
        <v>0</v>
      </c>
      <c r="BJ485" s="19" t="s">
        <v>81</v>
      </c>
      <c r="BK485" s="227">
        <f>ROUND(I485*H485,2)</f>
        <v>0</v>
      </c>
      <c r="BL485" s="19" t="s">
        <v>1452</v>
      </c>
      <c r="BM485" s="226" t="s">
        <v>5875</v>
      </c>
    </row>
    <row r="486" s="2" customFormat="1">
      <c r="A486" s="40"/>
      <c r="B486" s="41"/>
      <c r="C486" s="42"/>
      <c r="D486" s="228" t="s">
        <v>227</v>
      </c>
      <c r="E486" s="42"/>
      <c r="F486" s="229" t="s">
        <v>5874</v>
      </c>
      <c r="G486" s="42"/>
      <c r="H486" s="42"/>
      <c r="I486" s="230"/>
      <c r="J486" s="42"/>
      <c r="K486" s="42"/>
      <c r="L486" s="46"/>
      <c r="M486" s="231"/>
      <c r="N486" s="232"/>
      <c r="O486" s="86"/>
      <c r="P486" s="86"/>
      <c r="Q486" s="86"/>
      <c r="R486" s="86"/>
      <c r="S486" s="86"/>
      <c r="T486" s="87"/>
      <c r="U486" s="40"/>
      <c r="V486" s="40"/>
      <c r="W486" s="40"/>
      <c r="X486" s="40"/>
      <c r="Y486" s="40"/>
      <c r="Z486" s="40"/>
      <c r="AA486" s="40"/>
      <c r="AB486" s="40"/>
      <c r="AC486" s="40"/>
      <c r="AD486" s="40"/>
      <c r="AE486" s="40"/>
      <c r="AT486" s="19" t="s">
        <v>227</v>
      </c>
      <c r="AU486" s="19" t="s">
        <v>81</v>
      </c>
    </row>
    <row r="487" s="2" customFormat="1">
      <c r="A487" s="40"/>
      <c r="B487" s="41"/>
      <c r="C487" s="42"/>
      <c r="D487" s="228" t="s">
        <v>2177</v>
      </c>
      <c r="E487" s="42"/>
      <c r="F487" s="286" t="s">
        <v>5476</v>
      </c>
      <c r="G487" s="42"/>
      <c r="H487" s="42"/>
      <c r="I487" s="230"/>
      <c r="J487" s="42"/>
      <c r="K487" s="42"/>
      <c r="L487" s="46"/>
      <c r="M487" s="231"/>
      <c r="N487" s="232"/>
      <c r="O487" s="86"/>
      <c r="P487" s="86"/>
      <c r="Q487" s="86"/>
      <c r="R487" s="86"/>
      <c r="S487" s="86"/>
      <c r="T487" s="87"/>
      <c r="U487" s="40"/>
      <c r="V487" s="40"/>
      <c r="W487" s="40"/>
      <c r="X487" s="40"/>
      <c r="Y487" s="40"/>
      <c r="Z487" s="40"/>
      <c r="AA487" s="40"/>
      <c r="AB487" s="40"/>
      <c r="AC487" s="40"/>
      <c r="AD487" s="40"/>
      <c r="AE487" s="40"/>
      <c r="AT487" s="19" t="s">
        <v>2177</v>
      </c>
      <c r="AU487" s="19" t="s">
        <v>81</v>
      </c>
    </row>
    <row r="488" s="2" customFormat="1" ht="24.15" customHeight="1">
      <c r="A488" s="40"/>
      <c r="B488" s="41"/>
      <c r="C488" s="215" t="s">
        <v>2179</v>
      </c>
      <c r="D488" s="215" t="s">
        <v>220</v>
      </c>
      <c r="E488" s="216" t="s">
        <v>5876</v>
      </c>
      <c r="F488" s="217" t="s">
        <v>5592</v>
      </c>
      <c r="G488" s="218" t="s">
        <v>2964</v>
      </c>
      <c r="H488" s="219">
        <v>4</v>
      </c>
      <c r="I488" s="220"/>
      <c r="J488" s="221">
        <f>ROUND(I488*H488,2)</f>
        <v>0</v>
      </c>
      <c r="K488" s="217" t="s">
        <v>400</v>
      </c>
      <c r="L488" s="46"/>
      <c r="M488" s="222" t="s">
        <v>28</v>
      </c>
      <c r="N488" s="223" t="s">
        <v>45</v>
      </c>
      <c r="O488" s="86"/>
      <c r="P488" s="224">
        <f>O488*H488</f>
        <v>0</v>
      </c>
      <c r="Q488" s="224">
        <v>0</v>
      </c>
      <c r="R488" s="224">
        <f>Q488*H488</f>
        <v>0</v>
      </c>
      <c r="S488" s="224">
        <v>0</v>
      </c>
      <c r="T488" s="225">
        <f>S488*H488</f>
        <v>0</v>
      </c>
      <c r="U488" s="40"/>
      <c r="V488" s="40"/>
      <c r="W488" s="40"/>
      <c r="X488" s="40"/>
      <c r="Y488" s="40"/>
      <c r="Z488" s="40"/>
      <c r="AA488" s="40"/>
      <c r="AB488" s="40"/>
      <c r="AC488" s="40"/>
      <c r="AD488" s="40"/>
      <c r="AE488" s="40"/>
      <c r="AR488" s="226" t="s">
        <v>1452</v>
      </c>
      <c r="AT488" s="226" t="s">
        <v>220</v>
      </c>
      <c r="AU488" s="226" t="s">
        <v>81</v>
      </c>
      <c r="AY488" s="19" t="s">
        <v>218</v>
      </c>
      <c r="BE488" s="227">
        <f>IF(N488="základní",J488,0)</f>
        <v>0</v>
      </c>
      <c r="BF488" s="227">
        <f>IF(N488="snížená",J488,0)</f>
        <v>0</v>
      </c>
      <c r="BG488" s="227">
        <f>IF(N488="zákl. přenesená",J488,0)</f>
        <v>0</v>
      </c>
      <c r="BH488" s="227">
        <f>IF(N488="sníž. přenesená",J488,0)</f>
        <v>0</v>
      </c>
      <c r="BI488" s="227">
        <f>IF(N488="nulová",J488,0)</f>
        <v>0</v>
      </c>
      <c r="BJ488" s="19" t="s">
        <v>81</v>
      </c>
      <c r="BK488" s="227">
        <f>ROUND(I488*H488,2)</f>
        <v>0</v>
      </c>
      <c r="BL488" s="19" t="s">
        <v>1452</v>
      </c>
      <c r="BM488" s="226" t="s">
        <v>5877</v>
      </c>
    </row>
    <row r="489" s="2" customFormat="1">
      <c r="A489" s="40"/>
      <c r="B489" s="41"/>
      <c r="C489" s="42"/>
      <c r="D489" s="228" t="s">
        <v>227</v>
      </c>
      <c r="E489" s="42"/>
      <c r="F489" s="229" t="s">
        <v>5592</v>
      </c>
      <c r="G489" s="42"/>
      <c r="H489" s="42"/>
      <c r="I489" s="230"/>
      <c r="J489" s="42"/>
      <c r="K489" s="42"/>
      <c r="L489" s="46"/>
      <c r="M489" s="231"/>
      <c r="N489" s="232"/>
      <c r="O489" s="86"/>
      <c r="P489" s="86"/>
      <c r="Q489" s="86"/>
      <c r="R489" s="86"/>
      <c r="S489" s="86"/>
      <c r="T489" s="87"/>
      <c r="U489" s="40"/>
      <c r="V489" s="40"/>
      <c r="W489" s="40"/>
      <c r="X489" s="40"/>
      <c r="Y489" s="40"/>
      <c r="Z489" s="40"/>
      <c r="AA489" s="40"/>
      <c r="AB489" s="40"/>
      <c r="AC489" s="40"/>
      <c r="AD489" s="40"/>
      <c r="AE489" s="40"/>
      <c r="AT489" s="19" t="s">
        <v>227</v>
      </c>
      <c r="AU489" s="19" t="s">
        <v>81</v>
      </c>
    </row>
    <row r="490" s="2" customFormat="1">
      <c r="A490" s="40"/>
      <c r="B490" s="41"/>
      <c r="C490" s="42"/>
      <c r="D490" s="228" t="s">
        <v>2177</v>
      </c>
      <c r="E490" s="42"/>
      <c r="F490" s="286" t="s">
        <v>5476</v>
      </c>
      <c r="G490" s="42"/>
      <c r="H490" s="42"/>
      <c r="I490" s="230"/>
      <c r="J490" s="42"/>
      <c r="K490" s="42"/>
      <c r="L490" s="46"/>
      <c r="M490" s="231"/>
      <c r="N490" s="232"/>
      <c r="O490" s="86"/>
      <c r="P490" s="86"/>
      <c r="Q490" s="86"/>
      <c r="R490" s="86"/>
      <c r="S490" s="86"/>
      <c r="T490" s="87"/>
      <c r="U490" s="40"/>
      <c r="V490" s="40"/>
      <c r="W490" s="40"/>
      <c r="X490" s="40"/>
      <c r="Y490" s="40"/>
      <c r="Z490" s="40"/>
      <c r="AA490" s="40"/>
      <c r="AB490" s="40"/>
      <c r="AC490" s="40"/>
      <c r="AD490" s="40"/>
      <c r="AE490" s="40"/>
      <c r="AT490" s="19" t="s">
        <v>2177</v>
      </c>
      <c r="AU490" s="19" t="s">
        <v>81</v>
      </c>
    </row>
    <row r="491" s="2" customFormat="1" ht="24.15" customHeight="1">
      <c r="A491" s="40"/>
      <c r="B491" s="41"/>
      <c r="C491" s="215" t="s">
        <v>2183</v>
      </c>
      <c r="D491" s="215" t="s">
        <v>220</v>
      </c>
      <c r="E491" s="216" t="s">
        <v>5878</v>
      </c>
      <c r="F491" s="217" t="s">
        <v>5595</v>
      </c>
      <c r="G491" s="218" t="s">
        <v>2964</v>
      </c>
      <c r="H491" s="219">
        <v>4</v>
      </c>
      <c r="I491" s="220"/>
      <c r="J491" s="221">
        <f>ROUND(I491*H491,2)</f>
        <v>0</v>
      </c>
      <c r="K491" s="217" t="s">
        <v>400</v>
      </c>
      <c r="L491" s="46"/>
      <c r="M491" s="222" t="s">
        <v>28</v>
      </c>
      <c r="N491" s="223" t="s">
        <v>45</v>
      </c>
      <c r="O491" s="86"/>
      <c r="P491" s="224">
        <f>O491*H491</f>
        <v>0</v>
      </c>
      <c r="Q491" s="224">
        <v>0</v>
      </c>
      <c r="R491" s="224">
        <f>Q491*H491</f>
        <v>0</v>
      </c>
      <c r="S491" s="224">
        <v>0</v>
      </c>
      <c r="T491" s="225">
        <f>S491*H491</f>
        <v>0</v>
      </c>
      <c r="U491" s="40"/>
      <c r="V491" s="40"/>
      <c r="W491" s="40"/>
      <c r="X491" s="40"/>
      <c r="Y491" s="40"/>
      <c r="Z491" s="40"/>
      <c r="AA491" s="40"/>
      <c r="AB491" s="40"/>
      <c r="AC491" s="40"/>
      <c r="AD491" s="40"/>
      <c r="AE491" s="40"/>
      <c r="AR491" s="226" t="s">
        <v>1452</v>
      </c>
      <c r="AT491" s="226" t="s">
        <v>220</v>
      </c>
      <c r="AU491" s="226" t="s">
        <v>81</v>
      </c>
      <c r="AY491" s="19" t="s">
        <v>218</v>
      </c>
      <c r="BE491" s="227">
        <f>IF(N491="základní",J491,0)</f>
        <v>0</v>
      </c>
      <c r="BF491" s="227">
        <f>IF(N491="snížená",J491,0)</f>
        <v>0</v>
      </c>
      <c r="BG491" s="227">
        <f>IF(N491="zákl. přenesená",J491,0)</f>
        <v>0</v>
      </c>
      <c r="BH491" s="227">
        <f>IF(N491="sníž. přenesená",J491,0)</f>
        <v>0</v>
      </c>
      <c r="BI491" s="227">
        <f>IF(N491="nulová",J491,0)</f>
        <v>0</v>
      </c>
      <c r="BJ491" s="19" t="s">
        <v>81</v>
      </c>
      <c r="BK491" s="227">
        <f>ROUND(I491*H491,2)</f>
        <v>0</v>
      </c>
      <c r="BL491" s="19" t="s">
        <v>1452</v>
      </c>
      <c r="BM491" s="226" t="s">
        <v>5879</v>
      </c>
    </row>
    <row r="492" s="2" customFormat="1">
      <c r="A492" s="40"/>
      <c r="B492" s="41"/>
      <c r="C492" s="42"/>
      <c r="D492" s="228" t="s">
        <v>227</v>
      </c>
      <c r="E492" s="42"/>
      <c r="F492" s="229" t="s">
        <v>5595</v>
      </c>
      <c r="G492" s="42"/>
      <c r="H492" s="42"/>
      <c r="I492" s="230"/>
      <c r="J492" s="42"/>
      <c r="K492" s="42"/>
      <c r="L492" s="46"/>
      <c r="M492" s="231"/>
      <c r="N492" s="232"/>
      <c r="O492" s="86"/>
      <c r="P492" s="86"/>
      <c r="Q492" s="86"/>
      <c r="R492" s="86"/>
      <c r="S492" s="86"/>
      <c r="T492" s="87"/>
      <c r="U492" s="40"/>
      <c r="V492" s="40"/>
      <c r="W492" s="40"/>
      <c r="X492" s="40"/>
      <c r="Y492" s="40"/>
      <c r="Z492" s="40"/>
      <c r="AA492" s="40"/>
      <c r="AB492" s="40"/>
      <c r="AC492" s="40"/>
      <c r="AD492" s="40"/>
      <c r="AE492" s="40"/>
      <c r="AT492" s="19" t="s">
        <v>227</v>
      </c>
      <c r="AU492" s="19" t="s">
        <v>81</v>
      </c>
    </row>
    <row r="493" s="2" customFormat="1">
      <c r="A493" s="40"/>
      <c r="B493" s="41"/>
      <c r="C493" s="42"/>
      <c r="D493" s="228" t="s">
        <v>2177</v>
      </c>
      <c r="E493" s="42"/>
      <c r="F493" s="286" t="s">
        <v>5476</v>
      </c>
      <c r="G493" s="42"/>
      <c r="H493" s="42"/>
      <c r="I493" s="230"/>
      <c r="J493" s="42"/>
      <c r="K493" s="42"/>
      <c r="L493" s="46"/>
      <c r="M493" s="231"/>
      <c r="N493" s="232"/>
      <c r="O493" s="86"/>
      <c r="P493" s="86"/>
      <c r="Q493" s="86"/>
      <c r="R493" s="86"/>
      <c r="S493" s="86"/>
      <c r="T493" s="87"/>
      <c r="U493" s="40"/>
      <c r="V493" s="40"/>
      <c r="W493" s="40"/>
      <c r="X493" s="40"/>
      <c r="Y493" s="40"/>
      <c r="Z493" s="40"/>
      <c r="AA493" s="40"/>
      <c r="AB493" s="40"/>
      <c r="AC493" s="40"/>
      <c r="AD493" s="40"/>
      <c r="AE493" s="40"/>
      <c r="AT493" s="19" t="s">
        <v>2177</v>
      </c>
      <c r="AU493" s="19" t="s">
        <v>81</v>
      </c>
    </row>
    <row r="494" s="2" customFormat="1" ht="24.15" customHeight="1">
      <c r="A494" s="40"/>
      <c r="B494" s="41"/>
      <c r="C494" s="215" t="s">
        <v>2187</v>
      </c>
      <c r="D494" s="215" t="s">
        <v>220</v>
      </c>
      <c r="E494" s="216" t="s">
        <v>5880</v>
      </c>
      <c r="F494" s="217" t="s">
        <v>5881</v>
      </c>
      <c r="G494" s="218" t="s">
        <v>2964</v>
      </c>
      <c r="H494" s="219">
        <v>3</v>
      </c>
      <c r="I494" s="220"/>
      <c r="J494" s="221">
        <f>ROUND(I494*H494,2)</f>
        <v>0</v>
      </c>
      <c r="K494" s="217" t="s">
        <v>400</v>
      </c>
      <c r="L494" s="46"/>
      <c r="M494" s="222" t="s">
        <v>28</v>
      </c>
      <c r="N494" s="223" t="s">
        <v>45</v>
      </c>
      <c r="O494" s="86"/>
      <c r="P494" s="224">
        <f>O494*H494</f>
        <v>0</v>
      </c>
      <c r="Q494" s="224">
        <v>0</v>
      </c>
      <c r="R494" s="224">
        <f>Q494*H494</f>
        <v>0</v>
      </c>
      <c r="S494" s="224">
        <v>0</v>
      </c>
      <c r="T494" s="225">
        <f>S494*H494</f>
        <v>0</v>
      </c>
      <c r="U494" s="40"/>
      <c r="V494" s="40"/>
      <c r="W494" s="40"/>
      <c r="X494" s="40"/>
      <c r="Y494" s="40"/>
      <c r="Z494" s="40"/>
      <c r="AA494" s="40"/>
      <c r="AB494" s="40"/>
      <c r="AC494" s="40"/>
      <c r="AD494" s="40"/>
      <c r="AE494" s="40"/>
      <c r="AR494" s="226" t="s">
        <v>1452</v>
      </c>
      <c r="AT494" s="226" t="s">
        <v>220</v>
      </c>
      <c r="AU494" s="226" t="s">
        <v>81</v>
      </c>
      <c r="AY494" s="19" t="s">
        <v>218</v>
      </c>
      <c r="BE494" s="227">
        <f>IF(N494="základní",J494,0)</f>
        <v>0</v>
      </c>
      <c r="BF494" s="227">
        <f>IF(N494="snížená",J494,0)</f>
        <v>0</v>
      </c>
      <c r="BG494" s="227">
        <f>IF(N494="zákl. přenesená",J494,0)</f>
        <v>0</v>
      </c>
      <c r="BH494" s="227">
        <f>IF(N494="sníž. přenesená",J494,0)</f>
        <v>0</v>
      </c>
      <c r="BI494" s="227">
        <f>IF(N494="nulová",J494,0)</f>
        <v>0</v>
      </c>
      <c r="BJ494" s="19" t="s">
        <v>81</v>
      </c>
      <c r="BK494" s="227">
        <f>ROUND(I494*H494,2)</f>
        <v>0</v>
      </c>
      <c r="BL494" s="19" t="s">
        <v>1452</v>
      </c>
      <c r="BM494" s="226" t="s">
        <v>5882</v>
      </c>
    </row>
    <row r="495" s="2" customFormat="1">
      <c r="A495" s="40"/>
      <c r="B495" s="41"/>
      <c r="C495" s="42"/>
      <c r="D495" s="228" t="s">
        <v>227</v>
      </c>
      <c r="E495" s="42"/>
      <c r="F495" s="229" t="s">
        <v>5881</v>
      </c>
      <c r="G495" s="42"/>
      <c r="H495" s="42"/>
      <c r="I495" s="230"/>
      <c r="J495" s="42"/>
      <c r="K495" s="42"/>
      <c r="L495" s="46"/>
      <c r="M495" s="231"/>
      <c r="N495" s="232"/>
      <c r="O495" s="86"/>
      <c r="P495" s="86"/>
      <c r="Q495" s="86"/>
      <c r="R495" s="86"/>
      <c r="S495" s="86"/>
      <c r="T495" s="87"/>
      <c r="U495" s="40"/>
      <c r="V495" s="40"/>
      <c r="W495" s="40"/>
      <c r="X495" s="40"/>
      <c r="Y495" s="40"/>
      <c r="Z495" s="40"/>
      <c r="AA495" s="40"/>
      <c r="AB495" s="40"/>
      <c r="AC495" s="40"/>
      <c r="AD495" s="40"/>
      <c r="AE495" s="40"/>
      <c r="AT495" s="19" t="s">
        <v>227</v>
      </c>
      <c r="AU495" s="19" t="s">
        <v>81</v>
      </c>
    </row>
    <row r="496" s="2" customFormat="1" ht="37.8" customHeight="1">
      <c r="A496" s="40"/>
      <c r="B496" s="41"/>
      <c r="C496" s="215" t="s">
        <v>2191</v>
      </c>
      <c r="D496" s="215" t="s">
        <v>220</v>
      </c>
      <c r="E496" s="216" t="s">
        <v>5883</v>
      </c>
      <c r="F496" s="217" t="s">
        <v>5884</v>
      </c>
      <c r="G496" s="218" t="s">
        <v>5479</v>
      </c>
      <c r="H496" s="219">
        <v>30</v>
      </c>
      <c r="I496" s="220"/>
      <c r="J496" s="221">
        <f>ROUND(I496*H496,2)</f>
        <v>0</v>
      </c>
      <c r="K496" s="217" t="s">
        <v>400</v>
      </c>
      <c r="L496" s="46"/>
      <c r="M496" s="222" t="s">
        <v>28</v>
      </c>
      <c r="N496" s="223" t="s">
        <v>45</v>
      </c>
      <c r="O496" s="86"/>
      <c r="P496" s="224">
        <f>O496*H496</f>
        <v>0</v>
      </c>
      <c r="Q496" s="224">
        <v>0</v>
      </c>
      <c r="R496" s="224">
        <f>Q496*H496</f>
        <v>0</v>
      </c>
      <c r="S496" s="224">
        <v>0</v>
      </c>
      <c r="T496" s="225">
        <f>S496*H496</f>
        <v>0</v>
      </c>
      <c r="U496" s="40"/>
      <c r="V496" s="40"/>
      <c r="W496" s="40"/>
      <c r="X496" s="40"/>
      <c r="Y496" s="40"/>
      <c r="Z496" s="40"/>
      <c r="AA496" s="40"/>
      <c r="AB496" s="40"/>
      <c r="AC496" s="40"/>
      <c r="AD496" s="40"/>
      <c r="AE496" s="40"/>
      <c r="AR496" s="226" t="s">
        <v>1452</v>
      </c>
      <c r="AT496" s="226" t="s">
        <v>220</v>
      </c>
      <c r="AU496" s="226" t="s">
        <v>81</v>
      </c>
      <c r="AY496" s="19" t="s">
        <v>218</v>
      </c>
      <c r="BE496" s="227">
        <f>IF(N496="základní",J496,0)</f>
        <v>0</v>
      </c>
      <c r="BF496" s="227">
        <f>IF(N496="snížená",J496,0)</f>
        <v>0</v>
      </c>
      <c r="BG496" s="227">
        <f>IF(N496="zákl. přenesená",J496,0)</f>
        <v>0</v>
      </c>
      <c r="BH496" s="227">
        <f>IF(N496="sníž. přenesená",J496,0)</f>
        <v>0</v>
      </c>
      <c r="BI496" s="227">
        <f>IF(N496="nulová",J496,0)</f>
        <v>0</v>
      </c>
      <c r="BJ496" s="19" t="s">
        <v>81</v>
      </c>
      <c r="BK496" s="227">
        <f>ROUND(I496*H496,2)</f>
        <v>0</v>
      </c>
      <c r="BL496" s="19" t="s">
        <v>1452</v>
      </c>
      <c r="BM496" s="226" t="s">
        <v>5885</v>
      </c>
    </row>
    <row r="497" s="2" customFormat="1">
      <c r="A497" s="40"/>
      <c r="B497" s="41"/>
      <c r="C497" s="42"/>
      <c r="D497" s="228" t="s">
        <v>227</v>
      </c>
      <c r="E497" s="42"/>
      <c r="F497" s="229" t="s">
        <v>5884</v>
      </c>
      <c r="G497" s="42"/>
      <c r="H497" s="42"/>
      <c r="I497" s="230"/>
      <c r="J497" s="42"/>
      <c r="K497" s="42"/>
      <c r="L497" s="46"/>
      <c r="M497" s="231"/>
      <c r="N497" s="232"/>
      <c r="O497" s="86"/>
      <c r="P497" s="86"/>
      <c r="Q497" s="86"/>
      <c r="R497" s="86"/>
      <c r="S497" s="86"/>
      <c r="T497" s="87"/>
      <c r="U497" s="40"/>
      <c r="V497" s="40"/>
      <c r="W497" s="40"/>
      <c r="X497" s="40"/>
      <c r="Y497" s="40"/>
      <c r="Z497" s="40"/>
      <c r="AA497" s="40"/>
      <c r="AB497" s="40"/>
      <c r="AC497" s="40"/>
      <c r="AD497" s="40"/>
      <c r="AE497" s="40"/>
      <c r="AT497" s="19" t="s">
        <v>227</v>
      </c>
      <c r="AU497" s="19" t="s">
        <v>81</v>
      </c>
    </row>
    <row r="498" s="2" customFormat="1">
      <c r="A498" s="40"/>
      <c r="B498" s="41"/>
      <c r="C498" s="42"/>
      <c r="D498" s="228" t="s">
        <v>2177</v>
      </c>
      <c r="E498" s="42"/>
      <c r="F498" s="286" t="s">
        <v>5569</v>
      </c>
      <c r="G498" s="42"/>
      <c r="H498" s="42"/>
      <c r="I498" s="230"/>
      <c r="J498" s="42"/>
      <c r="K498" s="42"/>
      <c r="L498" s="46"/>
      <c r="M498" s="231"/>
      <c r="N498" s="232"/>
      <c r="O498" s="86"/>
      <c r="P498" s="86"/>
      <c r="Q498" s="86"/>
      <c r="R498" s="86"/>
      <c r="S498" s="86"/>
      <c r="T498" s="87"/>
      <c r="U498" s="40"/>
      <c r="V498" s="40"/>
      <c r="W498" s="40"/>
      <c r="X498" s="40"/>
      <c r="Y498" s="40"/>
      <c r="Z498" s="40"/>
      <c r="AA498" s="40"/>
      <c r="AB498" s="40"/>
      <c r="AC498" s="40"/>
      <c r="AD498" s="40"/>
      <c r="AE498" s="40"/>
      <c r="AT498" s="19" t="s">
        <v>2177</v>
      </c>
      <c r="AU498" s="19" t="s">
        <v>81</v>
      </c>
    </row>
    <row r="499" s="2" customFormat="1" ht="24.15" customHeight="1">
      <c r="A499" s="40"/>
      <c r="B499" s="41"/>
      <c r="C499" s="215" t="s">
        <v>2195</v>
      </c>
      <c r="D499" s="215" t="s">
        <v>220</v>
      </c>
      <c r="E499" s="216" t="s">
        <v>5886</v>
      </c>
      <c r="F499" s="217" t="s">
        <v>5571</v>
      </c>
      <c r="G499" s="218" t="s">
        <v>5479</v>
      </c>
      <c r="H499" s="219">
        <v>2</v>
      </c>
      <c r="I499" s="220"/>
      <c r="J499" s="221">
        <f>ROUND(I499*H499,2)</f>
        <v>0</v>
      </c>
      <c r="K499" s="217" t="s">
        <v>400</v>
      </c>
      <c r="L499" s="46"/>
      <c r="M499" s="222" t="s">
        <v>28</v>
      </c>
      <c r="N499" s="223" t="s">
        <v>45</v>
      </c>
      <c r="O499" s="86"/>
      <c r="P499" s="224">
        <f>O499*H499</f>
        <v>0</v>
      </c>
      <c r="Q499" s="224">
        <v>0</v>
      </c>
      <c r="R499" s="224">
        <f>Q499*H499</f>
        <v>0</v>
      </c>
      <c r="S499" s="224">
        <v>0</v>
      </c>
      <c r="T499" s="225">
        <f>S499*H499</f>
        <v>0</v>
      </c>
      <c r="U499" s="40"/>
      <c r="V499" s="40"/>
      <c r="W499" s="40"/>
      <c r="X499" s="40"/>
      <c r="Y499" s="40"/>
      <c r="Z499" s="40"/>
      <c r="AA499" s="40"/>
      <c r="AB499" s="40"/>
      <c r="AC499" s="40"/>
      <c r="AD499" s="40"/>
      <c r="AE499" s="40"/>
      <c r="AR499" s="226" t="s">
        <v>1452</v>
      </c>
      <c r="AT499" s="226" t="s">
        <v>220</v>
      </c>
      <c r="AU499" s="226" t="s">
        <v>81</v>
      </c>
      <c r="AY499" s="19" t="s">
        <v>218</v>
      </c>
      <c r="BE499" s="227">
        <f>IF(N499="základní",J499,0)</f>
        <v>0</v>
      </c>
      <c r="BF499" s="227">
        <f>IF(N499="snížená",J499,0)</f>
        <v>0</v>
      </c>
      <c r="BG499" s="227">
        <f>IF(N499="zákl. přenesená",J499,0)</f>
        <v>0</v>
      </c>
      <c r="BH499" s="227">
        <f>IF(N499="sníž. přenesená",J499,0)</f>
        <v>0</v>
      </c>
      <c r="BI499" s="227">
        <f>IF(N499="nulová",J499,0)</f>
        <v>0</v>
      </c>
      <c r="BJ499" s="19" t="s">
        <v>81</v>
      </c>
      <c r="BK499" s="227">
        <f>ROUND(I499*H499,2)</f>
        <v>0</v>
      </c>
      <c r="BL499" s="19" t="s">
        <v>1452</v>
      </c>
      <c r="BM499" s="226" t="s">
        <v>5887</v>
      </c>
    </row>
    <row r="500" s="2" customFormat="1">
      <c r="A500" s="40"/>
      <c r="B500" s="41"/>
      <c r="C500" s="42"/>
      <c r="D500" s="228" t="s">
        <v>227</v>
      </c>
      <c r="E500" s="42"/>
      <c r="F500" s="229" t="s">
        <v>5571</v>
      </c>
      <c r="G500" s="42"/>
      <c r="H500" s="42"/>
      <c r="I500" s="230"/>
      <c r="J500" s="42"/>
      <c r="K500" s="42"/>
      <c r="L500" s="46"/>
      <c r="M500" s="231"/>
      <c r="N500" s="232"/>
      <c r="O500" s="86"/>
      <c r="P500" s="86"/>
      <c r="Q500" s="86"/>
      <c r="R500" s="86"/>
      <c r="S500" s="86"/>
      <c r="T500" s="87"/>
      <c r="U500" s="40"/>
      <c r="V500" s="40"/>
      <c r="W500" s="40"/>
      <c r="X500" s="40"/>
      <c r="Y500" s="40"/>
      <c r="Z500" s="40"/>
      <c r="AA500" s="40"/>
      <c r="AB500" s="40"/>
      <c r="AC500" s="40"/>
      <c r="AD500" s="40"/>
      <c r="AE500" s="40"/>
      <c r="AT500" s="19" t="s">
        <v>227</v>
      </c>
      <c r="AU500" s="19" t="s">
        <v>81</v>
      </c>
    </row>
    <row r="501" s="2" customFormat="1">
      <c r="A501" s="40"/>
      <c r="B501" s="41"/>
      <c r="C501" s="42"/>
      <c r="D501" s="228" t="s">
        <v>2177</v>
      </c>
      <c r="E501" s="42"/>
      <c r="F501" s="286" t="s">
        <v>5476</v>
      </c>
      <c r="G501" s="42"/>
      <c r="H501" s="42"/>
      <c r="I501" s="230"/>
      <c r="J501" s="42"/>
      <c r="K501" s="42"/>
      <c r="L501" s="46"/>
      <c r="M501" s="231"/>
      <c r="N501" s="232"/>
      <c r="O501" s="86"/>
      <c r="P501" s="86"/>
      <c r="Q501" s="86"/>
      <c r="R501" s="86"/>
      <c r="S501" s="86"/>
      <c r="T501" s="87"/>
      <c r="U501" s="40"/>
      <c r="V501" s="40"/>
      <c r="W501" s="40"/>
      <c r="X501" s="40"/>
      <c r="Y501" s="40"/>
      <c r="Z501" s="40"/>
      <c r="AA501" s="40"/>
      <c r="AB501" s="40"/>
      <c r="AC501" s="40"/>
      <c r="AD501" s="40"/>
      <c r="AE501" s="40"/>
      <c r="AT501" s="19" t="s">
        <v>2177</v>
      </c>
      <c r="AU501" s="19" t="s">
        <v>81</v>
      </c>
    </row>
    <row r="502" s="2" customFormat="1" ht="24.15" customHeight="1">
      <c r="A502" s="40"/>
      <c r="B502" s="41"/>
      <c r="C502" s="215" t="s">
        <v>2199</v>
      </c>
      <c r="D502" s="215" t="s">
        <v>220</v>
      </c>
      <c r="E502" s="216" t="s">
        <v>5888</v>
      </c>
      <c r="F502" s="217" t="s">
        <v>5796</v>
      </c>
      <c r="G502" s="218" t="s">
        <v>2964</v>
      </c>
      <c r="H502" s="219">
        <v>1</v>
      </c>
      <c r="I502" s="220"/>
      <c r="J502" s="221">
        <f>ROUND(I502*H502,2)</f>
        <v>0</v>
      </c>
      <c r="K502" s="217" t="s">
        <v>400</v>
      </c>
      <c r="L502" s="46"/>
      <c r="M502" s="222" t="s">
        <v>28</v>
      </c>
      <c r="N502" s="223" t="s">
        <v>45</v>
      </c>
      <c r="O502" s="86"/>
      <c r="P502" s="224">
        <f>O502*H502</f>
        <v>0</v>
      </c>
      <c r="Q502" s="224">
        <v>0</v>
      </c>
      <c r="R502" s="224">
        <f>Q502*H502</f>
        <v>0</v>
      </c>
      <c r="S502" s="224">
        <v>0</v>
      </c>
      <c r="T502" s="225">
        <f>S502*H502</f>
        <v>0</v>
      </c>
      <c r="U502" s="40"/>
      <c r="V502" s="40"/>
      <c r="W502" s="40"/>
      <c r="X502" s="40"/>
      <c r="Y502" s="40"/>
      <c r="Z502" s="40"/>
      <c r="AA502" s="40"/>
      <c r="AB502" s="40"/>
      <c r="AC502" s="40"/>
      <c r="AD502" s="40"/>
      <c r="AE502" s="40"/>
      <c r="AR502" s="226" t="s">
        <v>1452</v>
      </c>
      <c r="AT502" s="226" t="s">
        <v>220</v>
      </c>
      <c r="AU502" s="226" t="s">
        <v>81</v>
      </c>
      <c r="AY502" s="19" t="s">
        <v>218</v>
      </c>
      <c r="BE502" s="227">
        <f>IF(N502="základní",J502,0)</f>
        <v>0</v>
      </c>
      <c r="BF502" s="227">
        <f>IF(N502="snížená",J502,0)</f>
        <v>0</v>
      </c>
      <c r="BG502" s="227">
        <f>IF(N502="zákl. přenesená",J502,0)</f>
        <v>0</v>
      </c>
      <c r="BH502" s="227">
        <f>IF(N502="sníž. přenesená",J502,0)</f>
        <v>0</v>
      </c>
      <c r="BI502" s="227">
        <f>IF(N502="nulová",J502,0)</f>
        <v>0</v>
      </c>
      <c r="BJ502" s="19" t="s">
        <v>81</v>
      </c>
      <c r="BK502" s="227">
        <f>ROUND(I502*H502,2)</f>
        <v>0</v>
      </c>
      <c r="BL502" s="19" t="s">
        <v>1452</v>
      </c>
      <c r="BM502" s="226" t="s">
        <v>5889</v>
      </c>
    </row>
    <row r="503" s="2" customFormat="1">
      <c r="A503" s="40"/>
      <c r="B503" s="41"/>
      <c r="C503" s="42"/>
      <c r="D503" s="228" t="s">
        <v>227</v>
      </c>
      <c r="E503" s="42"/>
      <c r="F503" s="229" t="s">
        <v>5796</v>
      </c>
      <c r="G503" s="42"/>
      <c r="H503" s="42"/>
      <c r="I503" s="230"/>
      <c r="J503" s="42"/>
      <c r="K503" s="42"/>
      <c r="L503" s="46"/>
      <c r="M503" s="231"/>
      <c r="N503" s="232"/>
      <c r="O503" s="86"/>
      <c r="P503" s="86"/>
      <c r="Q503" s="86"/>
      <c r="R503" s="86"/>
      <c r="S503" s="86"/>
      <c r="T503" s="87"/>
      <c r="U503" s="40"/>
      <c r="V503" s="40"/>
      <c r="W503" s="40"/>
      <c r="X503" s="40"/>
      <c r="Y503" s="40"/>
      <c r="Z503" s="40"/>
      <c r="AA503" s="40"/>
      <c r="AB503" s="40"/>
      <c r="AC503" s="40"/>
      <c r="AD503" s="40"/>
      <c r="AE503" s="40"/>
      <c r="AT503" s="19" t="s">
        <v>227</v>
      </c>
      <c r="AU503" s="19" t="s">
        <v>81</v>
      </c>
    </row>
    <row r="504" s="2" customFormat="1">
      <c r="A504" s="40"/>
      <c r="B504" s="41"/>
      <c r="C504" s="42"/>
      <c r="D504" s="228" t="s">
        <v>2177</v>
      </c>
      <c r="E504" s="42"/>
      <c r="F504" s="286" t="s">
        <v>5476</v>
      </c>
      <c r="G504" s="42"/>
      <c r="H504" s="42"/>
      <c r="I504" s="230"/>
      <c r="J504" s="42"/>
      <c r="K504" s="42"/>
      <c r="L504" s="46"/>
      <c r="M504" s="231"/>
      <c r="N504" s="232"/>
      <c r="O504" s="86"/>
      <c r="P504" s="86"/>
      <c r="Q504" s="86"/>
      <c r="R504" s="86"/>
      <c r="S504" s="86"/>
      <c r="T504" s="87"/>
      <c r="U504" s="40"/>
      <c r="V504" s="40"/>
      <c r="W504" s="40"/>
      <c r="X504" s="40"/>
      <c r="Y504" s="40"/>
      <c r="Z504" s="40"/>
      <c r="AA504" s="40"/>
      <c r="AB504" s="40"/>
      <c r="AC504" s="40"/>
      <c r="AD504" s="40"/>
      <c r="AE504" s="40"/>
      <c r="AT504" s="19" t="s">
        <v>2177</v>
      </c>
      <c r="AU504" s="19" t="s">
        <v>81</v>
      </c>
    </row>
    <row r="505" s="2" customFormat="1" ht="24.15" customHeight="1">
      <c r="A505" s="40"/>
      <c r="B505" s="41"/>
      <c r="C505" s="215" t="s">
        <v>2204</v>
      </c>
      <c r="D505" s="215" t="s">
        <v>220</v>
      </c>
      <c r="E505" s="216" t="s">
        <v>5890</v>
      </c>
      <c r="F505" s="217" t="s">
        <v>5694</v>
      </c>
      <c r="G505" s="218" t="s">
        <v>2964</v>
      </c>
      <c r="H505" s="219">
        <v>1</v>
      </c>
      <c r="I505" s="220"/>
      <c r="J505" s="221">
        <f>ROUND(I505*H505,2)</f>
        <v>0</v>
      </c>
      <c r="K505" s="217" t="s">
        <v>400</v>
      </c>
      <c r="L505" s="46"/>
      <c r="M505" s="222" t="s">
        <v>28</v>
      </c>
      <c r="N505" s="223" t="s">
        <v>45</v>
      </c>
      <c r="O505" s="86"/>
      <c r="P505" s="224">
        <f>O505*H505</f>
        <v>0</v>
      </c>
      <c r="Q505" s="224">
        <v>0</v>
      </c>
      <c r="R505" s="224">
        <f>Q505*H505</f>
        <v>0</v>
      </c>
      <c r="S505" s="224">
        <v>0</v>
      </c>
      <c r="T505" s="225">
        <f>S505*H505</f>
        <v>0</v>
      </c>
      <c r="U505" s="40"/>
      <c r="V505" s="40"/>
      <c r="W505" s="40"/>
      <c r="X505" s="40"/>
      <c r="Y505" s="40"/>
      <c r="Z505" s="40"/>
      <c r="AA505" s="40"/>
      <c r="AB505" s="40"/>
      <c r="AC505" s="40"/>
      <c r="AD505" s="40"/>
      <c r="AE505" s="40"/>
      <c r="AR505" s="226" t="s">
        <v>1452</v>
      </c>
      <c r="AT505" s="226" t="s">
        <v>220</v>
      </c>
      <c r="AU505" s="226" t="s">
        <v>81</v>
      </c>
      <c r="AY505" s="19" t="s">
        <v>218</v>
      </c>
      <c r="BE505" s="227">
        <f>IF(N505="základní",J505,0)</f>
        <v>0</v>
      </c>
      <c r="BF505" s="227">
        <f>IF(N505="snížená",J505,0)</f>
        <v>0</v>
      </c>
      <c r="BG505" s="227">
        <f>IF(N505="zákl. přenesená",J505,0)</f>
        <v>0</v>
      </c>
      <c r="BH505" s="227">
        <f>IF(N505="sníž. přenesená",J505,0)</f>
        <v>0</v>
      </c>
      <c r="BI505" s="227">
        <f>IF(N505="nulová",J505,0)</f>
        <v>0</v>
      </c>
      <c r="BJ505" s="19" t="s">
        <v>81</v>
      </c>
      <c r="BK505" s="227">
        <f>ROUND(I505*H505,2)</f>
        <v>0</v>
      </c>
      <c r="BL505" s="19" t="s">
        <v>1452</v>
      </c>
      <c r="BM505" s="226" t="s">
        <v>5891</v>
      </c>
    </row>
    <row r="506" s="2" customFormat="1">
      <c r="A506" s="40"/>
      <c r="B506" s="41"/>
      <c r="C506" s="42"/>
      <c r="D506" s="228" t="s">
        <v>227</v>
      </c>
      <c r="E506" s="42"/>
      <c r="F506" s="229" t="s">
        <v>5694</v>
      </c>
      <c r="G506" s="42"/>
      <c r="H506" s="42"/>
      <c r="I506" s="230"/>
      <c r="J506" s="42"/>
      <c r="K506" s="42"/>
      <c r="L506" s="46"/>
      <c r="M506" s="231"/>
      <c r="N506" s="232"/>
      <c r="O506" s="86"/>
      <c r="P506" s="86"/>
      <c r="Q506" s="86"/>
      <c r="R506" s="86"/>
      <c r="S506" s="86"/>
      <c r="T506" s="87"/>
      <c r="U506" s="40"/>
      <c r="V506" s="40"/>
      <c r="W506" s="40"/>
      <c r="X506" s="40"/>
      <c r="Y506" s="40"/>
      <c r="Z506" s="40"/>
      <c r="AA506" s="40"/>
      <c r="AB506" s="40"/>
      <c r="AC506" s="40"/>
      <c r="AD506" s="40"/>
      <c r="AE506" s="40"/>
      <c r="AT506" s="19" t="s">
        <v>227</v>
      </c>
      <c r="AU506" s="19" t="s">
        <v>81</v>
      </c>
    </row>
    <row r="507" s="2" customFormat="1">
      <c r="A507" s="40"/>
      <c r="B507" s="41"/>
      <c r="C507" s="42"/>
      <c r="D507" s="228" t="s">
        <v>2177</v>
      </c>
      <c r="E507" s="42"/>
      <c r="F507" s="286" t="s">
        <v>5696</v>
      </c>
      <c r="G507" s="42"/>
      <c r="H507" s="42"/>
      <c r="I507" s="230"/>
      <c r="J507" s="42"/>
      <c r="K507" s="42"/>
      <c r="L507" s="46"/>
      <c r="M507" s="231"/>
      <c r="N507" s="232"/>
      <c r="O507" s="86"/>
      <c r="P507" s="86"/>
      <c r="Q507" s="86"/>
      <c r="R507" s="86"/>
      <c r="S507" s="86"/>
      <c r="T507" s="87"/>
      <c r="U507" s="40"/>
      <c r="V507" s="40"/>
      <c r="W507" s="40"/>
      <c r="X507" s="40"/>
      <c r="Y507" s="40"/>
      <c r="Z507" s="40"/>
      <c r="AA507" s="40"/>
      <c r="AB507" s="40"/>
      <c r="AC507" s="40"/>
      <c r="AD507" s="40"/>
      <c r="AE507" s="40"/>
      <c r="AT507" s="19" t="s">
        <v>2177</v>
      </c>
      <c r="AU507" s="19" t="s">
        <v>81</v>
      </c>
    </row>
    <row r="508" s="12" customFormat="1" ht="25.92" customHeight="1">
      <c r="A508" s="12"/>
      <c r="B508" s="199"/>
      <c r="C508" s="200"/>
      <c r="D508" s="201" t="s">
        <v>73</v>
      </c>
      <c r="E508" s="202" t="s">
        <v>5892</v>
      </c>
      <c r="F508" s="202" t="s">
        <v>5893</v>
      </c>
      <c r="G508" s="200"/>
      <c r="H508" s="200"/>
      <c r="I508" s="203"/>
      <c r="J508" s="204">
        <f>BK508</f>
        <v>0</v>
      </c>
      <c r="K508" s="200"/>
      <c r="L508" s="205"/>
      <c r="M508" s="206"/>
      <c r="N508" s="207"/>
      <c r="O508" s="207"/>
      <c r="P508" s="208">
        <f>SUM(P509:P545)</f>
        <v>0</v>
      </c>
      <c r="Q508" s="207"/>
      <c r="R508" s="208">
        <f>SUM(R509:R545)</f>
        <v>0</v>
      </c>
      <c r="S508" s="207"/>
      <c r="T508" s="209">
        <f>SUM(T509:T545)</f>
        <v>0</v>
      </c>
      <c r="U508" s="12"/>
      <c r="V508" s="12"/>
      <c r="W508" s="12"/>
      <c r="X508" s="12"/>
      <c r="Y508" s="12"/>
      <c r="Z508" s="12"/>
      <c r="AA508" s="12"/>
      <c r="AB508" s="12"/>
      <c r="AC508" s="12"/>
      <c r="AD508" s="12"/>
      <c r="AE508" s="12"/>
      <c r="AR508" s="210" t="s">
        <v>83</v>
      </c>
      <c r="AT508" s="211" t="s">
        <v>73</v>
      </c>
      <c r="AU508" s="211" t="s">
        <v>74</v>
      </c>
      <c r="AY508" s="210" t="s">
        <v>218</v>
      </c>
      <c r="BK508" s="212">
        <f>SUM(BK509:BK545)</f>
        <v>0</v>
      </c>
    </row>
    <row r="509" s="2" customFormat="1" ht="24.15" customHeight="1">
      <c r="A509" s="40"/>
      <c r="B509" s="41"/>
      <c r="C509" s="215" t="s">
        <v>2208</v>
      </c>
      <c r="D509" s="215" t="s">
        <v>220</v>
      </c>
      <c r="E509" s="216" t="s">
        <v>5894</v>
      </c>
      <c r="F509" s="217" t="s">
        <v>5895</v>
      </c>
      <c r="G509" s="218" t="s">
        <v>2964</v>
      </c>
      <c r="H509" s="219">
        <v>1</v>
      </c>
      <c r="I509" s="220"/>
      <c r="J509" s="221">
        <f>ROUND(I509*H509,2)</f>
        <v>0</v>
      </c>
      <c r="K509" s="217" t="s">
        <v>400</v>
      </c>
      <c r="L509" s="46"/>
      <c r="M509" s="222" t="s">
        <v>28</v>
      </c>
      <c r="N509" s="223" t="s">
        <v>45</v>
      </c>
      <c r="O509" s="86"/>
      <c r="P509" s="224">
        <f>O509*H509</f>
        <v>0</v>
      </c>
      <c r="Q509" s="224">
        <v>0</v>
      </c>
      <c r="R509" s="224">
        <f>Q509*H509</f>
        <v>0</v>
      </c>
      <c r="S509" s="224">
        <v>0</v>
      </c>
      <c r="T509" s="225">
        <f>S509*H509</f>
        <v>0</v>
      </c>
      <c r="U509" s="40"/>
      <c r="V509" s="40"/>
      <c r="W509" s="40"/>
      <c r="X509" s="40"/>
      <c r="Y509" s="40"/>
      <c r="Z509" s="40"/>
      <c r="AA509" s="40"/>
      <c r="AB509" s="40"/>
      <c r="AC509" s="40"/>
      <c r="AD509" s="40"/>
      <c r="AE509" s="40"/>
      <c r="AR509" s="226" t="s">
        <v>1452</v>
      </c>
      <c r="AT509" s="226" t="s">
        <v>220</v>
      </c>
      <c r="AU509" s="226" t="s">
        <v>81</v>
      </c>
      <c r="AY509" s="19" t="s">
        <v>218</v>
      </c>
      <c r="BE509" s="227">
        <f>IF(N509="základní",J509,0)</f>
        <v>0</v>
      </c>
      <c r="BF509" s="227">
        <f>IF(N509="snížená",J509,0)</f>
        <v>0</v>
      </c>
      <c r="BG509" s="227">
        <f>IF(N509="zákl. přenesená",J509,0)</f>
        <v>0</v>
      </c>
      <c r="BH509" s="227">
        <f>IF(N509="sníž. přenesená",J509,0)</f>
        <v>0</v>
      </c>
      <c r="BI509" s="227">
        <f>IF(N509="nulová",J509,0)</f>
        <v>0</v>
      </c>
      <c r="BJ509" s="19" t="s">
        <v>81</v>
      </c>
      <c r="BK509" s="227">
        <f>ROUND(I509*H509,2)</f>
        <v>0</v>
      </c>
      <c r="BL509" s="19" t="s">
        <v>1452</v>
      </c>
      <c r="BM509" s="226" t="s">
        <v>5896</v>
      </c>
    </row>
    <row r="510" s="2" customFormat="1">
      <c r="A510" s="40"/>
      <c r="B510" s="41"/>
      <c r="C510" s="42"/>
      <c r="D510" s="228" t="s">
        <v>227</v>
      </c>
      <c r="E510" s="42"/>
      <c r="F510" s="229" t="s">
        <v>5895</v>
      </c>
      <c r="G510" s="42"/>
      <c r="H510" s="42"/>
      <c r="I510" s="230"/>
      <c r="J510" s="42"/>
      <c r="K510" s="42"/>
      <c r="L510" s="46"/>
      <c r="M510" s="231"/>
      <c r="N510" s="232"/>
      <c r="O510" s="86"/>
      <c r="P510" s="86"/>
      <c r="Q510" s="86"/>
      <c r="R510" s="86"/>
      <c r="S510" s="86"/>
      <c r="T510" s="87"/>
      <c r="U510" s="40"/>
      <c r="V510" s="40"/>
      <c r="W510" s="40"/>
      <c r="X510" s="40"/>
      <c r="Y510" s="40"/>
      <c r="Z510" s="40"/>
      <c r="AA510" s="40"/>
      <c r="AB510" s="40"/>
      <c r="AC510" s="40"/>
      <c r="AD510" s="40"/>
      <c r="AE510" s="40"/>
      <c r="AT510" s="19" t="s">
        <v>227</v>
      </c>
      <c r="AU510" s="19" t="s">
        <v>81</v>
      </c>
    </row>
    <row r="511" s="2" customFormat="1">
      <c r="A511" s="40"/>
      <c r="B511" s="41"/>
      <c r="C511" s="42"/>
      <c r="D511" s="228" t="s">
        <v>2177</v>
      </c>
      <c r="E511" s="42"/>
      <c r="F511" s="286" t="s">
        <v>5476</v>
      </c>
      <c r="G511" s="42"/>
      <c r="H511" s="42"/>
      <c r="I511" s="230"/>
      <c r="J511" s="42"/>
      <c r="K511" s="42"/>
      <c r="L511" s="46"/>
      <c r="M511" s="231"/>
      <c r="N511" s="232"/>
      <c r="O511" s="86"/>
      <c r="P511" s="86"/>
      <c r="Q511" s="86"/>
      <c r="R511" s="86"/>
      <c r="S511" s="86"/>
      <c r="T511" s="87"/>
      <c r="U511" s="40"/>
      <c r="V511" s="40"/>
      <c r="W511" s="40"/>
      <c r="X511" s="40"/>
      <c r="Y511" s="40"/>
      <c r="Z511" s="40"/>
      <c r="AA511" s="40"/>
      <c r="AB511" s="40"/>
      <c r="AC511" s="40"/>
      <c r="AD511" s="40"/>
      <c r="AE511" s="40"/>
      <c r="AT511" s="19" t="s">
        <v>2177</v>
      </c>
      <c r="AU511" s="19" t="s">
        <v>81</v>
      </c>
    </row>
    <row r="512" s="2" customFormat="1" ht="24.15" customHeight="1">
      <c r="A512" s="40"/>
      <c r="B512" s="41"/>
      <c r="C512" s="215" t="s">
        <v>2212</v>
      </c>
      <c r="D512" s="215" t="s">
        <v>220</v>
      </c>
      <c r="E512" s="216" t="s">
        <v>5897</v>
      </c>
      <c r="F512" s="217" t="s">
        <v>5898</v>
      </c>
      <c r="G512" s="218" t="s">
        <v>2964</v>
      </c>
      <c r="H512" s="219">
        <v>1</v>
      </c>
      <c r="I512" s="220"/>
      <c r="J512" s="221">
        <f>ROUND(I512*H512,2)</f>
        <v>0</v>
      </c>
      <c r="K512" s="217" t="s">
        <v>400</v>
      </c>
      <c r="L512" s="46"/>
      <c r="M512" s="222" t="s">
        <v>28</v>
      </c>
      <c r="N512" s="223" t="s">
        <v>45</v>
      </c>
      <c r="O512" s="86"/>
      <c r="P512" s="224">
        <f>O512*H512</f>
        <v>0</v>
      </c>
      <c r="Q512" s="224">
        <v>0</v>
      </c>
      <c r="R512" s="224">
        <f>Q512*H512</f>
        <v>0</v>
      </c>
      <c r="S512" s="224">
        <v>0</v>
      </c>
      <c r="T512" s="225">
        <f>S512*H512</f>
        <v>0</v>
      </c>
      <c r="U512" s="40"/>
      <c r="V512" s="40"/>
      <c r="W512" s="40"/>
      <c r="X512" s="40"/>
      <c r="Y512" s="40"/>
      <c r="Z512" s="40"/>
      <c r="AA512" s="40"/>
      <c r="AB512" s="40"/>
      <c r="AC512" s="40"/>
      <c r="AD512" s="40"/>
      <c r="AE512" s="40"/>
      <c r="AR512" s="226" t="s">
        <v>1452</v>
      </c>
      <c r="AT512" s="226" t="s">
        <v>220</v>
      </c>
      <c r="AU512" s="226" t="s">
        <v>81</v>
      </c>
      <c r="AY512" s="19" t="s">
        <v>218</v>
      </c>
      <c r="BE512" s="227">
        <f>IF(N512="základní",J512,0)</f>
        <v>0</v>
      </c>
      <c r="BF512" s="227">
        <f>IF(N512="snížená",J512,0)</f>
        <v>0</v>
      </c>
      <c r="BG512" s="227">
        <f>IF(N512="zákl. přenesená",J512,0)</f>
        <v>0</v>
      </c>
      <c r="BH512" s="227">
        <f>IF(N512="sníž. přenesená",J512,0)</f>
        <v>0</v>
      </c>
      <c r="BI512" s="227">
        <f>IF(N512="nulová",J512,0)</f>
        <v>0</v>
      </c>
      <c r="BJ512" s="19" t="s">
        <v>81</v>
      </c>
      <c r="BK512" s="227">
        <f>ROUND(I512*H512,2)</f>
        <v>0</v>
      </c>
      <c r="BL512" s="19" t="s">
        <v>1452</v>
      </c>
      <c r="BM512" s="226" t="s">
        <v>5899</v>
      </c>
    </row>
    <row r="513" s="2" customFormat="1">
      <c r="A513" s="40"/>
      <c r="B513" s="41"/>
      <c r="C513" s="42"/>
      <c r="D513" s="228" t="s">
        <v>227</v>
      </c>
      <c r="E513" s="42"/>
      <c r="F513" s="229" t="s">
        <v>5898</v>
      </c>
      <c r="G513" s="42"/>
      <c r="H513" s="42"/>
      <c r="I513" s="230"/>
      <c r="J513" s="42"/>
      <c r="K513" s="42"/>
      <c r="L513" s="46"/>
      <c r="M513" s="231"/>
      <c r="N513" s="232"/>
      <c r="O513" s="86"/>
      <c r="P513" s="86"/>
      <c r="Q513" s="86"/>
      <c r="R513" s="86"/>
      <c r="S513" s="86"/>
      <c r="T513" s="87"/>
      <c r="U513" s="40"/>
      <c r="V513" s="40"/>
      <c r="W513" s="40"/>
      <c r="X513" s="40"/>
      <c r="Y513" s="40"/>
      <c r="Z513" s="40"/>
      <c r="AA513" s="40"/>
      <c r="AB513" s="40"/>
      <c r="AC513" s="40"/>
      <c r="AD513" s="40"/>
      <c r="AE513" s="40"/>
      <c r="AT513" s="19" t="s">
        <v>227</v>
      </c>
      <c r="AU513" s="19" t="s">
        <v>81</v>
      </c>
    </row>
    <row r="514" s="2" customFormat="1" ht="24.15" customHeight="1">
      <c r="A514" s="40"/>
      <c r="B514" s="41"/>
      <c r="C514" s="215" t="s">
        <v>2217</v>
      </c>
      <c r="D514" s="215" t="s">
        <v>220</v>
      </c>
      <c r="E514" s="216" t="s">
        <v>5900</v>
      </c>
      <c r="F514" s="217" t="s">
        <v>5901</v>
      </c>
      <c r="G514" s="218" t="s">
        <v>2964</v>
      </c>
      <c r="H514" s="219">
        <v>1</v>
      </c>
      <c r="I514" s="220"/>
      <c r="J514" s="221">
        <f>ROUND(I514*H514,2)</f>
        <v>0</v>
      </c>
      <c r="K514" s="217" t="s">
        <v>400</v>
      </c>
      <c r="L514" s="46"/>
      <c r="M514" s="222" t="s">
        <v>28</v>
      </c>
      <c r="N514" s="223" t="s">
        <v>45</v>
      </c>
      <c r="O514" s="86"/>
      <c r="P514" s="224">
        <f>O514*H514</f>
        <v>0</v>
      </c>
      <c r="Q514" s="224">
        <v>0</v>
      </c>
      <c r="R514" s="224">
        <f>Q514*H514</f>
        <v>0</v>
      </c>
      <c r="S514" s="224">
        <v>0</v>
      </c>
      <c r="T514" s="225">
        <f>S514*H514</f>
        <v>0</v>
      </c>
      <c r="U514" s="40"/>
      <c r="V514" s="40"/>
      <c r="W514" s="40"/>
      <c r="X514" s="40"/>
      <c r="Y514" s="40"/>
      <c r="Z514" s="40"/>
      <c r="AA514" s="40"/>
      <c r="AB514" s="40"/>
      <c r="AC514" s="40"/>
      <c r="AD514" s="40"/>
      <c r="AE514" s="40"/>
      <c r="AR514" s="226" t="s">
        <v>1452</v>
      </c>
      <c r="AT514" s="226" t="s">
        <v>220</v>
      </c>
      <c r="AU514" s="226" t="s">
        <v>81</v>
      </c>
      <c r="AY514" s="19" t="s">
        <v>218</v>
      </c>
      <c r="BE514" s="227">
        <f>IF(N514="základní",J514,0)</f>
        <v>0</v>
      </c>
      <c r="BF514" s="227">
        <f>IF(N514="snížená",J514,0)</f>
        <v>0</v>
      </c>
      <c r="BG514" s="227">
        <f>IF(N514="zákl. přenesená",J514,0)</f>
        <v>0</v>
      </c>
      <c r="BH514" s="227">
        <f>IF(N514="sníž. přenesená",J514,0)</f>
        <v>0</v>
      </c>
      <c r="BI514" s="227">
        <f>IF(N514="nulová",J514,0)</f>
        <v>0</v>
      </c>
      <c r="BJ514" s="19" t="s">
        <v>81</v>
      </c>
      <c r="BK514" s="227">
        <f>ROUND(I514*H514,2)</f>
        <v>0</v>
      </c>
      <c r="BL514" s="19" t="s">
        <v>1452</v>
      </c>
      <c r="BM514" s="226" t="s">
        <v>5902</v>
      </c>
    </row>
    <row r="515" s="2" customFormat="1">
      <c r="A515" s="40"/>
      <c r="B515" s="41"/>
      <c r="C515" s="42"/>
      <c r="D515" s="228" t="s">
        <v>227</v>
      </c>
      <c r="E515" s="42"/>
      <c r="F515" s="229" t="s">
        <v>5901</v>
      </c>
      <c r="G515" s="42"/>
      <c r="H515" s="42"/>
      <c r="I515" s="230"/>
      <c r="J515" s="42"/>
      <c r="K515" s="42"/>
      <c r="L515" s="46"/>
      <c r="M515" s="231"/>
      <c r="N515" s="232"/>
      <c r="O515" s="86"/>
      <c r="P515" s="86"/>
      <c r="Q515" s="86"/>
      <c r="R515" s="86"/>
      <c r="S515" s="86"/>
      <c r="T515" s="87"/>
      <c r="U515" s="40"/>
      <c r="V515" s="40"/>
      <c r="W515" s="40"/>
      <c r="X515" s="40"/>
      <c r="Y515" s="40"/>
      <c r="Z515" s="40"/>
      <c r="AA515" s="40"/>
      <c r="AB515" s="40"/>
      <c r="AC515" s="40"/>
      <c r="AD515" s="40"/>
      <c r="AE515" s="40"/>
      <c r="AT515" s="19" t="s">
        <v>227</v>
      </c>
      <c r="AU515" s="19" t="s">
        <v>81</v>
      </c>
    </row>
    <row r="516" s="2" customFormat="1" ht="24.15" customHeight="1">
      <c r="A516" s="40"/>
      <c r="B516" s="41"/>
      <c r="C516" s="215" t="s">
        <v>2221</v>
      </c>
      <c r="D516" s="215" t="s">
        <v>220</v>
      </c>
      <c r="E516" s="216" t="s">
        <v>5903</v>
      </c>
      <c r="F516" s="217" t="s">
        <v>5904</v>
      </c>
      <c r="G516" s="218" t="s">
        <v>2964</v>
      </c>
      <c r="H516" s="219">
        <v>1</v>
      </c>
      <c r="I516" s="220"/>
      <c r="J516" s="221">
        <f>ROUND(I516*H516,2)</f>
        <v>0</v>
      </c>
      <c r="K516" s="217" t="s">
        <v>400</v>
      </c>
      <c r="L516" s="46"/>
      <c r="M516" s="222" t="s">
        <v>28</v>
      </c>
      <c r="N516" s="223" t="s">
        <v>45</v>
      </c>
      <c r="O516" s="86"/>
      <c r="P516" s="224">
        <f>O516*H516</f>
        <v>0</v>
      </c>
      <c r="Q516" s="224">
        <v>0</v>
      </c>
      <c r="R516" s="224">
        <f>Q516*H516</f>
        <v>0</v>
      </c>
      <c r="S516" s="224">
        <v>0</v>
      </c>
      <c r="T516" s="225">
        <f>S516*H516</f>
        <v>0</v>
      </c>
      <c r="U516" s="40"/>
      <c r="V516" s="40"/>
      <c r="W516" s="40"/>
      <c r="X516" s="40"/>
      <c r="Y516" s="40"/>
      <c r="Z516" s="40"/>
      <c r="AA516" s="40"/>
      <c r="AB516" s="40"/>
      <c r="AC516" s="40"/>
      <c r="AD516" s="40"/>
      <c r="AE516" s="40"/>
      <c r="AR516" s="226" t="s">
        <v>1452</v>
      </c>
      <c r="AT516" s="226" t="s">
        <v>220</v>
      </c>
      <c r="AU516" s="226" t="s">
        <v>81</v>
      </c>
      <c r="AY516" s="19" t="s">
        <v>218</v>
      </c>
      <c r="BE516" s="227">
        <f>IF(N516="základní",J516,0)</f>
        <v>0</v>
      </c>
      <c r="BF516" s="227">
        <f>IF(N516="snížená",J516,0)</f>
        <v>0</v>
      </c>
      <c r="BG516" s="227">
        <f>IF(N516="zákl. přenesená",J516,0)</f>
        <v>0</v>
      </c>
      <c r="BH516" s="227">
        <f>IF(N516="sníž. přenesená",J516,0)</f>
        <v>0</v>
      </c>
      <c r="BI516" s="227">
        <f>IF(N516="nulová",J516,0)</f>
        <v>0</v>
      </c>
      <c r="BJ516" s="19" t="s">
        <v>81</v>
      </c>
      <c r="BK516" s="227">
        <f>ROUND(I516*H516,2)</f>
        <v>0</v>
      </c>
      <c r="BL516" s="19" t="s">
        <v>1452</v>
      </c>
      <c r="BM516" s="226" t="s">
        <v>5905</v>
      </c>
    </row>
    <row r="517" s="2" customFormat="1">
      <c r="A517" s="40"/>
      <c r="B517" s="41"/>
      <c r="C517" s="42"/>
      <c r="D517" s="228" t="s">
        <v>227</v>
      </c>
      <c r="E517" s="42"/>
      <c r="F517" s="229" t="s">
        <v>5904</v>
      </c>
      <c r="G517" s="42"/>
      <c r="H517" s="42"/>
      <c r="I517" s="230"/>
      <c r="J517" s="42"/>
      <c r="K517" s="42"/>
      <c r="L517" s="46"/>
      <c r="M517" s="231"/>
      <c r="N517" s="232"/>
      <c r="O517" s="86"/>
      <c r="P517" s="86"/>
      <c r="Q517" s="86"/>
      <c r="R517" s="86"/>
      <c r="S517" s="86"/>
      <c r="T517" s="87"/>
      <c r="U517" s="40"/>
      <c r="V517" s="40"/>
      <c r="W517" s="40"/>
      <c r="X517" s="40"/>
      <c r="Y517" s="40"/>
      <c r="Z517" s="40"/>
      <c r="AA517" s="40"/>
      <c r="AB517" s="40"/>
      <c r="AC517" s="40"/>
      <c r="AD517" s="40"/>
      <c r="AE517" s="40"/>
      <c r="AT517" s="19" t="s">
        <v>227</v>
      </c>
      <c r="AU517" s="19" t="s">
        <v>81</v>
      </c>
    </row>
    <row r="518" s="2" customFormat="1">
      <c r="A518" s="40"/>
      <c r="B518" s="41"/>
      <c r="C518" s="42"/>
      <c r="D518" s="228" t="s">
        <v>2177</v>
      </c>
      <c r="E518" s="42"/>
      <c r="F518" s="286" t="s">
        <v>5476</v>
      </c>
      <c r="G518" s="42"/>
      <c r="H518" s="42"/>
      <c r="I518" s="230"/>
      <c r="J518" s="42"/>
      <c r="K518" s="42"/>
      <c r="L518" s="46"/>
      <c r="M518" s="231"/>
      <c r="N518" s="232"/>
      <c r="O518" s="86"/>
      <c r="P518" s="86"/>
      <c r="Q518" s="86"/>
      <c r="R518" s="86"/>
      <c r="S518" s="86"/>
      <c r="T518" s="87"/>
      <c r="U518" s="40"/>
      <c r="V518" s="40"/>
      <c r="W518" s="40"/>
      <c r="X518" s="40"/>
      <c r="Y518" s="40"/>
      <c r="Z518" s="40"/>
      <c r="AA518" s="40"/>
      <c r="AB518" s="40"/>
      <c r="AC518" s="40"/>
      <c r="AD518" s="40"/>
      <c r="AE518" s="40"/>
      <c r="AT518" s="19" t="s">
        <v>2177</v>
      </c>
      <c r="AU518" s="19" t="s">
        <v>81</v>
      </c>
    </row>
    <row r="519" s="2" customFormat="1" ht="24.15" customHeight="1">
      <c r="A519" s="40"/>
      <c r="B519" s="41"/>
      <c r="C519" s="215" t="s">
        <v>2225</v>
      </c>
      <c r="D519" s="215" t="s">
        <v>220</v>
      </c>
      <c r="E519" s="216" t="s">
        <v>5906</v>
      </c>
      <c r="F519" s="217" t="s">
        <v>5907</v>
      </c>
      <c r="G519" s="218" t="s">
        <v>2964</v>
      </c>
      <c r="H519" s="219">
        <v>1</v>
      </c>
      <c r="I519" s="220"/>
      <c r="J519" s="221">
        <f>ROUND(I519*H519,2)</f>
        <v>0</v>
      </c>
      <c r="K519" s="217" t="s">
        <v>400</v>
      </c>
      <c r="L519" s="46"/>
      <c r="M519" s="222" t="s">
        <v>28</v>
      </c>
      <c r="N519" s="223" t="s">
        <v>45</v>
      </c>
      <c r="O519" s="86"/>
      <c r="P519" s="224">
        <f>O519*H519</f>
        <v>0</v>
      </c>
      <c r="Q519" s="224">
        <v>0</v>
      </c>
      <c r="R519" s="224">
        <f>Q519*H519</f>
        <v>0</v>
      </c>
      <c r="S519" s="224">
        <v>0</v>
      </c>
      <c r="T519" s="225">
        <f>S519*H519</f>
        <v>0</v>
      </c>
      <c r="U519" s="40"/>
      <c r="V519" s="40"/>
      <c r="W519" s="40"/>
      <c r="X519" s="40"/>
      <c r="Y519" s="40"/>
      <c r="Z519" s="40"/>
      <c r="AA519" s="40"/>
      <c r="AB519" s="40"/>
      <c r="AC519" s="40"/>
      <c r="AD519" s="40"/>
      <c r="AE519" s="40"/>
      <c r="AR519" s="226" t="s">
        <v>1452</v>
      </c>
      <c r="AT519" s="226" t="s">
        <v>220</v>
      </c>
      <c r="AU519" s="226" t="s">
        <v>81</v>
      </c>
      <c r="AY519" s="19" t="s">
        <v>218</v>
      </c>
      <c r="BE519" s="227">
        <f>IF(N519="základní",J519,0)</f>
        <v>0</v>
      </c>
      <c r="BF519" s="227">
        <f>IF(N519="snížená",J519,0)</f>
        <v>0</v>
      </c>
      <c r="BG519" s="227">
        <f>IF(N519="zákl. přenesená",J519,0)</f>
        <v>0</v>
      </c>
      <c r="BH519" s="227">
        <f>IF(N519="sníž. přenesená",J519,0)</f>
        <v>0</v>
      </c>
      <c r="BI519" s="227">
        <f>IF(N519="nulová",J519,0)</f>
        <v>0</v>
      </c>
      <c r="BJ519" s="19" t="s">
        <v>81</v>
      </c>
      <c r="BK519" s="227">
        <f>ROUND(I519*H519,2)</f>
        <v>0</v>
      </c>
      <c r="BL519" s="19" t="s">
        <v>1452</v>
      </c>
      <c r="BM519" s="226" t="s">
        <v>5908</v>
      </c>
    </row>
    <row r="520" s="2" customFormat="1">
      <c r="A520" s="40"/>
      <c r="B520" s="41"/>
      <c r="C520" s="42"/>
      <c r="D520" s="228" t="s">
        <v>227</v>
      </c>
      <c r="E520" s="42"/>
      <c r="F520" s="229" t="s">
        <v>5907</v>
      </c>
      <c r="G520" s="42"/>
      <c r="H520" s="42"/>
      <c r="I520" s="230"/>
      <c r="J520" s="42"/>
      <c r="K520" s="42"/>
      <c r="L520" s="46"/>
      <c r="M520" s="231"/>
      <c r="N520" s="232"/>
      <c r="O520" s="86"/>
      <c r="P520" s="86"/>
      <c r="Q520" s="86"/>
      <c r="R520" s="86"/>
      <c r="S520" s="86"/>
      <c r="T520" s="87"/>
      <c r="U520" s="40"/>
      <c r="V520" s="40"/>
      <c r="W520" s="40"/>
      <c r="X520" s="40"/>
      <c r="Y520" s="40"/>
      <c r="Z520" s="40"/>
      <c r="AA520" s="40"/>
      <c r="AB520" s="40"/>
      <c r="AC520" s="40"/>
      <c r="AD520" s="40"/>
      <c r="AE520" s="40"/>
      <c r="AT520" s="19" t="s">
        <v>227</v>
      </c>
      <c r="AU520" s="19" t="s">
        <v>81</v>
      </c>
    </row>
    <row r="521" s="2" customFormat="1" ht="14.4" customHeight="1">
      <c r="A521" s="40"/>
      <c r="B521" s="41"/>
      <c r="C521" s="215" t="s">
        <v>2229</v>
      </c>
      <c r="D521" s="215" t="s">
        <v>220</v>
      </c>
      <c r="E521" s="216" t="s">
        <v>5909</v>
      </c>
      <c r="F521" s="217" t="s">
        <v>5910</v>
      </c>
      <c r="G521" s="218" t="s">
        <v>2964</v>
      </c>
      <c r="H521" s="219">
        <v>1</v>
      </c>
      <c r="I521" s="220"/>
      <c r="J521" s="221">
        <f>ROUND(I521*H521,2)</f>
        <v>0</v>
      </c>
      <c r="K521" s="217" t="s">
        <v>400</v>
      </c>
      <c r="L521" s="46"/>
      <c r="M521" s="222" t="s">
        <v>28</v>
      </c>
      <c r="N521" s="223" t="s">
        <v>45</v>
      </c>
      <c r="O521" s="86"/>
      <c r="P521" s="224">
        <f>O521*H521</f>
        <v>0</v>
      </c>
      <c r="Q521" s="224">
        <v>0</v>
      </c>
      <c r="R521" s="224">
        <f>Q521*H521</f>
        <v>0</v>
      </c>
      <c r="S521" s="224">
        <v>0</v>
      </c>
      <c r="T521" s="225">
        <f>S521*H521</f>
        <v>0</v>
      </c>
      <c r="U521" s="40"/>
      <c r="V521" s="40"/>
      <c r="W521" s="40"/>
      <c r="X521" s="40"/>
      <c r="Y521" s="40"/>
      <c r="Z521" s="40"/>
      <c r="AA521" s="40"/>
      <c r="AB521" s="40"/>
      <c r="AC521" s="40"/>
      <c r="AD521" s="40"/>
      <c r="AE521" s="40"/>
      <c r="AR521" s="226" t="s">
        <v>1452</v>
      </c>
      <c r="AT521" s="226" t="s">
        <v>220</v>
      </c>
      <c r="AU521" s="226" t="s">
        <v>81</v>
      </c>
      <c r="AY521" s="19" t="s">
        <v>218</v>
      </c>
      <c r="BE521" s="227">
        <f>IF(N521="základní",J521,0)</f>
        <v>0</v>
      </c>
      <c r="BF521" s="227">
        <f>IF(N521="snížená",J521,0)</f>
        <v>0</v>
      </c>
      <c r="BG521" s="227">
        <f>IF(N521="zákl. přenesená",J521,0)</f>
        <v>0</v>
      </c>
      <c r="BH521" s="227">
        <f>IF(N521="sníž. přenesená",J521,0)</f>
        <v>0</v>
      </c>
      <c r="BI521" s="227">
        <f>IF(N521="nulová",J521,0)</f>
        <v>0</v>
      </c>
      <c r="BJ521" s="19" t="s">
        <v>81</v>
      </c>
      <c r="BK521" s="227">
        <f>ROUND(I521*H521,2)</f>
        <v>0</v>
      </c>
      <c r="BL521" s="19" t="s">
        <v>1452</v>
      </c>
      <c r="BM521" s="226" t="s">
        <v>5911</v>
      </c>
    </row>
    <row r="522" s="2" customFormat="1">
      <c r="A522" s="40"/>
      <c r="B522" s="41"/>
      <c r="C522" s="42"/>
      <c r="D522" s="228" t="s">
        <v>227</v>
      </c>
      <c r="E522" s="42"/>
      <c r="F522" s="229" t="s">
        <v>5910</v>
      </c>
      <c r="G522" s="42"/>
      <c r="H522" s="42"/>
      <c r="I522" s="230"/>
      <c r="J522" s="42"/>
      <c r="K522" s="42"/>
      <c r="L522" s="46"/>
      <c r="M522" s="231"/>
      <c r="N522" s="232"/>
      <c r="O522" s="86"/>
      <c r="P522" s="86"/>
      <c r="Q522" s="86"/>
      <c r="R522" s="86"/>
      <c r="S522" s="86"/>
      <c r="T522" s="87"/>
      <c r="U522" s="40"/>
      <c r="V522" s="40"/>
      <c r="W522" s="40"/>
      <c r="X522" s="40"/>
      <c r="Y522" s="40"/>
      <c r="Z522" s="40"/>
      <c r="AA522" s="40"/>
      <c r="AB522" s="40"/>
      <c r="AC522" s="40"/>
      <c r="AD522" s="40"/>
      <c r="AE522" s="40"/>
      <c r="AT522" s="19" t="s">
        <v>227</v>
      </c>
      <c r="AU522" s="19" t="s">
        <v>81</v>
      </c>
    </row>
    <row r="523" s="2" customFormat="1" ht="24.15" customHeight="1">
      <c r="A523" s="40"/>
      <c r="B523" s="41"/>
      <c r="C523" s="215" t="s">
        <v>2234</v>
      </c>
      <c r="D523" s="215" t="s">
        <v>220</v>
      </c>
      <c r="E523" s="216" t="s">
        <v>5912</v>
      </c>
      <c r="F523" s="217" t="s">
        <v>5913</v>
      </c>
      <c r="G523" s="218" t="s">
        <v>2964</v>
      </c>
      <c r="H523" s="219">
        <v>1</v>
      </c>
      <c r="I523" s="220"/>
      <c r="J523" s="221">
        <f>ROUND(I523*H523,2)</f>
        <v>0</v>
      </c>
      <c r="K523" s="217" t="s">
        <v>400</v>
      </c>
      <c r="L523" s="46"/>
      <c r="M523" s="222" t="s">
        <v>28</v>
      </c>
      <c r="N523" s="223" t="s">
        <v>45</v>
      </c>
      <c r="O523" s="86"/>
      <c r="P523" s="224">
        <f>O523*H523</f>
        <v>0</v>
      </c>
      <c r="Q523" s="224">
        <v>0</v>
      </c>
      <c r="R523" s="224">
        <f>Q523*H523</f>
        <v>0</v>
      </c>
      <c r="S523" s="224">
        <v>0</v>
      </c>
      <c r="T523" s="225">
        <f>S523*H523</f>
        <v>0</v>
      </c>
      <c r="U523" s="40"/>
      <c r="V523" s="40"/>
      <c r="W523" s="40"/>
      <c r="X523" s="40"/>
      <c r="Y523" s="40"/>
      <c r="Z523" s="40"/>
      <c r="AA523" s="40"/>
      <c r="AB523" s="40"/>
      <c r="AC523" s="40"/>
      <c r="AD523" s="40"/>
      <c r="AE523" s="40"/>
      <c r="AR523" s="226" t="s">
        <v>1452</v>
      </c>
      <c r="AT523" s="226" t="s">
        <v>220</v>
      </c>
      <c r="AU523" s="226" t="s">
        <v>81</v>
      </c>
      <c r="AY523" s="19" t="s">
        <v>218</v>
      </c>
      <c r="BE523" s="227">
        <f>IF(N523="základní",J523,0)</f>
        <v>0</v>
      </c>
      <c r="BF523" s="227">
        <f>IF(N523="snížená",J523,0)</f>
        <v>0</v>
      </c>
      <c r="BG523" s="227">
        <f>IF(N523="zákl. přenesená",J523,0)</f>
        <v>0</v>
      </c>
      <c r="BH523" s="227">
        <f>IF(N523="sníž. přenesená",J523,0)</f>
        <v>0</v>
      </c>
      <c r="BI523" s="227">
        <f>IF(N523="nulová",J523,0)</f>
        <v>0</v>
      </c>
      <c r="BJ523" s="19" t="s">
        <v>81</v>
      </c>
      <c r="BK523" s="227">
        <f>ROUND(I523*H523,2)</f>
        <v>0</v>
      </c>
      <c r="BL523" s="19" t="s">
        <v>1452</v>
      </c>
      <c r="BM523" s="226" t="s">
        <v>5914</v>
      </c>
    </row>
    <row r="524" s="2" customFormat="1">
      <c r="A524" s="40"/>
      <c r="B524" s="41"/>
      <c r="C524" s="42"/>
      <c r="D524" s="228" t="s">
        <v>227</v>
      </c>
      <c r="E524" s="42"/>
      <c r="F524" s="229" t="s">
        <v>5913</v>
      </c>
      <c r="G524" s="42"/>
      <c r="H524" s="42"/>
      <c r="I524" s="230"/>
      <c r="J524" s="42"/>
      <c r="K524" s="42"/>
      <c r="L524" s="46"/>
      <c r="M524" s="231"/>
      <c r="N524" s="232"/>
      <c r="O524" s="86"/>
      <c r="P524" s="86"/>
      <c r="Q524" s="86"/>
      <c r="R524" s="86"/>
      <c r="S524" s="86"/>
      <c r="T524" s="87"/>
      <c r="U524" s="40"/>
      <c r="V524" s="40"/>
      <c r="W524" s="40"/>
      <c r="X524" s="40"/>
      <c r="Y524" s="40"/>
      <c r="Z524" s="40"/>
      <c r="AA524" s="40"/>
      <c r="AB524" s="40"/>
      <c r="AC524" s="40"/>
      <c r="AD524" s="40"/>
      <c r="AE524" s="40"/>
      <c r="AT524" s="19" t="s">
        <v>227</v>
      </c>
      <c r="AU524" s="19" t="s">
        <v>81</v>
      </c>
    </row>
    <row r="525" s="2" customFormat="1" ht="24.15" customHeight="1">
      <c r="A525" s="40"/>
      <c r="B525" s="41"/>
      <c r="C525" s="215" t="s">
        <v>2238</v>
      </c>
      <c r="D525" s="215" t="s">
        <v>220</v>
      </c>
      <c r="E525" s="216" t="s">
        <v>5915</v>
      </c>
      <c r="F525" s="217" t="s">
        <v>5916</v>
      </c>
      <c r="G525" s="218" t="s">
        <v>2964</v>
      </c>
      <c r="H525" s="219">
        <v>1</v>
      </c>
      <c r="I525" s="220"/>
      <c r="J525" s="221">
        <f>ROUND(I525*H525,2)</f>
        <v>0</v>
      </c>
      <c r="K525" s="217" t="s">
        <v>400</v>
      </c>
      <c r="L525" s="46"/>
      <c r="M525" s="222" t="s">
        <v>28</v>
      </c>
      <c r="N525" s="223" t="s">
        <v>45</v>
      </c>
      <c r="O525" s="86"/>
      <c r="P525" s="224">
        <f>O525*H525</f>
        <v>0</v>
      </c>
      <c r="Q525" s="224">
        <v>0</v>
      </c>
      <c r="R525" s="224">
        <f>Q525*H525</f>
        <v>0</v>
      </c>
      <c r="S525" s="224">
        <v>0</v>
      </c>
      <c r="T525" s="225">
        <f>S525*H525</f>
        <v>0</v>
      </c>
      <c r="U525" s="40"/>
      <c r="V525" s="40"/>
      <c r="W525" s="40"/>
      <c r="X525" s="40"/>
      <c r="Y525" s="40"/>
      <c r="Z525" s="40"/>
      <c r="AA525" s="40"/>
      <c r="AB525" s="40"/>
      <c r="AC525" s="40"/>
      <c r="AD525" s="40"/>
      <c r="AE525" s="40"/>
      <c r="AR525" s="226" t="s">
        <v>1452</v>
      </c>
      <c r="AT525" s="226" t="s">
        <v>220</v>
      </c>
      <c r="AU525" s="226" t="s">
        <v>81</v>
      </c>
      <c r="AY525" s="19" t="s">
        <v>218</v>
      </c>
      <c r="BE525" s="227">
        <f>IF(N525="základní",J525,0)</f>
        <v>0</v>
      </c>
      <c r="BF525" s="227">
        <f>IF(N525="snížená",J525,0)</f>
        <v>0</v>
      </c>
      <c r="BG525" s="227">
        <f>IF(N525="zákl. přenesená",J525,0)</f>
        <v>0</v>
      </c>
      <c r="BH525" s="227">
        <f>IF(N525="sníž. přenesená",J525,0)</f>
        <v>0</v>
      </c>
      <c r="BI525" s="227">
        <f>IF(N525="nulová",J525,0)</f>
        <v>0</v>
      </c>
      <c r="BJ525" s="19" t="s">
        <v>81</v>
      </c>
      <c r="BK525" s="227">
        <f>ROUND(I525*H525,2)</f>
        <v>0</v>
      </c>
      <c r="BL525" s="19" t="s">
        <v>1452</v>
      </c>
      <c r="BM525" s="226" t="s">
        <v>5917</v>
      </c>
    </row>
    <row r="526" s="2" customFormat="1">
      <c r="A526" s="40"/>
      <c r="B526" s="41"/>
      <c r="C526" s="42"/>
      <c r="D526" s="228" t="s">
        <v>227</v>
      </c>
      <c r="E526" s="42"/>
      <c r="F526" s="229" t="s">
        <v>5916</v>
      </c>
      <c r="G526" s="42"/>
      <c r="H526" s="42"/>
      <c r="I526" s="230"/>
      <c r="J526" s="42"/>
      <c r="K526" s="42"/>
      <c r="L526" s="46"/>
      <c r="M526" s="231"/>
      <c r="N526" s="232"/>
      <c r="O526" s="86"/>
      <c r="P526" s="86"/>
      <c r="Q526" s="86"/>
      <c r="R526" s="86"/>
      <c r="S526" s="86"/>
      <c r="T526" s="87"/>
      <c r="U526" s="40"/>
      <c r="V526" s="40"/>
      <c r="W526" s="40"/>
      <c r="X526" s="40"/>
      <c r="Y526" s="40"/>
      <c r="Z526" s="40"/>
      <c r="AA526" s="40"/>
      <c r="AB526" s="40"/>
      <c r="AC526" s="40"/>
      <c r="AD526" s="40"/>
      <c r="AE526" s="40"/>
      <c r="AT526" s="19" t="s">
        <v>227</v>
      </c>
      <c r="AU526" s="19" t="s">
        <v>81</v>
      </c>
    </row>
    <row r="527" s="2" customFormat="1" ht="24.15" customHeight="1">
      <c r="A527" s="40"/>
      <c r="B527" s="41"/>
      <c r="C527" s="215" t="s">
        <v>2242</v>
      </c>
      <c r="D527" s="215" t="s">
        <v>220</v>
      </c>
      <c r="E527" s="216" t="s">
        <v>5918</v>
      </c>
      <c r="F527" s="217" t="s">
        <v>5919</v>
      </c>
      <c r="G527" s="218" t="s">
        <v>2964</v>
      </c>
      <c r="H527" s="219">
        <v>1</v>
      </c>
      <c r="I527" s="220"/>
      <c r="J527" s="221">
        <f>ROUND(I527*H527,2)</f>
        <v>0</v>
      </c>
      <c r="K527" s="217" t="s">
        <v>400</v>
      </c>
      <c r="L527" s="46"/>
      <c r="M527" s="222" t="s">
        <v>28</v>
      </c>
      <c r="N527" s="223" t="s">
        <v>45</v>
      </c>
      <c r="O527" s="86"/>
      <c r="P527" s="224">
        <f>O527*H527</f>
        <v>0</v>
      </c>
      <c r="Q527" s="224">
        <v>0</v>
      </c>
      <c r="R527" s="224">
        <f>Q527*H527</f>
        <v>0</v>
      </c>
      <c r="S527" s="224">
        <v>0</v>
      </c>
      <c r="T527" s="225">
        <f>S527*H527</f>
        <v>0</v>
      </c>
      <c r="U527" s="40"/>
      <c r="V527" s="40"/>
      <c r="W527" s="40"/>
      <c r="X527" s="40"/>
      <c r="Y527" s="40"/>
      <c r="Z527" s="40"/>
      <c r="AA527" s="40"/>
      <c r="AB527" s="40"/>
      <c r="AC527" s="40"/>
      <c r="AD527" s="40"/>
      <c r="AE527" s="40"/>
      <c r="AR527" s="226" t="s">
        <v>1452</v>
      </c>
      <c r="AT527" s="226" t="s">
        <v>220</v>
      </c>
      <c r="AU527" s="226" t="s">
        <v>81</v>
      </c>
      <c r="AY527" s="19" t="s">
        <v>218</v>
      </c>
      <c r="BE527" s="227">
        <f>IF(N527="základní",J527,0)</f>
        <v>0</v>
      </c>
      <c r="BF527" s="227">
        <f>IF(N527="snížená",J527,0)</f>
        <v>0</v>
      </c>
      <c r="BG527" s="227">
        <f>IF(N527="zákl. přenesená",J527,0)</f>
        <v>0</v>
      </c>
      <c r="BH527" s="227">
        <f>IF(N527="sníž. přenesená",J527,0)</f>
        <v>0</v>
      </c>
      <c r="BI527" s="227">
        <f>IF(N527="nulová",J527,0)</f>
        <v>0</v>
      </c>
      <c r="BJ527" s="19" t="s">
        <v>81</v>
      </c>
      <c r="BK527" s="227">
        <f>ROUND(I527*H527,2)</f>
        <v>0</v>
      </c>
      <c r="BL527" s="19" t="s">
        <v>1452</v>
      </c>
      <c r="BM527" s="226" t="s">
        <v>5920</v>
      </c>
    </row>
    <row r="528" s="2" customFormat="1">
      <c r="A528" s="40"/>
      <c r="B528" s="41"/>
      <c r="C528" s="42"/>
      <c r="D528" s="228" t="s">
        <v>227</v>
      </c>
      <c r="E528" s="42"/>
      <c r="F528" s="229" t="s">
        <v>5919</v>
      </c>
      <c r="G528" s="42"/>
      <c r="H528" s="42"/>
      <c r="I528" s="230"/>
      <c r="J528" s="42"/>
      <c r="K528" s="42"/>
      <c r="L528" s="46"/>
      <c r="M528" s="231"/>
      <c r="N528" s="232"/>
      <c r="O528" s="86"/>
      <c r="P528" s="86"/>
      <c r="Q528" s="86"/>
      <c r="R528" s="86"/>
      <c r="S528" s="86"/>
      <c r="T528" s="87"/>
      <c r="U528" s="40"/>
      <c r="V528" s="40"/>
      <c r="W528" s="40"/>
      <c r="X528" s="40"/>
      <c r="Y528" s="40"/>
      <c r="Z528" s="40"/>
      <c r="AA528" s="40"/>
      <c r="AB528" s="40"/>
      <c r="AC528" s="40"/>
      <c r="AD528" s="40"/>
      <c r="AE528" s="40"/>
      <c r="AT528" s="19" t="s">
        <v>227</v>
      </c>
      <c r="AU528" s="19" t="s">
        <v>81</v>
      </c>
    </row>
    <row r="529" s="2" customFormat="1" ht="24.15" customHeight="1">
      <c r="A529" s="40"/>
      <c r="B529" s="41"/>
      <c r="C529" s="215" t="s">
        <v>2247</v>
      </c>
      <c r="D529" s="215" t="s">
        <v>220</v>
      </c>
      <c r="E529" s="216" t="s">
        <v>5921</v>
      </c>
      <c r="F529" s="217" t="s">
        <v>5474</v>
      </c>
      <c r="G529" s="218" t="s">
        <v>223</v>
      </c>
      <c r="H529" s="219">
        <v>1</v>
      </c>
      <c r="I529" s="220"/>
      <c r="J529" s="221">
        <f>ROUND(I529*H529,2)</f>
        <v>0</v>
      </c>
      <c r="K529" s="217" t="s">
        <v>400</v>
      </c>
      <c r="L529" s="46"/>
      <c r="M529" s="222" t="s">
        <v>28</v>
      </c>
      <c r="N529" s="223" t="s">
        <v>45</v>
      </c>
      <c r="O529" s="86"/>
      <c r="P529" s="224">
        <f>O529*H529</f>
        <v>0</v>
      </c>
      <c r="Q529" s="224">
        <v>0</v>
      </c>
      <c r="R529" s="224">
        <f>Q529*H529</f>
        <v>0</v>
      </c>
      <c r="S529" s="224">
        <v>0</v>
      </c>
      <c r="T529" s="225">
        <f>S529*H529</f>
        <v>0</v>
      </c>
      <c r="U529" s="40"/>
      <c r="V529" s="40"/>
      <c r="W529" s="40"/>
      <c r="X529" s="40"/>
      <c r="Y529" s="40"/>
      <c r="Z529" s="40"/>
      <c r="AA529" s="40"/>
      <c r="AB529" s="40"/>
      <c r="AC529" s="40"/>
      <c r="AD529" s="40"/>
      <c r="AE529" s="40"/>
      <c r="AR529" s="226" t="s">
        <v>1452</v>
      </c>
      <c r="AT529" s="226" t="s">
        <v>220</v>
      </c>
      <c r="AU529" s="226" t="s">
        <v>81</v>
      </c>
      <c r="AY529" s="19" t="s">
        <v>218</v>
      </c>
      <c r="BE529" s="227">
        <f>IF(N529="základní",J529,0)</f>
        <v>0</v>
      </c>
      <c r="BF529" s="227">
        <f>IF(N529="snížená",J529,0)</f>
        <v>0</v>
      </c>
      <c r="BG529" s="227">
        <f>IF(N529="zákl. přenesená",J529,0)</f>
        <v>0</v>
      </c>
      <c r="BH529" s="227">
        <f>IF(N529="sníž. přenesená",J529,0)</f>
        <v>0</v>
      </c>
      <c r="BI529" s="227">
        <f>IF(N529="nulová",J529,0)</f>
        <v>0</v>
      </c>
      <c r="BJ529" s="19" t="s">
        <v>81</v>
      </c>
      <c r="BK529" s="227">
        <f>ROUND(I529*H529,2)</f>
        <v>0</v>
      </c>
      <c r="BL529" s="19" t="s">
        <v>1452</v>
      </c>
      <c r="BM529" s="226" t="s">
        <v>5922</v>
      </c>
    </row>
    <row r="530" s="2" customFormat="1">
      <c r="A530" s="40"/>
      <c r="B530" s="41"/>
      <c r="C530" s="42"/>
      <c r="D530" s="228" t="s">
        <v>227</v>
      </c>
      <c r="E530" s="42"/>
      <c r="F530" s="229" t="s">
        <v>5474</v>
      </c>
      <c r="G530" s="42"/>
      <c r="H530" s="42"/>
      <c r="I530" s="230"/>
      <c r="J530" s="42"/>
      <c r="K530" s="42"/>
      <c r="L530" s="46"/>
      <c r="M530" s="231"/>
      <c r="N530" s="232"/>
      <c r="O530" s="86"/>
      <c r="P530" s="86"/>
      <c r="Q530" s="86"/>
      <c r="R530" s="86"/>
      <c r="S530" s="86"/>
      <c r="T530" s="87"/>
      <c r="U530" s="40"/>
      <c r="V530" s="40"/>
      <c r="W530" s="40"/>
      <c r="X530" s="40"/>
      <c r="Y530" s="40"/>
      <c r="Z530" s="40"/>
      <c r="AA530" s="40"/>
      <c r="AB530" s="40"/>
      <c r="AC530" s="40"/>
      <c r="AD530" s="40"/>
      <c r="AE530" s="40"/>
      <c r="AT530" s="19" t="s">
        <v>227</v>
      </c>
      <c r="AU530" s="19" t="s">
        <v>81</v>
      </c>
    </row>
    <row r="531" s="2" customFormat="1">
      <c r="A531" s="40"/>
      <c r="B531" s="41"/>
      <c r="C531" s="42"/>
      <c r="D531" s="228" t="s">
        <v>2177</v>
      </c>
      <c r="E531" s="42"/>
      <c r="F531" s="286" t="s">
        <v>5476</v>
      </c>
      <c r="G531" s="42"/>
      <c r="H531" s="42"/>
      <c r="I531" s="230"/>
      <c r="J531" s="42"/>
      <c r="K531" s="42"/>
      <c r="L531" s="46"/>
      <c r="M531" s="231"/>
      <c r="N531" s="232"/>
      <c r="O531" s="86"/>
      <c r="P531" s="86"/>
      <c r="Q531" s="86"/>
      <c r="R531" s="86"/>
      <c r="S531" s="86"/>
      <c r="T531" s="87"/>
      <c r="U531" s="40"/>
      <c r="V531" s="40"/>
      <c r="W531" s="40"/>
      <c r="X531" s="40"/>
      <c r="Y531" s="40"/>
      <c r="Z531" s="40"/>
      <c r="AA531" s="40"/>
      <c r="AB531" s="40"/>
      <c r="AC531" s="40"/>
      <c r="AD531" s="40"/>
      <c r="AE531" s="40"/>
      <c r="AT531" s="19" t="s">
        <v>2177</v>
      </c>
      <c r="AU531" s="19" t="s">
        <v>81</v>
      </c>
    </row>
    <row r="532" s="2" customFormat="1" ht="37.8" customHeight="1">
      <c r="A532" s="40"/>
      <c r="B532" s="41"/>
      <c r="C532" s="215" t="s">
        <v>2251</v>
      </c>
      <c r="D532" s="215" t="s">
        <v>220</v>
      </c>
      <c r="E532" s="216" t="s">
        <v>5923</v>
      </c>
      <c r="F532" s="217" t="s">
        <v>5843</v>
      </c>
      <c r="G532" s="218" t="s">
        <v>223</v>
      </c>
      <c r="H532" s="219">
        <v>1</v>
      </c>
      <c r="I532" s="220"/>
      <c r="J532" s="221">
        <f>ROUND(I532*H532,2)</f>
        <v>0</v>
      </c>
      <c r="K532" s="217" t="s">
        <v>400</v>
      </c>
      <c r="L532" s="46"/>
      <c r="M532" s="222" t="s">
        <v>28</v>
      </c>
      <c r="N532" s="223" t="s">
        <v>45</v>
      </c>
      <c r="O532" s="86"/>
      <c r="P532" s="224">
        <f>O532*H532</f>
        <v>0</v>
      </c>
      <c r="Q532" s="224">
        <v>0</v>
      </c>
      <c r="R532" s="224">
        <f>Q532*H532</f>
        <v>0</v>
      </c>
      <c r="S532" s="224">
        <v>0</v>
      </c>
      <c r="T532" s="225">
        <f>S532*H532</f>
        <v>0</v>
      </c>
      <c r="U532" s="40"/>
      <c r="V532" s="40"/>
      <c r="W532" s="40"/>
      <c r="X532" s="40"/>
      <c r="Y532" s="40"/>
      <c r="Z532" s="40"/>
      <c r="AA532" s="40"/>
      <c r="AB532" s="40"/>
      <c r="AC532" s="40"/>
      <c r="AD532" s="40"/>
      <c r="AE532" s="40"/>
      <c r="AR532" s="226" t="s">
        <v>1452</v>
      </c>
      <c r="AT532" s="226" t="s">
        <v>220</v>
      </c>
      <c r="AU532" s="226" t="s">
        <v>81</v>
      </c>
      <c r="AY532" s="19" t="s">
        <v>218</v>
      </c>
      <c r="BE532" s="227">
        <f>IF(N532="základní",J532,0)</f>
        <v>0</v>
      </c>
      <c r="BF532" s="227">
        <f>IF(N532="snížená",J532,0)</f>
        <v>0</v>
      </c>
      <c r="BG532" s="227">
        <f>IF(N532="zákl. přenesená",J532,0)</f>
        <v>0</v>
      </c>
      <c r="BH532" s="227">
        <f>IF(N532="sníž. přenesená",J532,0)</f>
        <v>0</v>
      </c>
      <c r="BI532" s="227">
        <f>IF(N532="nulová",J532,0)</f>
        <v>0</v>
      </c>
      <c r="BJ532" s="19" t="s">
        <v>81</v>
      </c>
      <c r="BK532" s="227">
        <f>ROUND(I532*H532,2)</f>
        <v>0</v>
      </c>
      <c r="BL532" s="19" t="s">
        <v>1452</v>
      </c>
      <c r="BM532" s="226" t="s">
        <v>5924</v>
      </c>
    </row>
    <row r="533" s="2" customFormat="1">
      <c r="A533" s="40"/>
      <c r="B533" s="41"/>
      <c r="C533" s="42"/>
      <c r="D533" s="228" t="s">
        <v>227</v>
      </c>
      <c r="E533" s="42"/>
      <c r="F533" s="229" t="s">
        <v>5843</v>
      </c>
      <c r="G533" s="42"/>
      <c r="H533" s="42"/>
      <c r="I533" s="230"/>
      <c r="J533" s="42"/>
      <c r="K533" s="42"/>
      <c r="L533" s="46"/>
      <c r="M533" s="231"/>
      <c r="N533" s="232"/>
      <c r="O533" s="86"/>
      <c r="P533" s="86"/>
      <c r="Q533" s="86"/>
      <c r="R533" s="86"/>
      <c r="S533" s="86"/>
      <c r="T533" s="87"/>
      <c r="U533" s="40"/>
      <c r="V533" s="40"/>
      <c r="W533" s="40"/>
      <c r="X533" s="40"/>
      <c r="Y533" s="40"/>
      <c r="Z533" s="40"/>
      <c r="AA533" s="40"/>
      <c r="AB533" s="40"/>
      <c r="AC533" s="40"/>
      <c r="AD533" s="40"/>
      <c r="AE533" s="40"/>
      <c r="AT533" s="19" t="s">
        <v>227</v>
      </c>
      <c r="AU533" s="19" t="s">
        <v>81</v>
      </c>
    </row>
    <row r="534" s="2" customFormat="1" ht="24.15" customHeight="1">
      <c r="A534" s="40"/>
      <c r="B534" s="41"/>
      <c r="C534" s="215" t="s">
        <v>2255</v>
      </c>
      <c r="D534" s="215" t="s">
        <v>220</v>
      </c>
      <c r="E534" s="216" t="s">
        <v>5925</v>
      </c>
      <c r="F534" s="217" t="s">
        <v>5926</v>
      </c>
      <c r="G534" s="218" t="s">
        <v>223</v>
      </c>
      <c r="H534" s="219">
        <v>2</v>
      </c>
      <c r="I534" s="220"/>
      <c r="J534" s="221">
        <f>ROUND(I534*H534,2)</f>
        <v>0</v>
      </c>
      <c r="K534" s="217" t="s">
        <v>400</v>
      </c>
      <c r="L534" s="46"/>
      <c r="M534" s="222" t="s">
        <v>28</v>
      </c>
      <c r="N534" s="223" t="s">
        <v>45</v>
      </c>
      <c r="O534" s="86"/>
      <c r="P534" s="224">
        <f>O534*H534</f>
        <v>0</v>
      </c>
      <c r="Q534" s="224">
        <v>0</v>
      </c>
      <c r="R534" s="224">
        <f>Q534*H534</f>
        <v>0</v>
      </c>
      <c r="S534" s="224">
        <v>0</v>
      </c>
      <c r="T534" s="225">
        <f>S534*H534</f>
        <v>0</v>
      </c>
      <c r="U534" s="40"/>
      <c r="V534" s="40"/>
      <c r="W534" s="40"/>
      <c r="X534" s="40"/>
      <c r="Y534" s="40"/>
      <c r="Z534" s="40"/>
      <c r="AA534" s="40"/>
      <c r="AB534" s="40"/>
      <c r="AC534" s="40"/>
      <c r="AD534" s="40"/>
      <c r="AE534" s="40"/>
      <c r="AR534" s="226" t="s">
        <v>1452</v>
      </c>
      <c r="AT534" s="226" t="s">
        <v>220</v>
      </c>
      <c r="AU534" s="226" t="s">
        <v>81</v>
      </c>
      <c r="AY534" s="19" t="s">
        <v>218</v>
      </c>
      <c r="BE534" s="227">
        <f>IF(N534="základní",J534,0)</f>
        <v>0</v>
      </c>
      <c r="BF534" s="227">
        <f>IF(N534="snížená",J534,0)</f>
        <v>0</v>
      </c>
      <c r="BG534" s="227">
        <f>IF(N534="zákl. přenesená",J534,0)</f>
        <v>0</v>
      </c>
      <c r="BH534" s="227">
        <f>IF(N534="sníž. přenesená",J534,0)</f>
        <v>0</v>
      </c>
      <c r="BI534" s="227">
        <f>IF(N534="nulová",J534,0)</f>
        <v>0</v>
      </c>
      <c r="BJ534" s="19" t="s">
        <v>81</v>
      </c>
      <c r="BK534" s="227">
        <f>ROUND(I534*H534,2)</f>
        <v>0</v>
      </c>
      <c r="BL534" s="19" t="s">
        <v>1452</v>
      </c>
      <c r="BM534" s="226" t="s">
        <v>5927</v>
      </c>
    </row>
    <row r="535" s="2" customFormat="1">
      <c r="A535" s="40"/>
      <c r="B535" s="41"/>
      <c r="C535" s="42"/>
      <c r="D535" s="228" t="s">
        <v>227</v>
      </c>
      <c r="E535" s="42"/>
      <c r="F535" s="229" t="s">
        <v>5926</v>
      </c>
      <c r="G535" s="42"/>
      <c r="H535" s="42"/>
      <c r="I535" s="230"/>
      <c r="J535" s="42"/>
      <c r="K535" s="42"/>
      <c r="L535" s="46"/>
      <c r="M535" s="231"/>
      <c r="N535" s="232"/>
      <c r="O535" s="86"/>
      <c r="P535" s="86"/>
      <c r="Q535" s="86"/>
      <c r="R535" s="86"/>
      <c r="S535" s="86"/>
      <c r="T535" s="87"/>
      <c r="U535" s="40"/>
      <c r="V535" s="40"/>
      <c r="W535" s="40"/>
      <c r="X535" s="40"/>
      <c r="Y535" s="40"/>
      <c r="Z535" s="40"/>
      <c r="AA535" s="40"/>
      <c r="AB535" s="40"/>
      <c r="AC535" s="40"/>
      <c r="AD535" s="40"/>
      <c r="AE535" s="40"/>
      <c r="AT535" s="19" t="s">
        <v>227</v>
      </c>
      <c r="AU535" s="19" t="s">
        <v>81</v>
      </c>
    </row>
    <row r="536" s="2" customFormat="1">
      <c r="A536" s="40"/>
      <c r="B536" s="41"/>
      <c r="C536" s="42"/>
      <c r="D536" s="228" t="s">
        <v>2177</v>
      </c>
      <c r="E536" s="42"/>
      <c r="F536" s="286" t="s">
        <v>5476</v>
      </c>
      <c r="G536" s="42"/>
      <c r="H536" s="42"/>
      <c r="I536" s="230"/>
      <c r="J536" s="42"/>
      <c r="K536" s="42"/>
      <c r="L536" s="46"/>
      <c r="M536" s="231"/>
      <c r="N536" s="232"/>
      <c r="O536" s="86"/>
      <c r="P536" s="86"/>
      <c r="Q536" s="86"/>
      <c r="R536" s="86"/>
      <c r="S536" s="86"/>
      <c r="T536" s="87"/>
      <c r="U536" s="40"/>
      <c r="V536" s="40"/>
      <c r="W536" s="40"/>
      <c r="X536" s="40"/>
      <c r="Y536" s="40"/>
      <c r="Z536" s="40"/>
      <c r="AA536" s="40"/>
      <c r="AB536" s="40"/>
      <c r="AC536" s="40"/>
      <c r="AD536" s="40"/>
      <c r="AE536" s="40"/>
      <c r="AT536" s="19" t="s">
        <v>2177</v>
      </c>
      <c r="AU536" s="19" t="s">
        <v>81</v>
      </c>
    </row>
    <row r="537" s="2" customFormat="1" ht="14.4" customHeight="1">
      <c r="A537" s="40"/>
      <c r="B537" s="41"/>
      <c r="C537" s="215" t="s">
        <v>2259</v>
      </c>
      <c r="D537" s="215" t="s">
        <v>220</v>
      </c>
      <c r="E537" s="216" t="s">
        <v>5928</v>
      </c>
      <c r="F537" s="217" t="s">
        <v>5545</v>
      </c>
      <c r="G537" s="218" t="s">
        <v>5479</v>
      </c>
      <c r="H537" s="219">
        <v>6</v>
      </c>
      <c r="I537" s="220"/>
      <c r="J537" s="221">
        <f>ROUND(I537*H537,2)</f>
        <v>0</v>
      </c>
      <c r="K537" s="217" t="s">
        <v>400</v>
      </c>
      <c r="L537" s="46"/>
      <c r="M537" s="222" t="s">
        <v>28</v>
      </c>
      <c r="N537" s="223" t="s">
        <v>45</v>
      </c>
      <c r="O537" s="86"/>
      <c r="P537" s="224">
        <f>O537*H537</f>
        <v>0</v>
      </c>
      <c r="Q537" s="224">
        <v>0</v>
      </c>
      <c r="R537" s="224">
        <f>Q537*H537</f>
        <v>0</v>
      </c>
      <c r="S537" s="224">
        <v>0</v>
      </c>
      <c r="T537" s="225">
        <f>S537*H537</f>
        <v>0</v>
      </c>
      <c r="U537" s="40"/>
      <c r="V537" s="40"/>
      <c r="W537" s="40"/>
      <c r="X537" s="40"/>
      <c r="Y537" s="40"/>
      <c r="Z537" s="40"/>
      <c r="AA537" s="40"/>
      <c r="AB537" s="40"/>
      <c r="AC537" s="40"/>
      <c r="AD537" s="40"/>
      <c r="AE537" s="40"/>
      <c r="AR537" s="226" t="s">
        <v>1452</v>
      </c>
      <c r="AT537" s="226" t="s">
        <v>220</v>
      </c>
      <c r="AU537" s="226" t="s">
        <v>81</v>
      </c>
      <c r="AY537" s="19" t="s">
        <v>218</v>
      </c>
      <c r="BE537" s="227">
        <f>IF(N537="základní",J537,0)</f>
        <v>0</v>
      </c>
      <c r="BF537" s="227">
        <f>IF(N537="snížená",J537,0)</f>
        <v>0</v>
      </c>
      <c r="BG537" s="227">
        <f>IF(N537="zákl. přenesená",J537,0)</f>
        <v>0</v>
      </c>
      <c r="BH537" s="227">
        <f>IF(N537="sníž. přenesená",J537,0)</f>
        <v>0</v>
      </c>
      <c r="BI537" s="227">
        <f>IF(N537="nulová",J537,0)</f>
        <v>0</v>
      </c>
      <c r="BJ537" s="19" t="s">
        <v>81</v>
      </c>
      <c r="BK537" s="227">
        <f>ROUND(I537*H537,2)</f>
        <v>0</v>
      </c>
      <c r="BL537" s="19" t="s">
        <v>1452</v>
      </c>
      <c r="BM537" s="226" t="s">
        <v>5929</v>
      </c>
    </row>
    <row r="538" s="2" customFormat="1">
      <c r="A538" s="40"/>
      <c r="B538" s="41"/>
      <c r="C538" s="42"/>
      <c r="D538" s="228" t="s">
        <v>227</v>
      </c>
      <c r="E538" s="42"/>
      <c r="F538" s="229" t="s">
        <v>5545</v>
      </c>
      <c r="G538" s="42"/>
      <c r="H538" s="42"/>
      <c r="I538" s="230"/>
      <c r="J538" s="42"/>
      <c r="K538" s="42"/>
      <c r="L538" s="46"/>
      <c r="M538" s="231"/>
      <c r="N538" s="232"/>
      <c r="O538" s="86"/>
      <c r="P538" s="86"/>
      <c r="Q538" s="86"/>
      <c r="R538" s="86"/>
      <c r="S538" s="86"/>
      <c r="T538" s="87"/>
      <c r="U538" s="40"/>
      <c r="V538" s="40"/>
      <c r="W538" s="40"/>
      <c r="X538" s="40"/>
      <c r="Y538" s="40"/>
      <c r="Z538" s="40"/>
      <c r="AA538" s="40"/>
      <c r="AB538" s="40"/>
      <c r="AC538" s="40"/>
      <c r="AD538" s="40"/>
      <c r="AE538" s="40"/>
      <c r="AT538" s="19" t="s">
        <v>227</v>
      </c>
      <c r="AU538" s="19" t="s">
        <v>81</v>
      </c>
    </row>
    <row r="539" s="2" customFormat="1">
      <c r="A539" s="40"/>
      <c r="B539" s="41"/>
      <c r="C539" s="42"/>
      <c r="D539" s="228" t="s">
        <v>2177</v>
      </c>
      <c r="E539" s="42"/>
      <c r="F539" s="286" t="s">
        <v>5481</v>
      </c>
      <c r="G539" s="42"/>
      <c r="H539" s="42"/>
      <c r="I539" s="230"/>
      <c r="J539" s="42"/>
      <c r="K539" s="42"/>
      <c r="L539" s="46"/>
      <c r="M539" s="231"/>
      <c r="N539" s="232"/>
      <c r="O539" s="86"/>
      <c r="P539" s="86"/>
      <c r="Q539" s="86"/>
      <c r="R539" s="86"/>
      <c r="S539" s="86"/>
      <c r="T539" s="87"/>
      <c r="U539" s="40"/>
      <c r="V539" s="40"/>
      <c r="W539" s="40"/>
      <c r="X539" s="40"/>
      <c r="Y539" s="40"/>
      <c r="Z539" s="40"/>
      <c r="AA539" s="40"/>
      <c r="AB539" s="40"/>
      <c r="AC539" s="40"/>
      <c r="AD539" s="40"/>
      <c r="AE539" s="40"/>
      <c r="AT539" s="19" t="s">
        <v>2177</v>
      </c>
      <c r="AU539" s="19" t="s">
        <v>81</v>
      </c>
    </row>
    <row r="540" s="2" customFormat="1" ht="14.4" customHeight="1">
      <c r="A540" s="40"/>
      <c r="B540" s="41"/>
      <c r="C540" s="215" t="s">
        <v>2263</v>
      </c>
      <c r="D540" s="215" t="s">
        <v>220</v>
      </c>
      <c r="E540" s="216" t="s">
        <v>5930</v>
      </c>
      <c r="F540" s="217" t="s">
        <v>5664</v>
      </c>
      <c r="G540" s="218" t="s">
        <v>5479</v>
      </c>
      <c r="H540" s="219">
        <v>12</v>
      </c>
      <c r="I540" s="220"/>
      <c r="J540" s="221">
        <f>ROUND(I540*H540,2)</f>
        <v>0</v>
      </c>
      <c r="K540" s="217" t="s">
        <v>400</v>
      </c>
      <c r="L540" s="46"/>
      <c r="M540" s="222" t="s">
        <v>28</v>
      </c>
      <c r="N540" s="223" t="s">
        <v>45</v>
      </c>
      <c r="O540" s="86"/>
      <c r="P540" s="224">
        <f>O540*H540</f>
        <v>0</v>
      </c>
      <c r="Q540" s="224">
        <v>0</v>
      </c>
      <c r="R540" s="224">
        <f>Q540*H540</f>
        <v>0</v>
      </c>
      <c r="S540" s="224">
        <v>0</v>
      </c>
      <c r="T540" s="225">
        <f>S540*H540</f>
        <v>0</v>
      </c>
      <c r="U540" s="40"/>
      <c r="V540" s="40"/>
      <c r="W540" s="40"/>
      <c r="X540" s="40"/>
      <c r="Y540" s="40"/>
      <c r="Z540" s="40"/>
      <c r="AA540" s="40"/>
      <c r="AB540" s="40"/>
      <c r="AC540" s="40"/>
      <c r="AD540" s="40"/>
      <c r="AE540" s="40"/>
      <c r="AR540" s="226" t="s">
        <v>1452</v>
      </c>
      <c r="AT540" s="226" t="s">
        <v>220</v>
      </c>
      <c r="AU540" s="226" t="s">
        <v>81</v>
      </c>
      <c r="AY540" s="19" t="s">
        <v>218</v>
      </c>
      <c r="BE540" s="227">
        <f>IF(N540="základní",J540,0)</f>
        <v>0</v>
      </c>
      <c r="BF540" s="227">
        <f>IF(N540="snížená",J540,0)</f>
        <v>0</v>
      </c>
      <c r="BG540" s="227">
        <f>IF(N540="zákl. přenesená",J540,0)</f>
        <v>0</v>
      </c>
      <c r="BH540" s="227">
        <f>IF(N540="sníž. přenesená",J540,0)</f>
        <v>0</v>
      </c>
      <c r="BI540" s="227">
        <f>IF(N540="nulová",J540,0)</f>
        <v>0</v>
      </c>
      <c r="BJ540" s="19" t="s">
        <v>81</v>
      </c>
      <c r="BK540" s="227">
        <f>ROUND(I540*H540,2)</f>
        <v>0</v>
      </c>
      <c r="BL540" s="19" t="s">
        <v>1452</v>
      </c>
      <c r="BM540" s="226" t="s">
        <v>5931</v>
      </c>
    </row>
    <row r="541" s="2" customFormat="1">
      <c r="A541" s="40"/>
      <c r="B541" s="41"/>
      <c r="C541" s="42"/>
      <c r="D541" s="228" t="s">
        <v>227</v>
      </c>
      <c r="E541" s="42"/>
      <c r="F541" s="229" t="s">
        <v>5664</v>
      </c>
      <c r="G541" s="42"/>
      <c r="H541" s="42"/>
      <c r="I541" s="230"/>
      <c r="J541" s="42"/>
      <c r="K541" s="42"/>
      <c r="L541" s="46"/>
      <c r="M541" s="231"/>
      <c r="N541" s="232"/>
      <c r="O541" s="86"/>
      <c r="P541" s="86"/>
      <c r="Q541" s="86"/>
      <c r="R541" s="86"/>
      <c r="S541" s="86"/>
      <c r="T541" s="87"/>
      <c r="U541" s="40"/>
      <c r="V541" s="40"/>
      <c r="W541" s="40"/>
      <c r="X541" s="40"/>
      <c r="Y541" s="40"/>
      <c r="Z541" s="40"/>
      <c r="AA541" s="40"/>
      <c r="AB541" s="40"/>
      <c r="AC541" s="40"/>
      <c r="AD541" s="40"/>
      <c r="AE541" s="40"/>
      <c r="AT541" s="19" t="s">
        <v>227</v>
      </c>
      <c r="AU541" s="19" t="s">
        <v>81</v>
      </c>
    </row>
    <row r="542" s="2" customFormat="1">
      <c r="A542" s="40"/>
      <c r="B542" s="41"/>
      <c r="C542" s="42"/>
      <c r="D542" s="228" t="s">
        <v>2177</v>
      </c>
      <c r="E542" s="42"/>
      <c r="F542" s="286" t="s">
        <v>5481</v>
      </c>
      <c r="G542" s="42"/>
      <c r="H542" s="42"/>
      <c r="I542" s="230"/>
      <c r="J542" s="42"/>
      <c r="K542" s="42"/>
      <c r="L542" s="46"/>
      <c r="M542" s="231"/>
      <c r="N542" s="232"/>
      <c r="O542" s="86"/>
      <c r="P542" s="86"/>
      <c r="Q542" s="86"/>
      <c r="R542" s="86"/>
      <c r="S542" s="86"/>
      <c r="T542" s="87"/>
      <c r="U542" s="40"/>
      <c r="V542" s="40"/>
      <c r="W542" s="40"/>
      <c r="X542" s="40"/>
      <c r="Y542" s="40"/>
      <c r="Z542" s="40"/>
      <c r="AA542" s="40"/>
      <c r="AB542" s="40"/>
      <c r="AC542" s="40"/>
      <c r="AD542" s="40"/>
      <c r="AE542" s="40"/>
      <c r="AT542" s="19" t="s">
        <v>2177</v>
      </c>
      <c r="AU542" s="19" t="s">
        <v>81</v>
      </c>
    </row>
    <row r="543" s="2" customFormat="1" ht="24.15" customHeight="1">
      <c r="A543" s="40"/>
      <c r="B543" s="41"/>
      <c r="C543" s="215" t="s">
        <v>2267</v>
      </c>
      <c r="D543" s="215" t="s">
        <v>220</v>
      </c>
      <c r="E543" s="216" t="s">
        <v>5932</v>
      </c>
      <c r="F543" s="217" t="s">
        <v>5933</v>
      </c>
      <c r="G543" s="218" t="s">
        <v>2964</v>
      </c>
      <c r="H543" s="219">
        <v>1</v>
      </c>
      <c r="I543" s="220"/>
      <c r="J543" s="221">
        <f>ROUND(I543*H543,2)</f>
        <v>0</v>
      </c>
      <c r="K543" s="217" t="s">
        <v>400</v>
      </c>
      <c r="L543" s="46"/>
      <c r="M543" s="222" t="s">
        <v>28</v>
      </c>
      <c r="N543" s="223" t="s">
        <v>45</v>
      </c>
      <c r="O543" s="86"/>
      <c r="P543" s="224">
        <f>O543*H543</f>
        <v>0</v>
      </c>
      <c r="Q543" s="224">
        <v>0</v>
      </c>
      <c r="R543" s="224">
        <f>Q543*H543</f>
        <v>0</v>
      </c>
      <c r="S543" s="224">
        <v>0</v>
      </c>
      <c r="T543" s="225">
        <f>S543*H543</f>
        <v>0</v>
      </c>
      <c r="U543" s="40"/>
      <c r="V543" s="40"/>
      <c r="W543" s="40"/>
      <c r="X543" s="40"/>
      <c r="Y543" s="40"/>
      <c r="Z543" s="40"/>
      <c r="AA543" s="40"/>
      <c r="AB543" s="40"/>
      <c r="AC543" s="40"/>
      <c r="AD543" s="40"/>
      <c r="AE543" s="40"/>
      <c r="AR543" s="226" t="s">
        <v>1452</v>
      </c>
      <c r="AT543" s="226" t="s">
        <v>220</v>
      </c>
      <c r="AU543" s="226" t="s">
        <v>81</v>
      </c>
      <c r="AY543" s="19" t="s">
        <v>218</v>
      </c>
      <c r="BE543" s="227">
        <f>IF(N543="základní",J543,0)</f>
        <v>0</v>
      </c>
      <c r="BF543" s="227">
        <f>IF(N543="snížená",J543,0)</f>
        <v>0</v>
      </c>
      <c r="BG543" s="227">
        <f>IF(N543="zákl. přenesená",J543,0)</f>
        <v>0</v>
      </c>
      <c r="BH543" s="227">
        <f>IF(N543="sníž. přenesená",J543,0)</f>
        <v>0</v>
      </c>
      <c r="BI543" s="227">
        <f>IF(N543="nulová",J543,0)</f>
        <v>0</v>
      </c>
      <c r="BJ543" s="19" t="s">
        <v>81</v>
      </c>
      <c r="BK543" s="227">
        <f>ROUND(I543*H543,2)</f>
        <v>0</v>
      </c>
      <c r="BL543" s="19" t="s">
        <v>1452</v>
      </c>
      <c r="BM543" s="226" t="s">
        <v>5934</v>
      </c>
    </row>
    <row r="544" s="2" customFormat="1">
      <c r="A544" s="40"/>
      <c r="B544" s="41"/>
      <c r="C544" s="42"/>
      <c r="D544" s="228" t="s">
        <v>227</v>
      </c>
      <c r="E544" s="42"/>
      <c r="F544" s="229" t="s">
        <v>5933</v>
      </c>
      <c r="G544" s="42"/>
      <c r="H544" s="42"/>
      <c r="I544" s="230"/>
      <c r="J544" s="42"/>
      <c r="K544" s="42"/>
      <c r="L544" s="46"/>
      <c r="M544" s="231"/>
      <c r="N544" s="232"/>
      <c r="O544" s="86"/>
      <c r="P544" s="86"/>
      <c r="Q544" s="86"/>
      <c r="R544" s="86"/>
      <c r="S544" s="86"/>
      <c r="T544" s="87"/>
      <c r="U544" s="40"/>
      <c r="V544" s="40"/>
      <c r="W544" s="40"/>
      <c r="X544" s="40"/>
      <c r="Y544" s="40"/>
      <c r="Z544" s="40"/>
      <c r="AA544" s="40"/>
      <c r="AB544" s="40"/>
      <c r="AC544" s="40"/>
      <c r="AD544" s="40"/>
      <c r="AE544" s="40"/>
      <c r="AT544" s="19" t="s">
        <v>227</v>
      </c>
      <c r="AU544" s="19" t="s">
        <v>81</v>
      </c>
    </row>
    <row r="545" s="2" customFormat="1">
      <c r="A545" s="40"/>
      <c r="B545" s="41"/>
      <c r="C545" s="42"/>
      <c r="D545" s="228" t="s">
        <v>2177</v>
      </c>
      <c r="E545" s="42"/>
      <c r="F545" s="286" t="s">
        <v>5485</v>
      </c>
      <c r="G545" s="42"/>
      <c r="H545" s="42"/>
      <c r="I545" s="230"/>
      <c r="J545" s="42"/>
      <c r="K545" s="42"/>
      <c r="L545" s="46"/>
      <c r="M545" s="231"/>
      <c r="N545" s="232"/>
      <c r="O545" s="86"/>
      <c r="P545" s="86"/>
      <c r="Q545" s="86"/>
      <c r="R545" s="86"/>
      <c r="S545" s="86"/>
      <c r="T545" s="87"/>
      <c r="U545" s="40"/>
      <c r="V545" s="40"/>
      <c r="W545" s="40"/>
      <c r="X545" s="40"/>
      <c r="Y545" s="40"/>
      <c r="Z545" s="40"/>
      <c r="AA545" s="40"/>
      <c r="AB545" s="40"/>
      <c r="AC545" s="40"/>
      <c r="AD545" s="40"/>
      <c r="AE545" s="40"/>
      <c r="AT545" s="19" t="s">
        <v>2177</v>
      </c>
      <c r="AU545" s="19" t="s">
        <v>81</v>
      </c>
    </row>
    <row r="546" s="12" customFormat="1" ht="25.92" customHeight="1">
      <c r="A546" s="12"/>
      <c r="B546" s="199"/>
      <c r="C546" s="200"/>
      <c r="D546" s="201" t="s">
        <v>73</v>
      </c>
      <c r="E546" s="202" t="s">
        <v>5935</v>
      </c>
      <c r="F546" s="202" t="s">
        <v>5936</v>
      </c>
      <c r="G546" s="200"/>
      <c r="H546" s="200"/>
      <c r="I546" s="203"/>
      <c r="J546" s="204">
        <f>BK546</f>
        <v>0</v>
      </c>
      <c r="K546" s="200"/>
      <c r="L546" s="205"/>
      <c r="M546" s="206"/>
      <c r="N546" s="207"/>
      <c r="O546" s="207"/>
      <c r="P546" s="208">
        <f>SUM(P547:P560)</f>
        <v>0</v>
      </c>
      <c r="Q546" s="207"/>
      <c r="R546" s="208">
        <f>SUM(R547:R560)</f>
        <v>0</v>
      </c>
      <c r="S546" s="207"/>
      <c r="T546" s="209">
        <f>SUM(T547:T560)</f>
        <v>0</v>
      </c>
      <c r="U546" s="12"/>
      <c r="V546" s="12"/>
      <c r="W546" s="12"/>
      <c r="X546" s="12"/>
      <c r="Y546" s="12"/>
      <c r="Z546" s="12"/>
      <c r="AA546" s="12"/>
      <c r="AB546" s="12"/>
      <c r="AC546" s="12"/>
      <c r="AD546" s="12"/>
      <c r="AE546" s="12"/>
      <c r="AR546" s="210" t="s">
        <v>83</v>
      </c>
      <c r="AT546" s="211" t="s">
        <v>73</v>
      </c>
      <c r="AU546" s="211" t="s">
        <v>74</v>
      </c>
      <c r="AY546" s="210" t="s">
        <v>218</v>
      </c>
      <c r="BK546" s="212">
        <f>SUM(BK547:BK560)</f>
        <v>0</v>
      </c>
    </row>
    <row r="547" s="2" customFormat="1" ht="37.8" customHeight="1">
      <c r="A547" s="40"/>
      <c r="B547" s="41"/>
      <c r="C547" s="215" t="s">
        <v>5937</v>
      </c>
      <c r="D547" s="215" t="s">
        <v>220</v>
      </c>
      <c r="E547" s="216" t="s">
        <v>5938</v>
      </c>
      <c r="F547" s="217" t="s">
        <v>5939</v>
      </c>
      <c r="G547" s="218" t="s">
        <v>2202</v>
      </c>
      <c r="H547" s="219">
        <v>1</v>
      </c>
      <c r="I547" s="220"/>
      <c r="J547" s="221">
        <f>ROUND(I547*H547,2)</f>
        <v>0</v>
      </c>
      <c r="K547" s="217" t="s">
        <v>400</v>
      </c>
      <c r="L547" s="46"/>
      <c r="M547" s="222" t="s">
        <v>28</v>
      </c>
      <c r="N547" s="223" t="s">
        <v>45</v>
      </c>
      <c r="O547" s="86"/>
      <c r="P547" s="224">
        <f>O547*H547</f>
        <v>0</v>
      </c>
      <c r="Q547" s="224">
        <v>0</v>
      </c>
      <c r="R547" s="224">
        <f>Q547*H547</f>
        <v>0</v>
      </c>
      <c r="S547" s="224">
        <v>0</v>
      </c>
      <c r="T547" s="225">
        <f>S547*H547</f>
        <v>0</v>
      </c>
      <c r="U547" s="40"/>
      <c r="V547" s="40"/>
      <c r="W547" s="40"/>
      <c r="X547" s="40"/>
      <c r="Y547" s="40"/>
      <c r="Z547" s="40"/>
      <c r="AA547" s="40"/>
      <c r="AB547" s="40"/>
      <c r="AC547" s="40"/>
      <c r="AD547" s="40"/>
      <c r="AE547" s="40"/>
      <c r="AR547" s="226" t="s">
        <v>225</v>
      </c>
      <c r="AT547" s="226" t="s">
        <v>220</v>
      </c>
      <c r="AU547" s="226" t="s">
        <v>81</v>
      </c>
      <c r="AY547" s="19" t="s">
        <v>218</v>
      </c>
      <c r="BE547" s="227">
        <f>IF(N547="základní",J547,0)</f>
        <v>0</v>
      </c>
      <c r="BF547" s="227">
        <f>IF(N547="snížená",J547,0)</f>
        <v>0</v>
      </c>
      <c r="BG547" s="227">
        <f>IF(N547="zákl. přenesená",J547,0)</f>
        <v>0</v>
      </c>
      <c r="BH547" s="227">
        <f>IF(N547="sníž. přenesená",J547,0)</f>
        <v>0</v>
      </c>
      <c r="BI547" s="227">
        <f>IF(N547="nulová",J547,0)</f>
        <v>0</v>
      </c>
      <c r="BJ547" s="19" t="s">
        <v>81</v>
      </c>
      <c r="BK547" s="227">
        <f>ROUND(I547*H547,2)</f>
        <v>0</v>
      </c>
      <c r="BL547" s="19" t="s">
        <v>225</v>
      </c>
      <c r="BM547" s="226" t="s">
        <v>5940</v>
      </c>
    </row>
    <row r="548" s="2" customFormat="1">
      <c r="A548" s="40"/>
      <c r="B548" s="41"/>
      <c r="C548" s="42"/>
      <c r="D548" s="228" t="s">
        <v>227</v>
      </c>
      <c r="E548" s="42"/>
      <c r="F548" s="229" t="s">
        <v>5941</v>
      </c>
      <c r="G548" s="42"/>
      <c r="H548" s="42"/>
      <c r="I548" s="230"/>
      <c r="J548" s="42"/>
      <c r="K548" s="42"/>
      <c r="L548" s="46"/>
      <c r="M548" s="231"/>
      <c r="N548" s="232"/>
      <c r="O548" s="86"/>
      <c r="P548" s="86"/>
      <c r="Q548" s="86"/>
      <c r="R548" s="86"/>
      <c r="S548" s="86"/>
      <c r="T548" s="87"/>
      <c r="U548" s="40"/>
      <c r="V548" s="40"/>
      <c r="W548" s="40"/>
      <c r="X548" s="40"/>
      <c r="Y548" s="40"/>
      <c r="Z548" s="40"/>
      <c r="AA548" s="40"/>
      <c r="AB548" s="40"/>
      <c r="AC548" s="40"/>
      <c r="AD548" s="40"/>
      <c r="AE548" s="40"/>
      <c r="AT548" s="19" t="s">
        <v>227</v>
      </c>
      <c r="AU548" s="19" t="s">
        <v>81</v>
      </c>
    </row>
    <row r="549" s="2" customFormat="1" ht="14.4" customHeight="1">
      <c r="A549" s="40"/>
      <c r="B549" s="41"/>
      <c r="C549" s="215" t="s">
        <v>2020</v>
      </c>
      <c r="D549" s="215" t="s">
        <v>220</v>
      </c>
      <c r="E549" s="216" t="s">
        <v>5942</v>
      </c>
      <c r="F549" s="217" t="s">
        <v>5943</v>
      </c>
      <c r="G549" s="218" t="s">
        <v>2202</v>
      </c>
      <c r="H549" s="219">
        <v>1</v>
      </c>
      <c r="I549" s="220"/>
      <c r="J549" s="221">
        <f>ROUND(I549*H549,2)</f>
        <v>0</v>
      </c>
      <c r="K549" s="217" t="s">
        <v>400</v>
      </c>
      <c r="L549" s="46"/>
      <c r="M549" s="222" t="s">
        <v>28</v>
      </c>
      <c r="N549" s="223" t="s">
        <v>45</v>
      </c>
      <c r="O549" s="86"/>
      <c r="P549" s="224">
        <f>O549*H549</f>
        <v>0</v>
      </c>
      <c r="Q549" s="224">
        <v>0</v>
      </c>
      <c r="R549" s="224">
        <f>Q549*H549</f>
        <v>0</v>
      </c>
      <c r="S549" s="224">
        <v>0</v>
      </c>
      <c r="T549" s="225">
        <f>S549*H549</f>
        <v>0</v>
      </c>
      <c r="U549" s="40"/>
      <c r="V549" s="40"/>
      <c r="W549" s="40"/>
      <c r="X549" s="40"/>
      <c r="Y549" s="40"/>
      <c r="Z549" s="40"/>
      <c r="AA549" s="40"/>
      <c r="AB549" s="40"/>
      <c r="AC549" s="40"/>
      <c r="AD549" s="40"/>
      <c r="AE549" s="40"/>
      <c r="AR549" s="226" t="s">
        <v>225</v>
      </c>
      <c r="AT549" s="226" t="s">
        <v>220</v>
      </c>
      <c r="AU549" s="226" t="s">
        <v>81</v>
      </c>
      <c r="AY549" s="19" t="s">
        <v>218</v>
      </c>
      <c r="BE549" s="227">
        <f>IF(N549="základní",J549,0)</f>
        <v>0</v>
      </c>
      <c r="BF549" s="227">
        <f>IF(N549="snížená",J549,0)</f>
        <v>0</v>
      </c>
      <c r="BG549" s="227">
        <f>IF(N549="zákl. přenesená",J549,0)</f>
        <v>0</v>
      </c>
      <c r="BH549" s="227">
        <f>IF(N549="sníž. přenesená",J549,0)</f>
        <v>0</v>
      </c>
      <c r="BI549" s="227">
        <f>IF(N549="nulová",J549,0)</f>
        <v>0</v>
      </c>
      <c r="BJ549" s="19" t="s">
        <v>81</v>
      </c>
      <c r="BK549" s="227">
        <f>ROUND(I549*H549,2)</f>
        <v>0</v>
      </c>
      <c r="BL549" s="19" t="s">
        <v>225</v>
      </c>
      <c r="BM549" s="226" t="s">
        <v>5944</v>
      </c>
    </row>
    <row r="550" s="2" customFormat="1">
      <c r="A550" s="40"/>
      <c r="B550" s="41"/>
      <c r="C550" s="42"/>
      <c r="D550" s="228" t="s">
        <v>227</v>
      </c>
      <c r="E550" s="42"/>
      <c r="F550" s="229" t="s">
        <v>5943</v>
      </c>
      <c r="G550" s="42"/>
      <c r="H550" s="42"/>
      <c r="I550" s="230"/>
      <c r="J550" s="42"/>
      <c r="K550" s="42"/>
      <c r="L550" s="46"/>
      <c r="M550" s="231"/>
      <c r="N550" s="232"/>
      <c r="O550" s="86"/>
      <c r="P550" s="86"/>
      <c r="Q550" s="86"/>
      <c r="R550" s="86"/>
      <c r="S550" s="86"/>
      <c r="T550" s="87"/>
      <c r="U550" s="40"/>
      <c r="V550" s="40"/>
      <c r="W550" s="40"/>
      <c r="X550" s="40"/>
      <c r="Y550" s="40"/>
      <c r="Z550" s="40"/>
      <c r="AA550" s="40"/>
      <c r="AB550" s="40"/>
      <c r="AC550" s="40"/>
      <c r="AD550" s="40"/>
      <c r="AE550" s="40"/>
      <c r="AT550" s="19" t="s">
        <v>227</v>
      </c>
      <c r="AU550" s="19" t="s">
        <v>81</v>
      </c>
    </row>
    <row r="551" s="2" customFormat="1" ht="24.15" customHeight="1">
      <c r="A551" s="40"/>
      <c r="B551" s="41"/>
      <c r="C551" s="215" t="s">
        <v>2026</v>
      </c>
      <c r="D551" s="215" t="s">
        <v>220</v>
      </c>
      <c r="E551" s="216" t="s">
        <v>5945</v>
      </c>
      <c r="F551" s="217" t="s">
        <v>5946</v>
      </c>
      <c r="G551" s="218" t="s">
        <v>2202</v>
      </c>
      <c r="H551" s="219">
        <v>1</v>
      </c>
      <c r="I551" s="220"/>
      <c r="J551" s="221">
        <f>ROUND(I551*H551,2)</f>
        <v>0</v>
      </c>
      <c r="K551" s="217" t="s">
        <v>400</v>
      </c>
      <c r="L551" s="46"/>
      <c r="M551" s="222" t="s">
        <v>28</v>
      </c>
      <c r="N551" s="223" t="s">
        <v>45</v>
      </c>
      <c r="O551" s="86"/>
      <c r="P551" s="224">
        <f>O551*H551</f>
        <v>0</v>
      </c>
      <c r="Q551" s="224">
        <v>0</v>
      </c>
      <c r="R551" s="224">
        <f>Q551*H551</f>
        <v>0</v>
      </c>
      <c r="S551" s="224">
        <v>0</v>
      </c>
      <c r="T551" s="225">
        <f>S551*H551</f>
        <v>0</v>
      </c>
      <c r="U551" s="40"/>
      <c r="V551" s="40"/>
      <c r="W551" s="40"/>
      <c r="X551" s="40"/>
      <c r="Y551" s="40"/>
      <c r="Z551" s="40"/>
      <c r="AA551" s="40"/>
      <c r="AB551" s="40"/>
      <c r="AC551" s="40"/>
      <c r="AD551" s="40"/>
      <c r="AE551" s="40"/>
      <c r="AR551" s="226" t="s">
        <v>225</v>
      </c>
      <c r="AT551" s="226" t="s">
        <v>220</v>
      </c>
      <c r="AU551" s="226" t="s">
        <v>81</v>
      </c>
      <c r="AY551" s="19" t="s">
        <v>218</v>
      </c>
      <c r="BE551" s="227">
        <f>IF(N551="základní",J551,0)</f>
        <v>0</v>
      </c>
      <c r="BF551" s="227">
        <f>IF(N551="snížená",J551,0)</f>
        <v>0</v>
      </c>
      <c r="BG551" s="227">
        <f>IF(N551="zákl. přenesená",J551,0)</f>
        <v>0</v>
      </c>
      <c r="BH551" s="227">
        <f>IF(N551="sníž. přenesená",J551,0)</f>
        <v>0</v>
      </c>
      <c r="BI551" s="227">
        <f>IF(N551="nulová",J551,0)</f>
        <v>0</v>
      </c>
      <c r="BJ551" s="19" t="s">
        <v>81</v>
      </c>
      <c r="BK551" s="227">
        <f>ROUND(I551*H551,2)</f>
        <v>0</v>
      </c>
      <c r="BL551" s="19" t="s">
        <v>225</v>
      </c>
      <c r="BM551" s="226" t="s">
        <v>5947</v>
      </c>
    </row>
    <row r="552" s="2" customFormat="1">
      <c r="A552" s="40"/>
      <c r="B552" s="41"/>
      <c r="C552" s="42"/>
      <c r="D552" s="228" t="s">
        <v>227</v>
      </c>
      <c r="E552" s="42"/>
      <c r="F552" s="229" t="s">
        <v>5946</v>
      </c>
      <c r="G552" s="42"/>
      <c r="H552" s="42"/>
      <c r="I552" s="230"/>
      <c r="J552" s="42"/>
      <c r="K552" s="42"/>
      <c r="L552" s="46"/>
      <c r="M552" s="231"/>
      <c r="N552" s="232"/>
      <c r="O552" s="86"/>
      <c r="P552" s="86"/>
      <c r="Q552" s="86"/>
      <c r="R552" s="86"/>
      <c r="S552" s="86"/>
      <c r="T552" s="87"/>
      <c r="U552" s="40"/>
      <c r="V552" s="40"/>
      <c r="W552" s="40"/>
      <c r="X552" s="40"/>
      <c r="Y552" s="40"/>
      <c r="Z552" s="40"/>
      <c r="AA552" s="40"/>
      <c r="AB552" s="40"/>
      <c r="AC552" s="40"/>
      <c r="AD552" s="40"/>
      <c r="AE552" s="40"/>
      <c r="AT552" s="19" t="s">
        <v>227</v>
      </c>
      <c r="AU552" s="19" t="s">
        <v>81</v>
      </c>
    </row>
    <row r="553" s="2" customFormat="1" ht="14.4" customHeight="1">
      <c r="A553" s="40"/>
      <c r="B553" s="41"/>
      <c r="C553" s="215" t="s">
        <v>2030</v>
      </c>
      <c r="D553" s="215" t="s">
        <v>220</v>
      </c>
      <c r="E553" s="216" t="s">
        <v>5948</v>
      </c>
      <c r="F553" s="217" t="s">
        <v>5949</v>
      </c>
      <c r="G553" s="218" t="s">
        <v>2202</v>
      </c>
      <c r="H553" s="219">
        <v>1</v>
      </c>
      <c r="I553" s="220"/>
      <c r="J553" s="221">
        <f>ROUND(I553*H553,2)</f>
        <v>0</v>
      </c>
      <c r="K553" s="217" t="s">
        <v>400</v>
      </c>
      <c r="L553" s="46"/>
      <c r="M553" s="222" t="s">
        <v>28</v>
      </c>
      <c r="N553" s="223" t="s">
        <v>45</v>
      </c>
      <c r="O553" s="86"/>
      <c r="P553" s="224">
        <f>O553*H553</f>
        <v>0</v>
      </c>
      <c r="Q553" s="224">
        <v>0</v>
      </c>
      <c r="R553" s="224">
        <f>Q553*H553</f>
        <v>0</v>
      </c>
      <c r="S553" s="224">
        <v>0</v>
      </c>
      <c r="T553" s="225">
        <f>S553*H553</f>
        <v>0</v>
      </c>
      <c r="U553" s="40"/>
      <c r="V553" s="40"/>
      <c r="W553" s="40"/>
      <c r="X553" s="40"/>
      <c r="Y553" s="40"/>
      <c r="Z553" s="40"/>
      <c r="AA553" s="40"/>
      <c r="AB553" s="40"/>
      <c r="AC553" s="40"/>
      <c r="AD553" s="40"/>
      <c r="AE553" s="40"/>
      <c r="AR553" s="226" t="s">
        <v>225</v>
      </c>
      <c r="AT553" s="226" t="s">
        <v>220</v>
      </c>
      <c r="AU553" s="226" t="s">
        <v>81</v>
      </c>
      <c r="AY553" s="19" t="s">
        <v>218</v>
      </c>
      <c r="BE553" s="227">
        <f>IF(N553="základní",J553,0)</f>
        <v>0</v>
      </c>
      <c r="BF553" s="227">
        <f>IF(N553="snížená",J553,0)</f>
        <v>0</v>
      </c>
      <c r="BG553" s="227">
        <f>IF(N553="zákl. přenesená",J553,0)</f>
        <v>0</v>
      </c>
      <c r="BH553" s="227">
        <f>IF(N553="sníž. přenesená",J553,0)</f>
        <v>0</v>
      </c>
      <c r="BI553" s="227">
        <f>IF(N553="nulová",J553,0)</f>
        <v>0</v>
      </c>
      <c r="BJ553" s="19" t="s">
        <v>81</v>
      </c>
      <c r="BK553" s="227">
        <f>ROUND(I553*H553,2)</f>
        <v>0</v>
      </c>
      <c r="BL553" s="19" t="s">
        <v>225</v>
      </c>
      <c r="BM553" s="226" t="s">
        <v>5950</v>
      </c>
    </row>
    <row r="554" s="2" customFormat="1">
      <c r="A554" s="40"/>
      <c r="B554" s="41"/>
      <c r="C554" s="42"/>
      <c r="D554" s="228" t="s">
        <v>227</v>
      </c>
      <c r="E554" s="42"/>
      <c r="F554" s="229" t="s">
        <v>5949</v>
      </c>
      <c r="G554" s="42"/>
      <c r="H554" s="42"/>
      <c r="I554" s="230"/>
      <c r="J554" s="42"/>
      <c r="K554" s="42"/>
      <c r="L554" s="46"/>
      <c r="M554" s="231"/>
      <c r="N554" s="232"/>
      <c r="O554" s="86"/>
      <c r="P554" s="86"/>
      <c r="Q554" s="86"/>
      <c r="R554" s="86"/>
      <c r="S554" s="86"/>
      <c r="T554" s="87"/>
      <c r="U554" s="40"/>
      <c r="V554" s="40"/>
      <c r="W554" s="40"/>
      <c r="X554" s="40"/>
      <c r="Y554" s="40"/>
      <c r="Z554" s="40"/>
      <c r="AA554" s="40"/>
      <c r="AB554" s="40"/>
      <c r="AC554" s="40"/>
      <c r="AD554" s="40"/>
      <c r="AE554" s="40"/>
      <c r="AT554" s="19" t="s">
        <v>227</v>
      </c>
      <c r="AU554" s="19" t="s">
        <v>81</v>
      </c>
    </row>
    <row r="555" s="2" customFormat="1" ht="37.8" customHeight="1">
      <c r="A555" s="40"/>
      <c r="B555" s="41"/>
      <c r="C555" s="215" t="s">
        <v>2034</v>
      </c>
      <c r="D555" s="215" t="s">
        <v>220</v>
      </c>
      <c r="E555" s="216" t="s">
        <v>5951</v>
      </c>
      <c r="F555" s="217" t="s">
        <v>5952</v>
      </c>
      <c r="G555" s="218" t="s">
        <v>2202</v>
      </c>
      <c r="H555" s="219">
        <v>1</v>
      </c>
      <c r="I555" s="220"/>
      <c r="J555" s="221">
        <f>ROUND(I555*H555,2)</f>
        <v>0</v>
      </c>
      <c r="K555" s="217" t="s">
        <v>400</v>
      </c>
      <c r="L555" s="46"/>
      <c r="M555" s="222" t="s">
        <v>28</v>
      </c>
      <c r="N555" s="223" t="s">
        <v>45</v>
      </c>
      <c r="O555" s="86"/>
      <c r="P555" s="224">
        <f>O555*H555</f>
        <v>0</v>
      </c>
      <c r="Q555" s="224">
        <v>0</v>
      </c>
      <c r="R555" s="224">
        <f>Q555*H555</f>
        <v>0</v>
      </c>
      <c r="S555" s="224">
        <v>0</v>
      </c>
      <c r="T555" s="225">
        <f>S555*H555</f>
        <v>0</v>
      </c>
      <c r="U555" s="40"/>
      <c r="V555" s="40"/>
      <c r="W555" s="40"/>
      <c r="X555" s="40"/>
      <c r="Y555" s="40"/>
      <c r="Z555" s="40"/>
      <c r="AA555" s="40"/>
      <c r="AB555" s="40"/>
      <c r="AC555" s="40"/>
      <c r="AD555" s="40"/>
      <c r="AE555" s="40"/>
      <c r="AR555" s="226" t="s">
        <v>225</v>
      </c>
      <c r="AT555" s="226" t="s">
        <v>220</v>
      </c>
      <c r="AU555" s="226" t="s">
        <v>81</v>
      </c>
      <c r="AY555" s="19" t="s">
        <v>218</v>
      </c>
      <c r="BE555" s="227">
        <f>IF(N555="základní",J555,0)</f>
        <v>0</v>
      </c>
      <c r="BF555" s="227">
        <f>IF(N555="snížená",J555,0)</f>
        <v>0</v>
      </c>
      <c r="BG555" s="227">
        <f>IF(N555="zákl. přenesená",J555,0)</f>
        <v>0</v>
      </c>
      <c r="BH555" s="227">
        <f>IF(N555="sníž. přenesená",J555,0)</f>
        <v>0</v>
      </c>
      <c r="BI555" s="227">
        <f>IF(N555="nulová",J555,0)</f>
        <v>0</v>
      </c>
      <c r="BJ555" s="19" t="s">
        <v>81</v>
      </c>
      <c r="BK555" s="227">
        <f>ROUND(I555*H555,2)</f>
        <v>0</v>
      </c>
      <c r="BL555" s="19" t="s">
        <v>225</v>
      </c>
      <c r="BM555" s="226" t="s">
        <v>5953</v>
      </c>
    </row>
    <row r="556" s="2" customFormat="1">
      <c r="A556" s="40"/>
      <c r="B556" s="41"/>
      <c r="C556" s="42"/>
      <c r="D556" s="228" t="s">
        <v>227</v>
      </c>
      <c r="E556" s="42"/>
      <c r="F556" s="229" t="s">
        <v>5952</v>
      </c>
      <c r="G556" s="42"/>
      <c r="H556" s="42"/>
      <c r="I556" s="230"/>
      <c r="J556" s="42"/>
      <c r="K556" s="42"/>
      <c r="L556" s="46"/>
      <c r="M556" s="231"/>
      <c r="N556" s="232"/>
      <c r="O556" s="86"/>
      <c r="P556" s="86"/>
      <c r="Q556" s="86"/>
      <c r="R556" s="86"/>
      <c r="S556" s="86"/>
      <c r="T556" s="87"/>
      <c r="U556" s="40"/>
      <c r="V556" s="40"/>
      <c r="W556" s="40"/>
      <c r="X556" s="40"/>
      <c r="Y556" s="40"/>
      <c r="Z556" s="40"/>
      <c r="AA556" s="40"/>
      <c r="AB556" s="40"/>
      <c r="AC556" s="40"/>
      <c r="AD556" s="40"/>
      <c r="AE556" s="40"/>
      <c r="AT556" s="19" t="s">
        <v>227</v>
      </c>
      <c r="AU556" s="19" t="s">
        <v>81</v>
      </c>
    </row>
    <row r="557" s="2" customFormat="1" ht="24.15" customHeight="1">
      <c r="A557" s="40"/>
      <c r="B557" s="41"/>
      <c r="C557" s="215" t="s">
        <v>2038</v>
      </c>
      <c r="D557" s="215" t="s">
        <v>220</v>
      </c>
      <c r="E557" s="216" t="s">
        <v>5954</v>
      </c>
      <c r="F557" s="217" t="s">
        <v>5955</v>
      </c>
      <c r="G557" s="218" t="s">
        <v>2202</v>
      </c>
      <c r="H557" s="219">
        <v>1</v>
      </c>
      <c r="I557" s="220"/>
      <c r="J557" s="221">
        <f>ROUND(I557*H557,2)</f>
        <v>0</v>
      </c>
      <c r="K557" s="217" t="s">
        <v>400</v>
      </c>
      <c r="L557" s="46"/>
      <c r="M557" s="222" t="s">
        <v>28</v>
      </c>
      <c r="N557" s="223" t="s">
        <v>45</v>
      </c>
      <c r="O557" s="86"/>
      <c r="P557" s="224">
        <f>O557*H557</f>
        <v>0</v>
      </c>
      <c r="Q557" s="224">
        <v>0</v>
      </c>
      <c r="R557" s="224">
        <f>Q557*H557</f>
        <v>0</v>
      </c>
      <c r="S557" s="224">
        <v>0</v>
      </c>
      <c r="T557" s="225">
        <f>S557*H557</f>
        <v>0</v>
      </c>
      <c r="U557" s="40"/>
      <c r="V557" s="40"/>
      <c r="W557" s="40"/>
      <c r="X557" s="40"/>
      <c r="Y557" s="40"/>
      <c r="Z557" s="40"/>
      <c r="AA557" s="40"/>
      <c r="AB557" s="40"/>
      <c r="AC557" s="40"/>
      <c r="AD557" s="40"/>
      <c r="AE557" s="40"/>
      <c r="AR557" s="226" t="s">
        <v>225</v>
      </c>
      <c r="AT557" s="226" t="s">
        <v>220</v>
      </c>
      <c r="AU557" s="226" t="s">
        <v>81</v>
      </c>
      <c r="AY557" s="19" t="s">
        <v>218</v>
      </c>
      <c r="BE557" s="227">
        <f>IF(N557="základní",J557,0)</f>
        <v>0</v>
      </c>
      <c r="BF557" s="227">
        <f>IF(N557="snížená",J557,0)</f>
        <v>0</v>
      </c>
      <c r="BG557" s="227">
        <f>IF(N557="zákl. přenesená",J557,0)</f>
        <v>0</v>
      </c>
      <c r="BH557" s="227">
        <f>IF(N557="sníž. přenesená",J557,0)</f>
        <v>0</v>
      </c>
      <c r="BI557" s="227">
        <f>IF(N557="nulová",J557,0)</f>
        <v>0</v>
      </c>
      <c r="BJ557" s="19" t="s">
        <v>81</v>
      </c>
      <c r="BK557" s="227">
        <f>ROUND(I557*H557,2)</f>
        <v>0</v>
      </c>
      <c r="BL557" s="19" t="s">
        <v>225</v>
      </c>
      <c r="BM557" s="226" t="s">
        <v>5956</v>
      </c>
    </row>
    <row r="558" s="2" customFormat="1">
      <c r="A558" s="40"/>
      <c r="B558" s="41"/>
      <c r="C558" s="42"/>
      <c r="D558" s="228" t="s">
        <v>227</v>
      </c>
      <c r="E558" s="42"/>
      <c r="F558" s="229" t="s">
        <v>5955</v>
      </c>
      <c r="G558" s="42"/>
      <c r="H558" s="42"/>
      <c r="I558" s="230"/>
      <c r="J558" s="42"/>
      <c r="K558" s="42"/>
      <c r="L558" s="46"/>
      <c r="M558" s="231"/>
      <c r="N558" s="232"/>
      <c r="O558" s="86"/>
      <c r="P558" s="86"/>
      <c r="Q558" s="86"/>
      <c r="R558" s="86"/>
      <c r="S558" s="86"/>
      <c r="T558" s="87"/>
      <c r="U558" s="40"/>
      <c r="V558" s="40"/>
      <c r="W558" s="40"/>
      <c r="X558" s="40"/>
      <c r="Y558" s="40"/>
      <c r="Z558" s="40"/>
      <c r="AA558" s="40"/>
      <c r="AB558" s="40"/>
      <c r="AC558" s="40"/>
      <c r="AD558" s="40"/>
      <c r="AE558" s="40"/>
      <c r="AT558" s="19" t="s">
        <v>227</v>
      </c>
      <c r="AU558" s="19" t="s">
        <v>81</v>
      </c>
    </row>
    <row r="559" s="2" customFormat="1" ht="24.15" customHeight="1">
      <c r="A559" s="40"/>
      <c r="B559" s="41"/>
      <c r="C559" s="215" t="s">
        <v>2042</v>
      </c>
      <c r="D559" s="215" t="s">
        <v>220</v>
      </c>
      <c r="E559" s="216" t="s">
        <v>5957</v>
      </c>
      <c r="F559" s="217" t="s">
        <v>5958</v>
      </c>
      <c r="G559" s="218" t="s">
        <v>2202</v>
      </c>
      <c r="H559" s="219">
        <v>1</v>
      </c>
      <c r="I559" s="220"/>
      <c r="J559" s="221">
        <f>ROUND(I559*H559,2)</f>
        <v>0</v>
      </c>
      <c r="K559" s="217" t="s">
        <v>400</v>
      </c>
      <c r="L559" s="46"/>
      <c r="M559" s="222" t="s">
        <v>28</v>
      </c>
      <c r="N559" s="223" t="s">
        <v>45</v>
      </c>
      <c r="O559" s="86"/>
      <c r="P559" s="224">
        <f>O559*H559</f>
        <v>0</v>
      </c>
      <c r="Q559" s="224">
        <v>0</v>
      </c>
      <c r="R559" s="224">
        <f>Q559*H559</f>
        <v>0</v>
      </c>
      <c r="S559" s="224">
        <v>0</v>
      </c>
      <c r="T559" s="225">
        <f>S559*H559</f>
        <v>0</v>
      </c>
      <c r="U559" s="40"/>
      <c r="V559" s="40"/>
      <c r="W559" s="40"/>
      <c r="X559" s="40"/>
      <c r="Y559" s="40"/>
      <c r="Z559" s="40"/>
      <c r="AA559" s="40"/>
      <c r="AB559" s="40"/>
      <c r="AC559" s="40"/>
      <c r="AD559" s="40"/>
      <c r="AE559" s="40"/>
      <c r="AR559" s="226" t="s">
        <v>225</v>
      </c>
      <c r="AT559" s="226" t="s">
        <v>220</v>
      </c>
      <c r="AU559" s="226" t="s">
        <v>81</v>
      </c>
      <c r="AY559" s="19" t="s">
        <v>218</v>
      </c>
      <c r="BE559" s="227">
        <f>IF(N559="základní",J559,0)</f>
        <v>0</v>
      </c>
      <c r="BF559" s="227">
        <f>IF(N559="snížená",J559,0)</f>
        <v>0</v>
      </c>
      <c r="BG559" s="227">
        <f>IF(N559="zákl. přenesená",J559,0)</f>
        <v>0</v>
      </c>
      <c r="BH559" s="227">
        <f>IF(N559="sníž. přenesená",J559,0)</f>
        <v>0</v>
      </c>
      <c r="BI559" s="227">
        <f>IF(N559="nulová",J559,0)</f>
        <v>0</v>
      </c>
      <c r="BJ559" s="19" t="s">
        <v>81</v>
      </c>
      <c r="BK559" s="227">
        <f>ROUND(I559*H559,2)</f>
        <v>0</v>
      </c>
      <c r="BL559" s="19" t="s">
        <v>225</v>
      </c>
      <c r="BM559" s="226" t="s">
        <v>5959</v>
      </c>
    </row>
    <row r="560" s="2" customFormat="1">
      <c r="A560" s="40"/>
      <c r="B560" s="41"/>
      <c r="C560" s="42"/>
      <c r="D560" s="228" t="s">
        <v>227</v>
      </c>
      <c r="E560" s="42"/>
      <c r="F560" s="229" t="s">
        <v>5958</v>
      </c>
      <c r="G560" s="42"/>
      <c r="H560" s="42"/>
      <c r="I560" s="230"/>
      <c r="J560" s="42"/>
      <c r="K560" s="42"/>
      <c r="L560" s="46"/>
      <c r="M560" s="231"/>
      <c r="N560" s="232"/>
      <c r="O560" s="86"/>
      <c r="P560" s="86"/>
      <c r="Q560" s="86"/>
      <c r="R560" s="86"/>
      <c r="S560" s="86"/>
      <c r="T560" s="87"/>
      <c r="U560" s="40"/>
      <c r="V560" s="40"/>
      <c r="W560" s="40"/>
      <c r="X560" s="40"/>
      <c r="Y560" s="40"/>
      <c r="Z560" s="40"/>
      <c r="AA560" s="40"/>
      <c r="AB560" s="40"/>
      <c r="AC560" s="40"/>
      <c r="AD560" s="40"/>
      <c r="AE560" s="40"/>
      <c r="AT560" s="19" t="s">
        <v>227</v>
      </c>
      <c r="AU560" s="19" t="s">
        <v>81</v>
      </c>
    </row>
    <row r="561" s="12" customFormat="1" ht="25.92" customHeight="1">
      <c r="A561" s="12"/>
      <c r="B561" s="199"/>
      <c r="C561" s="200"/>
      <c r="D561" s="201" t="s">
        <v>73</v>
      </c>
      <c r="E561" s="202" t="s">
        <v>5960</v>
      </c>
      <c r="F561" s="202" t="s">
        <v>5961</v>
      </c>
      <c r="G561" s="200"/>
      <c r="H561" s="200"/>
      <c r="I561" s="203"/>
      <c r="J561" s="204">
        <f>BK561</f>
        <v>0</v>
      </c>
      <c r="K561" s="200"/>
      <c r="L561" s="205"/>
      <c r="M561" s="206"/>
      <c r="N561" s="207"/>
      <c r="O561" s="207"/>
      <c r="P561" s="208">
        <f>SUM(P562:P581)</f>
        <v>0</v>
      </c>
      <c r="Q561" s="207"/>
      <c r="R561" s="208">
        <f>SUM(R562:R581)</f>
        <v>0</v>
      </c>
      <c r="S561" s="207"/>
      <c r="T561" s="209">
        <f>SUM(T562:T581)</f>
        <v>0</v>
      </c>
      <c r="U561" s="12"/>
      <c r="V561" s="12"/>
      <c r="W561" s="12"/>
      <c r="X561" s="12"/>
      <c r="Y561" s="12"/>
      <c r="Z561" s="12"/>
      <c r="AA561" s="12"/>
      <c r="AB561" s="12"/>
      <c r="AC561" s="12"/>
      <c r="AD561" s="12"/>
      <c r="AE561" s="12"/>
      <c r="AR561" s="210" t="s">
        <v>83</v>
      </c>
      <c r="AT561" s="211" t="s">
        <v>73</v>
      </c>
      <c r="AU561" s="211" t="s">
        <v>74</v>
      </c>
      <c r="AY561" s="210" t="s">
        <v>218</v>
      </c>
      <c r="BK561" s="212">
        <f>SUM(BK562:BK581)</f>
        <v>0</v>
      </c>
    </row>
    <row r="562" s="2" customFormat="1" ht="24.15" customHeight="1">
      <c r="A562" s="40"/>
      <c r="B562" s="41"/>
      <c r="C562" s="215" t="s">
        <v>5962</v>
      </c>
      <c r="D562" s="215" t="s">
        <v>220</v>
      </c>
      <c r="E562" s="216" t="s">
        <v>5963</v>
      </c>
      <c r="F562" s="217" t="s">
        <v>5964</v>
      </c>
      <c r="G562" s="218" t="s">
        <v>2964</v>
      </c>
      <c r="H562" s="219">
        <v>1</v>
      </c>
      <c r="I562" s="220"/>
      <c r="J562" s="221">
        <f>ROUND(I562*H562,2)</f>
        <v>0</v>
      </c>
      <c r="K562" s="217" t="s">
        <v>400</v>
      </c>
      <c r="L562" s="46"/>
      <c r="M562" s="222" t="s">
        <v>28</v>
      </c>
      <c r="N562" s="223" t="s">
        <v>45</v>
      </c>
      <c r="O562" s="86"/>
      <c r="P562" s="224">
        <f>O562*H562</f>
        <v>0</v>
      </c>
      <c r="Q562" s="224">
        <v>0</v>
      </c>
      <c r="R562" s="224">
        <f>Q562*H562</f>
        <v>0</v>
      </c>
      <c r="S562" s="224">
        <v>0</v>
      </c>
      <c r="T562" s="225">
        <f>S562*H562</f>
        <v>0</v>
      </c>
      <c r="U562" s="40"/>
      <c r="V562" s="40"/>
      <c r="W562" s="40"/>
      <c r="X562" s="40"/>
      <c r="Y562" s="40"/>
      <c r="Z562" s="40"/>
      <c r="AA562" s="40"/>
      <c r="AB562" s="40"/>
      <c r="AC562" s="40"/>
      <c r="AD562" s="40"/>
      <c r="AE562" s="40"/>
      <c r="AR562" s="226" t="s">
        <v>225</v>
      </c>
      <c r="AT562" s="226" t="s">
        <v>220</v>
      </c>
      <c r="AU562" s="226" t="s">
        <v>81</v>
      </c>
      <c r="AY562" s="19" t="s">
        <v>218</v>
      </c>
      <c r="BE562" s="227">
        <f>IF(N562="základní",J562,0)</f>
        <v>0</v>
      </c>
      <c r="BF562" s="227">
        <f>IF(N562="snížená",J562,0)</f>
        <v>0</v>
      </c>
      <c r="BG562" s="227">
        <f>IF(N562="zákl. přenesená",J562,0)</f>
        <v>0</v>
      </c>
      <c r="BH562" s="227">
        <f>IF(N562="sníž. přenesená",J562,0)</f>
        <v>0</v>
      </c>
      <c r="BI562" s="227">
        <f>IF(N562="nulová",J562,0)</f>
        <v>0</v>
      </c>
      <c r="BJ562" s="19" t="s">
        <v>81</v>
      </c>
      <c r="BK562" s="227">
        <f>ROUND(I562*H562,2)</f>
        <v>0</v>
      </c>
      <c r="BL562" s="19" t="s">
        <v>225</v>
      </c>
      <c r="BM562" s="226" t="s">
        <v>5965</v>
      </c>
    </row>
    <row r="563" s="2" customFormat="1">
      <c r="A563" s="40"/>
      <c r="B563" s="41"/>
      <c r="C563" s="42"/>
      <c r="D563" s="228" t="s">
        <v>227</v>
      </c>
      <c r="E563" s="42"/>
      <c r="F563" s="229" t="s">
        <v>5964</v>
      </c>
      <c r="G563" s="42"/>
      <c r="H563" s="42"/>
      <c r="I563" s="230"/>
      <c r="J563" s="42"/>
      <c r="K563" s="42"/>
      <c r="L563" s="46"/>
      <c r="M563" s="231"/>
      <c r="N563" s="232"/>
      <c r="O563" s="86"/>
      <c r="P563" s="86"/>
      <c r="Q563" s="86"/>
      <c r="R563" s="86"/>
      <c r="S563" s="86"/>
      <c r="T563" s="87"/>
      <c r="U563" s="40"/>
      <c r="V563" s="40"/>
      <c r="W563" s="40"/>
      <c r="X563" s="40"/>
      <c r="Y563" s="40"/>
      <c r="Z563" s="40"/>
      <c r="AA563" s="40"/>
      <c r="AB563" s="40"/>
      <c r="AC563" s="40"/>
      <c r="AD563" s="40"/>
      <c r="AE563" s="40"/>
      <c r="AT563" s="19" t="s">
        <v>227</v>
      </c>
      <c r="AU563" s="19" t="s">
        <v>81</v>
      </c>
    </row>
    <row r="564" s="2" customFormat="1" ht="24.15" customHeight="1">
      <c r="A564" s="40"/>
      <c r="B564" s="41"/>
      <c r="C564" s="215" t="s">
        <v>5966</v>
      </c>
      <c r="D564" s="215" t="s">
        <v>220</v>
      </c>
      <c r="E564" s="216" t="s">
        <v>5967</v>
      </c>
      <c r="F564" s="217" t="s">
        <v>5642</v>
      </c>
      <c r="G564" s="218" t="s">
        <v>2964</v>
      </c>
      <c r="H564" s="219">
        <v>1</v>
      </c>
      <c r="I564" s="220"/>
      <c r="J564" s="221">
        <f>ROUND(I564*H564,2)</f>
        <v>0</v>
      </c>
      <c r="K564" s="217" t="s">
        <v>400</v>
      </c>
      <c r="L564" s="46"/>
      <c r="M564" s="222" t="s">
        <v>28</v>
      </c>
      <c r="N564" s="223" t="s">
        <v>45</v>
      </c>
      <c r="O564" s="86"/>
      <c r="P564" s="224">
        <f>O564*H564</f>
        <v>0</v>
      </c>
      <c r="Q564" s="224">
        <v>0</v>
      </c>
      <c r="R564" s="224">
        <f>Q564*H564</f>
        <v>0</v>
      </c>
      <c r="S564" s="224">
        <v>0</v>
      </c>
      <c r="T564" s="225">
        <f>S564*H564</f>
        <v>0</v>
      </c>
      <c r="U564" s="40"/>
      <c r="V564" s="40"/>
      <c r="W564" s="40"/>
      <c r="X564" s="40"/>
      <c r="Y564" s="40"/>
      <c r="Z564" s="40"/>
      <c r="AA564" s="40"/>
      <c r="AB564" s="40"/>
      <c r="AC564" s="40"/>
      <c r="AD564" s="40"/>
      <c r="AE564" s="40"/>
      <c r="AR564" s="226" t="s">
        <v>225</v>
      </c>
      <c r="AT564" s="226" t="s">
        <v>220</v>
      </c>
      <c r="AU564" s="226" t="s">
        <v>81</v>
      </c>
      <c r="AY564" s="19" t="s">
        <v>218</v>
      </c>
      <c r="BE564" s="227">
        <f>IF(N564="základní",J564,0)</f>
        <v>0</v>
      </c>
      <c r="BF564" s="227">
        <f>IF(N564="snížená",J564,0)</f>
        <v>0</v>
      </c>
      <c r="BG564" s="227">
        <f>IF(N564="zákl. přenesená",J564,0)</f>
        <v>0</v>
      </c>
      <c r="BH564" s="227">
        <f>IF(N564="sníž. přenesená",J564,0)</f>
        <v>0</v>
      </c>
      <c r="BI564" s="227">
        <f>IF(N564="nulová",J564,0)</f>
        <v>0</v>
      </c>
      <c r="BJ564" s="19" t="s">
        <v>81</v>
      </c>
      <c r="BK564" s="227">
        <f>ROUND(I564*H564,2)</f>
        <v>0</v>
      </c>
      <c r="BL564" s="19" t="s">
        <v>225</v>
      </c>
      <c r="BM564" s="226" t="s">
        <v>5968</v>
      </c>
    </row>
    <row r="565" s="2" customFormat="1">
      <c r="A565" s="40"/>
      <c r="B565" s="41"/>
      <c r="C565" s="42"/>
      <c r="D565" s="228" t="s">
        <v>227</v>
      </c>
      <c r="E565" s="42"/>
      <c r="F565" s="229" t="s">
        <v>5642</v>
      </c>
      <c r="G565" s="42"/>
      <c r="H565" s="42"/>
      <c r="I565" s="230"/>
      <c r="J565" s="42"/>
      <c r="K565" s="42"/>
      <c r="L565" s="46"/>
      <c r="M565" s="231"/>
      <c r="N565" s="232"/>
      <c r="O565" s="86"/>
      <c r="P565" s="86"/>
      <c r="Q565" s="86"/>
      <c r="R565" s="86"/>
      <c r="S565" s="86"/>
      <c r="T565" s="87"/>
      <c r="U565" s="40"/>
      <c r="V565" s="40"/>
      <c r="W565" s="40"/>
      <c r="X565" s="40"/>
      <c r="Y565" s="40"/>
      <c r="Z565" s="40"/>
      <c r="AA565" s="40"/>
      <c r="AB565" s="40"/>
      <c r="AC565" s="40"/>
      <c r="AD565" s="40"/>
      <c r="AE565" s="40"/>
      <c r="AT565" s="19" t="s">
        <v>227</v>
      </c>
      <c r="AU565" s="19" t="s">
        <v>81</v>
      </c>
    </row>
    <row r="566" s="2" customFormat="1" ht="24.15" customHeight="1">
      <c r="A566" s="40"/>
      <c r="B566" s="41"/>
      <c r="C566" s="215" t="s">
        <v>2005</v>
      </c>
      <c r="D566" s="215" t="s">
        <v>220</v>
      </c>
      <c r="E566" s="216" t="s">
        <v>5969</v>
      </c>
      <c r="F566" s="217" t="s">
        <v>5970</v>
      </c>
      <c r="G566" s="218" t="s">
        <v>2964</v>
      </c>
      <c r="H566" s="219">
        <v>1</v>
      </c>
      <c r="I566" s="220"/>
      <c r="J566" s="221">
        <f>ROUND(I566*H566,2)</f>
        <v>0</v>
      </c>
      <c r="K566" s="217" t="s">
        <v>400</v>
      </c>
      <c r="L566" s="46"/>
      <c r="M566" s="222" t="s">
        <v>28</v>
      </c>
      <c r="N566" s="223" t="s">
        <v>45</v>
      </c>
      <c r="O566" s="86"/>
      <c r="P566" s="224">
        <f>O566*H566</f>
        <v>0</v>
      </c>
      <c r="Q566" s="224">
        <v>0</v>
      </c>
      <c r="R566" s="224">
        <f>Q566*H566</f>
        <v>0</v>
      </c>
      <c r="S566" s="224">
        <v>0</v>
      </c>
      <c r="T566" s="225">
        <f>S566*H566</f>
        <v>0</v>
      </c>
      <c r="U566" s="40"/>
      <c r="V566" s="40"/>
      <c r="W566" s="40"/>
      <c r="X566" s="40"/>
      <c r="Y566" s="40"/>
      <c r="Z566" s="40"/>
      <c r="AA566" s="40"/>
      <c r="AB566" s="40"/>
      <c r="AC566" s="40"/>
      <c r="AD566" s="40"/>
      <c r="AE566" s="40"/>
      <c r="AR566" s="226" t="s">
        <v>225</v>
      </c>
      <c r="AT566" s="226" t="s">
        <v>220</v>
      </c>
      <c r="AU566" s="226" t="s">
        <v>81</v>
      </c>
      <c r="AY566" s="19" t="s">
        <v>218</v>
      </c>
      <c r="BE566" s="227">
        <f>IF(N566="základní",J566,0)</f>
        <v>0</v>
      </c>
      <c r="BF566" s="227">
        <f>IF(N566="snížená",J566,0)</f>
        <v>0</v>
      </c>
      <c r="BG566" s="227">
        <f>IF(N566="zákl. přenesená",J566,0)</f>
        <v>0</v>
      </c>
      <c r="BH566" s="227">
        <f>IF(N566="sníž. přenesená",J566,0)</f>
        <v>0</v>
      </c>
      <c r="BI566" s="227">
        <f>IF(N566="nulová",J566,0)</f>
        <v>0</v>
      </c>
      <c r="BJ566" s="19" t="s">
        <v>81</v>
      </c>
      <c r="BK566" s="227">
        <f>ROUND(I566*H566,2)</f>
        <v>0</v>
      </c>
      <c r="BL566" s="19" t="s">
        <v>225</v>
      </c>
      <c r="BM566" s="226" t="s">
        <v>5971</v>
      </c>
    </row>
    <row r="567" s="2" customFormat="1">
      <c r="A567" s="40"/>
      <c r="B567" s="41"/>
      <c r="C567" s="42"/>
      <c r="D567" s="228" t="s">
        <v>227</v>
      </c>
      <c r="E567" s="42"/>
      <c r="F567" s="229" t="s">
        <v>5970</v>
      </c>
      <c r="G567" s="42"/>
      <c r="H567" s="42"/>
      <c r="I567" s="230"/>
      <c r="J567" s="42"/>
      <c r="K567" s="42"/>
      <c r="L567" s="46"/>
      <c r="M567" s="231"/>
      <c r="N567" s="232"/>
      <c r="O567" s="86"/>
      <c r="P567" s="86"/>
      <c r="Q567" s="86"/>
      <c r="R567" s="86"/>
      <c r="S567" s="86"/>
      <c r="T567" s="87"/>
      <c r="U567" s="40"/>
      <c r="V567" s="40"/>
      <c r="W567" s="40"/>
      <c r="X567" s="40"/>
      <c r="Y567" s="40"/>
      <c r="Z567" s="40"/>
      <c r="AA567" s="40"/>
      <c r="AB567" s="40"/>
      <c r="AC567" s="40"/>
      <c r="AD567" s="40"/>
      <c r="AE567" s="40"/>
      <c r="AT567" s="19" t="s">
        <v>227</v>
      </c>
      <c r="AU567" s="19" t="s">
        <v>81</v>
      </c>
    </row>
    <row r="568" s="2" customFormat="1" ht="24.15" customHeight="1">
      <c r="A568" s="40"/>
      <c r="B568" s="41"/>
      <c r="C568" s="215" t="s">
        <v>5972</v>
      </c>
      <c r="D568" s="215" t="s">
        <v>220</v>
      </c>
      <c r="E568" s="216" t="s">
        <v>5973</v>
      </c>
      <c r="F568" s="217" t="s">
        <v>5974</v>
      </c>
      <c r="G568" s="218" t="s">
        <v>2964</v>
      </c>
      <c r="H568" s="219">
        <v>1</v>
      </c>
      <c r="I568" s="220"/>
      <c r="J568" s="221">
        <f>ROUND(I568*H568,2)</f>
        <v>0</v>
      </c>
      <c r="K568" s="217" t="s">
        <v>400</v>
      </c>
      <c r="L568" s="46"/>
      <c r="M568" s="222" t="s">
        <v>28</v>
      </c>
      <c r="N568" s="223" t="s">
        <v>45</v>
      </c>
      <c r="O568" s="86"/>
      <c r="P568" s="224">
        <f>O568*H568</f>
        <v>0</v>
      </c>
      <c r="Q568" s="224">
        <v>0</v>
      </c>
      <c r="R568" s="224">
        <f>Q568*H568</f>
        <v>0</v>
      </c>
      <c r="S568" s="224">
        <v>0</v>
      </c>
      <c r="T568" s="225">
        <f>S568*H568</f>
        <v>0</v>
      </c>
      <c r="U568" s="40"/>
      <c r="V568" s="40"/>
      <c r="W568" s="40"/>
      <c r="X568" s="40"/>
      <c r="Y568" s="40"/>
      <c r="Z568" s="40"/>
      <c r="AA568" s="40"/>
      <c r="AB568" s="40"/>
      <c r="AC568" s="40"/>
      <c r="AD568" s="40"/>
      <c r="AE568" s="40"/>
      <c r="AR568" s="226" t="s">
        <v>225</v>
      </c>
      <c r="AT568" s="226" t="s">
        <v>220</v>
      </c>
      <c r="AU568" s="226" t="s">
        <v>81</v>
      </c>
      <c r="AY568" s="19" t="s">
        <v>218</v>
      </c>
      <c r="BE568" s="227">
        <f>IF(N568="základní",J568,0)</f>
        <v>0</v>
      </c>
      <c r="BF568" s="227">
        <f>IF(N568="snížená",J568,0)</f>
        <v>0</v>
      </c>
      <c r="BG568" s="227">
        <f>IF(N568="zákl. přenesená",J568,0)</f>
        <v>0</v>
      </c>
      <c r="BH568" s="227">
        <f>IF(N568="sníž. přenesená",J568,0)</f>
        <v>0</v>
      </c>
      <c r="BI568" s="227">
        <f>IF(N568="nulová",J568,0)</f>
        <v>0</v>
      </c>
      <c r="BJ568" s="19" t="s">
        <v>81</v>
      </c>
      <c r="BK568" s="227">
        <f>ROUND(I568*H568,2)</f>
        <v>0</v>
      </c>
      <c r="BL568" s="19" t="s">
        <v>225</v>
      </c>
      <c r="BM568" s="226" t="s">
        <v>5975</v>
      </c>
    </row>
    <row r="569" s="2" customFormat="1">
      <c r="A569" s="40"/>
      <c r="B569" s="41"/>
      <c r="C569" s="42"/>
      <c r="D569" s="228" t="s">
        <v>227</v>
      </c>
      <c r="E569" s="42"/>
      <c r="F569" s="229" t="s">
        <v>5974</v>
      </c>
      <c r="G569" s="42"/>
      <c r="H569" s="42"/>
      <c r="I569" s="230"/>
      <c r="J569" s="42"/>
      <c r="K569" s="42"/>
      <c r="L569" s="46"/>
      <c r="M569" s="231"/>
      <c r="N569" s="232"/>
      <c r="O569" s="86"/>
      <c r="P569" s="86"/>
      <c r="Q569" s="86"/>
      <c r="R569" s="86"/>
      <c r="S569" s="86"/>
      <c r="T569" s="87"/>
      <c r="U569" s="40"/>
      <c r="V569" s="40"/>
      <c r="W569" s="40"/>
      <c r="X569" s="40"/>
      <c r="Y569" s="40"/>
      <c r="Z569" s="40"/>
      <c r="AA569" s="40"/>
      <c r="AB569" s="40"/>
      <c r="AC569" s="40"/>
      <c r="AD569" s="40"/>
      <c r="AE569" s="40"/>
      <c r="AT569" s="19" t="s">
        <v>227</v>
      </c>
      <c r="AU569" s="19" t="s">
        <v>81</v>
      </c>
    </row>
    <row r="570" s="2" customFormat="1" ht="24.15" customHeight="1">
      <c r="A570" s="40"/>
      <c r="B570" s="41"/>
      <c r="C570" s="215" t="s">
        <v>2009</v>
      </c>
      <c r="D570" s="215" t="s">
        <v>220</v>
      </c>
      <c r="E570" s="216" t="s">
        <v>5976</v>
      </c>
      <c r="F570" s="217" t="s">
        <v>5738</v>
      </c>
      <c r="G570" s="218" t="s">
        <v>2964</v>
      </c>
      <c r="H570" s="219">
        <v>2</v>
      </c>
      <c r="I570" s="220"/>
      <c r="J570" s="221">
        <f>ROUND(I570*H570,2)</f>
        <v>0</v>
      </c>
      <c r="K570" s="217" t="s">
        <v>400</v>
      </c>
      <c r="L570" s="46"/>
      <c r="M570" s="222" t="s">
        <v>28</v>
      </c>
      <c r="N570" s="223" t="s">
        <v>45</v>
      </c>
      <c r="O570" s="86"/>
      <c r="P570" s="224">
        <f>O570*H570</f>
        <v>0</v>
      </c>
      <c r="Q570" s="224">
        <v>0</v>
      </c>
      <c r="R570" s="224">
        <f>Q570*H570</f>
        <v>0</v>
      </c>
      <c r="S570" s="224">
        <v>0</v>
      </c>
      <c r="T570" s="225">
        <f>S570*H570</f>
        <v>0</v>
      </c>
      <c r="U570" s="40"/>
      <c r="V570" s="40"/>
      <c r="W570" s="40"/>
      <c r="X570" s="40"/>
      <c r="Y570" s="40"/>
      <c r="Z570" s="40"/>
      <c r="AA570" s="40"/>
      <c r="AB570" s="40"/>
      <c r="AC570" s="40"/>
      <c r="AD570" s="40"/>
      <c r="AE570" s="40"/>
      <c r="AR570" s="226" t="s">
        <v>225</v>
      </c>
      <c r="AT570" s="226" t="s">
        <v>220</v>
      </c>
      <c r="AU570" s="226" t="s">
        <v>81</v>
      </c>
      <c r="AY570" s="19" t="s">
        <v>218</v>
      </c>
      <c r="BE570" s="227">
        <f>IF(N570="základní",J570,0)</f>
        <v>0</v>
      </c>
      <c r="BF570" s="227">
        <f>IF(N570="snížená",J570,0)</f>
        <v>0</v>
      </c>
      <c r="BG570" s="227">
        <f>IF(N570="zákl. přenesená",J570,0)</f>
        <v>0</v>
      </c>
      <c r="BH570" s="227">
        <f>IF(N570="sníž. přenesená",J570,0)</f>
        <v>0</v>
      </c>
      <c r="BI570" s="227">
        <f>IF(N570="nulová",J570,0)</f>
        <v>0</v>
      </c>
      <c r="BJ570" s="19" t="s">
        <v>81</v>
      </c>
      <c r="BK570" s="227">
        <f>ROUND(I570*H570,2)</f>
        <v>0</v>
      </c>
      <c r="BL570" s="19" t="s">
        <v>225</v>
      </c>
      <c r="BM570" s="226" t="s">
        <v>5977</v>
      </c>
    </row>
    <row r="571" s="2" customFormat="1">
      <c r="A571" s="40"/>
      <c r="B571" s="41"/>
      <c r="C571" s="42"/>
      <c r="D571" s="228" t="s">
        <v>227</v>
      </c>
      <c r="E571" s="42"/>
      <c r="F571" s="229" t="s">
        <v>5738</v>
      </c>
      <c r="G571" s="42"/>
      <c r="H571" s="42"/>
      <c r="I571" s="230"/>
      <c r="J571" s="42"/>
      <c r="K571" s="42"/>
      <c r="L571" s="46"/>
      <c r="M571" s="231"/>
      <c r="N571" s="232"/>
      <c r="O571" s="86"/>
      <c r="P571" s="86"/>
      <c r="Q571" s="86"/>
      <c r="R571" s="86"/>
      <c r="S571" s="86"/>
      <c r="T571" s="87"/>
      <c r="U571" s="40"/>
      <c r="V571" s="40"/>
      <c r="W571" s="40"/>
      <c r="X571" s="40"/>
      <c r="Y571" s="40"/>
      <c r="Z571" s="40"/>
      <c r="AA571" s="40"/>
      <c r="AB571" s="40"/>
      <c r="AC571" s="40"/>
      <c r="AD571" s="40"/>
      <c r="AE571" s="40"/>
      <c r="AT571" s="19" t="s">
        <v>227</v>
      </c>
      <c r="AU571" s="19" t="s">
        <v>81</v>
      </c>
    </row>
    <row r="572" s="2" customFormat="1" ht="24.15" customHeight="1">
      <c r="A572" s="40"/>
      <c r="B572" s="41"/>
      <c r="C572" s="215" t="s">
        <v>5978</v>
      </c>
      <c r="D572" s="215" t="s">
        <v>220</v>
      </c>
      <c r="E572" s="216" t="s">
        <v>5979</v>
      </c>
      <c r="F572" s="217" t="s">
        <v>5980</v>
      </c>
      <c r="G572" s="218" t="s">
        <v>2964</v>
      </c>
      <c r="H572" s="219">
        <v>4</v>
      </c>
      <c r="I572" s="220"/>
      <c r="J572" s="221">
        <f>ROUND(I572*H572,2)</f>
        <v>0</v>
      </c>
      <c r="K572" s="217" t="s">
        <v>400</v>
      </c>
      <c r="L572" s="46"/>
      <c r="M572" s="222" t="s">
        <v>28</v>
      </c>
      <c r="N572" s="223" t="s">
        <v>45</v>
      </c>
      <c r="O572" s="86"/>
      <c r="P572" s="224">
        <f>O572*H572</f>
        <v>0</v>
      </c>
      <c r="Q572" s="224">
        <v>0</v>
      </c>
      <c r="R572" s="224">
        <f>Q572*H572</f>
        <v>0</v>
      </c>
      <c r="S572" s="224">
        <v>0</v>
      </c>
      <c r="T572" s="225">
        <f>S572*H572</f>
        <v>0</v>
      </c>
      <c r="U572" s="40"/>
      <c r="V572" s="40"/>
      <c r="W572" s="40"/>
      <c r="X572" s="40"/>
      <c r="Y572" s="40"/>
      <c r="Z572" s="40"/>
      <c r="AA572" s="40"/>
      <c r="AB572" s="40"/>
      <c r="AC572" s="40"/>
      <c r="AD572" s="40"/>
      <c r="AE572" s="40"/>
      <c r="AR572" s="226" t="s">
        <v>225</v>
      </c>
      <c r="AT572" s="226" t="s">
        <v>220</v>
      </c>
      <c r="AU572" s="226" t="s">
        <v>81</v>
      </c>
      <c r="AY572" s="19" t="s">
        <v>218</v>
      </c>
      <c r="BE572" s="227">
        <f>IF(N572="základní",J572,0)</f>
        <v>0</v>
      </c>
      <c r="BF572" s="227">
        <f>IF(N572="snížená",J572,0)</f>
        <v>0</v>
      </c>
      <c r="BG572" s="227">
        <f>IF(N572="zákl. přenesená",J572,0)</f>
        <v>0</v>
      </c>
      <c r="BH572" s="227">
        <f>IF(N572="sníž. přenesená",J572,0)</f>
        <v>0</v>
      </c>
      <c r="BI572" s="227">
        <f>IF(N572="nulová",J572,0)</f>
        <v>0</v>
      </c>
      <c r="BJ572" s="19" t="s">
        <v>81</v>
      </c>
      <c r="BK572" s="227">
        <f>ROUND(I572*H572,2)</f>
        <v>0</v>
      </c>
      <c r="BL572" s="19" t="s">
        <v>225</v>
      </c>
      <c r="BM572" s="226" t="s">
        <v>5981</v>
      </c>
    </row>
    <row r="573" s="2" customFormat="1">
      <c r="A573" s="40"/>
      <c r="B573" s="41"/>
      <c r="C573" s="42"/>
      <c r="D573" s="228" t="s">
        <v>227</v>
      </c>
      <c r="E573" s="42"/>
      <c r="F573" s="229" t="s">
        <v>5980</v>
      </c>
      <c r="G573" s="42"/>
      <c r="H573" s="42"/>
      <c r="I573" s="230"/>
      <c r="J573" s="42"/>
      <c r="K573" s="42"/>
      <c r="L573" s="46"/>
      <c r="M573" s="231"/>
      <c r="N573" s="232"/>
      <c r="O573" s="86"/>
      <c r="P573" s="86"/>
      <c r="Q573" s="86"/>
      <c r="R573" s="86"/>
      <c r="S573" s="86"/>
      <c r="T573" s="87"/>
      <c r="U573" s="40"/>
      <c r="V573" s="40"/>
      <c r="W573" s="40"/>
      <c r="X573" s="40"/>
      <c r="Y573" s="40"/>
      <c r="Z573" s="40"/>
      <c r="AA573" s="40"/>
      <c r="AB573" s="40"/>
      <c r="AC573" s="40"/>
      <c r="AD573" s="40"/>
      <c r="AE573" s="40"/>
      <c r="AT573" s="19" t="s">
        <v>227</v>
      </c>
      <c r="AU573" s="19" t="s">
        <v>81</v>
      </c>
    </row>
    <row r="574" s="2" customFormat="1" ht="24.15" customHeight="1">
      <c r="A574" s="40"/>
      <c r="B574" s="41"/>
      <c r="C574" s="215" t="s">
        <v>5982</v>
      </c>
      <c r="D574" s="215" t="s">
        <v>220</v>
      </c>
      <c r="E574" s="216" t="s">
        <v>5983</v>
      </c>
      <c r="F574" s="217" t="s">
        <v>5747</v>
      </c>
      <c r="G574" s="218" t="s">
        <v>2964</v>
      </c>
      <c r="H574" s="219">
        <v>4</v>
      </c>
      <c r="I574" s="220"/>
      <c r="J574" s="221">
        <f>ROUND(I574*H574,2)</f>
        <v>0</v>
      </c>
      <c r="K574" s="217" t="s">
        <v>400</v>
      </c>
      <c r="L574" s="46"/>
      <c r="M574" s="222" t="s">
        <v>28</v>
      </c>
      <c r="N574" s="223" t="s">
        <v>45</v>
      </c>
      <c r="O574" s="86"/>
      <c r="P574" s="224">
        <f>O574*H574</f>
        <v>0</v>
      </c>
      <c r="Q574" s="224">
        <v>0</v>
      </c>
      <c r="R574" s="224">
        <f>Q574*H574</f>
        <v>0</v>
      </c>
      <c r="S574" s="224">
        <v>0</v>
      </c>
      <c r="T574" s="225">
        <f>S574*H574</f>
        <v>0</v>
      </c>
      <c r="U574" s="40"/>
      <c r="V574" s="40"/>
      <c r="W574" s="40"/>
      <c r="X574" s="40"/>
      <c r="Y574" s="40"/>
      <c r="Z574" s="40"/>
      <c r="AA574" s="40"/>
      <c r="AB574" s="40"/>
      <c r="AC574" s="40"/>
      <c r="AD574" s="40"/>
      <c r="AE574" s="40"/>
      <c r="AR574" s="226" t="s">
        <v>225</v>
      </c>
      <c r="AT574" s="226" t="s">
        <v>220</v>
      </c>
      <c r="AU574" s="226" t="s">
        <v>81</v>
      </c>
      <c r="AY574" s="19" t="s">
        <v>218</v>
      </c>
      <c r="BE574" s="227">
        <f>IF(N574="základní",J574,0)</f>
        <v>0</v>
      </c>
      <c r="BF574" s="227">
        <f>IF(N574="snížená",J574,0)</f>
        <v>0</v>
      </c>
      <c r="BG574" s="227">
        <f>IF(N574="zákl. přenesená",J574,0)</f>
        <v>0</v>
      </c>
      <c r="BH574" s="227">
        <f>IF(N574="sníž. přenesená",J574,0)</f>
        <v>0</v>
      </c>
      <c r="BI574" s="227">
        <f>IF(N574="nulová",J574,0)</f>
        <v>0</v>
      </c>
      <c r="BJ574" s="19" t="s">
        <v>81</v>
      </c>
      <c r="BK574" s="227">
        <f>ROUND(I574*H574,2)</f>
        <v>0</v>
      </c>
      <c r="BL574" s="19" t="s">
        <v>225</v>
      </c>
      <c r="BM574" s="226" t="s">
        <v>5984</v>
      </c>
    </row>
    <row r="575" s="2" customFormat="1">
      <c r="A575" s="40"/>
      <c r="B575" s="41"/>
      <c r="C575" s="42"/>
      <c r="D575" s="228" t="s">
        <v>227</v>
      </c>
      <c r="E575" s="42"/>
      <c r="F575" s="229" t="s">
        <v>5747</v>
      </c>
      <c r="G575" s="42"/>
      <c r="H575" s="42"/>
      <c r="I575" s="230"/>
      <c r="J575" s="42"/>
      <c r="K575" s="42"/>
      <c r="L575" s="46"/>
      <c r="M575" s="231"/>
      <c r="N575" s="232"/>
      <c r="O575" s="86"/>
      <c r="P575" s="86"/>
      <c r="Q575" s="86"/>
      <c r="R575" s="86"/>
      <c r="S575" s="86"/>
      <c r="T575" s="87"/>
      <c r="U575" s="40"/>
      <c r="V575" s="40"/>
      <c r="W575" s="40"/>
      <c r="X575" s="40"/>
      <c r="Y575" s="40"/>
      <c r="Z575" s="40"/>
      <c r="AA575" s="40"/>
      <c r="AB575" s="40"/>
      <c r="AC575" s="40"/>
      <c r="AD575" s="40"/>
      <c r="AE575" s="40"/>
      <c r="AT575" s="19" t="s">
        <v>227</v>
      </c>
      <c r="AU575" s="19" t="s">
        <v>81</v>
      </c>
    </row>
    <row r="576" s="2" customFormat="1" ht="14.4" customHeight="1">
      <c r="A576" s="40"/>
      <c r="B576" s="41"/>
      <c r="C576" s="215" t="s">
        <v>2016</v>
      </c>
      <c r="D576" s="215" t="s">
        <v>220</v>
      </c>
      <c r="E576" s="216" t="s">
        <v>5985</v>
      </c>
      <c r="F576" s="217" t="s">
        <v>5664</v>
      </c>
      <c r="G576" s="218" t="s">
        <v>5479</v>
      </c>
      <c r="H576" s="219">
        <v>3</v>
      </c>
      <c r="I576" s="220"/>
      <c r="J576" s="221">
        <f>ROUND(I576*H576,2)</f>
        <v>0</v>
      </c>
      <c r="K576" s="217" t="s">
        <v>400</v>
      </c>
      <c r="L576" s="46"/>
      <c r="M576" s="222" t="s">
        <v>28</v>
      </c>
      <c r="N576" s="223" t="s">
        <v>45</v>
      </c>
      <c r="O576" s="86"/>
      <c r="P576" s="224">
        <f>O576*H576</f>
        <v>0</v>
      </c>
      <c r="Q576" s="224">
        <v>0</v>
      </c>
      <c r="R576" s="224">
        <f>Q576*H576</f>
        <v>0</v>
      </c>
      <c r="S576" s="224">
        <v>0</v>
      </c>
      <c r="T576" s="225">
        <f>S576*H576</f>
        <v>0</v>
      </c>
      <c r="U576" s="40"/>
      <c r="V576" s="40"/>
      <c r="W576" s="40"/>
      <c r="X576" s="40"/>
      <c r="Y576" s="40"/>
      <c r="Z576" s="40"/>
      <c r="AA576" s="40"/>
      <c r="AB576" s="40"/>
      <c r="AC576" s="40"/>
      <c r="AD576" s="40"/>
      <c r="AE576" s="40"/>
      <c r="AR576" s="226" t="s">
        <v>225</v>
      </c>
      <c r="AT576" s="226" t="s">
        <v>220</v>
      </c>
      <c r="AU576" s="226" t="s">
        <v>81</v>
      </c>
      <c r="AY576" s="19" t="s">
        <v>218</v>
      </c>
      <c r="BE576" s="227">
        <f>IF(N576="základní",J576,0)</f>
        <v>0</v>
      </c>
      <c r="BF576" s="227">
        <f>IF(N576="snížená",J576,0)</f>
        <v>0</v>
      </c>
      <c r="BG576" s="227">
        <f>IF(N576="zákl. přenesená",J576,0)</f>
        <v>0</v>
      </c>
      <c r="BH576" s="227">
        <f>IF(N576="sníž. přenesená",J576,0)</f>
        <v>0</v>
      </c>
      <c r="BI576" s="227">
        <f>IF(N576="nulová",J576,0)</f>
        <v>0</v>
      </c>
      <c r="BJ576" s="19" t="s">
        <v>81</v>
      </c>
      <c r="BK576" s="227">
        <f>ROUND(I576*H576,2)</f>
        <v>0</v>
      </c>
      <c r="BL576" s="19" t="s">
        <v>225</v>
      </c>
      <c r="BM576" s="226" t="s">
        <v>5986</v>
      </c>
    </row>
    <row r="577" s="2" customFormat="1">
      <c r="A577" s="40"/>
      <c r="B577" s="41"/>
      <c r="C577" s="42"/>
      <c r="D577" s="228" t="s">
        <v>227</v>
      </c>
      <c r="E577" s="42"/>
      <c r="F577" s="229" t="s">
        <v>5664</v>
      </c>
      <c r="G577" s="42"/>
      <c r="H577" s="42"/>
      <c r="I577" s="230"/>
      <c r="J577" s="42"/>
      <c r="K577" s="42"/>
      <c r="L577" s="46"/>
      <c r="M577" s="231"/>
      <c r="N577" s="232"/>
      <c r="O577" s="86"/>
      <c r="P577" s="86"/>
      <c r="Q577" s="86"/>
      <c r="R577" s="86"/>
      <c r="S577" s="86"/>
      <c r="T577" s="87"/>
      <c r="U577" s="40"/>
      <c r="V577" s="40"/>
      <c r="W577" s="40"/>
      <c r="X577" s="40"/>
      <c r="Y577" s="40"/>
      <c r="Z577" s="40"/>
      <c r="AA577" s="40"/>
      <c r="AB577" s="40"/>
      <c r="AC577" s="40"/>
      <c r="AD577" s="40"/>
      <c r="AE577" s="40"/>
      <c r="AT577" s="19" t="s">
        <v>227</v>
      </c>
      <c r="AU577" s="19" t="s">
        <v>81</v>
      </c>
    </row>
    <row r="578" s="2" customFormat="1">
      <c r="A578" s="40"/>
      <c r="B578" s="41"/>
      <c r="C578" s="42"/>
      <c r="D578" s="228" t="s">
        <v>2177</v>
      </c>
      <c r="E578" s="42"/>
      <c r="F578" s="286" t="s">
        <v>5987</v>
      </c>
      <c r="G578" s="42"/>
      <c r="H578" s="42"/>
      <c r="I578" s="230"/>
      <c r="J578" s="42"/>
      <c r="K578" s="42"/>
      <c r="L578" s="46"/>
      <c r="M578" s="231"/>
      <c r="N578" s="232"/>
      <c r="O578" s="86"/>
      <c r="P578" s="86"/>
      <c r="Q578" s="86"/>
      <c r="R578" s="86"/>
      <c r="S578" s="86"/>
      <c r="T578" s="87"/>
      <c r="U578" s="40"/>
      <c r="V578" s="40"/>
      <c r="W578" s="40"/>
      <c r="X578" s="40"/>
      <c r="Y578" s="40"/>
      <c r="Z578" s="40"/>
      <c r="AA578" s="40"/>
      <c r="AB578" s="40"/>
      <c r="AC578" s="40"/>
      <c r="AD578" s="40"/>
      <c r="AE578" s="40"/>
      <c r="AT578" s="19" t="s">
        <v>2177</v>
      </c>
      <c r="AU578" s="19" t="s">
        <v>81</v>
      </c>
    </row>
    <row r="579" s="2" customFormat="1" ht="24.15" customHeight="1">
      <c r="A579" s="40"/>
      <c r="B579" s="41"/>
      <c r="C579" s="215" t="s">
        <v>5988</v>
      </c>
      <c r="D579" s="215" t="s">
        <v>220</v>
      </c>
      <c r="E579" s="216" t="s">
        <v>5989</v>
      </c>
      <c r="F579" s="217" t="s">
        <v>5990</v>
      </c>
      <c r="G579" s="218" t="s">
        <v>2964</v>
      </c>
      <c r="H579" s="219">
        <v>1</v>
      </c>
      <c r="I579" s="220"/>
      <c r="J579" s="221">
        <f>ROUND(I579*H579,2)</f>
        <v>0</v>
      </c>
      <c r="K579" s="217" t="s">
        <v>400</v>
      </c>
      <c r="L579" s="46"/>
      <c r="M579" s="222" t="s">
        <v>28</v>
      </c>
      <c r="N579" s="223" t="s">
        <v>45</v>
      </c>
      <c r="O579" s="86"/>
      <c r="P579" s="224">
        <f>O579*H579</f>
        <v>0</v>
      </c>
      <c r="Q579" s="224">
        <v>0</v>
      </c>
      <c r="R579" s="224">
        <f>Q579*H579</f>
        <v>0</v>
      </c>
      <c r="S579" s="224">
        <v>0</v>
      </c>
      <c r="T579" s="225">
        <f>S579*H579</f>
        <v>0</v>
      </c>
      <c r="U579" s="40"/>
      <c r="V579" s="40"/>
      <c r="W579" s="40"/>
      <c r="X579" s="40"/>
      <c r="Y579" s="40"/>
      <c r="Z579" s="40"/>
      <c r="AA579" s="40"/>
      <c r="AB579" s="40"/>
      <c r="AC579" s="40"/>
      <c r="AD579" s="40"/>
      <c r="AE579" s="40"/>
      <c r="AR579" s="226" t="s">
        <v>225</v>
      </c>
      <c r="AT579" s="226" t="s">
        <v>220</v>
      </c>
      <c r="AU579" s="226" t="s">
        <v>81</v>
      </c>
      <c r="AY579" s="19" t="s">
        <v>218</v>
      </c>
      <c r="BE579" s="227">
        <f>IF(N579="základní",J579,0)</f>
        <v>0</v>
      </c>
      <c r="BF579" s="227">
        <f>IF(N579="snížená",J579,0)</f>
        <v>0</v>
      </c>
      <c r="BG579" s="227">
        <f>IF(N579="zákl. přenesená",J579,0)</f>
        <v>0</v>
      </c>
      <c r="BH579" s="227">
        <f>IF(N579="sníž. přenesená",J579,0)</f>
        <v>0</v>
      </c>
      <c r="BI579" s="227">
        <f>IF(N579="nulová",J579,0)</f>
        <v>0</v>
      </c>
      <c r="BJ579" s="19" t="s">
        <v>81</v>
      </c>
      <c r="BK579" s="227">
        <f>ROUND(I579*H579,2)</f>
        <v>0</v>
      </c>
      <c r="BL579" s="19" t="s">
        <v>225</v>
      </c>
      <c r="BM579" s="226" t="s">
        <v>5991</v>
      </c>
    </row>
    <row r="580" s="2" customFormat="1">
      <c r="A580" s="40"/>
      <c r="B580" s="41"/>
      <c r="C580" s="42"/>
      <c r="D580" s="228" t="s">
        <v>227</v>
      </c>
      <c r="E580" s="42"/>
      <c r="F580" s="229" t="s">
        <v>5990</v>
      </c>
      <c r="G580" s="42"/>
      <c r="H580" s="42"/>
      <c r="I580" s="230"/>
      <c r="J580" s="42"/>
      <c r="K580" s="42"/>
      <c r="L580" s="46"/>
      <c r="M580" s="231"/>
      <c r="N580" s="232"/>
      <c r="O580" s="86"/>
      <c r="P580" s="86"/>
      <c r="Q580" s="86"/>
      <c r="R580" s="86"/>
      <c r="S580" s="86"/>
      <c r="T580" s="87"/>
      <c r="U580" s="40"/>
      <c r="V580" s="40"/>
      <c r="W580" s="40"/>
      <c r="X580" s="40"/>
      <c r="Y580" s="40"/>
      <c r="Z580" s="40"/>
      <c r="AA580" s="40"/>
      <c r="AB580" s="40"/>
      <c r="AC580" s="40"/>
      <c r="AD580" s="40"/>
      <c r="AE580" s="40"/>
      <c r="AT580" s="19" t="s">
        <v>227</v>
      </c>
      <c r="AU580" s="19" t="s">
        <v>81</v>
      </c>
    </row>
    <row r="581" s="2" customFormat="1">
      <c r="A581" s="40"/>
      <c r="B581" s="41"/>
      <c r="C581" s="42"/>
      <c r="D581" s="228" t="s">
        <v>2177</v>
      </c>
      <c r="E581" s="42"/>
      <c r="F581" s="286" t="s">
        <v>5992</v>
      </c>
      <c r="G581" s="42"/>
      <c r="H581" s="42"/>
      <c r="I581" s="230"/>
      <c r="J581" s="42"/>
      <c r="K581" s="42"/>
      <c r="L581" s="46"/>
      <c r="M581" s="231"/>
      <c r="N581" s="232"/>
      <c r="O581" s="86"/>
      <c r="P581" s="86"/>
      <c r="Q581" s="86"/>
      <c r="R581" s="86"/>
      <c r="S581" s="86"/>
      <c r="T581" s="87"/>
      <c r="U581" s="40"/>
      <c r="V581" s="40"/>
      <c r="W581" s="40"/>
      <c r="X581" s="40"/>
      <c r="Y581" s="40"/>
      <c r="Z581" s="40"/>
      <c r="AA581" s="40"/>
      <c r="AB581" s="40"/>
      <c r="AC581" s="40"/>
      <c r="AD581" s="40"/>
      <c r="AE581" s="40"/>
      <c r="AT581" s="19" t="s">
        <v>2177</v>
      </c>
      <c r="AU581" s="19" t="s">
        <v>81</v>
      </c>
    </row>
    <row r="582" s="12" customFormat="1" ht="25.92" customHeight="1">
      <c r="A582" s="12"/>
      <c r="B582" s="199"/>
      <c r="C582" s="200"/>
      <c r="D582" s="201" t="s">
        <v>73</v>
      </c>
      <c r="E582" s="202" t="s">
        <v>5993</v>
      </c>
      <c r="F582" s="202" t="s">
        <v>5994</v>
      </c>
      <c r="G582" s="200"/>
      <c r="H582" s="200"/>
      <c r="I582" s="203"/>
      <c r="J582" s="204">
        <f>BK582</f>
        <v>0</v>
      </c>
      <c r="K582" s="200"/>
      <c r="L582" s="205"/>
      <c r="M582" s="206"/>
      <c r="N582" s="207"/>
      <c r="O582" s="207"/>
      <c r="P582" s="208">
        <f>SUM(P583:P601)</f>
        <v>0</v>
      </c>
      <c r="Q582" s="207"/>
      <c r="R582" s="208">
        <f>SUM(R583:R601)</f>
        <v>0</v>
      </c>
      <c r="S582" s="207"/>
      <c r="T582" s="209">
        <f>SUM(T583:T601)</f>
        <v>0</v>
      </c>
      <c r="U582" s="12"/>
      <c r="V582" s="12"/>
      <c r="W582" s="12"/>
      <c r="X582" s="12"/>
      <c r="Y582" s="12"/>
      <c r="Z582" s="12"/>
      <c r="AA582" s="12"/>
      <c r="AB582" s="12"/>
      <c r="AC582" s="12"/>
      <c r="AD582" s="12"/>
      <c r="AE582" s="12"/>
      <c r="AR582" s="210" t="s">
        <v>83</v>
      </c>
      <c r="AT582" s="211" t="s">
        <v>73</v>
      </c>
      <c r="AU582" s="211" t="s">
        <v>74</v>
      </c>
      <c r="AY582" s="210" t="s">
        <v>218</v>
      </c>
      <c r="BK582" s="212">
        <f>SUM(BK583:BK601)</f>
        <v>0</v>
      </c>
    </row>
    <row r="583" s="2" customFormat="1" ht="24.15" customHeight="1">
      <c r="A583" s="40"/>
      <c r="B583" s="41"/>
      <c r="C583" s="215" t="s">
        <v>5995</v>
      </c>
      <c r="D583" s="215" t="s">
        <v>220</v>
      </c>
      <c r="E583" s="216" t="s">
        <v>5996</v>
      </c>
      <c r="F583" s="217" t="s">
        <v>5997</v>
      </c>
      <c r="G583" s="218" t="s">
        <v>2964</v>
      </c>
      <c r="H583" s="219">
        <v>1</v>
      </c>
      <c r="I583" s="220"/>
      <c r="J583" s="221">
        <f>ROUND(I583*H583,2)</f>
        <v>0</v>
      </c>
      <c r="K583" s="217" t="s">
        <v>400</v>
      </c>
      <c r="L583" s="46"/>
      <c r="M583" s="222" t="s">
        <v>28</v>
      </c>
      <c r="N583" s="223" t="s">
        <v>45</v>
      </c>
      <c r="O583" s="86"/>
      <c r="P583" s="224">
        <f>O583*H583</f>
        <v>0</v>
      </c>
      <c r="Q583" s="224">
        <v>0</v>
      </c>
      <c r="R583" s="224">
        <f>Q583*H583</f>
        <v>0</v>
      </c>
      <c r="S583" s="224">
        <v>0</v>
      </c>
      <c r="T583" s="225">
        <f>S583*H583</f>
        <v>0</v>
      </c>
      <c r="U583" s="40"/>
      <c r="V583" s="40"/>
      <c r="W583" s="40"/>
      <c r="X583" s="40"/>
      <c r="Y583" s="40"/>
      <c r="Z583" s="40"/>
      <c r="AA583" s="40"/>
      <c r="AB583" s="40"/>
      <c r="AC583" s="40"/>
      <c r="AD583" s="40"/>
      <c r="AE583" s="40"/>
      <c r="AR583" s="226" t="s">
        <v>225</v>
      </c>
      <c r="AT583" s="226" t="s">
        <v>220</v>
      </c>
      <c r="AU583" s="226" t="s">
        <v>81</v>
      </c>
      <c r="AY583" s="19" t="s">
        <v>218</v>
      </c>
      <c r="BE583" s="227">
        <f>IF(N583="základní",J583,0)</f>
        <v>0</v>
      </c>
      <c r="BF583" s="227">
        <f>IF(N583="snížená",J583,0)</f>
        <v>0</v>
      </c>
      <c r="BG583" s="227">
        <f>IF(N583="zákl. přenesená",J583,0)</f>
        <v>0</v>
      </c>
      <c r="BH583" s="227">
        <f>IF(N583="sníž. přenesená",J583,0)</f>
        <v>0</v>
      </c>
      <c r="BI583" s="227">
        <f>IF(N583="nulová",J583,0)</f>
        <v>0</v>
      </c>
      <c r="BJ583" s="19" t="s">
        <v>81</v>
      </c>
      <c r="BK583" s="227">
        <f>ROUND(I583*H583,2)</f>
        <v>0</v>
      </c>
      <c r="BL583" s="19" t="s">
        <v>225</v>
      </c>
      <c r="BM583" s="226" t="s">
        <v>5998</v>
      </c>
    </row>
    <row r="584" s="2" customFormat="1">
      <c r="A584" s="40"/>
      <c r="B584" s="41"/>
      <c r="C584" s="42"/>
      <c r="D584" s="228" t="s">
        <v>227</v>
      </c>
      <c r="E584" s="42"/>
      <c r="F584" s="229" t="s">
        <v>5997</v>
      </c>
      <c r="G584" s="42"/>
      <c r="H584" s="42"/>
      <c r="I584" s="230"/>
      <c r="J584" s="42"/>
      <c r="K584" s="42"/>
      <c r="L584" s="46"/>
      <c r="M584" s="231"/>
      <c r="N584" s="232"/>
      <c r="O584" s="86"/>
      <c r="P584" s="86"/>
      <c r="Q584" s="86"/>
      <c r="R584" s="86"/>
      <c r="S584" s="86"/>
      <c r="T584" s="87"/>
      <c r="U584" s="40"/>
      <c r="V584" s="40"/>
      <c r="W584" s="40"/>
      <c r="X584" s="40"/>
      <c r="Y584" s="40"/>
      <c r="Z584" s="40"/>
      <c r="AA584" s="40"/>
      <c r="AB584" s="40"/>
      <c r="AC584" s="40"/>
      <c r="AD584" s="40"/>
      <c r="AE584" s="40"/>
      <c r="AT584" s="19" t="s">
        <v>227</v>
      </c>
      <c r="AU584" s="19" t="s">
        <v>81</v>
      </c>
    </row>
    <row r="585" s="2" customFormat="1">
      <c r="A585" s="40"/>
      <c r="B585" s="41"/>
      <c r="C585" s="42"/>
      <c r="D585" s="228" t="s">
        <v>2177</v>
      </c>
      <c r="E585" s="42"/>
      <c r="F585" s="286" t="s">
        <v>5999</v>
      </c>
      <c r="G585" s="42"/>
      <c r="H585" s="42"/>
      <c r="I585" s="230"/>
      <c r="J585" s="42"/>
      <c r="K585" s="42"/>
      <c r="L585" s="46"/>
      <c r="M585" s="231"/>
      <c r="N585" s="232"/>
      <c r="O585" s="86"/>
      <c r="P585" s="86"/>
      <c r="Q585" s="86"/>
      <c r="R585" s="86"/>
      <c r="S585" s="86"/>
      <c r="T585" s="87"/>
      <c r="U585" s="40"/>
      <c r="V585" s="40"/>
      <c r="W585" s="40"/>
      <c r="X585" s="40"/>
      <c r="Y585" s="40"/>
      <c r="Z585" s="40"/>
      <c r="AA585" s="40"/>
      <c r="AB585" s="40"/>
      <c r="AC585" s="40"/>
      <c r="AD585" s="40"/>
      <c r="AE585" s="40"/>
      <c r="AT585" s="19" t="s">
        <v>2177</v>
      </c>
      <c r="AU585" s="19" t="s">
        <v>81</v>
      </c>
    </row>
    <row r="586" s="2" customFormat="1" ht="24.15" customHeight="1">
      <c r="A586" s="40"/>
      <c r="B586" s="41"/>
      <c r="C586" s="215" t="s">
        <v>6000</v>
      </c>
      <c r="D586" s="215" t="s">
        <v>220</v>
      </c>
      <c r="E586" s="216" t="s">
        <v>6001</v>
      </c>
      <c r="F586" s="217" t="s">
        <v>6002</v>
      </c>
      <c r="G586" s="218" t="s">
        <v>2964</v>
      </c>
      <c r="H586" s="219">
        <v>2</v>
      </c>
      <c r="I586" s="220"/>
      <c r="J586" s="221">
        <f>ROUND(I586*H586,2)</f>
        <v>0</v>
      </c>
      <c r="K586" s="217" t="s">
        <v>400</v>
      </c>
      <c r="L586" s="46"/>
      <c r="M586" s="222" t="s">
        <v>28</v>
      </c>
      <c r="N586" s="223" t="s">
        <v>45</v>
      </c>
      <c r="O586" s="86"/>
      <c r="P586" s="224">
        <f>O586*H586</f>
        <v>0</v>
      </c>
      <c r="Q586" s="224">
        <v>0</v>
      </c>
      <c r="R586" s="224">
        <f>Q586*H586</f>
        <v>0</v>
      </c>
      <c r="S586" s="224">
        <v>0</v>
      </c>
      <c r="T586" s="225">
        <f>S586*H586</f>
        <v>0</v>
      </c>
      <c r="U586" s="40"/>
      <c r="V586" s="40"/>
      <c r="W586" s="40"/>
      <c r="X586" s="40"/>
      <c r="Y586" s="40"/>
      <c r="Z586" s="40"/>
      <c r="AA586" s="40"/>
      <c r="AB586" s="40"/>
      <c r="AC586" s="40"/>
      <c r="AD586" s="40"/>
      <c r="AE586" s="40"/>
      <c r="AR586" s="226" t="s">
        <v>225</v>
      </c>
      <c r="AT586" s="226" t="s">
        <v>220</v>
      </c>
      <c r="AU586" s="226" t="s">
        <v>81</v>
      </c>
      <c r="AY586" s="19" t="s">
        <v>218</v>
      </c>
      <c r="BE586" s="227">
        <f>IF(N586="základní",J586,0)</f>
        <v>0</v>
      </c>
      <c r="BF586" s="227">
        <f>IF(N586="snížená",J586,0)</f>
        <v>0</v>
      </c>
      <c r="BG586" s="227">
        <f>IF(N586="zákl. přenesená",J586,0)</f>
        <v>0</v>
      </c>
      <c r="BH586" s="227">
        <f>IF(N586="sníž. přenesená",J586,0)</f>
        <v>0</v>
      </c>
      <c r="BI586" s="227">
        <f>IF(N586="nulová",J586,0)</f>
        <v>0</v>
      </c>
      <c r="BJ586" s="19" t="s">
        <v>81</v>
      </c>
      <c r="BK586" s="227">
        <f>ROUND(I586*H586,2)</f>
        <v>0</v>
      </c>
      <c r="BL586" s="19" t="s">
        <v>225</v>
      </c>
      <c r="BM586" s="226" t="s">
        <v>6003</v>
      </c>
    </row>
    <row r="587" s="2" customFormat="1">
      <c r="A587" s="40"/>
      <c r="B587" s="41"/>
      <c r="C587" s="42"/>
      <c r="D587" s="228" t="s">
        <v>227</v>
      </c>
      <c r="E587" s="42"/>
      <c r="F587" s="229" t="s">
        <v>6002</v>
      </c>
      <c r="G587" s="42"/>
      <c r="H587" s="42"/>
      <c r="I587" s="230"/>
      <c r="J587" s="42"/>
      <c r="K587" s="42"/>
      <c r="L587" s="46"/>
      <c r="M587" s="231"/>
      <c r="N587" s="232"/>
      <c r="O587" s="86"/>
      <c r="P587" s="86"/>
      <c r="Q587" s="86"/>
      <c r="R587" s="86"/>
      <c r="S587" s="86"/>
      <c r="T587" s="87"/>
      <c r="U587" s="40"/>
      <c r="V587" s="40"/>
      <c r="W587" s="40"/>
      <c r="X587" s="40"/>
      <c r="Y587" s="40"/>
      <c r="Z587" s="40"/>
      <c r="AA587" s="40"/>
      <c r="AB587" s="40"/>
      <c r="AC587" s="40"/>
      <c r="AD587" s="40"/>
      <c r="AE587" s="40"/>
      <c r="AT587" s="19" t="s">
        <v>227</v>
      </c>
      <c r="AU587" s="19" t="s">
        <v>81</v>
      </c>
    </row>
    <row r="588" s="2" customFormat="1" ht="24.15" customHeight="1">
      <c r="A588" s="40"/>
      <c r="B588" s="41"/>
      <c r="C588" s="215" t="s">
        <v>6004</v>
      </c>
      <c r="D588" s="215" t="s">
        <v>220</v>
      </c>
      <c r="E588" s="216" t="s">
        <v>6005</v>
      </c>
      <c r="F588" s="217" t="s">
        <v>6006</v>
      </c>
      <c r="G588" s="218" t="s">
        <v>2964</v>
      </c>
      <c r="H588" s="219">
        <v>1</v>
      </c>
      <c r="I588" s="220"/>
      <c r="J588" s="221">
        <f>ROUND(I588*H588,2)</f>
        <v>0</v>
      </c>
      <c r="K588" s="217" t="s">
        <v>400</v>
      </c>
      <c r="L588" s="46"/>
      <c r="M588" s="222" t="s">
        <v>28</v>
      </c>
      <c r="N588" s="223" t="s">
        <v>45</v>
      </c>
      <c r="O588" s="86"/>
      <c r="P588" s="224">
        <f>O588*H588</f>
        <v>0</v>
      </c>
      <c r="Q588" s="224">
        <v>0</v>
      </c>
      <c r="R588" s="224">
        <f>Q588*H588</f>
        <v>0</v>
      </c>
      <c r="S588" s="224">
        <v>0</v>
      </c>
      <c r="T588" s="225">
        <f>S588*H588</f>
        <v>0</v>
      </c>
      <c r="U588" s="40"/>
      <c r="V588" s="40"/>
      <c r="W588" s="40"/>
      <c r="X588" s="40"/>
      <c r="Y588" s="40"/>
      <c r="Z588" s="40"/>
      <c r="AA588" s="40"/>
      <c r="AB588" s="40"/>
      <c r="AC588" s="40"/>
      <c r="AD588" s="40"/>
      <c r="AE588" s="40"/>
      <c r="AR588" s="226" t="s">
        <v>225</v>
      </c>
      <c r="AT588" s="226" t="s">
        <v>220</v>
      </c>
      <c r="AU588" s="226" t="s">
        <v>81</v>
      </c>
      <c r="AY588" s="19" t="s">
        <v>218</v>
      </c>
      <c r="BE588" s="227">
        <f>IF(N588="základní",J588,0)</f>
        <v>0</v>
      </c>
      <c r="BF588" s="227">
        <f>IF(N588="snížená",J588,0)</f>
        <v>0</v>
      </c>
      <c r="BG588" s="227">
        <f>IF(N588="zákl. přenesená",J588,0)</f>
        <v>0</v>
      </c>
      <c r="BH588" s="227">
        <f>IF(N588="sníž. přenesená",J588,0)</f>
        <v>0</v>
      </c>
      <c r="BI588" s="227">
        <f>IF(N588="nulová",J588,0)</f>
        <v>0</v>
      </c>
      <c r="BJ588" s="19" t="s">
        <v>81</v>
      </c>
      <c r="BK588" s="227">
        <f>ROUND(I588*H588,2)</f>
        <v>0</v>
      </c>
      <c r="BL588" s="19" t="s">
        <v>225</v>
      </c>
      <c r="BM588" s="226" t="s">
        <v>6007</v>
      </c>
    </row>
    <row r="589" s="2" customFormat="1">
      <c r="A589" s="40"/>
      <c r="B589" s="41"/>
      <c r="C589" s="42"/>
      <c r="D589" s="228" t="s">
        <v>227</v>
      </c>
      <c r="E589" s="42"/>
      <c r="F589" s="229" t="s">
        <v>6006</v>
      </c>
      <c r="G589" s="42"/>
      <c r="H589" s="42"/>
      <c r="I589" s="230"/>
      <c r="J589" s="42"/>
      <c r="K589" s="42"/>
      <c r="L589" s="46"/>
      <c r="M589" s="231"/>
      <c r="N589" s="232"/>
      <c r="O589" s="86"/>
      <c r="P589" s="86"/>
      <c r="Q589" s="86"/>
      <c r="R589" s="86"/>
      <c r="S589" s="86"/>
      <c r="T589" s="87"/>
      <c r="U589" s="40"/>
      <c r="V589" s="40"/>
      <c r="W589" s="40"/>
      <c r="X589" s="40"/>
      <c r="Y589" s="40"/>
      <c r="Z589" s="40"/>
      <c r="AA589" s="40"/>
      <c r="AB589" s="40"/>
      <c r="AC589" s="40"/>
      <c r="AD589" s="40"/>
      <c r="AE589" s="40"/>
      <c r="AT589" s="19" t="s">
        <v>227</v>
      </c>
      <c r="AU589" s="19" t="s">
        <v>81</v>
      </c>
    </row>
    <row r="590" s="2" customFormat="1" ht="24.15" customHeight="1">
      <c r="A590" s="40"/>
      <c r="B590" s="41"/>
      <c r="C590" s="215" t="s">
        <v>6008</v>
      </c>
      <c r="D590" s="215" t="s">
        <v>220</v>
      </c>
      <c r="E590" s="216" t="s">
        <v>6009</v>
      </c>
      <c r="F590" s="217" t="s">
        <v>5642</v>
      </c>
      <c r="G590" s="218" t="s">
        <v>2964</v>
      </c>
      <c r="H590" s="219">
        <v>1</v>
      </c>
      <c r="I590" s="220"/>
      <c r="J590" s="221">
        <f>ROUND(I590*H590,2)</f>
        <v>0</v>
      </c>
      <c r="K590" s="217" t="s">
        <v>400</v>
      </c>
      <c r="L590" s="46"/>
      <c r="M590" s="222" t="s">
        <v>28</v>
      </c>
      <c r="N590" s="223" t="s">
        <v>45</v>
      </c>
      <c r="O590" s="86"/>
      <c r="P590" s="224">
        <f>O590*H590</f>
        <v>0</v>
      </c>
      <c r="Q590" s="224">
        <v>0</v>
      </c>
      <c r="R590" s="224">
        <f>Q590*H590</f>
        <v>0</v>
      </c>
      <c r="S590" s="224">
        <v>0</v>
      </c>
      <c r="T590" s="225">
        <f>S590*H590</f>
        <v>0</v>
      </c>
      <c r="U590" s="40"/>
      <c r="V590" s="40"/>
      <c r="W590" s="40"/>
      <c r="X590" s="40"/>
      <c r="Y590" s="40"/>
      <c r="Z590" s="40"/>
      <c r="AA590" s="40"/>
      <c r="AB590" s="40"/>
      <c r="AC590" s="40"/>
      <c r="AD590" s="40"/>
      <c r="AE590" s="40"/>
      <c r="AR590" s="226" t="s">
        <v>225</v>
      </c>
      <c r="AT590" s="226" t="s">
        <v>220</v>
      </c>
      <c r="AU590" s="226" t="s">
        <v>81</v>
      </c>
      <c r="AY590" s="19" t="s">
        <v>218</v>
      </c>
      <c r="BE590" s="227">
        <f>IF(N590="základní",J590,0)</f>
        <v>0</v>
      </c>
      <c r="BF590" s="227">
        <f>IF(N590="snížená",J590,0)</f>
        <v>0</v>
      </c>
      <c r="BG590" s="227">
        <f>IF(N590="zákl. přenesená",J590,0)</f>
        <v>0</v>
      </c>
      <c r="BH590" s="227">
        <f>IF(N590="sníž. přenesená",J590,0)</f>
        <v>0</v>
      </c>
      <c r="BI590" s="227">
        <f>IF(N590="nulová",J590,0)</f>
        <v>0</v>
      </c>
      <c r="BJ590" s="19" t="s">
        <v>81</v>
      </c>
      <c r="BK590" s="227">
        <f>ROUND(I590*H590,2)</f>
        <v>0</v>
      </c>
      <c r="BL590" s="19" t="s">
        <v>225</v>
      </c>
      <c r="BM590" s="226" t="s">
        <v>6010</v>
      </c>
    </row>
    <row r="591" s="2" customFormat="1">
      <c r="A591" s="40"/>
      <c r="B591" s="41"/>
      <c r="C591" s="42"/>
      <c r="D591" s="228" t="s">
        <v>227</v>
      </c>
      <c r="E591" s="42"/>
      <c r="F591" s="229" t="s">
        <v>5642</v>
      </c>
      <c r="G591" s="42"/>
      <c r="H591" s="42"/>
      <c r="I591" s="230"/>
      <c r="J591" s="42"/>
      <c r="K591" s="42"/>
      <c r="L591" s="46"/>
      <c r="M591" s="231"/>
      <c r="N591" s="232"/>
      <c r="O591" s="86"/>
      <c r="P591" s="86"/>
      <c r="Q591" s="86"/>
      <c r="R591" s="86"/>
      <c r="S591" s="86"/>
      <c r="T591" s="87"/>
      <c r="U591" s="40"/>
      <c r="V591" s="40"/>
      <c r="W591" s="40"/>
      <c r="X591" s="40"/>
      <c r="Y591" s="40"/>
      <c r="Z591" s="40"/>
      <c r="AA591" s="40"/>
      <c r="AB591" s="40"/>
      <c r="AC591" s="40"/>
      <c r="AD591" s="40"/>
      <c r="AE591" s="40"/>
      <c r="AT591" s="19" t="s">
        <v>227</v>
      </c>
      <c r="AU591" s="19" t="s">
        <v>81</v>
      </c>
    </row>
    <row r="592" s="2" customFormat="1" ht="24.15" customHeight="1">
      <c r="A592" s="40"/>
      <c r="B592" s="41"/>
      <c r="C592" s="215" t="s">
        <v>6011</v>
      </c>
      <c r="D592" s="215" t="s">
        <v>220</v>
      </c>
      <c r="E592" s="216" t="s">
        <v>6012</v>
      </c>
      <c r="F592" s="217" t="s">
        <v>6013</v>
      </c>
      <c r="G592" s="218" t="s">
        <v>2964</v>
      </c>
      <c r="H592" s="219">
        <v>1</v>
      </c>
      <c r="I592" s="220"/>
      <c r="J592" s="221">
        <f>ROUND(I592*H592,2)</f>
        <v>0</v>
      </c>
      <c r="K592" s="217" t="s">
        <v>400</v>
      </c>
      <c r="L592" s="46"/>
      <c r="M592" s="222" t="s">
        <v>28</v>
      </c>
      <c r="N592" s="223" t="s">
        <v>45</v>
      </c>
      <c r="O592" s="86"/>
      <c r="P592" s="224">
        <f>O592*H592</f>
        <v>0</v>
      </c>
      <c r="Q592" s="224">
        <v>0</v>
      </c>
      <c r="R592" s="224">
        <f>Q592*H592</f>
        <v>0</v>
      </c>
      <c r="S592" s="224">
        <v>0</v>
      </c>
      <c r="T592" s="225">
        <f>S592*H592</f>
        <v>0</v>
      </c>
      <c r="U592" s="40"/>
      <c r="V592" s="40"/>
      <c r="W592" s="40"/>
      <c r="X592" s="40"/>
      <c r="Y592" s="40"/>
      <c r="Z592" s="40"/>
      <c r="AA592" s="40"/>
      <c r="AB592" s="40"/>
      <c r="AC592" s="40"/>
      <c r="AD592" s="40"/>
      <c r="AE592" s="40"/>
      <c r="AR592" s="226" t="s">
        <v>225</v>
      </c>
      <c r="AT592" s="226" t="s">
        <v>220</v>
      </c>
      <c r="AU592" s="226" t="s">
        <v>81</v>
      </c>
      <c r="AY592" s="19" t="s">
        <v>218</v>
      </c>
      <c r="BE592" s="227">
        <f>IF(N592="základní",J592,0)</f>
        <v>0</v>
      </c>
      <c r="BF592" s="227">
        <f>IF(N592="snížená",J592,0)</f>
        <v>0</v>
      </c>
      <c r="BG592" s="227">
        <f>IF(N592="zákl. přenesená",J592,0)</f>
        <v>0</v>
      </c>
      <c r="BH592" s="227">
        <f>IF(N592="sníž. přenesená",J592,0)</f>
        <v>0</v>
      </c>
      <c r="BI592" s="227">
        <f>IF(N592="nulová",J592,0)</f>
        <v>0</v>
      </c>
      <c r="BJ592" s="19" t="s">
        <v>81</v>
      </c>
      <c r="BK592" s="227">
        <f>ROUND(I592*H592,2)</f>
        <v>0</v>
      </c>
      <c r="BL592" s="19" t="s">
        <v>225</v>
      </c>
      <c r="BM592" s="226" t="s">
        <v>6014</v>
      </c>
    </row>
    <row r="593" s="2" customFormat="1">
      <c r="A593" s="40"/>
      <c r="B593" s="41"/>
      <c r="C593" s="42"/>
      <c r="D593" s="228" t="s">
        <v>227</v>
      </c>
      <c r="E593" s="42"/>
      <c r="F593" s="229" t="s">
        <v>6013</v>
      </c>
      <c r="G593" s="42"/>
      <c r="H593" s="42"/>
      <c r="I593" s="230"/>
      <c r="J593" s="42"/>
      <c r="K593" s="42"/>
      <c r="L593" s="46"/>
      <c r="M593" s="231"/>
      <c r="N593" s="232"/>
      <c r="O593" s="86"/>
      <c r="P593" s="86"/>
      <c r="Q593" s="86"/>
      <c r="R593" s="86"/>
      <c r="S593" s="86"/>
      <c r="T593" s="87"/>
      <c r="U593" s="40"/>
      <c r="V593" s="40"/>
      <c r="W593" s="40"/>
      <c r="X593" s="40"/>
      <c r="Y593" s="40"/>
      <c r="Z593" s="40"/>
      <c r="AA593" s="40"/>
      <c r="AB593" s="40"/>
      <c r="AC593" s="40"/>
      <c r="AD593" s="40"/>
      <c r="AE593" s="40"/>
      <c r="AT593" s="19" t="s">
        <v>227</v>
      </c>
      <c r="AU593" s="19" t="s">
        <v>81</v>
      </c>
    </row>
    <row r="594" s="2" customFormat="1" ht="24.15" customHeight="1">
      <c r="A594" s="40"/>
      <c r="B594" s="41"/>
      <c r="C594" s="215" t="s">
        <v>6015</v>
      </c>
      <c r="D594" s="215" t="s">
        <v>220</v>
      </c>
      <c r="E594" s="216" t="s">
        <v>6016</v>
      </c>
      <c r="F594" s="217" t="s">
        <v>5741</v>
      </c>
      <c r="G594" s="218" t="s">
        <v>2964</v>
      </c>
      <c r="H594" s="219">
        <v>1</v>
      </c>
      <c r="I594" s="220"/>
      <c r="J594" s="221">
        <f>ROUND(I594*H594,2)</f>
        <v>0</v>
      </c>
      <c r="K594" s="217" t="s">
        <v>400</v>
      </c>
      <c r="L594" s="46"/>
      <c r="M594" s="222" t="s">
        <v>28</v>
      </c>
      <c r="N594" s="223" t="s">
        <v>45</v>
      </c>
      <c r="O594" s="86"/>
      <c r="P594" s="224">
        <f>O594*H594</f>
        <v>0</v>
      </c>
      <c r="Q594" s="224">
        <v>0</v>
      </c>
      <c r="R594" s="224">
        <f>Q594*H594</f>
        <v>0</v>
      </c>
      <c r="S594" s="224">
        <v>0</v>
      </c>
      <c r="T594" s="225">
        <f>S594*H594</f>
        <v>0</v>
      </c>
      <c r="U594" s="40"/>
      <c r="V594" s="40"/>
      <c r="W594" s="40"/>
      <c r="X594" s="40"/>
      <c r="Y594" s="40"/>
      <c r="Z594" s="40"/>
      <c r="AA594" s="40"/>
      <c r="AB594" s="40"/>
      <c r="AC594" s="40"/>
      <c r="AD594" s="40"/>
      <c r="AE594" s="40"/>
      <c r="AR594" s="226" t="s">
        <v>225</v>
      </c>
      <c r="AT594" s="226" t="s">
        <v>220</v>
      </c>
      <c r="AU594" s="226" t="s">
        <v>81</v>
      </c>
      <c r="AY594" s="19" t="s">
        <v>218</v>
      </c>
      <c r="BE594" s="227">
        <f>IF(N594="základní",J594,0)</f>
        <v>0</v>
      </c>
      <c r="BF594" s="227">
        <f>IF(N594="snížená",J594,0)</f>
        <v>0</v>
      </c>
      <c r="BG594" s="227">
        <f>IF(N594="zákl. přenesená",J594,0)</f>
        <v>0</v>
      </c>
      <c r="BH594" s="227">
        <f>IF(N594="sníž. přenesená",J594,0)</f>
        <v>0</v>
      </c>
      <c r="BI594" s="227">
        <f>IF(N594="nulová",J594,0)</f>
        <v>0</v>
      </c>
      <c r="BJ594" s="19" t="s">
        <v>81</v>
      </c>
      <c r="BK594" s="227">
        <f>ROUND(I594*H594,2)</f>
        <v>0</v>
      </c>
      <c r="BL594" s="19" t="s">
        <v>225</v>
      </c>
      <c r="BM594" s="226" t="s">
        <v>6017</v>
      </c>
    </row>
    <row r="595" s="2" customFormat="1">
      <c r="A595" s="40"/>
      <c r="B595" s="41"/>
      <c r="C595" s="42"/>
      <c r="D595" s="228" t="s">
        <v>227</v>
      </c>
      <c r="E595" s="42"/>
      <c r="F595" s="229" t="s">
        <v>5741</v>
      </c>
      <c r="G595" s="42"/>
      <c r="H595" s="42"/>
      <c r="I595" s="230"/>
      <c r="J595" s="42"/>
      <c r="K595" s="42"/>
      <c r="L595" s="46"/>
      <c r="M595" s="231"/>
      <c r="N595" s="232"/>
      <c r="O595" s="86"/>
      <c r="P595" s="86"/>
      <c r="Q595" s="86"/>
      <c r="R595" s="86"/>
      <c r="S595" s="86"/>
      <c r="T595" s="87"/>
      <c r="U595" s="40"/>
      <c r="V595" s="40"/>
      <c r="W595" s="40"/>
      <c r="X595" s="40"/>
      <c r="Y595" s="40"/>
      <c r="Z595" s="40"/>
      <c r="AA595" s="40"/>
      <c r="AB595" s="40"/>
      <c r="AC595" s="40"/>
      <c r="AD595" s="40"/>
      <c r="AE595" s="40"/>
      <c r="AT595" s="19" t="s">
        <v>227</v>
      </c>
      <c r="AU595" s="19" t="s">
        <v>81</v>
      </c>
    </row>
    <row r="596" s="2" customFormat="1" ht="24.15" customHeight="1">
      <c r="A596" s="40"/>
      <c r="B596" s="41"/>
      <c r="C596" s="215" t="s">
        <v>6018</v>
      </c>
      <c r="D596" s="215" t="s">
        <v>220</v>
      </c>
      <c r="E596" s="216" t="s">
        <v>6019</v>
      </c>
      <c r="F596" s="217" t="s">
        <v>6020</v>
      </c>
      <c r="G596" s="218" t="s">
        <v>223</v>
      </c>
      <c r="H596" s="219">
        <v>1</v>
      </c>
      <c r="I596" s="220"/>
      <c r="J596" s="221">
        <f>ROUND(I596*H596,2)</f>
        <v>0</v>
      </c>
      <c r="K596" s="217" t="s">
        <v>400</v>
      </c>
      <c r="L596" s="46"/>
      <c r="M596" s="222" t="s">
        <v>28</v>
      </c>
      <c r="N596" s="223" t="s">
        <v>45</v>
      </c>
      <c r="O596" s="86"/>
      <c r="P596" s="224">
        <f>O596*H596</f>
        <v>0</v>
      </c>
      <c r="Q596" s="224">
        <v>0</v>
      </c>
      <c r="R596" s="224">
        <f>Q596*H596</f>
        <v>0</v>
      </c>
      <c r="S596" s="224">
        <v>0</v>
      </c>
      <c r="T596" s="225">
        <f>S596*H596</f>
        <v>0</v>
      </c>
      <c r="U596" s="40"/>
      <c r="V596" s="40"/>
      <c r="W596" s="40"/>
      <c r="X596" s="40"/>
      <c r="Y596" s="40"/>
      <c r="Z596" s="40"/>
      <c r="AA596" s="40"/>
      <c r="AB596" s="40"/>
      <c r="AC596" s="40"/>
      <c r="AD596" s="40"/>
      <c r="AE596" s="40"/>
      <c r="AR596" s="226" t="s">
        <v>225</v>
      </c>
      <c r="AT596" s="226" t="s">
        <v>220</v>
      </c>
      <c r="AU596" s="226" t="s">
        <v>81</v>
      </c>
      <c r="AY596" s="19" t="s">
        <v>218</v>
      </c>
      <c r="BE596" s="227">
        <f>IF(N596="základní",J596,0)</f>
        <v>0</v>
      </c>
      <c r="BF596" s="227">
        <f>IF(N596="snížená",J596,0)</f>
        <v>0</v>
      </c>
      <c r="BG596" s="227">
        <f>IF(N596="zákl. přenesená",J596,0)</f>
        <v>0</v>
      </c>
      <c r="BH596" s="227">
        <f>IF(N596="sníž. přenesená",J596,0)</f>
        <v>0</v>
      </c>
      <c r="BI596" s="227">
        <f>IF(N596="nulová",J596,0)</f>
        <v>0</v>
      </c>
      <c r="BJ596" s="19" t="s">
        <v>81</v>
      </c>
      <c r="BK596" s="227">
        <f>ROUND(I596*H596,2)</f>
        <v>0</v>
      </c>
      <c r="BL596" s="19" t="s">
        <v>225</v>
      </c>
      <c r="BM596" s="226" t="s">
        <v>6021</v>
      </c>
    </row>
    <row r="597" s="2" customFormat="1">
      <c r="A597" s="40"/>
      <c r="B597" s="41"/>
      <c r="C597" s="42"/>
      <c r="D597" s="228" t="s">
        <v>227</v>
      </c>
      <c r="E597" s="42"/>
      <c r="F597" s="229" t="s">
        <v>6020</v>
      </c>
      <c r="G597" s="42"/>
      <c r="H597" s="42"/>
      <c r="I597" s="230"/>
      <c r="J597" s="42"/>
      <c r="K597" s="42"/>
      <c r="L597" s="46"/>
      <c r="M597" s="231"/>
      <c r="N597" s="232"/>
      <c r="O597" s="86"/>
      <c r="P597" s="86"/>
      <c r="Q597" s="86"/>
      <c r="R597" s="86"/>
      <c r="S597" s="86"/>
      <c r="T597" s="87"/>
      <c r="U597" s="40"/>
      <c r="V597" s="40"/>
      <c r="W597" s="40"/>
      <c r="X597" s="40"/>
      <c r="Y597" s="40"/>
      <c r="Z597" s="40"/>
      <c r="AA597" s="40"/>
      <c r="AB597" s="40"/>
      <c r="AC597" s="40"/>
      <c r="AD597" s="40"/>
      <c r="AE597" s="40"/>
      <c r="AT597" s="19" t="s">
        <v>227</v>
      </c>
      <c r="AU597" s="19" t="s">
        <v>81</v>
      </c>
    </row>
    <row r="598" s="2" customFormat="1">
      <c r="A598" s="40"/>
      <c r="B598" s="41"/>
      <c r="C598" s="42"/>
      <c r="D598" s="228" t="s">
        <v>2177</v>
      </c>
      <c r="E598" s="42"/>
      <c r="F598" s="286" t="s">
        <v>6022</v>
      </c>
      <c r="G598" s="42"/>
      <c r="H598" s="42"/>
      <c r="I598" s="230"/>
      <c r="J598" s="42"/>
      <c r="K598" s="42"/>
      <c r="L598" s="46"/>
      <c r="M598" s="231"/>
      <c r="N598" s="232"/>
      <c r="O598" s="86"/>
      <c r="P598" s="86"/>
      <c r="Q598" s="86"/>
      <c r="R598" s="86"/>
      <c r="S598" s="86"/>
      <c r="T598" s="87"/>
      <c r="U598" s="40"/>
      <c r="V598" s="40"/>
      <c r="W598" s="40"/>
      <c r="X598" s="40"/>
      <c r="Y598" s="40"/>
      <c r="Z598" s="40"/>
      <c r="AA598" s="40"/>
      <c r="AB598" s="40"/>
      <c r="AC598" s="40"/>
      <c r="AD598" s="40"/>
      <c r="AE598" s="40"/>
      <c r="AT598" s="19" t="s">
        <v>2177</v>
      </c>
      <c r="AU598" s="19" t="s">
        <v>81</v>
      </c>
    </row>
    <row r="599" s="2" customFormat="1" ht="14.4" customHeight="1">
      <c r="A599" s="40"/>
      <c r="B599" s="41"/>
      <c r="C599" s="215" t="s">
        <v>6023</v>
      </c>
      <c r="D599" s="215" t="s">
        <v>220</v>
      </c>
      <c r="E599" s="216" t="s">
        <v>6024</v>
      </c>
      <c r="F599" s="217" t="s">
        <v>6025</v>
      </c>
      <c r="G599" s="218" t="s">
        <v>5479</v>
      </c>
      <c r="H599" s="219">
        <v>3</v>
      </c>
      <c r="I599" s="220"/>
      <c r="J599" s="221">
        <f>ROUND(I599*H599,2)</f>
        <v>0</v>
      </c>
      <c r="K599" s="217" t="s">
        <v>400</v>
      </c>
      <c r="L599" s="46"/>
      <c r="M599" s="222" t="s">
        <v>28</v>
      </c>
      <c r="N599" s="223" t="s">
        <v>45</v>
      </c>
      <c r="O599" s="86"/>
      <c r="P599" s="224">
        <f>O599*H599</f>
        <v>0</v>
      </c>
      <c r="Q599" s="224">
        <v>0</v>
      </c>
      <c r="R599" s="224">
        <f>Q599*H599</f>
        <v>0</v>
      </c>
      <c r="S599" s="224">
        <v>0</v>
      </c>
      <c r="T599" s="225">
        <f>S599*H599</f>
        <v>0</v>
      </c>
      <c r="U599" s="40"/>
      <c r="V599" s="40"/>
      <c r="W599" s="40"/>
      <c r="X599" s="40"/>
      <c r="Y599" s="40"/>
      <c r="Z599" s="40"/>
      <c r="AA599" s="40"/>
      <c r="AB599" s="40"/>
      <c r="AC599" s="40"/>
      <c r="AD599" s="40"/>
      <c r="AE599" s="40"/>
      <c r="AR599" s="226" t="s">
        <v>225</v>
      </c>
      <c r="AT599" s="226" t="s">
        <v>220</v>
      </c>
      <c r="AU599" s="226" t="s">
        <v>81</v>
      </c>
      <c r="AY599" s="19" t="s">
        <v>218</v>
      </c>
      <c r="BE599" s="227">
        <f>IF(N599="základní",J599,0)</f>
        <v>0</v>
      </c>
      <c r="BF599" s="227">
        <f>IF(N599="snížená",J599,0)</f>
        <v>0</v>
      </c>
      <c r="BG599" s="227">
        <f>IF(N599="zákl. přenesená",J599,0)</f>
        <v>0</v>
      </c>
      <c r="BH599" s="227">
        <f>IF(N599="sníž. přenesená",J599,0)</f>
        <v>0</v>
      </c>
      <c r="BI599" s="227">
        <f>IF(N599="nulová",J599,0)</f>
        <v>0</v>
      </c>
      <c r="BJ599" s="19" t="s">
        <v>81</v>
      </c>
      <c r="BK599" s="227">
        <f>ROUND(I599*H599,2)</f>
        <v>0</v>
      </c>
      <c r="BL599" s="19" t="s">
        <v>225</v>
      </c>
      <c r="BM599" s="226" t="s">
        <v>6026</v>
      </c>
    </row>
    <row r="600" s="2" customFormat="1">
      <c r="A600" s="40"/>
      <c r="B600" s="41"/>
      <c r="C600" s="42"/>
      <c r="D600" s="228" t="s">
        <v>227</v>
      </c>
      <c r="E600" s="42"/>
      <c r="F600" s="229" t="s">
        <v>6025</v>
      </c>
      <c r="G600" s="42"/>
      <c r="H600" s="42"/>
      <c r="I600" s="230"/>
      <c r="J600" s="42"/>
      <c r="K600" s="42"/>
      <c r="L600" s="46"/>
      <c r="M600" s="231"/>
      <c r="N600" s="232"/>
      <c r="O600" s="86"/>
      <c r="P600" s="86"/>
      <c r="Q600" s="86"/>
      <c r="R600" s="86"/>
      <c r="S600" s="86"/>
      <c r="T600" s="87"/>
      <c r="U600" s="40"/>
      <c r="V600" s="40"/>
      <c r="W600" s="40"/>
      <c r="X600" s="40"/>
      <c r="Y600" s="40"/>
      <c r="Z600" s="40"/>
      <c r="AA600" s="40"/>
      <c r="AB600" s="40"/>
      <c r="AC600" s="40"/>
      <c r="AD600" s="40"/>
      <c r="AE600" s="40"/>
      <c r="AT600" s="19" t="s">
        <v>227</v>
      </c>
      <c r="AU600" s="19" t="s">
        <v>81</v>
      </c>
    </row>
    <row r="601" s="2" customFormat="1">
      <c r="A601" s="40"/>
      <c r="B601" s="41"/>
      <c r="C601" s="42"/>
      <c r="D601" s="228" t="s">
        <v>2177</v>
      </c>
      <c r="E601" s="42"/>
      <c r="F601" s="286" t="s">
        <v>5987</v>
      </c>
      <c r="G601" s="42"/>
      <c r="H601" s="42"/>
      <c r="I601" s="230"/>
      <c r="J601" s="42"/>
      <c r="K601" s="42"/>
      <c r="L601" s="46"/>
      <c r="M601" s="231"/>
      <c r="N601" s="232"/>
      <c r="O601" s="86"/>
      <c r="P601" s="86"/>
      <c r="Q601" s="86"/>
      <c r="R601" s="86"/>
      <c r="S601" s="86"/>
      <c r="T601" s="87"/>
      <c r="U601" s="40"/>
      <c r="V601" s="40"/>
      <c r="W601" s="40"/>
      <c r="X601" s="40"/>
      <c r="Y601" s="40"/>
      <c r="Z601" s="40"/>
      <c r="AA601" s="40"/>
      <c r="AB601" s="40"/>
      <c r="AC601" s="40"/>
      <c r="AD601" s="40"/>
      <c r="AE601" s="40"/>
      <c r="AT601" s="19" t="s">
        <v>2177</v>
      </c>
      <c r="AU601" s="19" t="s">
        <v>81</v>
      </c>
    </row>
    <row r="602" s="12" customFormat="1" ht="25.92" customHeight="1">
      <c r="A602" s="12"/>
      <c r="B602" s="199"/>
      <c r="C602" s="200"/>
      <c r="D602" s="201" t="s">
        <v>73</v>
      </c>
      <c r="E602" s="202" t="s">
        <v>6027</v>
      </c>
      <c r="F602" s="202" t="s">
        <v>6028</v>
      </c>
      <c r="G602" s="200"/>
      <c r="H602" s="200"/>
      <c r="I602" s="203"/>
      <c r="J602" s="204">
        <f>BK602</f>
        <v>0</v>
      </c>
      <c r="K602" s="200"/>
      <c r="L602" s="205"/>
      <c r="M602" s="206"/>
      <c r="N602" s="207"/>
      <c r="O602" s="207"/>
      <c r="P602" s="208">
        <f>SUM(P603:P615)</f>
        <v>0</v>
      </c>
      <c r="Q602" s="207"/>
      <c r="R602" s="208">
        <f>SUM(R603:R615)</f>
        <v>0</v>
      </c>
      <c r="S602" s="207"/>
      <c r="T602" s="209">
        <f>SUM(T603:T615)</f>
        <v>0</v>
      </c>
      <c r="U602" s="12"/>
      <c r="V602" s="12"/>
      <c r="W602" s="12"/>
      <c r="X602" s="12"/>
      <c r="Y602" s="12"/>
      <c r="Z602" s="12"/>
      <c r="AA602" s="12"/>
      <c r="AB602" s="12"/>
      <c r="AC602" s="12"/>
      <c r="AD602" s="12"/>
      <c r="AE602" s="12"/>
      <c r="AR602" s="210" t="s">
        <v>83</v>
      </c>
      <c r="AT602" s="211" t="s">
        <v>73</v>
      </c>
      <c r="AU602" s="211" t="s">
        <v>74</v>
      </c>
      <c r="AY602" s="210" t="s">
        <v>218</v>
      </c>
      <c r="BK602" s="212">
        <f>SUM(BK603:BK615)</f>
        <v>0</v>
      </c>
    </row>
    <row r="603" s="2" customFormat="1" ht="24.15" customHeight="1">
      <c r="A603" s="40"/>
      <c r="B603" s="41"/>
      <c r="C603" s="215" t="s">
        <v>1906</v>
      </c>
      <c r="D603" s="215" t="s">
        <v>220</v>
      </c>
      <c r="E603" s="216" t="s">
        <v>6029</v>
      </c>
      <c r="F603" s="217" t="s">
        <v>6030</v>
      </c>
      <c r="G603" s="218" t="s">
        <v>2964</v>
      </c>
      <c r="H603" s="219">
        <v>2</v>
      </c>
      <c r="I603" s="220"/>
      <c r="J603" s="221">
        <f>ROUND(I603*H603,2)</f>
        <v>0</v>
      </c>
      <c r="K603" s="217" t="s">
        <v>400</v>
      </c>
      <c r="L603" s="46"/>
      <c r="M603" s="222" t="s">
        <v>28</v>
      </c>
      <c r="N603" s="223" t="s">
        <v>45</v>
      </c>
      <c r="O603" s="86"/>
      <c r="P603" s="224">
        <f>O603*H603</f>
        <v>0</v>
      </c>
      <c r="Q603" s="224">
        <v>0</v>
      </c>
      <c r="R603" s="224">
        <f>Q603*H603</f>
        <v>0</v>
      </c>
      <c r="S603" s="224">
        <v>0</v>
      </c>
      <c r="T603" s="225">
        <f>S603*H603</f>
        <v>0</v>
      </c>
      <c r="U603" s="40"/>
      <c r="V603" s="40"/>
      <c r="W603" s="40"/>
      <c r="X603" s="40"/>
      <c r="Y603" s="40"/>
      <c r="Z603" s="40"/>
      <c r="AA603" s="40"/>
      <c r="AB603" s="40"/>
      <c r="AC603" s="40"/>
      <c r="AD603" s="40"/>
      <c r="AE603" s="40"/>
      <c r="AR603" s="226" t="s">
        <v>225</v>
      </c>
      <c r="AT603" s="226" t="s">
        <v>220</v>
      </c>
      <c r="AU603" s="226" t="s">
        <v>81</v>
      </c>
      <c r="AY603" s="19" t="s">
        <v>218</v>
      </c>
      <c r="BE603" s="227">
        <f>IF(N603="základní",J603,0)</f>
        <v>0</v>
      </c>
      <c r="BF603" s="227">
        <f>IF(N603="snížená",J603,0)</f>
        <v>0</v>
      </c>
      <c r="BG603" s="227">
        <f>IF(N603="zákl. přenesená",J603,0)</f>
        <v>0</v>
      </c>
      <c r="BH603" s="227">
        <f>IF(N603="sníž. přenesená",J603,0)</f>
        <v>0</v>
      </c>
      <c r="BI603" s="227">
        <f>IF(N603="nulová",J603,0)</f>
        <v>0</v>
      </c>
      <c r="BJ603" s="19" t="s">
        <v>81</v>
      </c>
      <c r="BK603" s="227">
        <f>ROUND(I603*H603,2)</f>
        <v>0</v>
      </c>
      <c r="BL603" s="19" t="s">
        <v>225</v>
      </c>
      <c r="BM603" s="226" t="s">
        <v>6031</v>
      </c>
    </row>
    <row r="604" s="2" customFormat="1">
      <c r="A604" s="40"/>
      <c r="B604" s="41"/>
      <c r="C604" s="42"/>
      <c r="D604" s="228" t="s">
        <v>227</v>
      </c>
      <c r="E604" s="42"/>
      <c r="F604" s="229" t="s">
        <v>6030</v>
      </c>
      <c r="G604" s="42"/>
      <c r="H604" s="42"/>
      <c r="I604" s="230"/>
      <c r="J604" s="42"/>
      <c r="K604" s="42"/>
      <c r="L604" s="46"/>
      <c r="M604" s="231"/>
      <c r="N604" s="232"/>
      <c r="O604" s="86"/>
      <c r="P604" s="86"/>
      <c r="Q604" s="86"/>
      <c r="R604" s="86"/>
      <c r="S604" s="86"/>
      <c r="T604" s="87"/>
      <c r="U604" s="40"/>
      <c r="V604" s="40"/>
      <c r="W604" s="40"/>
      <c r="X604" s="40"/>
      <c r="Y604" s="40"/>
      <c r="Z604" s="40"/>
      <c r="AA604" s="40"/>
      <c r="AB604" s="40"/>
      <c r="AC604" s="40"/>
      <c r="AD604" s="40"/>
      <c r="AE604" s="40"/>
      <c r="AT604" s="19" t="s">
        <v>227</v>
      </c>
      <c r="AU604" s="19" t="s">
        <v>81</v>
      </c>
    </row>
    <row r="605" s="2" customFormat="1">
      <c r="A605" s="40"/>
      <c r="B605" s="41"/>
      <c r="C605" s="42"/>
      <c r="D605" s="228" t="s">
        <v>2177</v>
      </c>
      <c r="E605" s="42"/>
      <c r="F605" s="286" t="s">
        <v>6032</v>
      </c>
      <c r="G605" s="42"/>
      <c r="H605" s="42"/>
      <c r="I605" s="230"/>
      <c r="J605" s="42"/>
      <c r="K605" s="42"/>
      <c r="L605" s="46"/>
      <c r="M605" s="231"/>
      <c r="N605" s="232"/>
      <c r="O605" s="86"/>
      <c r="P605" s="86"/>
      <c r="Q605" s="86"/>
      <c r="R605" s="86"/>
      <c r="S605" s="86"/>
      <c r="T605" s="87"/>
      <c r="U605" s="40"/>
      <c r="V605" s="40"/>
      <c r="W605" s="40"/>
      <c r="X605" s="40"/>
      <c r="Y605" s="40"/>
      <c r="Z605" s="40"/>
      <c r="AA605" s="40"/>
      <c r="AB605" s="40"/>
      <c r="AC605" s="40"/>
      <c r="AD605" s="40"/>
      <c r="AE605" s="40"/>
      <c r="AT605" s="19" t="s">
        <v>2177</v>
      </c>
      <c r="AU605" s="19" t="s">
        <v>81</v>
      </c>
    </row>
    <row r="606" s="2" customFormat="1" ht="24.15" customHeight="1">
      <c r="A606" s="40"/>
      <c r="B606" s="41"/>
      <c r="C606" s="215" t="s">
        <v>1912</v>
      </c>
      <c r="D606" s="215" t="s">
        <v>220</v>
      </c>
      <c r="E606" s="216" t="s">
        <v>6033</v>
      </c>
      <c r="F606" s="217" t="s">
        <v>6034</v>
      </c>
      <c r="G606" s="218" t="s">
        <v>2964</v>
      </c>
      <c r="H606" s="219">
        <v>2</v>
      </c>
      <c r="I606" s="220"/>
      <c r="J606" s="221">
        <f>ROUND(I606*H606,2)</f>
        <v>0</v>
      </c>
      <c r="K606" s="217" t="s">
        <v>400</v>
      </c>
      <c r="L606" s="46"/>
      <c r="M606" s="222" t="s">
        <v>28</v>
      </c>
      <c r="N606" s="223" t="s">
        <v>45</v>
      </c>
      <c r="O606" s="86"/>
      <c r="P606" s="224">
        <f>O606*H606</f>
        <v>0</v>
      </c>
      <c r="Q606" s="224">
        <v>0</v>
      </c>
      <c r="R606" s="224">
        <f>Q606*H606</f>
        <v>0</v>
      </c>
      <c r="S606" s="224">
        <v>0</v>
      </c>
      <c r="T606" s="225">
        <f>S606*H606</f>
        <v>0</v>
      </c>
      <c r="U606" s="40"/>
      <c r="V606" s="40"/>
      <c r="W606" s="40"/>
      <c r="X606" s="40"/>
      <c r="Y606" s="40"/>
      <c r="Z606" s="40"/>
      <c r="AA606" s="40"/>
      <c r="AB606" s="40"/>
      <c r="AC606" s="40"/>
      <c r="AD606" s="40"/>
      <c r="AE606" s="40"/>
      <c r="AR606" s="226" t="s">
        <v>225</v>
      </c>
      <c r="AT606" s="226" t="s">
        <v>220</v>
      </c>
      <c r="AU606" s="226" t="s">
        <v>81</v>
      </c>
      <c r="AY606" s="19" t="s">
        <v>218</v>
      </c>
      <c r="BE606" s="227">
        <f>IF(N606="základní",J606,0)</f>
        <v>0</v>
      </c>
      <c r="BF606" s="227">
        <f>IF(N606="snížená",J606,0)</f>
        <v>0</v>
      </c>
      <c r="BG606" s="227">
        <f>IF(N606="zákl. přenesená",J606,0)</f>
        <v>0</v>
      </c>
      <c r="BH606" s="227">
        <f>IF(N606="sníž. přenesená",J606,0)</f>
        <v>0</v>
      </c>
      <c r="BI606" s="227">
        <f>IF(N606="nulová",J606,0)</f>
        <v>0</v>
      </c>
      <c r="BJ606" s="19" t="s">
        <v>81</v>
      </c>
      <c r="BK606" s="227">
        <f>ROUND(I606*H606,2)</f>
        <v>0</v>
      </c>
      <c r="BL606" s="19" t="s">
        <v>225</v>
      </c>
      <c r="BM606" s="226" t="s">
        <v>6035</v>
      </c>
    </row>
    <row r="607" s="2" customFormat="1">
      <c r="A607" s="40"/>
      <c r="B607" s="41"/>
      <c r="C607" s="42"/>
      <c r="D607" s="228" t="s">
        <v>227</v>
      </c>
      <c r="E607" s="42"/>
      <c r="F607" s="229" t="s">
        <v>6034</v>
      </c>
      <c r="G607" s="42"/>
      <c r="H607" s="42"/>
      <c r="I607" s="230"/>
      <c r="J607" s="42"/>
      <c r="K607" s="42"/>
      <c r="L607" s="46"/>
      <c r="M607" s="231"/>
      <c r="N607" s="232"/>
      <c r="O607" s="86"/>
      <c r="P607" s="86"/>
      <c r="Q607" s="86"/>
      <c r="R607" s="86"/>
      <c r="S607" s="86"/>
      <c r="T607" s="87"/>
      <c r="U607" s="40"/>
      <c r="V607" s="40"/>
      <c r="W607" s="40"/>
      <c r="X607" s="40"/>
      <c r="Y607" s="40"/>
      <c r="Z607" s="40"/>
      <c r="AA607" s="40"/>
      <c r="AB607" s="40"/>
      <c r="AC607" s="40"/>
      <c r="AD607" s="40"/>
      <c r="AE607" s="40"/>
      <c r="AT607" s="19" t="s">
        <v>227</v>
      </c>
      <c r="AU607" s="19" t="s">
        <v>81</v>
      </c>
    </row>
    <row r="608" s="2" customFormat="1" ht="24.15" customHeight="1">
      <c r="A608" s="40"/>
      <c r="B608" s="41"/>
      <c r="C608" s="215" t="s">
        <v>1917</v>
      </c>
      <c r="D608" s="215" t="s">
        <v>220</v>
      </c>
      <c r="E608" s="216" t="s">
        <v>6036</v>
      </c>
      <c r="F608" s="217" t="s">
        <v>5467</v>
      </c>
      <c r="G608" s="218" t="s">
        <v>2964</v>
      </c>
      <c r="H608" s="219">
        <v>1</v>
      </c>
      <c r="I608" s="220"/>
      <c r="J608" s="221">
        <f>ROUND(I608*H608,2)</f>
        <v>0</v>
      </c>
      <c r="K608" s="217" t="s">
        <v>400</v>
      </c>
      <c r="L608" s="46"/>
      <c r="M608" s="222" t="s">
        <v>28</v>
      </c>
      <c r="N608" s="223" t="s">
        <v>45</v>
      </c>
      <c r="O608" s="86"/>
      <c r="P608" s="224">
        <f>O608*H608</f>
        <v>0</v>
      </c>
      <c r="Q608" s="224">
        <v>0</v>
      </c>
      <c r="R608" s="224">
        <f>Q608*H608</f>
        <v>0</v>
      </c>
      <c r="S608" s="224">
        <v>0</v>
      </c>
      <c r="T608" s="225">
        <f>S608*H608</f>
        <v>0</v>
      </c>
      <c r="U608" s="40"/>
      <c r="V608" s="40"/>
      <c r="W608" s="40"/>
      <c r="X608" s="40"/>
      <c r="Y608" s="40"/>
      <c r="Z608" s="40"/>
      <c r="AA608" s="40"/>
      <c r="AB608" s="40"/>
      <c r="AC608" s="40"/>
      <c r="AD608" s="40"/>
      <c r="AE608" s="40"/>
      <c r="AR608" s="226" t="s">
        <v>225</v>
      </c>
      <c r="AT608" s="226" t="s">
        <v>220</v>
      </c>
      <c r="AU608" s="226" t="s">
        <v>81</v>
      </c>
      <c r="AY608" s="19" t="s">
        <v>218</v>
      </c>
      <c r="BE608" s="227">
        <f>IF(N608="základní",J608,0)</f>
        <v>0</v>
      </c>
      <c r="BF608" s="227">
        <f>IF(N608="snížená",J608,0)</f>
        <v>0</v>
      </c>
      <c r="BG608" s="227">
        <f>IF(N608="zákl. přenesená",J608,0)</f>
        <v>0</v>
      </c>
      <c r="BH608" s="227">
        <f>IF(N608="sníž. přenesená",J608,0)</f>
        <v>0</v>
      </c>
      <c r="BI608" s="227">
        <f>IF(N608="nulová",J608,0)</f>
        <v>0</v>
      </c>
      <c r="BJ608" s="19" t="s">
        <v>81</v>
      </c>
      <c r="BK608" s="227">
        <f>ROUND(I608*H608,2)</f>
        <v>0</v>
      </c>
      <c r="BL608" s="19" t="s">
        <v>225</v>
      </c>
      <c r="BM608" s="226" t="s">
        <v>6037</v>
      </c>
    </row>
    <row r="609" s="2" customFormat="1">
      <c r="A609" s="40"/>
      <c r="B609" s="41"/>
      <c r="C609" s="42"/>
      <c r="D609" s="228" t="s">
        <v>227</v>
      </c>
      <c r="E609" s="42"/>
      <c r="F609" s="229" t="s">
        <v>5467</v>
      </c>
      <c r="G609" s="42"/>
      <c r="H609" s="42"/>
      <c r="I609" s="230"/>
      <c r="J609" s="42"/>
      <c r="K609" s="42"/>
      <c r="L609" s="46"/>
      <c r="M609" s="231"/>
      <c r="N609" s="232"/>
      <c r="O609" s="86"/>
      <c r="P609" s="86"/>
      <c r="Q609" s="86"/>
      <c r="R609" s="86"/>
      <c r="S609" s="86"/>
      <c r="T609" s="87"/>
      <c r="U609" s="40"/>
      <c r="V609" s="40"/>
      <c r="W609" s="40"/>
      <c r="X609" s="40"/>
      <c r="Y609" s="40"/>
      <c r="Z609" s="40"/>
      <c r="AA609" s="40"/>
      <c r="AB609" s="40"/>
      <c r="AC609" s="40"/>
      <c r="AD609" s="40"/>
      <c r="AE609" s="40"/>
      <c r="AT609" s="19" t="s">
        <v>227</v>
      </c>
      <c r="AU609" s="19" t="s">
        <v>81</v>
      </c>
    </row>
    <row r="610" s="2" customFormat="1">
      <c r="A610" s="40"/>
      <c r="B610" s="41"/>
      <c r="C610" s="42"/>
      <c r="D610" s="228" t="s">
        <v>2177</v>
      </c>
      <c r="E610" s="42"/>
      <c r="F610" s="286" t="s">
        <v>6038</v>
      </c>
      <c r="G610" s="42"/>
      <c r="H610" s="42"/>
      <c r="I610" s="230"/>
      <c r="J610" s="42"/>
      <c r="K610" s="42"/>
      <c r="L610" s="46"/>
      <c r="M610" s="231"/>
      <c r="N610" s="232"/>
      <c r="O610" s="86"/>
      <c r="P610" s="86"/>
      <c r="Q610" s="86"/>
      <c r="R610" s="86"/>
      <c r="S610" s="86"/>
      <c r="T610" s="87"/>
      <c r="U610" s="40"/>
      <c r="V610" s="40"/>
      <c r="W610" s="40"/>
      <c r="X610" s="40"/>
      <c r="Y610" s="40"/>
      <c r="Z610" s="40"/>
      <c r="AA610" s="40"/>
      <c r="AB610" s="40"/>
      <c r="AC610" s="40"/>
      <c r="AD610" s="40"/>
      <c r="AE610" s="40"/>
      <c r="AT610" s="19" t="s">
        <v>2177</v>
      </c>
      <c r="AU610" s="19" t="s">
        <v>81</v>
      </c>
    </row>
    <row r="611" s="2" customFormat="1" ht="24.15" customHeight="1">
      <c r="A611" s="40"/>
      <c r="B611" s="41"/>
      <c r="C611" s="215" t="s">
        <v>1923</v>
      </c>
      <c r="D611" s="215" t="s">
        <v>220</v>
      </c>
      <c r="E611" s="216" t="s">
        <v>6039</v>
      </c>
      <c r="F611" s="217" t="s">
        <v>5980</v>
      </c>
      <c r="G611" s="218" t="s">
        <v>2964</v>
      </c>
      <c r="H611" s="219">
        <v>4</v>
      </c>
      <c r="I611" s="220"/>
      <c r="J611" s="221">
        <f>ROUND(I611*H611,2)</f>
        <v>0</v>
      </c>
      <c r="K611" s="217" t="s">
        <v>400</v>
      </c>
      <c r="L611" s="46"/>
      <c r="M611" s="222" t="s">
        <v>28</v>
      </c>
      <c r="N611" s="223" t="s">
        <v>45</v>
      </c>
      <c r="O611" s="86"/>
      <c r="P611" s="224">
        <f>O611*H611</f>
        <v>0</v>
      </c>
      <c r="Q611" s="224">
        <v>0</v>
      </c>
      <c r="R611" s="224">
        <f>Q611*H611</f>
        <v>0</v>
      </c>
      <c r="S611" s="224">
        <v>0</v>
      </c>
      <c r="T611" s="225">
        <f>S611*H611</f>
        <v>0</v>
      </c>
      <c r="U611" s="40"/>
      <c r="V611" s="40"/>
      <c r="W611" s="40"/>
      <c r="X611" s="40"/>
      <c r="Y611" s="40"/>
      <c r="Z611" s="40"/>
      <c r="AA611" s="40"/>
      <c r="AB611" s="40"/>
      <c r="AC611" s="40"/>
      <c r="AD611" s="40"/>
      <c r="AE611" s="40"/>
      <c r="AR611" s="226" t="s">
        <v>225</v>
      </c>
      <c r="AT611" s="226" t="s">
        <v>220</v>
      </c>
      <c r="AU611" s="226" t="s">
        <v>81</v>
      </c>
      <c r="AY611" s="19" t="s">
        <v>218</v>
      </c>
      <c r="BE611" s="227">
        <f>IF(N611="základní",J611,0)</f>
        <v>0</v>
      </c>
      <c r="BF611" s="227">
        <f>IF(N611="snížená",J611,0)</f>
        <v>0</v>
      </c>
      <c r="BG611" s="227">
        <f>IF(N611="zákl. přenesená",J611,0)</f>
        <v>0</v>
      </c>
      <c r="BH611" s="227">
        <f>IF(N611="sníž. přenesená",J611,0)</f>
        <v>0</v>
      </c>
      <c r="BI611" s="227">
        <f>IF(N611="nulová",J611,0)</f>
        <v>0</v>
      </c>
      <c r="BJ611" s="19" t="s">
        <v>81</v>
      </c>
      <c r="BK611" s="227">
        <f>ROUND(I611*H611,2)</f>
        <v>0</v>
      </c>
      <c r="BL611" s="19" t="s">
        <v>225</v>
      </c>
      <c r="BM611" s="226" t="s">
        <v>6040</v>
      </c>
    </row>
    <row r="612" s="2" customFormat="1">
      <c r="A612" s="40"/>
      <c r="B612" s="41"/>
      <c r="C612" s="42"/>
      <c r="D612" s="228" t="s">
        <v>227</v>
      </c>
      <c r="E612" s="42"/>
      <c r="F612" s="229" t="s">
        <v>5980</v>
      </c>
      <c r="G612" s="42"/>
      <c r="H612" s="42"/>
      <c r="I612" s="230"/>
      <c r="J612" s="42"/>
      <c r="K612" s="42"/>
      <c r="L612" s="46"/>
      <c r="M612" s="231"/>
      <c r="N612" s="232"/>
      <c r="O612" s="86"/>
      <c r="P612" s="86"/>
      <c r="Q612" s="86"/>
      <c r="R612" s="86"/>
      <c r="S612" s="86"/>
      <c r="T612" s="87"/>
      <c r="U612" s="40"/>
      <c r="V612" s="40"/>
      <c r="W612" s="40"/>
      <c r="X612" s="40"/>
      <c r="Y612" s="40"/>
      <c r="Z612" s="40"/>
      <c r="AA612" s="40"/>
      <c r="AB612" s="40"/>
      <c r="AC612" s="40"/>
      <c r="AD612" s="40"/>
      <c r="AE612" s="40"/>
      <c r="AT612" s="19" t="s">
        <v>227</v>
      </c>
      <c r="AU612" s="19" t="s">
        <v>81</v>
      </c>
    </row>
    <row r="613" s="2" customFormat="1" ht="14.4" customHeight="1">
      <c r="A613" s="40"/>
      <c r="B613" s="41"/>
      <c r="C613" s="215" t="s">
        <v>6041</v>
      </c>
      <c r="D613" s="215" t="s">
        <v>220</v>
      </c>
      <c r="E613" s="216" t="s">
        <v>6042</v>
      </c>
      <c r="F613" s="217" t="s">
        <v>6043</v>
      </c>
      <c r="G613" s="218" t="s">
        <v>5479</v>
      </c>
      <c r="H613" s="219">
        <v>6</v>
      </c>
      <c r="I613" s="220"/>
      <c r="J613" s="221">
        <f>ROUND(I613*H613,2)</f>
        <v>0</v>
      </c>
      <c r="K613" s="217" t="s">
        <v>400</v>
      </c>
      <c r="L613" s="46"/>
      <c r="M613" s="222" t="s">
        <v>28</v>
      </c>
      <c r="N613" s="223" t="s">
        <v>45</v>
      </c>
      <c r="O613" s="86"/>
      <c r="P613" s="224">
        <f>O613*H613</f>
        <v>0</v>
      </c>
      <c r="Q613" s="224">
        <v>0</v>
      </c>
      <c r="R613" s="224">
        <f>Q613*H613</f>
        <v>0</v>
      </c>
      <c r="S613" s="224">
        <v>0</v>
      </c>
      <c r="T613" s="225">
        <f>S613*H613</f>
        <v>0</v>
      </c>
      <c r="U613" s="40"/>
      <c r="V613" s="40"/>
      <c r="W613" s="40"/>
      <c r="X613" s="40"/>
      <c r="Y613" s="40"/>
      <c r="Z613" s="40"/>
      <c r="AA613" s="40"/>
      <c r="AB613" s="40"/>
      <c r="AC613" s="40"/>
      <c r="AD613" s="40"/>
      <c r="AE613" s="40"/>
      <c r="AR613" s="226" t="s">
        <v>225</v>
      </c>
      <c r="AT613" s="226" t="s">
        <v>220</v>
      </c>
      <c r="AU613" s="226" t="s">
        <v>81</v>
      </c>
      <c r="AY613" s="19" t="s">
        <v>218</v>
      </c>
      <c r="BE613" s="227">
        <f>IF(N613="základní",J613,0)</f>
        <v>0</v>
      </c>
      <c r="BF613" s="227">
        <f>IF(N613="snížená",J613,0)</f>
        <v>0</v>
      </c>
      <c r="BG613" s="227">
        <f>IF(N613="zákl. přenesená",J613,0)</f>
        <v>0</v>
      </c>
      <c r="BH613" s="227">
        <f>IF(N613="sníž. přenesená",J613,0)</f>
        <v>0</v>
      </c>
      <c r="BI613" s="227">
        <f>IF(N613="nulová",J613,0)</f>
        <v>0</v>
      </c>
      <c r="BJ613" s="19" t="s">
        <v>81</v>
      </c>
      <c r="BK613" s="227">
        <f>ROUND(I613*H613,2)</f>
        <v>0</v>
      </c>
      <c r="BL613" s="19" t="s">
        <v>225</v>
      </c>
      <c r="BM613" s="226" t="s">
        <v>6044</v>
      </c>
    </row>
    <row r="614" s="2" customFormat="1">
      <c r="A614" s="40"/>
      <c r="B614" s="41"/>
      <c r="C614" s="42"/>
      <c r="D614" s="228" t="s">
        <v>227</v>
      </c>
      <c r="E614" s="42"/>
      <c r="F614" s="229" t="s">
        <v>6043</v>
      </c>
      <c r="G614" s="42"/>
      <c r="H614" s="42"/>
      <c r="I614" s="230"/>
      <c r="J614" s="42"/>
      <c r="K614" s="42"/>
      <c r="L614" s="46"/>
      <c r="M614" s="231"/>
      <c r="N614" s="232"/>
      <c r="O614" s="86"/>
      <c r="P614" s="86"/>
      <c r="Q614" s="86"/>
      <c r="R614" s="86"/>
      <c r="S614" s="86"/>
      <c r="T614" s="87"/>
      <c r="U614" s="40"/>
      <c r="V614" s="40"/>
      <c r="W614" s="40"/>
      <c r="X614" s="40"/>
      <c r="Y614" s="40"/>
      <c r="Z614" s="40"/>
      <c r="AA614" s="40"/>
      <c r="AB614" s="40"/>
      <c r="AC614" s="40"/>
      <c r="AD614" s="40"/>
      <c r="AE614" s="40"/>
      <c r="AT614" s="19" t="s">
        <v>227</v>
      </c>
      <c r="AU614" s="19" t="s">
        <v>81</v>
      </c>
    </row>
    <row r="615" s="2" customFormat="1">
      <c r="A615" s="40"/>
      <c r="B615" s="41"/>
      <c r="C615" s="42"/>
      <c r="D615" s="228" t="s">
        <v>2177</v>
      </c>
      <c r="E615" s="42"/>
      <c r="F615" s="286" t="s">
        <v>5987</v>
      </c>
      <c r="G615" s="42"/>
      <c r="H615" s="42"/>
      <c r="I615" s="230"/>
      <c r="J615" s="42"/>
      <c r="K615" s="42"/>
      <c r="L615" s="46"/>
      <c r="M615" s="231"/>
      <c r="N615" s="232"/>
      <c r="O615" s="86"/>
      <c r="P615" s="86"/>
      <c r="Q615" s="86"/>
      <c r="R615" s="86"/>
      <c r="S615" s="86"/>
      <c r="T615" s="87"/>
      <c r="U615" s="40"/>
      <c r="V615" s="40"/>
      <c r="W615" s="40"/>
      <c r="X615" s="40"/>
      <c r="Y615" s="40"/>
      <c r="Z615" s="40"/>
      <c r="AA615" s="40"/>
      <c r="AB615" s="40"/>
      <c r="AC615" s="40"/>
      <c r="AD615" s="40"/>
      <c r="AE615" s="40"/>
      <c r="AT615" s="19" t="s">
        <v>2177</v>
      </c>
      <c r="AU615" s="19" t="s">
        <v>81</v>
      </c>
    </row>
    <row r="616" s="12" customFormat="1" ht="25.92" customHeight="1">
      <c r="A616" s="12"/>
      <c r="B616" s="199"/>
      <c r="C616" s="200"/>
      <c r="D616" s="201" t="s">
        <v>73</v>
      </c>
      <c r="E616" s="202" t="s">
        <v>6045</v>
      </c>
      <c r="F616" s="202" t="s">
        <v>6046</v>
      </c>
      <c r="G616" s="200"/>
      <c r="H616" s="200"/>
      <c r="I616" s="203"/>
      <c r="J616" s="204">
        <f>BK616</f>
        <v>0</v>
      </c>
      <c r="K616" s="200"/>
      <c r="L616" s="205"/>
      <c r="M616" s="206"/>
      <c r="N616" s="207"/>
      <c r="O616" s="207"/>
      <c r="P616" s="208">
        <f>SUM(P617:P626)</f>
        <v>0</v>
      </c>
      <c r="Q616" s="207"/>
      <c r="R616" s="208">
        <f>SUM(R617:R626)</f>
        <v>0</v>
      </c>
      <c r="S616" s="207"/>
      <c r="T616" s="209">
        <f>SUM(T617:T626)</f>
        <v>0</v>
      </c>
      <c r="U616" s="12"/>
      <c r="V616" s="12"/>
      <c r="W616" s="12"/>
      <c r="X616" s="12"/>
      <c r="Y616" s="12"/>
      <c r="Z616" s="12"/>
      <c r="AA616" s="12"/>
      <c r="AB616" s="12"/>
      <c r="AC616" s="12"/>
      <c r="AD616" s="12"/>
      <c r="AE616" s="12"/>
      <c r="AR616" s="210" t="s">
        <v>83</v>
      </c>
      <c r="AT616" s="211" t="s">
        <v>73</v>
      </c>
      <c r="AU616" s="211" t="s">
        <v>74</v>
      </c>
      <c r="AY616" s="210" t="s">
        <v>218</v>
      </c>
      <c r="BK616" s="212">
        <f>SUM(BK617:BK626)</f>
        <v>0</v>
      </c>
    </row>
    <row r="617" s="2" customFormat="1" ht="24.15" customHeight="1">
      <c r="A617" s="40"/>
      <c r="B617" s="41"/>
      <c r="C617" s="215" t="s">
        <v>1888</v>
      </c>
      <c r="D617" s="215" t="s">
        <v>220</v>
      </c>
      <c r="E617" s="216" t="s">
        <v>6047</v>
      </c>
      <c r="F617" s="217" t="s">
        <v>5463</v>
      </c>
      <c r="G617" s="218" t="s">
        <v>2964</v>
      </c>
      <c r="H617" s="219">
        <v>1</v>
      </c>
      <c r="I617" s="220"/>
      <c r="J617" s="221">
        <f>ROUND(I617*H617,2)</f>
        <v>0</v>
      </c>
      <c r="K617" s="217" t="s">
        <v>400</v>
      </c>
      <c r="L617" s="46"/>
      <c r="M617" s="222" t="s">
        <v>28</v>
      </c>
      <c r="N617" s="223" t="s">
        <v>45</v>
      </c>
      <c r="O617" s="86"/>
      <c r="P617" s="224">
        <f>O617*H617</f>
        <v>0</v>
      </c>
      <c r="Q617" s="224">
        <v>0</v>
      </c>
      <c r="R617" s="224">
        <f>Q617*H617</f>
        <v>0</v>
      </c>
      <c r="S617" s="224">
        <v>0</v>
      </c>
      <c r="T617" s="225">
        <f>S617*H617</f>
        <v>0</v>
      </c>
      <c r="U617" s="40"/>
      <c r="V617" s="40"/>
      <c r="W617" s="40"/>
      <c r="X617" s="40"/>
      <c r="Y617" s="40"/>
      <c r="Z617" s="40"/>
      <c r="AA617" s="40"/>
      <c r="AB617" s="40"/>
      <c r="AC617" s="40"/>
      <c r="AD617" s="40"/>
      <c r="AE617" s="40"/>
      <c r="AR617" s="226" t="s">
        <v>225</v>
      </c>
      <c r="AT617" s="226" t="s">
        <v>220</v>
      </c>
      <c r="AU617" s="226" t="s">
        <v>81</v>
      </c>
      <c r="AY617" s="19" t="s">
        <v>218</v>
      </c>
      <c r="BE617" s="227">
        <f>IF(N617="základní",J617,0)</f>
        <v>0</v>
      </c>
      <c r="BF617" s="227">
        <f>IF(N617="snížená",J617,0)</f>
        <v>0</v>
      </c>
      <c r="BG617" s="227">
        <f>IF(N617="zákl. přenesená",J617,0)</f>
        <v>0</v>
      </c>
      <c r="BH617" s="227">
        <f>IF(N617="sníž. přenesená",J617,0)</f>
        <v>0</v>
      </c>
      <c r="BI617" s="227">
        <f>IF(N617="nulová",J617,0)</f>
        <v>0</v>
      </c>
      <c r="BJ617" s="19" t="s">
        <v>81</v>
      </c>
      <c r="BK617" s="227">
        <f>ROUND(I617*H617,2)</f>
        <v>0</v>
      </c>
      <c r="BL617" s="19" t="s">
        <v>225</v>
      </c>
      <c r="BM617" s="226" t="s">
        <v>6048</v>
      </c>
    </row>
    <row r="618" s="2" customFormat="1">
      <c r="A618" s="40"/>
      <c r="B618" s="41"/>
      <c r="C618" s="42"/>
      <c r="D618" s="228" t="s">
        <v>227</v>
      </c>
      <c r="E618" s="42"/>
      <c r="F618" s="229" t="s">
        <v>5463</v>
      </c>
      <c r="G618" s="42"/>
      <c r="H618" s="42"/>
      <c r="I618" s="230"/>
      <c r="J618" s="42"/>
      <c r="K618" s="42"/>
      <c r="L618" s="46"/>
      <c r="M618" s="231"/>
      <c r="N618" s="232"/>
      <c r="O618" s="86"/>
      <c r="P618" s="86"/>
      <c r="Q618" s="86"/>
      <c r="R618" s="86"/>
      <c r="S618" s="86"/>
      <c r="T618" s="87"/>
      <c r="U618" s="40"/>
      <c r="V618" s="40"/>
      <c r="W618" s="40"/>
      <c r="X618" s="40"/>
      <c r="Y618" s="40"/>
      <c r="Z618" s="40"/>
      <c r="AA618" s="40"/>
      <c r="AB618" s="40"/>
      <c r="AC618" s="40"/>
      <c r="AD618" s="40"/>
      <c r="AE618" s="40"/>
      <c r="AT618" s="19" t="s">
        <v>227</v>
      </c>
      <c r="AU618" s="19" t="s">
        <v>81</v>
      </c>
    </row>
    <row r="619" s="2" customFormat="1">
      <c r="A619" s="40"/>
      <c r="B619" s="41"/>
      <c r="C619" s="42"/>
      <c r="D619" s="228" t="s">
        <v>2177</v>
      </c>
      <c r="E619" s="42"/>
      <c r="F619" s="286" t="s">
        <v>6032</v>
      </c>
      <c r="G619" s="42"/>
      <c r="H619" s="42"/>
      <c r="I619" s="230"/>
      <c r="J619" s="42"/>
      <c r="K619" s="42"/>
      <c r="L619" s="46"/>
      <c r="M619" s="231"/>
      <c r="N619" s="232"/>
      <c r="O619" s="86"/>
      <c r="P619" s="86"/>
      <c r="Q619" s="86"/>
      <c r="R619" s="86"/>
      <c r="S619" s="86"/>
      <c r="T619" s="87"/>
      <c r="U619" s="40"/>
      <c r="V619" s="40"/>
      <c r="W619" s="40"/>
      <c r="X619" s="40"/>
      <c r="Y619" s="40"/>
      <c r="Z619" s="40"/>
      <c r="AA619" s="40"/>
      <c r="AB619" s="40"/>
      <c r="AC619" s="40"/>
      <c r="AD619" s="40"/>
      <c r="AE619" s="40"/>
      <c r="AT619" s="19" t="s">
        <v>2177</v>
      </c>
      <c r="AU619" s="19" t="s">
        <v>81</v>
      </c>
    </row>
    <row r="620" s="2" customFormat="1" ht="24.15" customHeight="1">
      <c r="A620" s="40"/>
      <c r="B620" s="41"/>
      <c r="C620" s="215" t="s">
        <v>1893</v>
      </c>
      <c r="D620" s="215" t="s">
        <v>220</v>
      </c>
      <c r="E620" s="216" t="s">
        <v>6049</v>
      </c>
      <c r="F620" s="217" t="s">
        <v>6034</v>
      </c>
      <c r="G620" s="218" t="s">
        <v>2964</v>
      </c>
      <c r="H620" s="219">
        <v>1</v>
      </c>
      <c r="I620" s="220"/>
      <c r="J620" s="221">
        <f>ROUND(I620*H620,2)</f>
        <v>0</v>
      </c>
      <c r="K620" s="217" t="s">
        <v>400</v>
      </c>
      <c r="L620" s="46"/>
      <c r="M620" s="222" t="s">
        <v>28</v>
      </c>
      <c r="N620" s="223" t="s">
        <v>45</v>
      </c>
      <c r="O620" s="86"/>
      <c r="P620" s="224">
        <f>O620*H620</f>
        <v>0</v>
      </c>
      <c r="Q620" s="224">
        <v>0</v>
      </c>
      <c r="R620" s="224">
        <f>Q620*H620</f>
        <v>0</v>
      </c>
      <c r="S620" s="224">
        <v>0</v>
      </c>
      <c r="T620" s="225">
        <f>S620*H620</f>
        <v>0</v>
      </c>
      <c r="U620" s="40"/>
      <c r="V620" s="40"/>
      <c r="W620" s="40"/>
      <c r="X620" s="40"/>
      <c r="Y620" s="40"/>
      <c r="Z620" s="40"/>
      <c r="AA620" s="40"/>
      <c r="AB620" s="40"/>
      <c r="AC620" s="40"/>
      <c r="AD620" s="40"/>
      <c r="AE620" s="40"/>
      <c r="AR620" s="226" t="s">
        <v>225</v>
      </c>
      <c r="AT620" s="226" t="s">
        <v>220</v>
      </c>
      <c r="AU620" s="226" t="s">
        <v>81</v>
      </c>
      <c r="AY620" s="19" t="s">
        <v>218</v>
      </c>
      <c r="BE620" s="227">
        <f>IF(N620="základní",J620,0)</f>
        <v>0</v>
      </c>
      <c r="BF620" s="227">
        <f>IF(N620="snížená",J620,0)</f>
        <v>0</v>
      </c>
      <c r="BG620" s="227">
        <f>IF(N620="zákl. přenesená",J620,0)</f>
        <v>0</v>
      </c>
      <c r="BH620" s="227">
        <f>IF(N620="sníž. přenesená",J620,0)</f>
        <v>0</v>
      </c>
      <c r="BI620" s="227">
        <f>IF(N620="nulová",J620,0)</f>
        <v>0</v>
      </c>
      <c r="BJ620" s="19" t="s">
        <v>81</v>
      </c>
      <c r="BK620" s="227">
        <f>ROUND(I620*H620,2)</f>
        <v>0</v>
      </c>
      <c r="BL620" s="19" t="s">
        <v>225</v>
      </c>
      <c r="BM620" s="226" t="s">
        <v>6050</v>
      </c>
    </row>
    <row r="621" s="2" customFormat="1">
      <c r="A621" s="40"/>
      <c r="B621" s="41"/>
      <c r="C621" s="42"/>
      <c r="D621" s="228" t="s">
        <v>227</v>
      </c>
      <c r="E621" s="42"/>
      <c r="F621" s="229" t="s">
        <v>6034</v>
      </c>
      <c r="G621" s="42"/>
      <c r="H621" s="42"/>
      <c r="I621" s="230"/>
      <c r="J621" s="42"/>
      <c r="K621" s="42"/>
      <c r="L621" s="46"/>
      <c r="M621" s="231"/>
      <c r="N621" s="232"/>
      <c r="O621" s="86"/>
      <c r="P621" s="86"/>
      <c r="Q621" s="86"/>
      <c r="R621" s="86"/>
      <c r="S621" s="86"/>
      <c r="T621" s="87"/>
      <c r="U621" s="40"/>
      <c r="V621" s="40"/>
      <c r="W621" s="40"/>
      <c r="X621" s="40"/>
      <c r="Y621" s="40"/>
      <c r="Z621" s="40"/>
      <c r="AA621" s="40"/>
      <c r="AB621" s="40"/>
      <c r="AC621" s="40"/>
      <c r="AD621" s="40"/>
      <c r="AE621" s="40"/>
      <c r="AT621" s="19" t="s">
        <v>227</v>
      </c>
      <c r="AU621" s="19" t="s">
        <v>81</v>
      </c>
    </row>
    <row r="622" s="2" customFormat="1" ht="24.15" customHeight="1">
      <c r="A622" s="40"/>
      <c r="B622" s="41"/>
      <c r="C622" s="215" t="s">
        <v>1897</v>
      </c>
      <c r="D622" s="215" t="s">
        <v>220</v>
      </c>
      <c r="E622" s="216" t="s">
        <v>6051</v>
      </c>
      <c r="F622" s="217" t="s">
        <v>5747</v>
      </c>
      <c r="G622" s="218" t="s">
        <v>2964</v>
      </c>
      <c r="H622" s="219">
        <v>2</v>
      </c>
      <c r="I622" s="220"/>
      <c r="J622" s="221">
        <f>ROUND(I622*H622,2)</f>
        <v>0</v>
      </c>
      <c r="K622" s="217" t="s">
        <v>400</v>
      </c>
      <c r="L622" s="46"/>
      <c r="M622" s="222" t="s">
        <v>28</v>
      </c>
      <c r="N622" s="223" t="s">
        <v>45</v>
      </c>
      <c r="O622" s="86"/>
      <c r="P622" s="224">
        <f>O622*H622</f>
        <v>0</v>
      </c>
      <c r="Q622" s="224">
        <v>0</v>
      </c>
      <c r="R622" s="224">
        <f>Q622*H622</f>
        <v>0</v>
      </c>
      <c r="S622" s="224">
        <v>0</v>
      </c>
      <c r="T622" s="225">
        <f>S622*H622</f>
        <v>0</v>
      </c>
      <c r="U622" s="40"/>
      <c r="V622" s="40"/>
      <c r="W622" s="40"/>
      <c r="X622" s="40"/>
      <c r="Y622" s="40"/>
      <c r="Z622" s="40"/>
      <c r="AA622" s="40"/>
      <c r="AB622" s="40"/>
      <c r="AC622" s="40"/>
      <c r="AD622" s="40"/>
      <c r="AE622" s="40"/>
      <c r="AR622" s="226" t="s">
        <v>225</v>
      </c>
      <c r="AT622" s="226" t="s">
        <v>220</v>
      </c>
      <c r="AU622" s="226" t="s">
        <v>81</v>
      </c>
      <c r="AY622" s="19" t="s">
        <v>218</v>
      </c>
      <c r="BE622" s="227">
        <f>IF(N622="základní",J622,0)</f>
        <v>0</v>
      </c>
      <c r="BF622" s="227">
        <f>IF(N622="snížená",J622,0)</f>
        <v>0</v>
      </c>
      <c r="BG622" s="227">
        <f>IF(N622="zákl. přenesená",J622,0)</f>
        <v>0</v>
      </c>
      <c r="BH622" s="227">
        <f>IF(N622="sníž. přenesená",J622,0)</f>
        <v>0</v>
      </c>
      <c r="BI622" s="227">
        <f>IF(N622="nulová",J622,0)</f>
        <v>0</v>
      </c>
      <c r="BJ622" s="19" t="s">
        <v>81</v>
      </c>
      <c r="BK622" s="227">
        <f>ROUND(I622*H622,2)</f>
        <v>0</v>
      </c>
      <c r="BL622" s="19" t="s">
        <v>225</v>
      </c>
      <c r="BM622" s="226" t="s">
        <v>6052</v>
      </c>
    </row>
    <row r="623" s="2" customFormat="1">
      <c r="A623" s="40"/>
      <c r="B623" s="41"/>
      <c r="C623" s="42"/>
      <c r="D623" s="228" t="s">
        <v>227</v>
      </c>
      <c r="E623" s="42"/>
      <c r="F623" s="229" t="s">
        <v>5747</v>
      </c>
      <c r="G623" s="42"/>
      <c r="H623" s="42"/>
      <c r="I623" s="230"/>
      <c r="J623" s="42"/>
      <c r="K623" s="42"/>
      <c r="L623" s="46"/>
      <c r="M623" s="231"/>
      <c r="N623" s="232"/>
      <c r="O623" s="86"/>
      <c r="P623" s="86"/>
      <c r="Q623" s="86"/>
      <c r="R623" s="86"/>
      <c r="S623" s="86"/>
      <c r="T623" s="87"/>
      <c r="U623" s="40"/>
      <c r="V623" s="40"/>
      <c r="W623" s="40"/>
      <c r="X623" s="40"/>
      <c r="Y623" s="40"/>
      <c r="Z623" s="40"/>
      <c r="AA623" s="40"/>
      <c r="AB623" s="40"/>
      <c r="AC623" s="40"/>
      <c r="AD623" s="40"/>
      <c r="AE623" s="40"/>
      <c r="AT623" s="19" t="s">
        <v>227</v>
      </c>
      <c r="AU623" s="19" t="s">
        <v>81</v>
      </c>
    </row>
    <row r="624" s="2" customFormat="1" ht="14.4" customHeight="1">
      <c r="A624" s="40"/>
      <c r="B624" s="41"/>
      <c r="C624" s="215" t="s">
        <v>1902</v>
      </c>
      <c r="D624" s="215" t="s">
        <v>220</v>
      </c>
      <c r="E624" s="216" t="s">
        <v>6053</v>
      </c>
      <c r="F624" s="217" t="s">
        <v>6043</v>
      </c>
      <c r="G624" s="218" t="s">
        <v>5479</v>
      </c>
      <c r="H624" s="219">
        <v>1</v>
      </c>
      <c r="I624" s="220"/>
      <c r="J624" s="221">
        <f>ROUND(I624*H624,2)</f>
        <v>0</v>
      </c>
      <c r="K624" s="217" t="s">
        <v>400</v>
      </c>
      <c r="L624" s="46"/>
      <c r="M624" s="222" t="s">
        <v>28</v>
      </c>
      <c r="N624" s="223" t="s">
        <v>45</v>
      </c>
      <c r="O624" s="86"/>
      <c r="P624" s="224">
        <f>O624*H624</f>
        <v>0</v>
      </c>
      <c r="Q624" s="224">
        <v>0</v>
      </c>
      <c r="R624" s="224">
        <f>Q624*H624</f>
        <v>0</v>
      </c>
      <c r="S624" s="224">
        <v>0</v>
      </c>
      <c r="T624" s="225">
        <f>S624*H624</f>
        <v>0</v>
      </c>
      <c r="U624" s="40"/>
      <c r="V624" s="40"/>
      <c r="W624" s="40"/>
      <c r="X624" s="40"/>
      <c r="Y624" s="40"/>
      <c r="Z624" s="40"/>
      <c r="AA624" s="40"/>
      <c r="AB624" s="40"/>
      <c r="AC624" s="40"/>
      <c r="AD624" s="40"/>
      <c r="AE624" s="40"/>
      <c r="AR624" s="226" t="s">
        <v>225</v>
      </c>
      <c r="AT624" s="226" t="s">
        <v>220</v>
      </c>
      <c r="AU624" s="226" t="s">
        <v>81</v>
      </c>
      <c r="AY624" s="19" t="s">
        <v>218</v>
      </c>
      <c r="BE624" s="227">
        <f>IF(N624="základní",J624,0)</f>
        <v>0</v>
      </c>
      <c r="BF624" s="227">
        <f>IF(N624="snížená",J624,0)</f>
        <v>0</v>
      </c>
      <c r="BG624" s="227">
        <f>IF(N624="zákl. přenesená",J624,0)</f>
        <v>0</v>
      </c>
      <c r="BH624" s="227">
        <f>IF(N624="sníž. přenesená",J624,0)</f>
        <v>0</v>
      </c>
      <c r="BI624" s="227">
        <f>IF(N624="nulová",J624,0)</f>
        <v>0</v>
      </c>
      <c r="BJ624" s="19" t="s">
        <v>81</v>
      </c>
      <c r="BK624" s="227">
        <f>ROUND(I624*H624,2)</f>
        <v>0</v>
      </c>
      <c r="BL624" s="19" t="s">
        <v>225</v>
      </c>
      <c r="BM624" s="226" t="s">
        <v>6054</v>
      </c>
    </row>
    <row r="625" s="2" customFormat="1">
      <c r="A625" s="40"/>
      <c r="B625" s="41"/>
      <c r="C625" s="42"/>
      <c r="D625" s="228" t="s">
        <v>227</v>
      </c>
      <c r="E625" s="42"/>
      <c r="F625" s="229" t="s">
        <v>6043</v>
      </c>
      <c r="G625" s="42"/>
      <c r="H625" s="42"/>
      <c r="I625" s="230"/>
      <c r="J625" s="42"/>
      <c r="K625" s="42"/>
      <c r="L625" s="46"/>
      <c r="M625" s="231"/>
      <c r="N625" s="232"/>
      <c r="O625" s="86"/>
      <c r="P625" s="86"/>
      <c r="Q625" s="86"/>
      <c r="R625" s="86"/>
      <c r="S625" s="86"/>
      <c r="T625" s="87"/>
      <c r="U625" s="40"/>
      <c r="V625" s="40"/>
      <c r="W625" s="40"/>
      <c r="X625" s="40"/>
      <c r="Y625" s="40"/>
      <c r="Z625" s="40"/>
      <c r="AA625" s="40"/>
      <c r="AB625" s="40"/>
      <c r="AC625" s="40"/>
      <c r="AD625" s="40"/>
      <c r="AE625" s="40"/>
      <c r="AT625" s="19" t="s">
        <v>227</v>
      </c>
      <c r="AU625" s="19" t="s">
        <v>81</v>
      </c>
    </row>
    <row r="626" s="2" customFormat="1">
      <c r="A626" s="40"/>
      <c r="B626" s="41"/>
      <c r="C626" s="42"/>
      <c r="D626" s="228" t="s">
        <v>2177</v>
      </c>
      <c r="E626" s="42"/>
      <c r="F626" s="286" t="s">
        <v>5987</v>
      </c>
      <c r="G626" s="42"/>
      <c r="H626" s="42"/>
      <c r="I626" s="230"/>
      <c r="J626" s="42"/>
      <c r="K626" s="42"/>
      <c r="L626" s="46"/>
      <c r="M626" s="231"/>
      <c r="N626" s="232"/>
      <c r="O626" s="86"/>
      <c r="P626" s="86"/>
      <c r="Q626" s="86"/>
      <c r="R626" s="86"/>
      <c r="S626" s="86"/>
      <c r="T626" s="87"/>
      <c r="U626" s="40"/>
      <c r="V626" s="40"/>
      <c r="W626" s="40"/>
      <c r="X626" s="40"/>
      <c r="Y626" s="40"/>
      <c r="Z626" s="40"/>
      <c r="AA626" s="40"/>
      <c r="AB626" s="40"/>
      <c r="AC626" s="40"/>
      <c r="AD626" s="40"/>
      <c r="AE626" s="40"/>
      <c r="AT626" s="19" t="s">
        <v>2177</v>
      </c>
      <c r="AU626" s="19" t="s">
        <v>81</v>
      </c>
    </row>
    <row r="627" s="12" customFormat="1" ht="25.92" customHeight="1">
      <c r="A627" s="12"/>
      <c r="B627" s="199"/>
      <c r="C627" s="200"/>
      <c r="D627" s="201" t="s">
        <v>73</v>
      </c>
      <c r="E627" s="202" t="s">
        <v>6055</v>
      </c>
      <c r="F627" s="202" t="s">
        <v>6056</v>
      </c>
      <c r="G627" s="200"/>
      <c r="H627" s="200"/>
      <c r="I627" s="203"/>
      <c r="J627" s="204">
        <f>BK627</f>
        <v>0</v>
      </c>
      <c r="K627" s="200"/>
      <c r="L627" s="205"/>
      <c r="M627" s="206"/>
      <c r="N627" s="207"/>
      <c r="O627" s="207"/>
      <c r="P627" s="208">
        <f>SUM(P628:P645)</f>
        <v>0</v>
      </c>
      <c r="Q627" s="207"/>
      <c r="R627" s="208">
        <f>SUM(R628:R645)</f>
        <v>0</v>
      </c>
      <c r="S627" s="207"/>
      <c r="T627" s="209">
        <f>SUM(T628:T645)</f>
        <v>0</v>
      </c>
      <c r="U627" s="12"/>
      <c r="V627" s="12"/>
      <c r="W627" s="12"/>
      <c r="X627" s="12"/>
      <c r="Y627" s="12"/>
      <c r="Z627" s="12"/>
      <c r="AA627" s="12"/>
      <c r="AB627" s="12"/>
      <c r="AC627" s="12"/>
      <c r="AD627" s="12"/>
      <c r="AE627" s="12"/>
      <c r="AR627" s="210" t="s">
        <v>83</v>
      </c>
      <c r="AT627" s="211" t="s">
        <v>73</v>
      </c>
      <c r="AU627" s="211" t="s">
        <v>74</v>
      </c>
      <c r="AY627" s="210" t="s">
        <v>218</v>
      </c>
      <c r="BK627" s="212">
        <f>SUM(BK628:BK645)</f>
        <v>0</v>
      </c>
    </row>
    <row r="628" s="2" customFormat="1" ht="24.15" customHeight="1">
      <c r="A628" s="40"/>
      <c r="B628" s="41"/>
      <c r="C628" s="215" t="s">
        <v>1870</v>
      </c>
      <c r="D628" s="215" t="s">
        <v>220</v>
      </c>
      <c r="E628" s="216" t="s">
        <v>6057</v>
      </c>
      <c r="F628" s="217" t="s">
        <v>5567</v>
      </c>
      <c r="G628" s="218" t="s">
        <v>5479</v>
      </c>
      <c r="H628" s="219">
        <v>28</v>
      </c>
      <c r="I628" s="220"/>
      <c r="J628" s="221">
        <f>ROUND(I628*H628,2)</f>
        <v>0</v>
      </c>
      <c r="K628" s="217" t="s">
        <v>400</v>
      </c>
      <c r="L628" s="46"/>
      <c r="M628" s="222" t="s">
        <v>28</v>
      </c>
      <c r="N628" s="223" t="s">
        <v>45</v>
      </c>
      <c r="O628" s="86"/>
      <c r="P628" s="224">
        <f>O628*H628</f>
        <v>0</v>
      </c>
      <c r="Q628" s="224">
        <v>0</v>
      </c>
      <c r="R628" s="224">
        <f>Q628*H628</f>
        <v>0</v>
      </c>
      <c r="S628" s="224">
        <v>0</v>
      </c>
      <c r="T628" s="225">
        <f>S628*H628</f>
        <v>0</v>
      </c>
      <c r="U628" s="40"/>
      <c r="V628" s="40"/>
      <c r="W628" s="40"/>
      <c r="X628" s="40"/>
      <c r="Y628" s="40"/>
      <c r="Z628" s="40"/>
      <c r="AA628" s="40"/>
      <c r="AB628" s="40"/>
      <c r="AC628" s="40"/>
      <c r="AD628" s="40"/>
      <c r="AE628" s="40"/>
      <c r="AR628" s="226" t="s">
        <v>225</v>
      </c>
      <c r="AT628" s="226" t="s">
        <v>220</v>
      </c>
      <c r="AU628" s="226" t="s">
        <v>81</v>
      </c>
      <c r="AY628" s="19" t="s">
        <v>218</v>
      </c>
      <c r="BE628" s="227">
        <f>IF(N628="základní",J628,0)</f>
        <v>0</v>
      </c>
      <c r="BF628" s="227">
        <f>IF(N628="snížená",J628,0)</f>
        <v>0</v>
      </c>
      <c r="BG628" s="227">
        <f>IF(N628="zákl. přenesená",J628,0)</f>
        <v>0</v>
      </c>
      <c r="BH628" s="227">
        <f>IF(N628="sníž. přenesená",J628,0)</f>
        <v>0</v>
      </c>
      <c r="BI628" s="227">
        <f>IF(N628="nulová",J628,0)</f>
        <v>0</v>
      </c>
      <c r="BJ628" s="19" t="s">
        <v>81</v>
      </c>
      <c r="BK628" s="227">
        <f>ROUND(I628*H628,2)</f>
        <v>0</v>
      </c>
      <c r="BL628" s="19" t="s">
        <v>225</v>
      </c>
      <c r="BM628" s="226" t="s">
        <v>6058</v>
      </c>
    </row>
    <row r="629" s="2" customFormat="1">
      <c r="A629" s="40"/>
      <c r="B629" s="41"/>
      <c r="C629" s="42"/>
      <c r="D629" s="228" t="s">
        <v>227</v>
      </c>
      <c r="E629" s="42"/>
      <c r="F629" s="229" t="s">
        <v>5567</v>
      </c>
      <c r="G629" s="42"/>
      <c r="H629" s="42"/>
      <c r="I629" s="230"/>
      <c r="J629" s="42"/>
      <c r="K629" s="42"/>
      <c r="L629" s="46"/>
      <c r="M629" s="231"/>
      <c r="N629" s="232"/>
      <c r="O629" s="86"/>
      <c r="P629" s="86"/>
      <c r="Q629" s="86"/>
      <c r="R629" s="86"/>
      <c r="S629" s="86"/>
      <c r="T629" s="87"/>
      <c r="U629" s="40"/>
      <c r="V629" s="40"/>
      <c r="W629" s="40"/>
      <c r="X629" s="40"/>
      <c r="Y629" s="40"/>
      <c r="Z629" s="40"/>
      <c r="AA629" s="40"/>
      <c r="AB629" s="40"/>
      <c r="AC629" s="40"/>
      <c r="AD629" s="40"/>
      <c r="AE629" s="40"/>
      <c r="AT629" s="19" t="s">
        <v>227</v>
      </c>
      <c r="AU629" s="19" t="s">
        <v>81</v>
      </c>
    </row>
    <row r="630" s="2" customFormat="1">
      <c r="A630" s="40"/>
      <c r="B630" s="41"/>
      <c r="C630" s="42"/>
      <c r="D630" s="228" t="s">
        <v>2177</v>
      </c>
      <c r="E630" s="42"/>
      <c r="F630" s="286" t="s">
        <v>6059</v>
      </c>
      <c r="G630" s="42"/>
      <c r="H630" s="42"/>
      <c r="I630" s="230"/>
      <c r="J630" s="42"/>
      <c r="K630" s="42"/>
      <c r="L630" s="46"/>
      <c r="M630" s="231"/>
      <c r="N630" s="232"/>
      <c r="O630" s="86"/>
      <c r="P630" s="86"/>
      <c r="Q630" s="86"/>
      <c r="R630" s="86"/>
      <c r="S630" s="86"/>
      <c r="T630" s="87"/>
      <c r="U630" s="40"/>
      <c r="V630" s="40"/>
      <c r="W630" s="40"/>
      <c r="X630" s="40"/>
      <c r="Y630" s="40"/>
      <c r="Z630" s="40"/>
      <c r="AA630" s="40"/>
      <c r="AB630" s="40"/>
      <c r="AC630" s="40"/>
      <c r="AD630" s="40"/>
      <c r="AE630" s="40"/>
      <c r="AT630" s="19" t="s">
        <v>2177</v>
      </c>
      <c r="AU630" s="19" t="s">
        <v>81</v>
      </c>
    </row>
    <row r="631" s="2" customFormat="1" ht="24.15" customHeight="1">
      <c r="A631" s="40"/>
      <c r="B631" s="41"/>
      <c r="C631" s="215" t="s">
        <v>2539</v>
      </c>
      <c r="D631" s="215" t="s">
        <v>220</v>
      </c>
      <c r="E631" s="216" t="s">
        <v>6057</v>
      </c>
      <c r="F631" s="217" t="s">
        <v>5567</v>
      </c>
      <c r="G631" s="218" t="s">
        <v>5479</v>
      </c>
      <c r="H631" s="219">
        <v>28</v>
      </c>
      <c r="I631" s="220"/>
      <c r="J631" s="221">
        <f>ROUND(I631*H631,2)</f>
        <v>0</v>
      </c>
      <c r="K631" s="217" t="s">
        <v>400</v>
      </c>
      <c r="L631" s="46"/>
      <c r="M631" s="222" t="s">
        <v>28</v>
      </c>
      <c r="N631" s="223" t="s">
        <v>45</v>
      </c>
      <c r="O631" s="86"/>
      <c r="P631" s="224">
        <f>O631*H631</f>
        <v>0</v>
      </c>
      <c r="Q631" s="224">
        <v>0</v>
      </c>
      <c r="R631" s="224">
        <f>Q631*H631</f>
        <v>0</v>
      </c>
      <c r="S631" s="224">
        <v>0</v>
      </c>
      <c r="T631" s="225">
        <f>S631*H631</f>
        <v>0</v>
      </c>
      <c r="U631" s="40"/>
      <c r="V631" s="40"/>
      <c r="W631" s="40"/>
      <c r="X631" s="40"/>
      <c r="Y631" s="40"/>
      <c r="Z631" s="40"/>
      <c r="AA631" s="40"/>
      <c r="AB631" s="40"/>
      <c r="AC631" s="40"/>
      <c r="AD631" s="40"/>
      <c r="AE631" s="40"/>
      <c r="AR631" s="226" t="s">
        <v>1452</v>
      </c>
      <c r="AT631" s="226" t="s">
        <v>220</v>
      </c>
      <c r="AU631" s="226" t="s">
        <v>81</v>
      </c>
      <c r="AY631" s="19" t="s">
        <v>218</v>
      </c>
      <c r="BE631" s="227">
        <f>IF(N631="základní",J631,0)</f>
        <v>0</v>
      </c>
      <c r="BF631" s="227">
        <f>IF(N631="snížená",J631,0)</f>
        <v>0</v>
      </c>
      <c r="BG631" s="227">
        <f>IF(N631="zákl. přenesená",J631,0)</f>
        <v>0</v>
      </c>
      <c r="BH631" s="227">
        <f>IF(N631="sníž. přenesená",J631,0)</f>
        <v>0</v>
      </c>
      <c r="BI631" s="227">
        <f>IF(N631="nulová",J631,0)</f>
        <v>0</v>
      </c>
      <c r="BJ631" s="19" t="s">
        <v>81</v>
      </c>
      <c r="BK631" s="227">
        <f>ROUND(I631*H631,2)</f>
        <v>0</v>
      </c>
      <c r="BL631" s="19" t="s">
        <v>1452</v>
      </c>
      <c r="BM631" s="226" t="s">
        <v>6060</v>
      </c>
    </row>
    <row r="632" s="2" customFormat="1">
      <c r="A632" s="40"/>
      <c r="B632" s="41"/>
      <c r="C632" s="42"/>
      <c r="D632" s="228" t="s">
        <v>227</v>
      </c>
      <c r="E632" s="42"/>
      <c r="F632" s="229" t="s">
        <v>5567</v>
      </c>
      <c r="G632" s="42"/>
      <c r="H632" s="42"/>
      <c r="I632" s="230"/>
      <c r="J632" s="42"/>
      <c r="K632" s="42"/>
      <c r="L632" s="46"/>
      <c r="M632" s="231"/>
      <c r="N632" s="232"/>
      <c r="O632" s="86"/>
      <c r="P632" s="86"/>
      <c r="Q632" s="86"/>
      <c r="R632" s="86"/>
      <c r="S632" s="86"/>
      <c r="T632" s="87"/>
      <c r="U632" s="40"/>
      <c r="V632" s="40"/>
      <c r="W632" s="40"/>
      <c r="X632" s="40"/>
      <c r="Y632" s="40"/>
      <c r="Z632" s="40"/>
      <c r="AA632" s="40"/>
      <c r="AB632" s="40"/>
      <c r="AC632" s="40"/>
      <c r="AD632" s="40"/>
      <c r="AE632" s="40"/>
      <c r="AT632" s="19" t="s">
        <v>227</v>
      </c>
      <c r="AU632" s="19" t="s">
        <v>81</v>
      </c>
    </row>
    <row r="633" s="2" customFormat="1">
      <c r="A633" s="40"/>
      <c r="B633" s="41"/>
      <c r="C633" s="42"/>
      <c r="D633" s="228" t="s">
        <v>2177</v>
      </c>
      <c r="E633" s="42"/>
      <c r="F633" s="286" t="s">
        <v>5569</v>
      </c>
      <c r="G633" s="42"/>
      <c r="H633" s="42"/>
      <c r="I633" s="230"/>
      <c r="J633" s="42"/>
      <c r="K633" s="42"/>
      <c r="L633" s="46"/>
      <c r="M633" s="231"/>
      <c r="N633" s="232"/>
      <c r="O633" s="86"/>
      <c r="P633" s="86"/>
      <c r="Q633" s="86"/>
      <c r="R633" s="86"/>
      <c r="S633" s="86"/>
      <c r="T633" s="87"/>
      <c r="U633" s="40"/>
      <c r="V633" s="40"/>
      <c r="W633" s="40"/>
      <c r="X633" s="40"/>
      <c r="Y633" s="40"/>
      <c r="Z633" s="40"/>
      <c r="AA633" s="40"/>
      <c r="AB633" s="40"/>
      <c r="AC633" s="40"/>
      <c r="AD633" s="40"/>
      <c r="AE633" s="40"/>
      <c r="AT633" s="19" t="s">
        <v>2177</v>
      </c>
      <c r="AU633" s="19" t="s">
        <v>81</v>
      </c>
    </row>
    <row r="634" s="2" customFormat="1" ht="24.15" customHeight="1">
      <c r="A634" s="40"/>
      <c r="B634" s="41"/>
      <c r="C634" s="215" t="s">
        <v>1875</v>
      </c>
      <c r="D634" s="215" t="s">
        <v>220</v>
      </c>
      <c r="E634" s="216" t="s">
        <v>6061</v>
      </c>
      <c r="F634" s="217" t="s">
        <v>6062</v>
      </c>
      <c r="G634" s="218" t="s">
        <v>5479</v>
      </c>
      <c r="H634" s="219">
        <v>28</v>
      </c>
      <c r="I634" s="220"/>
      <c r="J634" s="221">
        <f>ROUND(I634*H634,2)</f>
        <v>0</v>
      </c>
      <c r="K634" s="217" t="s">
        <v>400</v>
      </c>
      <c r="L634" s="46"/>
      <c r="M634" s="222" t="s">
        <v>28</v>
      </c>
      <c r="N634" s="223" t="s">
        <v>45</v>
      </c>
      <c r="O634" s="86"/>
      <c r="P634" s="224">
        <f>O634*H634</f>
        <v>0</v>
      </c>
      <c r="Q634" s="224">
        <v>0</v>
      </c>
      <c r="R634" s="224">
        <f>Q634*H634</f>
        <v>0</v>
      </c>
      <c r="S634" s="224">
        <v>0</v>
      </c>
      <c r="T634" s="225">
        <f>S634*H634</f>
        <v>0</v>
      </c>
      <c r="U634" s="40"/>
      <c r="V634" s="40"/>
      <c r="W634" s="40"/>
      <c r="X634" s="40"/>
      <c r="Y634" s="40"/>
      <c r="Z634" s="40"/>
      <c r="AA634" s="40"/>
      <c r="AB634" s="40"/>
      <c r="AC634" s="40"/>
      <c r="AD634" s="40"/>
      <c r="AE634" s="40"/>
      <c r="AR634" s="226" t="s">
        <v>225</v>
      </c>
      <c r="AT634" s="226" t="s">
        <v>220</v>
      </c>
      <c r="AU634" s="226" t="s">
        <v>81</v>
      </c>
      <c r="AY634" s="19" t="s">
        <v>218</v>
      </c>
      <c r="BE634" s="227">
        <f>IF(N634="základní",J634,0)</f>
        <v>0</v>
      </c>
      <c r="BF634" s="227">
        <f>IF(N634="snížená",J634,0)</f>
        <v>0</v>
      </c>
      <c r="BG634" s="227">
        <f>IF(N634="zákl. přenesená",J634,0)</f>
        <v>0</v>
      </c>
      <c r="BH634" s="227">
        <f>IF(N634="sníž. přenesená",J634,0)</f>
        <v>0</v>
      </c>
      <c r="BI634" s="227">
        <f>IF(N634="nulová",J634,0)</f>
        <v>0</v>
      </c>
      <c r="BJ634" s="19" t="s">
        <v>81</v>
      </c>
      <c r="BK634" s="227">
        <f>ROUND(I634*H634,2)</f>
        <v>0</v>
      </c>
      <c r="BL634" s="19" t="s">
        <v>225</v>
      </c>
      <c r="BM634" s="226" t="s">
        <v>6063</v>
      </c>
    </row>
    <row r="635" s="2" customFormat="1">
      <c r="A635" s="40"/>
      <c r="B635" s="41"/>
      <c r="C635" s="42"/>
      <c r="D635" s="228" t="s">
        <v>227</v>
      </c>
      <c r="E635" s="42"/>
      <c r="F635" s="229" t="s">
        <v>6062</v>
      </c>
      <c r="G635" s="42"/>
      <c r="H635" s="42"/>
      <c r="I635" s="230"/>
      <c r="J635" s="42"/>
      <c r="K635" s="42"/>
      <c r="L635" s="46"/>
      <c r="M635" s="231"/>
      <c r="N635" s="232"/>
      <c r="O635" s="86"/>
      <c r="P635" s="86"/>
      <c r="Q635" s="86"/>
      <c r="R635" s="86"/>
      <c r="S635" s="86"/>
      <c r="T635" s="87"/>
      <c r="U635" s="40"/>
      <c r="V635" s="40"/>
      <c r="W635" s="40"/>
      <c r="X635" s="40"/>
      <c r="Y635" s="40"/>
      <c r="Z635" s="40"/>
      <c r="AA635" s="40"/>
      <c r="AB635" s="40"/>
      <c r="AC635" s="40"/>
      <c r="AD635" s="40"/>
      <c r="AE635" s="40"/>
      <c r="AT635" s="19" t="s">
        <v>227</v>
      </c>
      <c r="AU635" s="19" t="s">
        <v>81</v>
      </c>
    </row>
    <row r="636" s="2" customFormat="1">
      <c r="A636" s="40"/>
      <c r="B636" s="41"/>
      <c r="C636" s="42"/>
      <c r="D636" s="228" t="s">
        <v>2177</v>
      </c>
      <c r="E636" s="42"/>
      <c r="F636" s="286" t="s">
        <v>6022</v>
      </c>
      <c r="G636" s="42"/>
      <c r="H636" s="42"/>
      <c r="I636" s="230"/>
      <c r="J636" s="42"/>
      <c r="K636" s="42"/>
      <c r="L636" s="46"/>
      <c r="M636" s="231"/>
      <c r="N636" s="232"/>
      <c r="O636" s="86"/>
      <c r="P636" s="86"/>
      <c r="Q636" s="86"/>
      <c r="R636" s="86"/>
      <c r="S636" s="86"/>
      <c r="T636" s="87"/>
      <c r="U636" s="40"/>
      <c r="V636" s="40"/>
      <c r="W636" s="40"/>
      <c r="X636" s="40"/>
      <c r="Y636" s="40"/>
      <c r="Z636" s="40"/>
      <c r="AA636" s="40"/>
      <c r="AB636" s="40"/>
      <c r="AC636" s="40"/>
      <c r="AD636" s="40"/>
      <c r="AE636" s="40"/>
      <c r="AT636" s="19" t="s">
        <v>2177</v>
      </c>
      <c r="AU636" s="19" t="s">
        <v>81</v>
      </c>
    </row>
    <row r="637" s="2" customFormat="1" ht="24.15" customHeight="1">
      <c r="A637" s="40"/>
      <c r="B637" s="41"/>
      <c r="C637" s="215" t="s">
        <v>2543</v>
      </c>
      <c r="D637" s="215" t="s">
        <v>220</v>
      </c>
      <c r="E637" s="216" t="s">
        <v>6061</v>
      </c>
      <c r="F637" s="217" t="s">
        <v>6062</v>
      </c>
      <c r="G637" s="218" t="s">
        <v>5479</v>
      </c>
      <c r="H637" s="219">
        <v>28</v>
      </c>
      <c r="I637" s="220"/>
      <c r="J637" s="221">
        <f>ROUND(I637*H637,2)</f>
        <v>0</v>
      </c>
      <c r="K637" s="217" t="s">
        <v>400</v>
      </c>
      <c r="L637" s="46"/>
      <c r="M637" s="222" t="s">
        <v>28</v>
      </c>
      <c r="N637" s="223" t="s">
        <v>45</v>
      </c>
      <c r="O637" s="86"/>
      <c r="P637" s="224">
        <f>O637*H637</f>
        <v>0</v>
      </c>
      <c r="Q637" s="224">
        <v>0</v>
      </c>
      <c r="R637" s="224">
        <f>Q637*H637</f>
        <v>0</v>
      </c>
      <c r="S637" s="224">
        <v>0</v>
      </c>
      <c r="T637" s="225">
        <f>S637*H637</f>
        <v>0</v>
      </c>
      <c r="U637" s="40"/>
      <c r="V637" s="40"/>
      <c r="W637" s="40"/>
      <c r="X637" s="40"/>
      <c r="Y637" s="40"/>
      <c r="Z637" s="40"/>
      <c r="AA637" s="40"/>
      <c r="AB637" s="40"/>
      <c r="AC637" s="40"/>
      <c r="AD637" s="40"/>
      <c r="AE637" s="40"/>
      <c r="AR637" s="226" t="s">
        <v>1452</v>
      </c>
      <c r="AT637" s="226" t="s">
        <v>220</v>
      </c>
      <c r="AU637" s="226" t="s">
        <v>81</v>
      </c>
      <c r="AY637" s="19" t="s">
        <v>218</v>
      </c>
      <c r="BE637" s="227">
        <f>IF(N637="základní",J637,0)</f>
        <v>0</v>
      </c>
      <c r="BF637" s="227">
        <f>IF(N637="snížená",J637,0)</f>
        <v>0</v>
      </c>
      <c r="BG637" s="227">
        <f>IF(N637="zákl. přenesená",J637,0)</f>
        <v>0</v>
      </c>
      <c r="BH637" s="227">
        <f>IF(N637="sníž. přenesená",J637,0)</f>
        <v>0</v>
      </c>
      <c r="BI637" s="227">
        <f>IF(N637="nulová",J637,0)</f>
        <v>0</v>
      </c>
      <c r="BJ637" s="19" t="s">
        <v>81</v>
      </c>
      <c r="BK637" s="227">
        <f>ROUND(I637*H637,2)</f>
        <v>0</v>
      </c>
      <c r="BL637" s="19" t="s">
        <v>1452</v>
      </c>
      <c r="BM637" s="226" t="s">
        <v>6064</v>
      </c>
    </row>
    <row r="638" s="2" customFormat="1">
      <c r="A638" s="40"/>
      <c r="B638" s="41"/>
      <c r="C638" s="42"/>
      <c r="D638" s="228" t="s">
        <v>227</v>
      </c>
      <c r="E638" s="42"/>
      <c r="F638" s="229" t="s">
        <v>6062</v>
      </c>
      <c r="G638" s="42"/>
      <c r="H638" s="42"/>
      <c r="I638" s="230"/>
      <c r="J638" s="42"/>
      <c r="K638" s="42"/>
      <c r="L638" s="46"/>
      <c r="M638" s="231"/>
      <c r="N638" s="232"/>
      <c r="O638" s="86"/>
      <c r="P638" s="86"/>
      <c r="Q638" s="86"/>
      <c r="R638" s="86"/>
      <c r="S638" s="86"/>
      <c r="T638" s="87"/>
      <c r="U638" s="40"/>
      <c r="V638" s="40"/>
      <c r="W638" s="40"/>
      <c r="X638" s="40"/>
      <c r="Y638" s="40"/>
      <c r="Z638" s="40"/>
      <c r="AA638" s="40"/>
      <c r="AB638" s="40"/>
      <c r="AC638" s="40"/>
      <c r="AD638" s="40"/>
      <c r="AE638" s="40"/>
      <c r="AT638" s="19" t="s">
        <v>227</v>
      </c>
      <c r="AU638" s="19" t="s">
        <v>81</v>
      </c>
    </row>
    <row r="639" s="2" customFormat="1">
      <c r="A639" s="40"/>
      <c r="B639" s="41"/>
      <c r="C639" s="42"/>
      <c r="D639" s="228" t="s">
        <v>2177</v>
      </c>
      <c r="E639" s="42"/>
      <c r="F639" s="286" t="s">
        <v>5476</v>
      </c>
      <c r="G639" s="42"/>
      <c r="H639" s="42"/>
      <c r="I639" s="230"/>
      <c r="J639" s="42"/>
      <c r="K639" s="42"/>
      <c r="L639" s="46"/>
      <c r="M639" s="231"/>
      <c r="N639" s="232"/>
      <c r="O639" s="86"/>
      <c r="P639" s="86"/>
      <c r="Q639" s="86"/>
      <c r="R639" s="86"/>
      <c r="S639" s="86"/>
      <c r="T639" s="87"/>
      <c r="U639" s="40"/>
      <c r="V639" s="40"/>
      <c r="W639" s="40"/>
      <c r="X639" s="40"/>
      <c r="Y639" s="40"/>
      <c r="Z639" s="40"/>
      <c r="AA639" s="40"/>
      <c r="AB639" s="40"/>
      <c r="AC639" s="40"/>
      <c r="AD639" s="40"/>
      <c r="AE639" s="40"/>
      <c r="AT639" s="19" t="s">
        <v>2177</v>
      </c>
      <c r="AU639" s="19" t="s">
        <v>81</v>
      </c>
    </row>
    <row r="640" s="2" customFormat="1" ht="37.8" customHeight="1">
      <c r="A640" s="40"/>
      <c r="B640" s="41"/>
      <c r="C640" s="215" t="s">
        <v>1880</v>
      </c>
      <c r="D640" s="215" t="s">
        <v>220</v>
      </c>
      <c r="E640" s="216" t="s">
        <v>6065</v>
      </c>
      <c r="F640" s="217" t="s">
        <v>6066</v>
      </c>
      <c r="G640" s="218" t="s">
        <v>2964</v>
      </c>
      <c r="H640" s="219">
        <v>3</v>
      </c>
      <c r="I640" s="220"/>
      <c r="J640" s="221">
        <f>ROUND(I640*H640,2)</f>
        <v>0</v>
      </c>
      <c r="K640" s="217" t="s">
        <v>400</v>
      </c>
      <c r="L640" s="46"/>
      <c r="M640" s="222" t="s">
        <v>28</v>
      </c>
      <c r="N640" s="223" t="s">
        <v>45</v>
      </c>
      <c r="O640" s="86"/>
      <c r="P640" s="224">
        <f>O640*H640</f>
        <v>0</v>
      </c>
      <c r="Q640" s="224">
        <v>0</v>
      </c>
      <c r="R640" s="224">
        <f>Q640*H640</f>
        <v>0</v>
      </c>
      <c r="S640" s="224">
        <v>0</v>
      </c>
      <c r="T640" s="225">
        <f>S640*H640</f>
        <v>0</v>
      </c>
      <c r="U640" s="40"/>
      <c r="V640" s="40"/>
      <c r="W640" s="40"/>
      <c r="X640" s="40"/>
      <c r="Y640" s="40"/>
      <c r="Z640" s="40"/>
      <c r="AA640" s="40"/>
      <c r="AB640" s="40"/>
      <c r="AC640" s="40"/>
      <c r="AD640" s="40"/>
      <c r="AE640" s="40"/>
      <c r="AR640" s="226" t="s">
        <v>225</v>
      </c>
      <c r="AT640" s="226" t="s">
        <v>220</v>
      </c>
      <c r="AU640" s="226" t="s">
        <v>81</v>
      </c>
      <c r="AY640" s="19" t="s">
        <v>218</v>
      </c>
      <c r="BE640" s="227">
        <f>IF(N640="základní",J640,0)</f>
        <v>0</v>
      </c>
      <c r="BF640" s="227">
        <f>IF(N640="snížená",J640,0)</f>
        <v>0</v>
      </c>
      <c r="BG640" s="227">
        <f>IF(N640="zákl. přenesená",J640,0)</f>
        <v>0</v>
      </c>
      <c r="BH640" s="227">
        <f>IF(N640="sníž. přenesená",J640,0)</f>
        <v>0</v>
      </c>
      <c r="BI640" s="227">
        <f>IF(N640="nulová",J640,0)</f>
        <v>0</v>
      </c>
      <c r="BJ640" s="19" t="s">
        <v>81</v>
      </c>
      <c r="BK640" s="227">
        <f>ROUND(I640*H640,2)</f>
        <v>0</v>
      </c>
      <c r="BL640" s="19" t="s">
        <v>225</v>
      </c>
      <c r="BM640" s="226" t="s">
        <v>6067</v>
      </c>
    </row>
    <row r="641" s="2" customFormat="1">
      <c r="A641" s="40"/>
      <c r="B641" s="41"/>
      <c r="C641" s="42"/>
      <c r="D641" s="228" t="s">
        <v>227</v>
      </c>
      <c r="E641" s="42"/>
      <c r="F641" s="229" t="s">
        <v>6066</v>
      </c>
      <c r="G641" s="42"/>
      <c r="H641" s="42"/>
      <c r="I641" s="230"/>
      <c r="J641" s="42"/>
      <c r="K641" s="42"/>
      <c r="L641" s="46"/>
      <c r="M641" s="231"/>
      <c r="N641" s="232"/>
      <c r="O641" s="86"/>
      <c r="P641" s="86"/>
      <c r="Q641" s="86"/>
      <c r="R641" s="86"/>
      <c r="S641" s="86"/>
      <c r="T641" s="87"/>
      <c r="U641" s="40"/>
      <c r="V641" s="40"/>
      <c r="W641" s="40"/>
      <c r="X641" s="40"/>
      <c r="Y641" s="40"/>
      <c r="Z641" s="40"/>
      <c r="AA641" s="40"/>
      <c r="AB641" s="40"/>
      <c r="AC641" s="40"/>
      <c r="AD641" s="40"/>
      <c r="AE641" s="40"/>
      <c r="AT641" s="19" t="s">
        <v>227</v>
      </c>
      <c r="AU641" s="19" t="s">
        <v>81</v>
      </c>
    </row>
    <row r="642" s="2" customFormat="1">
      <c r="A642" s="40"/>
      <c r="B642" s="41"/>
      <c r="C642" s="42"/>
      <c r="D642" s="228" t="s">
        <v>2177</v>
      </c>
      <c r="E642" s="42"/>
      <c r="F642" s="286" t="s">
        <v>6068</v>
      </c>
      <c r="G642" s="42"/>
      <c r="H642" s="42"/>
      <c r="I642" s="230"/>
      <c r="J642" s="42"/>
      <c r="K642" s="42"/>
      <c r="L642" s="46"/>
      <c r="M642" s="231"/>
      <c r="N642" s="232"/>
      <c r="O642" s="86"/>
      <c r="P642" s="86"/>
      <c r="Q642" s="86"/>
      <c r="R642" s="86"/>
      <c r="S642" s="86"/>
      <c r="T642" s="87"/>
      <c r="U642" s="40"/>
      <c r="V642" s="40"/>
      <c r="W642" s="40"/>
      <c r="X642" s="40"/>
      <c r="Y642" s="40"/>
      <c r="Z642" s="40"/>
      <c r="AA642" s="40"/>
      <c r="AB642" s="40"/>
      <c r="AC642" s="40"/>
      <c r="AD642" s="40"/>
      <c r="AE642" s="40"/>
      <c r="AT642" s="19" t="s">
        <v>2177</v>
      </c>
      <c r="AU642" s="19" t="s">
        <v>81</v>
      </c>
    </row>
    <row r="643" s="2" customFormat="1" ht="37.8" customHeight="1">
      <c r="A643" s="40"/>
      <c r="B643" s="41"/>
      <c r="C643" s="215" t="s">
        <v>2547</v>
      </c>
      <c r="D643" s="215" t="s">
        <v>220</v>
      </c>
      <c r="E643" s="216" t="s">
        <v>6065</v>
      </c>
      <c r="F643" s="217" t="s">
        <v>6066</v>
      </c>
      <c r="G643" s="218" t="s">
        <v>2964</v>
      </c>
      <c r="H643" s="219">
        <v>3</v>
      </c>
      <c r="I643" s="220"/>
      <c r="J643" s="221">
        <f>ROUND(I643*H643,2)</f>
        <v>0</v>
      </c>
      <c r="K643" s="217" t="s">
        <v>400</v>
      </c>
      <c r="L643" s="46"/>
      <c r="M643" s="222" t="s">
        <v>28</v>
      </c>
      <c r="N643" s="223" t="s">
        <v>45</v>
      </c>
      <c r="O643" s="86"/>
      <c r="P643" s="224">
        <f>O643*H643</f>
        <v>0</v>
      </c>
      <c r="Q643" s="224">
        <v>0</v>
      </c>
      <c r="R643" s="224">
        <f>Q643*H643</f>
        <v>0</v>
      </c>
      <c r="S643" s="224">
        <v>0</v>
      </c>
      <c r="T643" s="225">
        <f>S643*H643</f>
        <v>0</v>
      </c>
      <c r="U643" s="40"/>
      <c r="V643" s="40"/>
      <c r="W643" s="40"/>
      <c r="X643" s="40"/>
      <c r="Y643" s="40"/>
      <c r="Z643" s="40"/>
      <c r="AA643" s="40"/>
      <c r="AB643" s="40"/>
      <c r="AC643" s="40"/>
      <c r="AD643" s="40"/>
      <c r="AE643" s="40"/>
      <c r="AR643" s="226" t="s">
        <v>1452</v>
      </c>
      <c r="AT643" s="226" t="s">
        <v>220</v>
      </c>
      <c r="AU643" s="226" t="s">
        <v>81</v>
      </c>
      <c r="AY643" s="19" t="s">
        <v>218</v>
      </c>
      <c r="BE643" s="227">
        <f>IF(N643="základní",J643,0)</f>
        <v>0</v>
      </c>
      <c r="BF643" s="227">
        <f>IF(N643="snížená",J643,0)</f>
        <v>0</v>
      </c>
      <c r="BG643" s="227">
        <f>IF(N643="zákl. přenesená",J643,0)</f>
        <v>0</v>
      </c>
      <c r="BH643" s="227">
        <f>IF(N643="sníž. přenesená",J643,0)</f>
        <v>0</v>
      </c>
      <c r="BI643" s="227">
        <f>IF(N643="nulová",J643,0)</f>
        <v>0</v>
      </c>
      <c r="BJ643" s="19" t="s">
        <v>81</v>
      </c>
      <c r="BK643" s="227">
        <f>ROUND(I643*H643,2)</f>
        <v>0</v>
      </c>
      <c r="BL643" s="19" t="s">
        <v>1452</v>
      </c>
      <c r="BM643" s="226" t="s">
        <v>6069</v>
      </c>
    </row>
    <row r="644" s="2" customFormat="1">
      <c r="A644" s="40"/>
      <c r="B644" s="41"/>
      <c r="C644" s="42"/>
      <c r="D644" s="228" t="s">
        <v>227</v>
      </c>
      <c r="E644" s="42"/>
      <c r="F644" s="229" t="s">
        <v>6066</v>
      </c>
      <c r="G644" s="42"/>
      <c r="H644" s="42"/>
      <c r="I644" s="230"/>
      <c r="J644" s="42"/>
      <c r="K644" s="42"/>
      <c r="L644" s="46"/>
      <c r="M644" s="231"/>
      <c r="N644" s="232"/>
      <c r="O644" s="86"/>
      <c r="P644" s="86"/>
      <c r="Q644" s="86"/>
      <c r="R644" s="86"/>
      <c r="S644" s="86"/>
      <c r="T644" s="87"/>
      <c r="U644" s="40"/>
      <c r="V644" s="40"/>
      <c r="W644" s="40"/>
      <c r="X644" s="40"/>
      <c r="Y644" s="40"/>
      <c r="Z644" s="40"/>
      <c r="AA644" s="40"/>
      <c r="AB644" s="40"/>
      <c r="AC644" s="40"/>
      <c r="AD644" s="40"/>
      <c r="AE644" s="40"/>
      <c r="AT644" s="19" t="s">
        <v>227</v>
      </c>
      <c r="AU644" s="19" t="s">
        <v>81</v>
      </c>
    </row>
    <row r="645" s="2" customFormat="1">
      <c r="A645" s="40"/>
      <c r="B645" s="41"/>
      <c r="C645" s="42"/>
      <c r="D645" s="228" t="s">
        <v>2177</v>
      </c>
      <c r="E645" s="42"/>
      <c r="F645" s="286" t="s">
        <v>6070</v>
      </c>
      <c r="G645" s="42"/>
      <c r="H645" s="42"/>
      <c r="I645" s="230"/>
      <c r="J645" s="42"/>
      <c r="K645" s="42"/>
      <c r="L645" s="46"/>
      <c r="M645" s="231"/>
      <c r="N645" s="232"/>
      <c r="O645" s="86"/>
      <c r="P645" s="86"/>
      <c r="Q645" s="86"/>
      <c r="R645" s="86"/>
      <c r="S645" s="86"/>
      <c r="T645" s="87"/>
      <c r="U645" s="40"/>
      <c r="V645" s="40"/>
      <c r="W645" s="40"/>
      <c r="X645" s="40"/>
      <c r="Y645" s="40"/>
      <c r="Z645" s="40"/>
      <c r="AA645" s="40"/>
      <c r="AB645" s="40"/>
      <c r="AC645" s="40"/>
      <c r="AD645" s="40"/>
      <c r="AE645" s="40"/>
      <c r="AT645" s="19" t="s">
        <v>2177</v>
      </c>
      <c r="AU645" s="19" t="s">
        <v>81</v>
      </c>
    </row>
    <row r="646" s="12" customFormat="1" ht="25.92" customHeight="1">
      <c r="A646" s="12"/>
      <c r="B646" s="199"/>
      <c r="C646" s="200"/>
      <c r="D646" s="201" t="s">
        <v>73</v>
      </c>
      <c r="E646" s="202" t="s">
        <v>6071</v>
      </c>
      <c r="F646" s="202" t="s">
        <v>6072</v>
      </c>
      <c r="G646" s="200"/>
      <c r="H646" s="200"/>
      <c r="I646" s="203"/>
      <c r="J646" s="204">
        <f>BK646</f>
        <v>0</v>
      </c>
      <c r="K646" s="200"/>
      <c r="L646" s="205"/>
      <c r="M646" s="206"/>
      <c r="N646" s="207"/>
      <c r="O646" s="207"/>
      <c r="P646" s="208">
        <f>SUM(P647:P665)</f>
        <v>0</v>
      </c>
      <c r="Q646" s="207"/>
      <c r="R646" s="208">
        <f>SUM(R647:R665)</f>
        <v>0</v>
      </c>
      <c r="S646" s="207"/>
      <c r="T646" s="209">
        <f>SUM(T647:T665)</f>
        <v>0</v>
      </c>
      <c r="U646" s="12"/>
      <c r="V646" s="12"/>
      <c r="W646" s="12"/>
      <c r="X646" s="12"/>
      <c r="Y646" s="12"/>
      <c r="Z646" s="12"/>
      <c r="AA646" s="12"/>
      <c r="AB646" s="12"/>
      <c r="AC646" s="12"/>
      <c r="AD646" s="12"/>
      <c r="AE646" s="12"/>
      <c r="AR646" s="210" t="s">
        <v>83</v>
      </c>
      <c r="AT646" s="211" t="s">
        <v>73</v>
      </c>
      <c r="AU646" s="211" t="s">
        <v>74</v>
      </c>
      <c r="AY646" s="210" t="s">
        <v>218</v>
      </c>
      <c r="BK646" s="212">
        <f>SUM(BK647:BK665)</f>
        <v>0</v>
      </c>
    </row>
    <row r="647" s="2" customFormat="1" ht="24.15" customHeight="1">
      <c r="A647" s="40"/>
      <c r="B647" s="41"/>
      <c r="C647" s="215" t="s">
        <v>1827</v>
      </c>
      <c r="D647" s="215" t="s">
        <v>220</v>
      </c>
      <c r="E647" s="216" t="s">
        <v>6073</v>
      </c>
      <c r="F647" s="217" t="s">
        <v>6074</v>
      </c>
      <c r="G647" s="218" t="s">
        <v>2964</v>
      </c>
      <c r="H647" s="219">
        <v>2</v>
      </c>
      <c r="I647" s="220"/>
      <c r="J647" s="221">
        <f>ROUND(I647*H647,2)</f>
        <v>0</v>
      </c>
      <c r="K647" s="217" t="s">
        <v>400</v>
      </c>
      <c r="L647" s="46"/>
      <c r="M647" s="222" t="s">
        <v>28</v>
      </c>
      <c r="N647" s="223" t="s">
        <v>45</v>
      </c>
      <c r="O647" s="86"/>
      <c r="P647" s="224">
        <f>O647*H647</f>
        <v>0</v>
      </c>
      <c r="Q647" s="224">
        <v>0</v>
      </c>
      <c r="R647" s="224">
        <f>Q647*H647</f>
        <v>0</v>
      </c>
      <c r="S647" s="224">
        <v>0</v>
      </c>
      <c r="T647" s="225">
        <f>S647*H647</f>
        <v>0</v>
      </c>
      <c r="U647" s="40"/>
      <c r="V647" s="40"/>
      <c r="W647" s="40"/>
      <c r="X647" s="40"/>
      <c r="Y647" s="40"/>
      <c r="Z647" s="40"/>
      <c r="AA647" s="40"/>
      <c r="AB647" s="40"/>
      <c r="AC647" s="40"/>
      <c r="AD647" s="40"/>
      <c r="AE647" s="40"/>
      <c r="AR647" s="226" t="s">
        <v>225</v>
      </c>
      <c r="AT647" s="226" t="s">
        <v>220</v>
      </c>
      <c r="AU647" s="226" t="s">
        <v>81</v>
      </c>
      <c r="AY647" s="19" t="s">
        <v>218</v>
      </c>
      <c r="BE647" s="227">
        <f>IF(N647="základní",J647,0)</f>
        <v>0</v>
      </c>
      <c r="BF647" s="227">
        <f>IF(N647="snížená",J647,0)</f>
        <v>0</v>
      </c>
      <c r="BG647" s="227">
        <f>IF(N647="zákl. přenesená",J647,0)</f>
        <v>0</v>
      </c>
      <c r="BH647" s="227">
        <f>IF(N647="sníž. přenesená",J647,0)</f>
        <v>0</v>
      </c>
      <c r="BI647" s="227">
        <f>IF(N647="nulová",J647,0)</f>
        <v>0</v>
      </c>
      <c r="BJ647" s="19" t="s">
        <v>81</v>
      </c>
      <c r="BK647" s="227">
        <f>ROUND(I647*H647,2)</f>
        <v>0</v>
      </c>
      <c r="BL647" s="19" t="s">
        <v>225</v>
      </c>
      <c r="BM647" s="226" t="s">
        <v>6075</v>
      </c>
    </row>
    <row r="648" s="2" customFormat="1">
      <c r="A648" s="40"/>
      <c r="B648" s="41"/>
      <c r="C648" s="42"/>
      <c r="D648" s="228" t="s">
        <v>227</v>
      </c>
      <c r="E648" s="42"/>
      <c r="F648" s="229" t="s">
        <v>6074</v>
      </c>
      <c r="G648" s="42"/>
      <c r="H648" s="42"/>
      <c r="I648" s="230"/>
      <c r="J648" s="42"/>
      <c r="K648" s="42"/>
      <c r="L648" s="46"/>
      <c r="M648" s="231"/>
      <c r="N648" s="232"/>
      <c r="O648" s="86"/>
      <c r="P648" s="86"/>
      <c r="Q648" s="86"/>
      <c r="R648" s="86"/>
      <c r="S648" s="86"/>
      <c r="T648" s="87"/>
      <c r="U648" s="40"/>
      <c r="V648" s="40"/>
      <c r="W648" s="40"/>
      <c r="X648" s="40"/>
      <c r="Y648" s="40"/>
      <c r="Z648" s="40"/>
      <c r="AA648" s="40"/>
      <c r="AB648" s="40"/>
      <c r="AC648" s="40"/>
      <c r="AD648" s="40"/>
      <c r="AE648" s="40"/>
      <c r="AT648" s="19" t="s">
        <v>227</v>
      </c>
      <c r="AU648" s="19" t="s">
        <v>81</v>
      </c>
    </row>
    <row r="649" s="2" customFormat="1">
      <c r="A649" s="40"/>
      <c r="B649" s="41"/>
      <c r="C649" s="42"/>
      <c r="D649" s="228" t="s">
        <v>2177</v>
      </c>
      <c r="E649" s="42"/>
      <c r="F649" s="286" t="s">
        <v>6032</v>
      </c>
      <c r="G649" s="42"/>
      <c r="H649" s="42"/>
      <c r="I649" s="230"/>
      <c r="J649" s="42"/>
      <c r="K649" s="42"/>
      <c r="L649" s="46"/>
      <c r="M649" s="231"/>
      <c r="N649" s="232"/>
      <c r="O649" s="86"/>
      <c r="P649" s="86"/>
      <c r="Q649" s="86"/>
      <c r="R649" s="86"/>
      <c r="S649" s="86"/>
      <c r="T649" s="87"/>
      <c r="U649" s="40"/>
      <c r="V649" s="40"/>
      <c r="W649" s="40"/>
      <c r="X649" s="40"/>
      <c r="Y649" s="40"/>
      <c r="Z649" s="40"/>
      <c r="AA649" s="40"/>
      <c r="AB649" s="40"/>
      <c r="AC649" s="40"/>
      <c r="AD649" s="40"/>
      <c r="AE649" s="40"/>
      <c r="AT649" s="19" t="s">
        <v>2177</v>
      </c>
      <c r="AU649" s="19" t="s">
        <v>81</v>
      </c>
    </row>
    <row r="650" s="2" customFormat="1" ht="24.15" customHeight="1">
      <c r="A650" s="40"/>
      <c r="B650" s="41"/>
      <c r="C650" s="215" t="s">
        <v>1832</v>
      </c>
      <c r="D650" s="215" t="s">
        <v>220</v>
      </c>
      <c r="E650" s="216" t="s">
        <v>6076</v>
      </c>
      <c r="F650" s="217" t="s">
        <v>6077</v>
      </c>
      <c r="G650" s="218" t="s">
        <v>2964</v>
      </c>
      <c r="H650" s="219">
        <v>1</v>
      </c>
      <c r="I650" s="220"/>
      <c r="J650" s="221">
        <f>ROUND(I650*H650,2)</f>
        <v>0</v>
      </c>
      <c r="K650" s="217" t="s">
        <v>400</v>
      </c>
      <c r="L650" s="46"/>
      <c r="M650" s="222" t="s">
        <v>28</v>
      </c>
      <c r="N650" s="223" t="s">
        <v>45</v>
      </c>
      <c r="O650" s="86"/>
      <c r="P650" s="224">
        <f>O650*H650</f>
        <v>0</v>
      </c>
      <c r="Q650" s="224">
        <v>0</v>
      </c>
      <c r="R650" s="224">
        <f>Q650*H650</f>
        <v>0</v>
      </c>
      <c r="S650" s="224">
        <v>0</v>
      </c>
      <c r="T650" s="225">
        <f>S650*H650</f>
        <v>0</v>
      </c>
      <c r="U650" s="40"/>
      <c r="V650" s="40"/>
      <c r="W650" s="40"/>
      <c r="X650" s="40"/>
      <c r="Y650" s="40"/>
      <c r="Z650" s="40"/>
      <c r="AA650" s="40"/>
      <c r="AB650" s="40"/>
      <c r="AC650" s="40"/>
      <c r="AD650" s="40"/>
      <c r="AE650" s="40"/>
      <c r="AR650" s="226" t="s">
        <v>225</v>
      </c>
      <c r="AT650" s="226" t="s">
        <v>220</v>
      </c>
      <c r="AU650" s="226" t="s">
        <v>81</v>
      </c>
      <c r="AY650" s="19" t="s">
        <v>218</v>
      </c>
      <c r="BE650" s="227">
        <f>IF(N650="základní",J650,0)</f>
        <v>0</v>
      </c>
      <c r="BF650" s="227">
        <f>IF(N650="snížená",J650,0)</f>
        <v>0</v>
      </c>
      <c r="BG650" s="227">
        <f>IF(N650="zákl. přenesená",J650,0)</f>
        <v>0</v>
      </c>
      <c r="BH650" s="227">
        <f>IF(N650="sníž. přenesená",J650,0)</f>
        <v>0</v>
      </c>
      <c r="BI650" s="227">
        <f>IF(N650="nulová",J650,0)</f>
        <v>0</v>
      </c>
      <c r="BJ650" s="19" t="s">
        <v>81</v>
      </c>
      <c r="BK650" s="227">
        <f>ROUND(I650*H650,2)</f>
        <v>0</v>
      </c>
      <c r="BL650" s="19" t="s">
        <v>225</v>
      </c>
      <c r="BM650" s="226" t="s">
        <v>6078</v>
      </c>
    </row>
    <row r="651" s="2" customFormat="1">
      <c r="A651" s="40"/>
      <c r="B651" s="41"/>
      <c r="C651" s="42"/>
      <c r="D651" s="228" t="s">
        <v>227</v>
      </c>
      <c r="E651" s="42"/>
      <c r="F651" s="229" t="s">
        <v>6077</v>
      </c>
      <c r="G651" s="42"/>
      <c r="H651" s="42"/>
      <c r="I651" s="230"/>
      <c r="J651" s="42"/>
      <c r="K651" s="42"/>
      <c r="L651" s="46"/>
      <c r="M651" s="231"/>
      <c r="N651" s="232"/>
      <c r="O651" s="86"/>
      <c r="P651" s="86"/>
      <c r="Q651" s="86"/>
      <c r="R651" s="86"/>
      <c r="S651" s="86"/>
      <c r="T651" s="87"/>
      <c r="U651" s="40"/>
      <c r="V651" s="40"/>
      <c r="W651" s="40"/>
      <c r="X651" s="40"/>
      <c r="Y651" s="40"/>
      <c r="Z651" s="40"/>
      <c r="AA651" s="40"/>
      <c r="AB651" s="40"/>
      <c r="AC651" s="40"/>
      <c r="AD651" s="40"/>
      <c r="AE651" s="40"/>
      <c r="AT651" s="19" t="s">
        <v>227</v>
      </c>
      <c r="AU651" s="19" t="s">
        <v>81</v>
      </c>
    </row>
    <row r="652" s="2" customFormat="1">
      <c r="A652" s="40"/>
      <c r="B652" s="41"/>
      <c r="C652" s="42"/>
      <c r="D652" s="228" t="s">
        <v>2177</v>
      </c>
      <c r="E652" s="42"/>
      <c r="F652" s="286" t="s">
        <v>6032</v>
      </c>
      <c r="G652" s="42"/>
      <c r="H652" s="42"/>
      <c r="I652" s="230"/>
      <c r="J652" s="42"/>
      <c r="K652" s="42"/>
      <c r="L652" s="46"/>
      <c r="M652" s="231"/>
      <c r="N652" s="232"/>
      <c r="O652" s="86"/>
      <c r="P652" s="86"/>
      <c r="Q652" s="86"/>
      <c r="R652" s="86"/>
      <c r="S652" s="86"/>
      <c r="T652" s="87"/>
      <c r="U652" s="40"/>
      <c r="V652" s="40"/>
      <c r="W652" s="40"/>
      <c r="X652" s="40"/>
      <c r="Y652" s="40"/>
      <c r="Z652" s="40"/>
      <c r="AA652" s="40"/>
      <c r="AB652" s="40"/>
      <c r="AC652" s="40"/>
      <c r="AD652" s="40"/>
      <c r="AE652" s="40"/>
      <c r="AT652" s="19" t="s">
        <v>2177</v>
      </c>
      <c r="AU652" s="19" t="s">
        <v>81</v>
      </c>
    </row>
    <row r="653" s="2" customFormat="1" ht="24.15" customHeight="1">
      <c r="A653" s="40"/>
      <c r="B653" s="41"/>
      <c r="C653" s="215" t="s">
        <v>1837</v>
      </c>
      <c r="D653" s="215" t="s">
        <v>220</v>
      </c>
      <c r="E653" s="216" t="s">
        <v>6079</v>
      </c>
      <c r="F653" s="217" t="s">
        <v>6006</v>
      </c>
      <c r="G653" s="218" t="s">
        <v>2964</v>
      </c>
      <c r="H653" s="219">
        <v>1</v>
      </c>
      <c r="I653" s="220"/>
      <c r="J653" s="221">
        <f>ROUND(I653*H653,2)</f>
        <v>0</v>
      </c>
      <c r="K653" s="217" t="s">
        <v>400</v>
      </c>
      <c r="L653" s="46"/>
      <c r="M653" s="222" t="s">
        <v>28</v>
      </c>
      <c r="N653" s="223" t="s">
        <v>45</v>
      </c>
      <c r="O653" s="86"/>
      <c r="P653" s="224">
        <f>O653*H653</f>
        <v>0</v>
      </c>
      <c r="Q653" s="224">
        <v>0</v>
      </c>
      <c r="R653" s="224">
        <f>Q653*H653</f>
        <v>0</v>
      </c>
      <c r="S653" s="224">
        <v>0</v>
      </c>
      <c r="T653" s="225">
        <f>S653*H653</f>
        <v>0</v>
      </c>
      <c r="U653" s="40"/>
      <c r="V653" s="40"/>
      <c r="W653" s="40"/>
      <c r="X653" s="40"/>
      <c r="Y653" s="40"/>
      <c r="Z653" s="40"/>
      <c r="AA653" s="40"/>
      <c r="AB653" s="40"/>
      <c r="AC653" s="40"/>
      <c r="AD653" s="40"/>
      <c r="AE653" s="40"/>
      <c r="AR653" s="226" t="s">
        <v>225</v>
      </c>
      <c r="AT653" s="226" t="s">
        <v>220</v>
      </c>
      <c r="AU653" s="226" t="s">
        <v>81</v>
      </c>
      <c r="AY653" s="19" t="s">
        <v>218</v>
      </c>
      <c r="BE653" s="227">
        <f>IF(N653="základní",J653,0)</f>
        <v>0</v>
      </c>
      <c r="BF653" s="227">
        <f>IF(N653="snížená",J653,0)</f>
        <v>0</v>
      </c>
      <c r="BG653" s="227">
        <f>IF(N653="zákl. přenesená",J653,0)</f>
        <v>0</v>
      </c>
      <c r="BH653" s="227">
        <f>IF(N653="sníž. přenesená",J653,0)</f>
        <v>0</v>
      </c>
      <c r="BI653" s="227">
        <f>IF(N653="nulová",J653,0)</f>
        <v>0</v>
      </c>
      <c r="BJ653" s="19" t="s">
        <v>81</v>
      </c>
      <c r="BK653" s="227">
        <f>ROUND(I653*H653,2)</f>
        <v>0</v>
      </c>
      <c r="BL653" s="19" t="s">
        <v>225</v>
      </c>
      <c r="BM653" s="226" t="s">
        <v>6080</v>
      </c>
    </row>
    <row r="654" s="2" customFormat="1">
      <c r="A654" s="40"/>
      <c r="B654" s="41"/>
      <c r="C654" s="42"/>
      <c r="D654" s="228" t="s">
        <v>227</v>
      </c>
      <c r="E654" s="42"/>
      <c r="F654" s="229" t="s">
        <v>6006</v>
      </c>
      <c r="G654" s="42"/>
      <c r="H654" s="42"/>
      <c r="I654" s="230"/>
      <c r="J654" s="42"/>
      <c r="K654" s="42"/>
      <c r="L654" s="46"/>
      <c r="M654" s="231"/>
      <c r="N654" s="232"/>
      <c r="O654" s="86"/>
      <c r="P654" s="86"/>
      <c r="Q654" s="86"/>
      <c r="R654" s="86"/>
      <c r="S654" s="86"/>
      <c r="T654" s="87"/>
      <c r="U654" s="40"/>
      <c r="V654" s="40"/>
      <c r="W654" s="40"/>
      <c r="X654" s="40"/>
      <c r="Y654" s="40"/>
      <c r="Z654" s="40"/>
      <c r="AA654" s="40"/>
      <c r="AB654" s="40"/>
      <c r="AC654" s="40"/>
      <c r="AD654" s="40"/>
      <c r="AE654" s="40"/>
      <c r="AT654" s="19" t="s">
        <v>227</v>
      </c>
      <c r="AU654" s="19" t="s">
        <v>81</v>
      </c>
    </row>
    <row r="655" s="2" customFormat="1" ht="14.4" customHeight="1">
      <c r="A655" s="40"/>
      <c r="B655" s="41"/>
      <c r="C655" s="215" t="s">
        <v>1842</v>
      </c>
      <c r="D655" s="215" t="s">
        <v>220</v>
      </c>
      <c r="E655" s="216" t="s">
        <v>6081</v>
      </c>
      <c r="F655" s="217" t="s">
        <v>5664</v>
      </c>
      <c r="G655" s="218" t="s">
        <v>5479</v>
      </c>
      <c r="H655" s="219">
        <v>9</v>
      </c>
      <c r="I655" s="220"/>
      <c r="J655" s="221">
        <f>ROUND(I655*H655,2)</f>
        <v>0</v>
      </c>
      <c r="K655" s="217" t="s">
        <v>400</v>
      </c>
      <c r="L655" s="46"/>
      <c r="M655" s="222" t="s">
        <v>28</v>
      </c>
      <c r="N655" s="223" t="s">
        <v>45</v>
      </c>
      <c r="O655" s="86"/>
      <c r="P655" s="224">
        <f>O655*H655</f>
        <v>0</v>
      </c>
      <c r="Q655" s="224">
        <v>0</v>
      </c>
      <c r="R655" s="224">
        <f>Q655*H655</f>
        <v>0</v>
      </c>
      <c r="S655" s="224">
        <v>0</v>
      </c>
      <c r="T655" s="225">
        <f>S655*H655</f>
        <v>0</v>
      </c>
      <c r="U655" s="40"/>
      <c r="V655" s="40"/>
      <c r="W655" s="40"/>
      <c r="X655" s="40"/>
      <c r="Y655" s="40"/>
      <c r="Z655" s="40"/>
      <c r="AA655" s="40"/>
      <c r="AB655" s="40"/>
      <c r="AC655" s="40"/>
      <c r="AD655" s="40"/>
      <c r="AE655" s="40"/>
      <c r="AR655" s="226" t="s">
        <v>225</v>
      </c>
      <c r="AT655" s="226" t="s">
        <v>220</v>
      </c>
      <c r="AU655" s="226" t="s">
        <v>81</v>
      </c>
      <c r="AY655" s="19" t="s">
        <v>218</v>
      </c>
      <c r="BE655" s="227">
        <f>IF(N655="základní",J655,0)</f>
        <v>0</v>
      </c>
      <c r="BF655" s="227">
        <f>IF(N655="snížená",J655,0)</f>
        <v>0</v>
      </c>
      <c r="BG655" s="227">
        <f>IF(N655="zákl. přenesená",J655,0)</f>
        <v>0</v>
      </c>
      <c r="BH655" s="227">
        <f>IF(N655="sníž. přenesená",J655,0)</f>
        <v>0</v>
      </c>
      <c r="BI655" s="227">
        <f>IF(N655="nulová",J655,0)</f>
        <v>0</v>
      </c>
      <c r="BJ655" s="19" t="s">
        <v>81</v>
      </c>
      <c r="BK655" s="227">
        <f>ROUND(I655*H655,2)</f>
        <v>0</v>
      </c>
      <c r="BL655" s="19" t="s">
        <v>225</v>
      </c>
      <c r="BM655" s="226" t="s">
        <v>6082</v>
      </c>
    </row>
    <row r="656" s="2" customFormat="1">
      <c r="A656" s="40"/>
      <c r="B656" s="41"/>
      <c r="C656" s="42"/>
      <c r="D656" s="228" t="s">
        <v>227</v>
      </c>
      <c r="E656" s="42"/>
      <c r="F656" s="229" t="s">
        <v>5664</v>
      </c>
      <c r="G656" s="42"/>
      <c r="H656" s="42"/>
      <c r="I656" s="230"/>
      <c r="J656" s="42"/>
      <c r="K656" s="42"/>
      <c r="L656" s="46"/>
      <c r="M656" s="231"/>
      <c r="N656" s="232"/>
      <c r="O656" s="86"/>
      <c r="P656" s="86"/>
      <c r="Q656" s="86"/>
      <c r="R656" s="86"/>
      <c r="S656" s="86"/>
      <c r="T656" s="87"/>
      <c r="U656" s="40"/>
      <c r="V656" s="40"/>
      <c r="W656" s="40"/>
      <c r="X656" s="40"/>
      <c r="Y656" s="40"/>
      <c r="Z656" s="40"/>
      <c r="AA656" s="40"/>
      <c r="AB656" s="40"/>
      <c r="AC656" s="40"/>
      <c r="AD656" s="40"/>
      <c r="AE656" s="40"/>
      <c r="AT656" s="19" t="s">
        <v>227</v>
      </c>
      <c r="AU656" s="19" t="s">
        <v>81</v>
      </c>
    </row>
    <row r="657" s="2" customFormat="1">
      <c r="A657" s="40"/>
      <c r="B657" s="41"/>
      <c r="C657" s="42"/>
      <c r="D657" s="228" t="s">
        <v>2177</v>
      </c>
      <c r="E657" s="42"/>
      <c r="F657" s="286" t="s">
        <v>5987</v>
      </c>
      <c r="G657" s="42"/>
      <c r="H657" s="42"/>
      <c r="I657" s="230"/>
      <c r="J657" s="42"/>
      <c r="K657" s="42"/>
      <c r="L657" s="46"/>
      <c r="M657" s="231"/>
      <c r="N657" s="232"/>
      <c r="O657" s="86"/>
      <c r="P657" s="86"/>
      <c r="Q657" s="86"/>
      <c r="R657" s="86"/>
      <c r="S657" s="86"/>
      <c r="T657" s="87"/>
      <c r="U657" s="40"/>
      <c r="V657" s="40"/>
      <c r="W657" s="40"/>
      <c r="X657" s="40"/>
      <c r="Y657" s="40"/>
      <c r="Z657" s="40"/>
      <c r="AA657" s="40"/>
      <c r="AB657" s="40"/>
      <c r="AC657" s="40"/>
      <c r="AD657" s="40"/>
      <c r="AE657" s="40"/>
      <c r="AT657" s="19" t="s">
        <v>2177</v>
      </c>
      <c r="AU657" s="19" t="s">
        <v>81</v>
      </c>
    </row>
    <row r="658" s="2" customFormat="1" ht="14.4" customHeight="1">
      <c r="A658" s="40"/>
      <c r="B658" s="41"/>
      <c r="C658" s="215" t="s">
        <v>1847</v>
      </c>
      <c r="D658" s="215" t="s">
        <v>220</v>
      </c>
      <c r="E658" s="216" t="s">
        <v>6083</v>
      </c>
      <c r="F658" s="217" t="s">
        <v>5667</v>
      </c>
      <c r="G658" s="218" t="s">
        <v>5479</v>
      </c>
      <c r="H658" s="219">
        <v>3</v>
      </c>
      <c r="I658" s="220"/>
      <c r="J658" s="221">
        <f>ROUND(I658*H658,2)</f>
        <v>0</v>
      </c>
      <c r="K658" s="217" t="s">
        <v>400</v>
      </c>
      <c r="L658" s="46"/>
      <c r="M658" s="222" t="s">
        <v>28</v>
      </c>
      <c r="N658" s="223" t="s">
        <v>45</v>
      </c>
      <c r="O658" s="86"/>
      <c r="P658" s="224">
        <f>O658*H658</f>
        <v>0</v>
      </c>
      <c r="Q658" s="224">
        <v>0</v>
      </c>
      <c r="R658" s="224">
        <f>Q658*H658</f>
        <v>0</v>
      </c>
      <c r="S658" s="224">
        <v>0</v>
      </c>
      <c r="T658" s="225">
        <f>S658*H658</f>
        <v>0</v>
      </c>
      <c r="U658" s="40"/>
      <c r="V658" s="40"/>
      <c r="W658" s="40"/>
      <c r="X658" s="40"/>
      <c r="Y658" s="40"/>
      <c r="Z658" s="40"/>
      <c r="AA658" s="40"/>
      <c r="AB658" s="40"/>
      <c r="AC658" s="40"/>
      <c r="AD658" s="40"/>
      <c r="AE658" s="40"/>
      <c r="AR658" s="226" t="s">
        <v>225</v>
      </c>
      <c r="AT658" s="226" t="s">
        <v>220</v>
      </c>
      <c r="AU658" s="226" t="s">
        <v>81</v>
      </c>
      <c r="AY658" s="19" t="s">
        <v>218</v>
      </c>
      <c r="BE658" s="227">
        <f>IF(N658="základní",J658,0)</f>
        <v>0</v>
      </c>
      <c r="BF658" s="227">
        <f>IF(N658="snížená",J658,0)</f>
        <v>0</v>
      </c>
      <c r="BG658" s="227">
        <f>IF(N658="zákl. přenesená",J658,0)</f>
        <v>0</v>
      </c>
      <c r="BH658" s="227">
        <f>IF(N658="sníž. přenesená",J658,0)</f>
        <v>0</v>
      </c>
      <c r="BI658" s="227">
        <f>IF(N658="nulová",J658,0)</f>
        <v>0</v>
      </c>
      <c r="BJ658" s="19" t="s">
        <v>81</v>
      </c>
      <c r="BK658" s="227">
        <f>ROUND(I658*H658,2)</f>
        <v>0</v>
      </c>
      <c r="BL658" s="19" t="s">
        <v>225</v>
      </c>
      <c r="BM658" s="226" t="s">
        <v>6084</v>
      </c>
    </row>
    <row r="659" s="2" customFormat="1">
      <c r="A659" s="40"/>
      <c r="B659" s="41"/>
      <c r="C659" s="42"/>
      <c r="D659" s="228" t="s">
        <v>227</v>
      </c>
      <c r="E659" s="42"/>
      <c r="F659" s="229" t="s">
        <v>5667</v>
      </c>
      <c r="G659" s="42"/>
      <c r="H659" s="42"/>
      <c r="I659" s="230"/>
      <c r="J659" s="42"/>
      <c r="K659" s="42"/>
      <c r="L659" s="46"/>
      <c r="M659" s="231"/>
      <c r="N659" s="232"/>
      <c r="O659" s="86"/>
      <c r="P659" s="86"/>
      <c r="Q659" s="86"/>
      <c r="R659" s="86"/>
      <c r="S659" s="86"/>
      <c r="T659" s="87"/>
      <c r="U659" s="40"/>
      <c r="V659" s="40"/>
      <c r="W659" s="40"/>
      <c r="X659" s="40"/>
      <c r="Y659" s="40"/>
      <c r="Z659" s="40"/>
      <c r="AA659" s="40"/>
      <c r="AB659" s="40"/>
      <c r="AC659" s="40"/>
      <c r="AD659" s="40"/>
      <c r="AE659" s="40"/>
      <c r="AT659" s="19" t="s">
        <v>227</v>
      </c>
      <c r="AU659" s="19" t="s">
        <v>81</v>
      </c>
    </row>
    <row r="660" s="2" customFormat="1">
      <c r="A660" s="40"/>
      <c r="B660" s="41"/>
      <c r="C660" s="42"/>
      <c r="D660" s="228" t="s">
        <v>2177</v>
      </c>
      <c r="E660" s="42"/>
      <c r="F660" s="286" t="s">
        <v>5987</v>
      </c>
      <c r="G660" s="42"/>
      <c r="H660" s="42"/>
      <c r="I660" s="230"/>
      <c r="J660" s="42"/>
      <c r="K660" s="42"/>
      <c r="L660" s="46"/>
      <c r="M660" s="231"/>
      <c r="N660" s="232"/>
      <c r="O660" s="86"/>
      <c r="P660" s="86"/>
      <c r="Q660" s="86"/>
      <c r="R660" s="86"/>
      <c r="S660" s="86"/>
      <c r="T660" s="87"/>
      <c r="U660" s="40"/>
      <c r="V660" s="40"/>
      <c r="W660" s="40"/>
      <c r="X660" s="40"/>
      <c r="Y660" s="40"/>
      <c r="Z660" s="40"/>
      <c r="AA660" s="40"/>
      <c r="AB660" s="40"/>
      <c r="AC660" s="40"/>
      <c r="AD660" s="40"/>
      <c r="AE660" s="40"/>
      <c r="AT660" s="19" t="s">
        <v>2177</v>
      </c>
      <c r="AU660" s="19" t="s">
        <v>81</v>
      </c>
    </row>
    <row r="661" s="2" customFormat="1" ht="14.4" customHeight="1">
      <c r="A661" s="40"/>
      <c r="B661" s="41"/>
      <c r="C661" s="215" t="s">
        <v>1861</v>
      </c>
      <c r="D661" s="215" t="s">
        <v>220</v>
      </c>
      <c r="E661" s="216" t="s">
        <v>6085</v>
      </c>
      <c r="F661" s="217" t="s">
        <v>6043</v>
      </c>
      <c r="G661" s="218" t="s">
        <v>5479</v>
      </c>
      <c r="H661" s="219">
        <v>9</v>
      </c>
      <c r="I661" s="220"/>
      <c r="J661" s="221">
        <f>ROUND(I661*H661,2)</f>
        <v>0</v>
      </c>
      <c r="K661" s="217" t="s">
        <v>400</v>
      </c>
      <c r="L661" s="46"/>
      <c r="M661" s="222" t="s">
        <v>28</v>
      </c>
      <c r="N661" s="223" t="s">
        <v>45</v>
      </c>
      <c r="O661" s="86"/>
      <c r="P661" s="224">
        <f>O661*H661</f>
        <v>0</v>
      </c>
      <c r="Q661" s="224">
        <v>0</v>
      </c>
      <c r="R661" s="224">
        <f>Q661*H661</f>
        <v>0</v>
      </c>
      <c r="S661" s="224">
        <v>0</v>
      </c>
      <c r="T661" s="225">
        <f>S661*H661</f>
        <v>0</v>
      </c>
      <c r="U661" s="40"/>
      <c r="V661" s="40"/>
      <c r="W661" s="40"/>
      <c r="X661" s="40"/>
      <c r="Y661" s="40"/>
      <c r="Z661" s="40"/>
      <c r="AA661" s="40"/>
      <c r="AB661" s="40"/>
      <c r="AC661" s="40"/>
      <c r="AD661" s="40"/>
      <c r="AE661" s="40"/>
      <c r="AR661" s="226" t="s">
        <v>225</v>
      </c>
      <c r="AT661" s="226" t="s">
        <v>220</v>
      </c>
      <c r="AU661" s="226" t="s">
        <v>81</v>
      </c>
      <c r="AY661" s="19" t="s">
        <v>218</v>
      </c>
      <c r="BE661" s="227">
        <f>IF(N661="základní",J661,0)</f>
        <v>0</v>
      </c>
      <c r="BF661" s="227">
        <f>IF(N661="snížená",J661,0)</f>
        <v>0</v>
      </c>
      <c r="BG661" s="227">
        <f>IF(N661="zákl. přenesená",J661,0)</f>
        <v>0</v>
      </c>
      <c r="BH661" s="227">
        <f>IF(N661="sníž. přenesená",J661,0)</f>
        <v>0</v>
      </c>
      <c r="BI661" s="227">
        <f>IF(N661="nulová",J661,0)</f>
        <v>0</v>
      </c>
      <c r="BJ661" s="19" t="s">
        <v>81</v>
      </c>
      <c r="BK661" s="227">
        <f>ROUND(I661*H661,2)</f>
        <v>0</v>
      </c>
      <c r="BL661" s="19" t="s">
        <v>225</v>
      </c>
      <c r="BM661" s="226" t="s">
        <v>6086</v>
      </c>
    </row>
    <row r="662" s="2" customFormat="1">
      <c r="A662" s="40"/>
      <c r="B662" s="41"/>
      <c r="C662" s="42"/>
      <c r="D662" s="228" t="s">
        <v>227</v>
      </c>
      <c r="E662" s="42"/>
      <c r="F662" s="229" t="s">
        <v>6043</v>
      </c>
      <c r="G662" s="42"/>
      <c r="H662" s="42"/>
      <c r="I662" s="230"/>
      <c r="J662" s="42"/>
      <c r="K662" s="42"/>
      <c r="L662" s="46"/>
      <c r="M662" s="231"/>
      <c r="N662" s="232"/>
      <c r="O662" s="86"/>
      <c r="P662" s="86"/>
      <c r="Q662" s="86"/>
      <c r="R662" s="86"/>
      <c r="S662" s="86"/>
      <c r="T662" s="87"/>
      <c r="U662" s="40"/>
      <c r="V662" s="40"/>
      <c r="W662" s="40"/>
      <c r="X662" s="40"/>
      <c r="Y662" s="40"/>
      <c r="Z662" s="40"/>
      <c r="AA662" s="40"/>
      <c r="AB662" s="40"/>
      <c r="AC662" s="40"/>
      <c r="AD662" s="40"/>
      <c r="AE662" s="40"/>
      <c r="AT662" s="19" t="s">
        <v>227</v>
      </c>
      <c r="AU662" s="19" t="s">
        <v>81</v>
      </c>
    </row>
    <row r="663" s="2" customFormat="1">
      <c r="A663" s="40"/>
      <c r="B663" s="41"/>
      <c r="C663" s="42"/>
      <c r="D663" s="228" t="s">
        <v>2177</v>
      </c>
      <c r="E663" s="42"/>
      <c r="F663" s="286" t="s">
        <v>5987</v>
      </c>
      <c r="G663" s="42"/>
      <c r="H663" s="42"/>
      <c r="I663" s="230"/>
      <c r="J663" s="42"/>
      <c r="K663" s="42"/>
      <c r="L663" s="46"/>
      <c r="M663" s="231"/>
      <c r="N663" s="232"/>
      <c r="O663" s="86"/>
      <c r="P663" s="86"/>
      <c r="Q663" s="86"/>
      <c r="R663" s="86"/>
      <c r="S663" s="86"/>
      <c r="T663" s="87"/>
      <c r="U663" s="40"/>
      <c r="V663" s="40"/>
      <c r="W663" s="40"/>
      <c r="X663" s="40"/>
      <c r="Y663" s="40"/>
      <c r="Z663" s="40"/>
      <c r="AA663" s="40"/>
      <c r="AB663" s="40"/>
      <c r="AC663" s="40"/>
      <c r="AD663" s="40"/>
      <c r="AE663" s="40"/>
      <c r="AT663" s="19" t="s">
        <v>2177</v>
      </c>
      <c r="AU663" s="19" t="s">
        <v>81</v>
      </c>
    </row>
    <row r="664" s="2" customFormat="1" ht="37.8" customHeight="1">
      <c r="A664" s="40"/>
      <c r="B664" s="41"/>
      <c r="C664" s="215" t="s">
        <v>1865</v>
      </c>
      <c r="D664" s="215" t="s">
        <v>220</v>
      </c>
      <c r="E664" s="216" t="s">
        <v>6087</v>
      </c>
      <c r="F664" s="217" t="s">
        <v>6088</v>
      </c>
      <c r="G664" s="218" t="s">
        <v>5552</v>
      </c>
      <c r="H664" s="219">
        <v>1</v>
      </c>
      <c r="I664" s="220"/>
      <c r="J664" s="221">
        <f>ROUND(I664*H664,2)</f>
        <v>0</v>
      </c>
      <c r="K664" s="217" t="s">
        <v>400</v>
      </c>
      <c r="L664" s="46"/>
      <c r="M664" s="222" t="s">
        <v>28</v>
      </c>
      <c r="N664" s="223" t="s">
        <v>45</v>
      </c>
      <c r="O664" s="86"/>
      <c r="P664" s="224">
        <f>O664*H664</f>
        <v>0</v>
      </c>
      <c r="Q664" s="224">
        <v>0</v>
      </c>
      <c r="R664" s="224">
        <f>Q664*H664</f>
        <v>0</v>
      </c>
      <c r="S664" s="224">
        <v>0</v>
      </c>
      <c r="T664" s="225">
        <f>S664*H664</f>
        <v>0</v>
      </c>
      <c r="U664" s="40"/>
      <c r="V664" s="40"/>
      <c r="W664" s="40"/>
      <c r="X664" s="40"/>
      <c r="Y664" s="40"/>
      <c r="Z664" s="40"/>
      <c r="AA664" s="40"/>
      <c r="AB664" s="40"/>
      <c r="AC664" s="40"/>
      <c r="AD664" s="40"/>
      <c r="AE664" s="40"/>
      <c r="AR664" s="226" t="s">
        <v>225</v>
      </c>
      <c r="AT664" s="226" t="s">
        <v>220</v>
      </c>
      <c r="AU664" s="226" t="s">
        <v>81</v>
      </c>
      <c r="AY664" s="19" t="s">
        <v>218</v>
      </c>
      <c r="BE664" s="227">
        <f>IF(N664="základní",J664,0)</f>
        <v>0</v>
      </c>
      <c r="BF664" s="227">
        <f>IF(N664="snížená",J664,0)</f>
        <v>0</v>
      </c>
      <c r="BG664" s="227">
        <f>IF(N664="zákl. přenesená",J664,0)</f>
        <v>0</v>
      </c>
      <c r="BH664" s="227">
        <f>IF(N664="sníž. přenesená",J664,0)</f>
        <v>0</v>
      </c>
      <c r="BI664" s="227">
        <f>IF(N664="nulová",J664,0)</f>
        <v>0</v>
      </c>
      <c r="BJ664" s="19" t="s">
        <v>81</v>
      </c>
      <c r="BK664" s="227">
        <f>ROUND(I664*H664,2)</f>
        <v>0</v>
      </c>
      <c r="BL664" s="19" t="s">
        <v>225</v>
      </c>
      <c r="BM664" s="226" t="s">
        <v>6089</v>
      </c>
    </row>
    <row r="665" s="2" customFormat="1">
      <c r="A665" s="40"/>
      <c r="B665" s="41"/>
      <c r="C665" s="42"/>
      <c r="D665" s="228" t="s">
        <v>227</v>
      </c>
      <c r="E665" s="42"/>
      <c r="F665" s="229" t="s">
        <v>6088</v>
      </c>
      <c r="G665" s="42"/>
      <c r="H665" s="42"/>
      <c r="I665" s="230"/>
      <c r="J665" s="42"/>
      <c r="K665" s="42"/>
      <c r="L665" s="46"/>
      <c r="M665" s="231"/>
      <c r="N665" s="232"/>
      <c r="O665" s="86"/>
      <c r="P665" s="86"/>
      <c r="Q665" s="86"/>
      <c r="R665" s="86"/>
      <c r="S665" s="86"/>
      <c r="T665" s="87"/>
      <c r="U665" s="40"/>
      <c r="V665" s="40"/>
      <c r="W665" s="40"/>
      <c r="X665" s="40"/>
      <c r="Y665" s="40"/>
      <c r="Z665" s="40"/>
      <c r="AA665" s="40"/>
      <c r="AB665" s="40"/>
      <c r="AC665" s="40"/>
      <c r="AD665" s="40"/>
      <c r="AE665" s="40"/>
      <c r="AT665" s="19" t="s">
        <v>227</v>
      </c>
      <c r="AU665" s="19" t="s">
        <v>81</v>
      </c>
    </row>
    <row r="666" s="12" customFormat="1" ht="25.92" customHeight="1">
      <c r="A666" s="12"/>
      <c r="B666" s="199"/>
      <c r="C666" s="200"/>
      <c r="D666" s="201" t="s">
        <v>73</v>
      </c>
      <c r="E666" s="202" t="s">
        <v>6090</v>
      </c>
      <c r="F666" s="202" t="s">
        <v>6091</v>
      </c>
      <c r="G666" s="200"/>
      <c r="H666" s="200"/>
      <c r="I666" s="203"/>
      <c r="J666" s="204">
        <f>BK666</f>
        <v>0</v>
      </c>
      <c r="K666" s="200"/>
      <c r="L666" s="205"/>
      <c r="M666" s="206"/>
      <c r="N666" s="207"/>
      <c r="O666" s="207"/>
      <c r="P666" s="208">
        <f>SUM(P667:P706)</f>
        <v>0</v>
      </c>
      <c r="Q666" s="207"/>
      <c r="R666" s="208">
        <f>SUM(R667:R706)</f>
        <v>0</v>
      </c>
      <c r="S666" s="207"/>
      <c r="T666" s="209">
        <f>SUM(T667:T706)</f>
        <v>0</v>
      </c>
      <c r="U666" s="12"/>
      <c r="V666" s="12"/>
      <c r="W666" s="12"/>
      <c r="X666" s="12"/>
      <c r="Y666" s="12"/>
      <c r="Z666" s="12"/>
      <c r="AA666" s="12"/>
      <c r="AB666" s="12"/>
      <c r="AC666" s="12"/>
      <c r="AD666" s="12"/>
      <c r="AE666" s="12"/>
      <c r="AR666" s="210" t="s">
        <v>83</v>
      </c>
      <c r="AT666" s="211" t="s">
        <v>73</v>
      </c>
      <c r="AU666" s="211" t="s">
        <v>74</v>
      </c>
      <c r="AY666" s="210" t="s">
        <v>218</v>
      </c>
      <c r="BK666" s="212">
        <f>SUM(BK667:BK706)</f>
        <v>0</v>
      </c>
    </row>
    <row r="667" s="2" customFormat="1" ht="24.15" customHeight="1">
      <c r="A667" s="40"/>
      <c r="B667" s="41"/>
      <c r="C667" s="215" t="s">
        <v>1746</v>
      </c>
      <c r="D667" s="215" t="s">
        <v>220</v>
      </c>
      <c r="E667" s="216" t="s">
        <v>6092</v>
      </c>
      <c r="F667" s="217" t="s">
        <v>6093</v>
      </c>
      <c r="G667" s="218" t="s">
        <v>2964</v>
      </c>
      <c r="H667" s="219">
        <v>1</v>
      </c>
      <c r="I667" s="220"/>
      <c r="J667" s="221">
        <f>ROUND(I667*H667,2)</f>
        <v>0</v>
      </c>
      <c r="K667" s="217" t="s">
        <v>400</v>
      </c>
      <c r="L667" s="46"/>
      <c r="M667" s="222" t="s">
        <v>28</v>
      </c>
      <c r="N667" s="223" t="s">
        <v>45</v>
      </c>
      <c r="O667" s="86"/>
      <c r="P667" s="224">
        <f>O667*H667</f>
        <v>0</v>
      </c>
      <c r="Q667" s="224">
        <v>0</v>
      </c>
      <c r="R667" s="224">
        <f>Q667*H667</f>
        <v>0</v>
      </c>
      <c r="S667" s="224">
        <v>0</v>
      </c>
      <c r="T667" s="225">
        <f>S667*H667</f>
        <v>0</v>
      </c>
      <c r="U667" s="40"/>
      <c r="V667" s="40"/>
      <c r="W667" s="40"/>
      <c r="X667" s="40"/>
      <c r="Y667" s="40"/>
      <c r="Z667" s="40"/>
      <c r="AA667" s="40"/>
      <c r="AB667" s="40"/>
      <c r="AC667" s="40"/>
      <c r="AD667" s="40"/>
      <c r="AE667" s="40"/>
      <c r="AR667" s="226" t="s">
        <v>225</v>
      </c>
      <c r="AT667" s="226" t="s">
        <v>220</v>
      </c>
      <c r="AU667" s="226" t="s">
        <v>81</v>
      </c>
      <c r="AY667" s="19" t="s">
        <v>218</v>
      </c>
      <c r="BE667" s="227">
        <f>IF(N667="základní",J667,0)</f>
        <v>0</v>
      </c>
      <c r="BF667" s="227">
        <f>IF(N667="snížená",J667,0)</f>
        <v>0</v>
      </c>
      <c r="BG667" s="227">
        <f>IF(N667="zákl. přenesená",J667,0)</f>
        <v>0</v>
      </c>
      <c r="BH667" s="227">
        <f>IF(N667="sníž. přenesená",J667,0)</f>
        <v>0</v>
      </c>
      <c r="BI667" s="227">
        <f>IF(N667="nulová",J667,0)</f>
        <v>0</v>
      </c>
      <c r="BJ667" s="19" t="s">
        <v>81</v>
      </c>
      <c r="BK667" s="227">
        <f>ROUND(I667*H667,2)</f>
        <v>0</v>
      </c>
      <c r="BL667" s="19" t="s">
        <v>225</v>
      </c>
      <c r="BM667" s="226" t="s">
        <v>6094</v>
      </c>
    </row>
    <row r="668" s="2" customFormat="1">
      <c r="A668" s="40"/>
      <c r="B668" s="41"/>
      <c r="C668" s="42"/>
      <c r="D668" s="228" t="s">
        <v>227</v>
      </c>
      <c r="E668" s="42"/>
      <c r="F668" s="229" t="s">
        <v>6093</v>
      </c>
      <c r="G668" s="42"/>
      <c r="H668" s="42"/>
      <c r="I668" s="230"/>
      <c r="J668" s="42"/>
      <c r="K668" s="42"/>
      <c r="L668" s="46"/>
      <c r="M668" s="231"/>
      <c r="N668" s="232"/>
      <c r="O668" s="86"/>
      <c r="P668" s="86"/>
      <c r="Q668" s="86"/>
      <c r="R668" s="86"/>
      <c r="S668" s="86"/>
      <c r="T668" s="87"/>
      <c r="U668" s="40"/>
      <c r="V668" s="40"/>
      <c r="W668" s="40"/>
      <c r="X668" s="40"/>
      <c r="Y668" s="40"/>
      <c r="Z668" s="40"/>
      <c r="AA668" s="40"/>
      <c r="AB668" s="40"/>
      <c r="AC668" s="40"/>
      <c r="AD668" s="40"/>
      <c r="AE668" s="40"/>
      <c r="AT668" s="19" t="s">
        <v>227</v>
      </c>
      <c r="AU668" s="19" t="s">
        <v>81</v>
      </c>
    </row>
    <row r="669" s="2" customFormat="1">
      <c r="A669" s="40"/>
      <c r="B669" s="41"/>
      <c r="C669" s="42"/>
      <c r="D669" s="228" t="s">
        <v>2177</v>
      </c>
      <c r="E669" s="42"/>
      <c r="F669" s="286" t="s">
        <v>6095</v>
      </c>
      <c r="G669" s="42"/>
      <c r="H669" s="42"/>
      <c r="I669" s="230"/>
      <c r="J669" s="42"/>
      <c r="K669" s="42"/>
      <c r="L669" s="46"/>
      <c r="M669" s="231"/>
      <c r="N669" s="232"/>
      <c r="O669" s="86"/>
      <c r="P669" s="86"/>
      <c r="Q669" s="86"/>
      <c r="R669" s="86"/>
      <c r="S669" s="86"/>
      <c r="T669" s="87"/>
      <c r="U669" s="40"/>
      <c r="V669" s="40"/>
      <c r="W669" s="40"/>
      <c r="X669" s="40"/>
      <c r="Y669" s="40"/>
      <c r="Z669" s="40"/>
      <c r="AA669" s="40"/>
      <c r="AB669" s="40"/>
      <c r="AC669" s="40"/>
      <c r="AD669" s="40"/>
      <c r="AE669" s="40"/>
      <c r="AT669" s="19" t="s">
        <v>2177</v>
      </c>
      <c r="AU669" s="19" t="s">
        <v>81</v>
      </c>
    </row>
    <row r="670" s="2" customFormat="1" ht="24.15" customHeight="1">
      <c r="A670" s="40"/>
      <c r="B670" s="41"/>
      <c r="C670" s="215" t="s">
        <v>1751</v>
      </c>
      <c r="D670" s="215" t="s">
        <v>220</v>
      </c>
      <c r="E670" s="216" t="s">
        <v>6096</v>
      </c>
      <c r="F670" s="217" t="s">
        <v>6002</v>
      </c>
      <c r="G670" s="218" t="s">
        <v>2964</v>
      </c>
      <c r="H670" s="219">
        <v>2</v>
      </c>
      <c r="I670" s="220"/>
      <c r="J670" s="221">
        <f>ROUND(I670*H670,2)</f>
        <v>0</v>
      </c>
      <c r="K670" s="217" t="s">
        <v>400</v>
      </c>
      <c r="L670" s="46"/>
      <c r="M670" s="222" t="s">
        <v>28</v>
      </c>
      <c r="N670" s="223" t="s">
        <v>45</v>
      </c>
      <c r="O670" s="86"/>
      <c r="P670" s="224">
        <f>O670*H670</f>
        <v>0</v>
      </c>
      <c r="Q670" s="224">
        <v>0</v>
      </c>
      <c r="R670" s="224">
        <f>Q670*H670</f>
        <v>0</v>
      </c>
      <c r="S670" s="224">
        <v>0</v>
      </c>
      <c r="T670" s="225">
        <f>S670*H670</f>
        <v>0</v>
      </c>
      <c r="U670" s="40"/>
      <c r="V670" s="40"/>
      <c r="W670" s="40"/>
      <c r="X670" s="40"/>
      <c r="Y670" s="40"/>
      <c r="Z670" s="40"/>
      <c r="AA670" s="40"/>
      <c r="AB670" s="40"/>
      <c r="AC670" s="40"/>
      <c r="AD670" s="40"/>
      <c r="AE670" s="40"/>
      <c r="AR670" s="226" t="s">
        <v>225</v>
      </c>
      <c r="AT670" s="226" t="s">
        <v>220</v>
      </c>
      <c r="AU670" s="226" t="s">
        <v>81</v>
      </c>
      <c r="AY670" s="19" t="s">
        <v>218</v>
      </c>
      <c r="BE670" s="227">
        <f>IF(N670="základní",J670,0)</f>
        <v>0</v>
      </c>
      <c r="BF670" s="227">
        <f>IF(N670="snížená",J670,0)</f>
        <v>0</v>
      </c>
      <c r="BG670" s="227">
        <f>IF(N670="zákl. přenesená",J670,0)</f>
        <v>0</v>
      </c>
      <c r="BH670" s="227">
        <f>IF(N670="sníž. přenesená",J670,0)</f>
        <v>0</v>
      </c>
      <c r="BI670" s="227">
        <f>IF(N670="nulová",J670,0)</f>
        <v>0</v>
      </c>
      <c r="BJ670" s="19" t="s">
        <v>81</v>
      </c>
      <c r="BK670" s="227">
        <f>ROUND(I670*H670,2)</f>
        <v>0</v>
      </c>
      <c r="BL670" s="19" t="s">
        <v>225</v>
      </c>
      <c r="BM670" s="226" t="s">
        <v>6097</v>
      </c>
    </row>
    <row r="671" s="2" customFormat="1">
      <c r="A671" s="40"/>
      <c r="B671" s="41"/>
      <c r="C671" s="42"/>
      <c r="D671" s="228" t="s">
        <v>227</v>
      </c>
      <c r="E671" s="42"/>
      <c r="F671" s="229" t="s">
        <v>6002</v>
      </c>
      <c r="G671" s="42"/>
      <c r="H671" s="42"/>
      <c r="I671" s="230"/>
      <c r="J671" s="42"/>
      <c r="K671" s="42"/>
      <c r="L671" s="46"/>
      <c r="M671" s="231"/>
      <c r="N671" s="232"/>
      <c r="O671" s="86"/>
      <c r="P671" s="86"/>
      <c r="Q671" s="86"/>
      <c r="R671" s="86"/>
      <c r="S671" s="86"/>
      <c r="T671" s="87"/>
      <c r="U671" s="40"/>
      <c r="V671" s="40"/>
      <c r="W671" s="40"/>
      <c r="X671" s="40"/>
      <c r="Y671" s="40"/>
      <c r="Z671" s="40"/>
      <c r="AA671" s="40"/>
      <c r="AB671" s="40"/>
      <c r="AC671" s="40"/>
      <c r="AD671" s="40"/>
      <c r="AE671" s="40"/>
      <c r="AT671" s="19" t="s">
        <v>227</v>
      </c>
      <c r="AU671" s="19" t="s">
        <v>81</v>
      </c>
    </row>
    <row r="672" s="2" customFormat="1" ht="14.4" customHeight="1">
      <c r="A672" s="40"/>
      <c r="B672" s="41"/>
      <c r="C672" s="215" t="s">
        <v>1755</v>
      </c>
      <c r="D672" s="215" t="s">
        <v>220</v>
      </c>
      <c r="E672" s="216" t="s">
        <v>6098</v>
      </c>
      <c r="F672" s="217" t="s">
        <v>6099</v>
      </c>
      <c r="G672" s="218" t="s">
        <v>2964</v>
      </c>
      <c r="H672" s="219">
        <v>1</v>
      </c>
      <c r="I672" s="220"/>
      <c r="J672" s="221">
        <f>ROUND(I672*H672,2)</f>
        <v>0</v>
      </c>
      <c r="K672" s="217" t="s">
        <v>400</v>
      </c>
      <c r="L672" s="46"/>
      <c r="M672" s="222" t="s">
        <v>28</v>
      </c>
      <c r="N672" s="223" t="s">
        <v>45</v>
      </c>
      <c r="O672" s="86"/>
      <c r="P672" s="224">
        <f>O672*H672</f>
        <v>0</v>
      </c>
      <c r="Q672" s="224">
        <v>0</v>
      </c>
      <c r="R672" s="224">
        <f>Q672*H672</f>
        <v>0</v>
      </c>
      <c r="S672" s="224">
        <v>0</v>
      </c>
      <c r="T672" s="225">
        <f>S672*H672</f>
        <v>0</v>
      </c>
      <c r="U672" s="40"/>
      <c r="V672" s="40"/>
      <c r="W672" s="40"/>
      <c r="X672" s="40"/>
      <c r="Y672" s="40"/>
      <c r="Z672" s="40"/>
      <c r="AA672" s="40"/>
      <c r="AB672" s="40"/>
      <c r="AC672" s="40"/>
      <c r="AD672" s="40"/>
      <c r="AE672" s="40"/>
      <c r="AR672" s="226" t="s">
        <v>225</v>
      </c>
      <c r="AT672" s="226" t="s">
        <v>220</v>
      </c>
      <c r="AU672" s="226" t="s">
        <v>81</v>
      </c>
      <c r="AY672" s="19" t="s">
        <v>218</v>
      </c>
      <c r="BE672" s="227">
        <f>IF(N672="základní",J672,0)</f>
        <v>0</v>
      </c>
      <c r="BF672" s="227">
        <f>IF(N672="snížená",J672,0)</f>
        <v>0</v>
      </c>
      <c r="BG672" s="227">
        <f>IF(N672="zákl. přenesená",J672,0)</f>
        <v>0</v>
      </c>
      <c r="BH672" s="227">
        <f>IF(N672="sníž. přenesená",J672,0)</f>
        <v>0</v>
      </c>
      <c r="BI672" s="227">
        <f>IF(N672="nulová",J672,0)</f>
        <v>0</v>
      </c>
      <c r="BJ672" s="19" t="s">
        <v>81</v>
      </c>
      <c r="BK672" s="227">
        <f>ROUND(I672*H672,2)</f>
        <v>0</v>
      </c>
      <c r="BL672" s="19" t="s">
        <v>225</v>
      </c>
      <c r="BM672" s="226" t="s">
        <v>6100</v>
      </c>
    </row>
    <row r="673" s="2" customFormat="1">
      <c r="A673" s="40"/>
      <c r="B673" s="41"/>
      <c r="C673" s="42"/>
      <c r="D673" s="228" t="s">
        <v>227</v>
      </c>
      <c r="E673" s="42"/>
      <c r="F673" s="229" t="s">
        <v>6099</v>
      </c>
      <c r="G673" s="42"/>
      <c r="H673" s="42"/>
      <c r="I673" s="230"/>
      <c r="J673" s="42"/>
      <c r="K673" s="42"/>
      <c r="L673" s="46"/>
      <c r="M673" s="231"/>
      <c r="N673" s="232"/>
      <c r="O673" s="86"/>
      <c r="P673" s="86"/>
      <c r="Q673" s="86"/>
      <c r="R673" s="86"/>
      <c r="S673" s="86"/>
      <c r="T673" s="87"/>
      <c r="U673" s="40"/>
      <c r="V673" s="40"/>
      <c r="W673" s="40"/>
      <c r="X673" s="40"/>
      <c r="Y673" s="40"/>
      <c r="Z673" s="40"/>
      <c r="AA673" s="40"/>
      <c r="AB673" s="40"/>
      <c r="AC673" s="40"/>
      <c r="AD673" s="40"/>
      <c r="AE673" s="40"/>
      <c r="AT673" s="19" t="s">
        <v>227</v>
      </c>
      <c r="AU673" s="19" t="s">
        <v>81</v>
      </c>
    </row>
    <row r="674" s="2" customFormat="1" ht="24.15" customHeight="1">
      <c r="A674" s="40"/>
      <c r="B674" s="41"/>
      <c r="C674" s="215" t="s">
        <v>1759</v>
      </c>
      <c r="D674" s="215" t="s">
        <v>220</v>
      </c>
      <c r="E674" s="216" t="s">
        <v>6101</v>
      </c>
      <c r="F674" s="217" t="s">
        <v>5642</v>
      </c>
      <c r="G674" s="218" t="s">
        <v>2964</v>
      </c>
      <c r="H674" s="219">
        <v>1</v>
      </c>
      <c r="I674" s="220"/>
      <c r="J674" s="221">
        <f>ROUND(I674*H674,2)</f>
        <v>0</v>
      </c>
      <c r="K674" s="217" t="s">
        <v>400</v>
      </c>
      <c r="L674" s="46"/>
      <c r="M674" s="222" t="s">
        <v>28</v>
      </c>
      <c r="N674" s="223" t="s">
        <v>45</v>
      </c>
      <c r="O674" s="86"/>
      <c r="P674" s="224">
        <f>O674*H674</f>
        <v>0</v>
      </c>
      <c r="Q674" s="224">
        <v>0</v>
      </c>
      <c r="R674" s="224">
        <f>Q674*H674</f>
        <v>0</v>
      </c>
      <c r="S674" s="224">
        <v>0</v>
      </c>
      <c r="T674" s="225">
        <f>S674*H674</f>
        <v>0</v>
      </c>
      <c r="U674" s="40"/>
      <c r="V674" s="40"/>
      <c r="W674" s="40"/>
      <c r="X674" s="40"/>
      <c r="Y674" s="40"/>
      <c r="Z674" s="40"/>
      <c r="AA674" s="40"/>
      <c r="AB674" s="40"/>
      <c r="AC674" s="40"/>
      <c r="AD674" s="40"/>
      <c r="AE674" s="40"/>
      <c r="AR674" s="226" t="s">
        <v>225</v>
      </c>
      <c r="AT674" s="226" t="s">
        <v>220</v>
      </c>
      <c r="AU674" s="226" t="s">
        <v>81</v>
      </c>
      <c r="AY674" s="19" t="s">
        <v>218</v>
      </c>
      <c r="BE674" s="227">
        <f>IF(N674="základní",J674,0)</f>
        <v>0</v>
      </c>
      <c r="BF674" s="227">
        <f>IF(N674="snížená",J674,0)</f>
        <v>0</v>
      </c>
      <c r="BG674" s="227">
        <f>IF(N674="zákl. přenesená",J674,0)</f>
        <v>0</v>
      </c>
      <c r="BH674" s="227">
        <f>IF(N674="sníž. přenesená",J674,0)</f>
        <v>0</v>
      </c>
      <c r="BI674" s="227">
        <f>IF(N674="nulová",J674,0)</f>
        <v>0</v>
      </c>
      <c r="BJ674" s="19" t="s">
        <v>81</v>
      </c>
      <c r="BK674" s="227">
        <f>ROUND(I674*H674,2)</f>
        <v>0</v>
      </c>
      <c r="BL674" s="19" t="s">
        <v>225</v>
      </c>
      <c r="BM674" s="226" t="s">
        <v>6102</v>
      </c>
    </row>
    <row r="675" s="2" customFormat="1">
      <c r="A675" s="40"/>
      <c r="B675" s="41"/>
      <c r="C675" s="42"/>
      <c r="D675" s="228" t="s">
        <v>227</v>
      </c>
      <c r="E675" s="42"/>
      <c r="F675" s="229" t="s">
        <v>5642</v>
      </c>
      <c r="G675" s="42"/>
      <c r="H675" s="42"/>
      <c r="I675" s="230"/>
      <c r="J675" s="42"/>
      <c r="K675" s="42"/>
      <c r="L675" s="46"/>
      <c r="M675" s="231"/>
      <c r="N675" s="232"/>
      <c r="O675" s="86"/>
      <c r="P675" s="86"/>
      <c r="Q675" s="86"/>
      <c r="R675" s="86"/>
      <c r="S675" s="86"/>
      <c r="T675" s="87"/>
      <c r="U675" s="40"/>
      <c r="V675" s="40"/>
      <c r="W675" s="40"/>
      <c r="X675" s="40"/>
      <c r="Y675" s="40"/>
      <c r="Z675" s="40"/>
      <c r="AA675" s="40"/>
      <c r="AB675" s="40"/>
      <c r="AC675" s="40"/>
      <c r="AD675" s="40"/>
      <c r="AE675" s="40"/>
      <c r="AT675" s="19" t="s">
        <v>227</v>
      </c>
      <c r="AU675" s="19" t="s">
        <v>81</v>
      </c>
    </row>
    <row r="676" s="2" customFormat="1" ht="24.15" customHeight="1">
      <c r="A676" s="40"/>
      <c r="B676" s="41"/>
      <c r="C676" s="215" t="s">
        <v>1764</v>
      </c>
      <c r="D676" s="215" t="s">
        <v>220</v>
      </c>
      <c r="E676" s="216" t="s">
        <v>6103</v>
      </c>
      <c r="F676" s="217" t="s">
        <v>5738</v>
      </c>
      <c r="G676" s="218" t="s">
        <v>2964</v>
      </c>
      <c r="H676" s="219">
        <v>1</v>
      </c>
      <c r="I676" s="220"/>
      <c r="J676" s="221">
        <f>ROUND(I676*H676,2)</f>
        <v>0</v>
      </c>
      <c r="K676" s="217" t="s">
        <v>400</v>
      </c>
      <c r="L676" s="46"/>
      <c r="M676" s="222" t="s">
        <v>28</v>
      </c>
      <c r="N676" s="223" t="s">
        <v>45</v>
      </c>
      <c r="O676" s="86"/>
      <c r="P676" s="224">
        <f>O676*H676</f>
        <v>0</v>
      </c>
      <c r="Q676" s="224">
        <v>0</v>
      </c>
      <c r="R676" s="224">
        <f>Q676*H676</f>
        <v>0</v>
      </c>
      <c r="S676" s="224">
        <v>0</v>
      </c>
      <c r="T676" s="225">
        <f>S676*H676</f>
        <v>0</v>
      </c>
      <c r="U676" s="40"/>
      <c r="V676" s="40"/>
      <c r="W676" s="40"/>
      <c r="X676" s="40"/>
      <c r="Y676" s="40"/>
      <c r="Z676" s="40"/>
      <c r="AA676" s="40"/>
      <c r="AB676" s="40"/>
      <c r="AC676" s="40"/>
      <c r="AD676" s="40"/>
      <c r="AE676" s="40"/>
      <c r="AR676" s="226" t="s">
        <v>225</v>
      </c>
      <c r="AT676" s="226" t="s">
        <v>220</v>
      </c>
      <c r="AU676" s="226" t="s">
        <v>81</v>
      </c>
      <c r="AY676" s="19" t="s">
        <v>218</v>
      </c>
      <c r="BE676" s="227">
        <f>IF(N676="základní",J676,0)</f>
        <v>0</v>
      </c>
      <c r="BF676" s="227">
        <f>IF(N676="snížená",J676,0)</f>
        <v>0</v>
      </c>
      <c r="BG676" s="227">
        <f>IF(N676="zákl. přenesená",J676,0)</f>
        <v>0</v>
      </c>
      <c r="BH676" s="227">
        <f>IF(N676="sníž. přenesená",J676,0)</f>
        <v>0</v>
      </c>
      <c r="BI676" s="227">
        <f>IF(N676="nulová",J676,0)</f>
        <v>0</v>
      </c>
      <c r="BJ676" s="19" t="s">
        <v>81</v>
      </c>
      <c r="BK676" s="227">
        <f>ROUND(I676*H676,2)</f>
        <v>0</v>
      </c>
      <c r="BL676" s="19" t="s">
        <v>225</v>
      </c>
      <c r="BM676" s="226" t="s">
        <v>6104</v>
      </c>
    </row>
    <row r="677" s="2" customFormat="1">
      <c r="A677" s="40"/>
      <c r="B677" s="41"/>
      <c r="C677" s="42"/>
      <c r="D677" s="228" t="s">
        <v>227</v>
      </c>
      <c r="E677" s="42"/>
      <c r="F677" s="229" t="s">
        <v>5738</v>
      </c>
      <c r="G677" s="42"/>
      <c r="H677" s="42"/>
      <c r="I677" s="230"/>
      <c r="J677" s="42"/>
      <c r="K677" s="42"/>
      <c r="L677" s="46"/>
      <c r="M677" s="231"/>
      <c r="N677" s="232"/>
      <c r="O677" s="86"/>
      <c r="P677" s="86"/>
      <c r="Q677" s="86"/>
      <c r="R677" s="86"/>
      <c r="S677" s="86"/>
      <c r="T677" s="87"/>
      <c r="U677" s="40"/>
      <c r="V677" s="40"/>
      <c r="W677" s="40"/>
      <c r="X677" s="40"/>
      <c r="Y677" s="40"/>
      <c r="Z677" s="40"/>
      <c r="AA677" s="40"/>
      <c r="AB677" s="40"/>
      <c r="AC677" s="40"/>
      <c r="AD677" s="40"/>
      <c r="AE677" s="40"/>
      <c r="AT677" s="19" t="s">
        <v>227</v>
      </c>
      <c r="AU677" s="19" t="s">
        <v>81</v>
      </c>
    </row>
    <row r="678" s="2" customFormat="1" ht="24.15" customHeight="1">
      <c r="A678" s="40"/>
      <c r="B678" s="41"/>
      <c r="C678" s="215" t="s">
        <v>1768</v>
      </c>
      <c r="D678" s="215" t="s">
        <v>220</v>
      </c>
      <c r="E678" s="216" t="s">
        <v>6105</v>
      </c>
      <c r="F678" s="217" t="s">
        <v>6106</v>
      </c>
      <c r="G678" s="218" t="s">
        <v>2964</v>
      </c>
      <c r="H678" s="219">
        <v>4</v>
      </c>
      <c r="I678" s="220"/>
      <c r="J678" s="221">
        <f>ROUND(I678*H678,2)</f>
        <v>0</v>
      </c>
      <c r="K678" s="217" t="s">
        <v>400</v>
      </c>
      <c r="L678" s="46"/>
      <c r="M678" s="222" t="s">
        <v>28</v>
      </c>
      <c r="N678" s="223" t="s">
        <v>45</v>
      </c>
      <c r="O678" s="86"/>
      <c r="P678" s="224">
        <f>O678*H678</f>
        <v>0</v>
      </c>
      <c r="Q678" s="224">
        <v>0</v>
      </c>
      <c r="R678" s="224">
        <f>Q678*H678</f>
        <v>0</v>
      </c>
      <c r="S678" s="224">
        <v>0</v>
      </c>
      <c r="T678" s="225">
        <f>S678*H678</f>
        <v>0</v>
      </c>
      <c r="U678" s="40"/>
      <c r="V678" s="40"/>
      <c r="W678" s="40"/>
      <c r="X678" s="40"/>
      <c r="Y678" s="40"/>
      <c r="Z678" s="40"/>
      <c r="AA678" s="40"/>
      <c r="AB678" s="40"/>
      <c r="AC678" s="40"/>
      <c r="AD678" s="40"/>
      <c r="AE678" s="40"/>
      <c r="AR678" s="226" t="s">
        <v>225</v>
      </c>
      <c r="AT678" s="226" t="s">
        <v>220</v>
      </c>
      <c r="AU678" s="226" t="s">
        <v>81</v>
      </c>
      <c r="AY678" s="19" t="s">
        <v>218</v>
      </c>
      <c r="BE678" s="227">
        <f>IF(N678="základní",J678,0)</f>
        <v>0</v>
      </c>
      <c r="BF678" s="227">
        <f>IF(N678="snížená",J678,0)</f>
        <v>0</v>
      </c>
      <c r="BG678" s="227">
        <f>IF(N678="zákl. přenesená",J678,0)</f>
        <v>0</v>
      </c>
      <c r="BH678" s="227">
        <f>IF(N678="sníž. přenesená",J678,0)</f>
        <v>0</v>
      </c>
      <c r="BI678" s="227">
        <f>IF(N678="nulová",J678,0)</f>
        <v>0</v>
      </c>
      <c r="BJ678" s="19" t="s">
        <v>81</v>
      </c>
      <c r="BK678" s="227">
        <f>ROUND(I678*H678,2)</f>
        <v>0</v>
      </c>
      <c r="BL678" s="19" t="s">
        <v>225</v>
      </c>
      <c r="BM678" s="226" t="s">
        <v>6107</v>
      </c>
    </row>
    <row r="679" s="2" customFormat="1">
      <c r="A679" s="40"/>
      <c r="B679" s="41"/>
      <c r="C679" s="42"/>
      <c r="D679" s="228" t="s">
        <v>227</v>
      </c>
      <c r="E679" s="42"/>
      <c r="F679" s="229" t="s">
        <v>6106</v>
      </c>
      <c r="G679" s="42"/>
      <c r="H679" s="42"/>
      <c r="I679" s="230"/>
      <c r="J679" s="42"/>
      <c r="K679" s="42"/>
      <c r="L679" s="46"/>
      <c r="M679" s="231"/>
      <c r="N679" s="232"/>
      <c r="O679" s="86"/>
      <c r="P679" s="86"/>
      <c r="Q679" s="86"/>
      <c r="R679" s="86"/>
      <c r="S679" s="86"/>
      <c r="T679" s="87"/>
      <c r="U679" s="40"/>
      <c r="V679" s="40"/>
      <c r="W679" s="40"/>
      <c r="X679" s="40"/>
      <c r="Y679" s="40"/>
      <c r="Z679" s="40"/>
      <c r="AA679" s="40"/>
      <c r="AB679" s="40"/>
      <c r="AC679" s="40"/>
      <c r="AD679" s="40"/>
      <c r="AE679" s="40"/>
      <c r="AT679" s="19" t="s">
        <v>227</v>
      </c>
      <c r="AU679" s="19" t="s">
        <v>81</v>
      </c>
    </row>
    <row r="680" s="2" customFormat="1" ht="24.15" customHeight="1">
      <c r="A680" s="40"/>
      <c r="B680" s="41"/>
      <c r="C680" s="215" t="s">
        <v>1772</v>
      </c>
      <c r="D680" s="215" t="s">
        <v>220</v>
      </c>
      <c r="E680" s="216" t="s">
        <v>6108</v>
      </c>
      <c r="F680" s="217" t="s">
        <v>6109</v>
      </c>
      <c r="G680" s="218" t="s">
        <v>2964</v>
      </c>
      <c r="H680" s="219">
        <v>2</v>
      </c>
      <c r="I680" s="220"/>
      <c r="J680" s="221">
        <f>ROUND(I680*H680,2)</f>
        <v>0</v>
      </c>
      <c r="K680" s="217" t="s">
        <v>400</v>
      </c>
      <c r="L680" s="46"/>
      <c r="M680" s="222" t="s">
        <v>28</v>
      </c>
      <c r="N680" s="223" t="s">
        <v>45</v>
      </c>
      <c r="O680" s="86"/>
      <c r="P680" s="224">
        <f>O680*H680</f>
        <v>0</v>
      </c>
      <c r="Q680" s="224">
        <v>0</v>
      </c>
      <c r="R680" s="224">
        <f>Q680*H680</f>
        <v>0</v>
      </c>
      <c r="S680" s="224">
        <v>0</v>
      </c>
      <c r="T680" s="225">
        <f>S680*H680</f>
        <v>0</v>
      </c>
      <c r="U680" s="40"/>
      <c r="V680" s="40"/>
      <c r="W680" s="40"/>
      <c r="X680" s="40"/>
      <c r="Y680" s="40"/>
      <c r="Z680" s="40"/>
      <c r="AA680" s="40"/>
      <c r="AB680" s="40"/>
      <c r="AC680" s="40"/>
      <c r="AD680" s="40"/>
      <c r="AE680" s="40"/>
      <c r="AR680" s="226" t="s">
        <v>225</v>
      </c>
      <c r="AT680" s="226" t="s">
        <v>220</v>
      </c>
      <c r="AU680" s="226" t="s">
        <v>81</v>
      </c>
      <c r="AY680" s="19" t="s">
        <v>218</v>
      </c>
      <c r="BE680" s="227">
        <f>IF(N680="základní",J680,0)</f>
        <v>0</v>
      </c>
      <c r="BF680" s="227">
        <f>IF(N680="snížená",J680,0)</f>
        <v>0</v>
      </c>
      <c r="BG680" s="227">
        <f>IF(N680="zákl. přenesená",J680,0)</f>
        <v>0</v>
      </c>
      <c r="BH680" s="227">
        <f>IF(N680="sníž. přenesená",J680,0)</f>
        <v>0</v>
      </c>
      <c r="BI680" s="227">
        <f>IF(N680="nulová",J680,0)</f>
        <v>0</v>
      </c>
      <c r="BJ680" s="19" t="s">
        <v>81</v>
      </c>
      <c r="BK680" s="227">
        <f>ROUND(I680*H680,2)</f>
        <v>0</v>
      </c>
      <c r="BL680" s="19" t="s">
        <v>225</v>
      </c>
      <c r="BM680" s="226" t="s">
        <v>6110</v>
      </c>
    </row>
    <row r="681" s="2" customFormat="1">
      <c r="A681" s="40"/>
      <c r="B681" s="41"/>
      <c r="C681" s="42"/>
      <c r="D681" s="228" t="s">
        <v>227</v>
      </c>
      <c r="E681" s="42"/>
      <c r="F681" s="229" t="s">
        <v>6109</v>
      </c>
      <c r="G681" s="42"/>
      <c r="H681" s="42"/>
      <c r="I681" s="230"/>
      <c r="J681" s="42"/>
      <c r="K681" s="42"/>
      <c r="L681" s="46"/>
      <c r="M681" s="231"/>
      <c r="N681" s="232"/>
      <c r="O681" s="86"/>
      <c r="P681" s="86"/>
      <c r="Q681" s="86"/>
      <c r="R681" s="86"/>
      <c r="S681" s="86"/>
      <c r="T681" s="87"/>
      <c r="U681" s="40"/>
      <c r="V681" s="40"/>
      <c r="W681" s="40"/>
      <c r="X681" s="40"/>
      <c r="Y681" s="40"/>
      <c r="Z681" s="40"/>
      <c r="AA681" s="40"/>
      <c r="AB681" s="40"/>
      <c r="AC681" s="40"/>
      <c r="AD681" s="40"/>
      <c r="AE681" s="40"/>
      <c r="AT681" s="19" t="s">
        <v>227</v>
      </c>
      <c r="AU681" s="19" t="s">
        <v>81</v>
      </c>
    </row>
    <row r="682" s="2" customFormat="1" ht="24.15" customHeight="1">
      <c r="A682" s="40"/>
      <c r="B682" s="41"/>
      <c r="C682" s="215" t="s">
        <v>1777</v>
      </c>
      <c r="D682" s="215" t="s">
        <v>220</v>
      </c>
      <c r="E682" s="216" t="s">
        <v>6111</v>
      </c>
      <c r="F682" s="217" t="s">
        <v>5741</v>
      </c>
      <c r="G682" s="218" t="s">
        <v>2964</v>
      </c>
      <c r="H682" s="219">
        <v>1</v>
      </c>
      <c r="I682" s="220"/>
      <c r="J682" s="221">
        <f>ROUND(I682*H682,2)</f>
        <v>0</v>
      </c>
      <c r="K682" s="217" t="s">
        <v>400</v>
      </c>
      <c r="L682" s="46"/>
      <c r="M682" s="222" t="s">
        <v>28</v>
      </c>
      <c r="N682" s="223" t="s">
        <v>45</v>
      </c>
      <c r="O682" s="86"/>
      <c r="P682" s="224">
        <f>O682*H682</f>
        <v>0</v>
      </c>
      <c r="Q682" s="224">
        <v>0</v>
      </c>
      <c r="R682" s="224">
        <f>Q682*H682</f>
        <v>0</v>
      </c>
      <c r="S682" s="224">
        <v>0</v>
      </c>
      <c r="T682" s="225">
        <f>S682*H682</f>
        <v>0</v>
      </c>
      <c r="U682" s="40"/>
      <c r="V682" s="40"/>
      <c r="W682" s="40"/>
      <c r="X682" s="40"/>
      <c r="Y682" s="40"/>
      <c r="Z682" s="40"/>
      <c r="AA682" s="40"/>
      <c r="AB682" s="40"/>
      <c r="AC682" s="40"/>
      <c r="AD682" s="40"/>
      <c r="AE682" s="40"/>
      <c r="AR682" s="226" t="s">
        <v>225</v>
      </c>
      <c r="AT682" s="226" t="s">
        <v>220</v>
      </c>
      <c r="AU682" s="226" t="s">
        <v>81</v>
      </c>
      <c r="AY682" s="19" t="s">
        <v>218</v>
      </c>
      <c r="BE682" s="227">
        <f>IF(N682="základní",J682,0)</f>
        <v>0</v>
      </c>
      <c r="BF682" s="227">
        <f>IF(N682="snížená",J682,0)</f>
        <v>0</v>
      </c>
      <c r="BG682" s="227">
        <f>IF(N682="zákl. přenesená",J682,0)</f>
        <v>0</v>
      </c>
      <c r="BH682" s="227">
        <f>IF(N682="sníž. přenesená",J682,0)</f>
        <v>0</v>
      </c>
      <c r="BI682" s="227">
        <f>IF(N682="nulová",J682,0)</f>
        <v>0</v>
      </c>
      <c r="BJ682" s="19" t="s">
        <v>81</v>
      </c>
      <c r="BK682" s="227">
        <f>ROUND(I682*H682,2)</f>
        <v>0</v>
      </c>
      <c r="BL682" s="19" t="s">
        <v>225</v>
      </c>
      <c r="BM682" s="226" t="s">
        <v>6112</v>
      </c>
    </row>
    <row r="683" s="2" customFormat="1">
      <c r="A683" s="40"/>
      <c r="B683" s="41"/>
      <c r="C683" s="42"/>
      <c r="D683" s="228" t="s">
        <v>227</v>
      </c>
      <c r="E683" s="42"/>
      <c r="F683" s="229" t="s">
        <v>5741</v>
      </c>
      <c r="G683" s="42"/>
      <c r="H683" s="42"/>
      <c r="I683" s="230"/>
      <c r="J683" s="42"/>
      <c r="K683" s="42"/>
      <c r="L683" s="46"/>
      <c r="M683" s="231"/>
      <c r="N683" s="232"/>
      <c r="O683" s="86"/>
      <c r="P683" s="86"/>
      <c r="Q683" s="86"/>
      <c r="R683" s="86"/>
      <c r="S683" s="86"/>
      <c r="T683" s="87"/>
      <c r="U683" s="40"/>
      <c r="V683" s="40"/>
      <c r="W683" s="40"/>
      <c r="X683" s="40"/>
      <c r="Y683" s="40"/>
      <c r="Z683" s="40"/>
      <c r="AA683" s="40"/>
      <c r="AB683" s="40"/>
      <c r="AC683" s="40"/>
      <c r="AD683" s="40"/>
      <c r="AE683" s="40"/>
      <c r="AT683" s="19" t="s">
        <v>227</v>
      </c>
      <c r="AU683" s="19" t="s">
        <v>81</v>
      </c>
    </row>
    <row r="684" s="2" customFormat="1" ht="24.15" customHeight="1">
      <c r="A684" s="40"/>
      <c r="B684" s="41"/>
      <c r="C684" s="215" t="s">
        <v>1780</v>
      </c>
      <c r="D684" s="215" t="s">
        <v>220</v>
      </c>
      <c r="E684" s="216" t="s">
        <v>6113</v>
      </c>
      <c r="F684" s="217" t="s">
        <v>5747</v>
      </c>
      <c r="G684" s="218" t="s">
        <v>2964</v>
      </c>
      <c r="H684" s="219">
        <v>2</v>
      </c>
      <c r="I684" s="220"/>
      <c r="J684" s="221">
        <f>ROUND(I684*H684,2)</f>
        <v>0</v>
      </c>
      <c r="K684" s="217" t="s">
        <v>400</v>
      </c>
      <c r="L684" s="46"/>
      <c r="M684" s="222" t="s">
        <v>28</v>
      </c>
      <c r="N684" s="223" t="s">
        <v>45</v>
      </c>
      <c r="O684" s="86"/>
      <c r="P684" s="224">
        <f>O684*H684</f>
        <v>0</v>
      </c>
      <c r="Q684" s="224">
        <v>0</v>
      </c>
      <c r="R684" s="224">
        <f>Q684*H684</f>
        <v>0</v>
      </c>
      <c r="S684" s="224">
        <v>0</v>
      </c>
      <c r="T684" s="225">
        <f>S684*H684</f>
        <v>0</v>
      </c>
      <c r="U684" s="40"/>
      <c r="V684" s="40"/>
      <c r="W684" s="40"/>
      <c r="X684" s="40"/>
      <c r="Y684" s="40"/>
      <c r="Z684" s="40"/>
      <c r="AA684" s="40"/>
      <c r="AB684" s="40"/>
      <c r="AC684" s="40"/>
      <c r="AD684" s="40"/>
      <c r="AE684" s="40"/>
      <c r="AR684" s="226" t="s">
        <v>225</v>
      </c>
      <c r="AT684" s="226" t="s">
        <v>220</v>
      </c>
      <c r="AU684" s="226" t="s">
        <v>81</v>
      </c>
      <c r="AY684" s="19" t="s">
        <v>218</v>
      </c>
      <c r="BE684" s="227">
        <f>IF(N684="základní",J684,0)</f>
        <v>0</v>
      </c>
      <c r="BF684" s="227">
        <f>IF(N684="snížená",J684,0)</f>
        <v>0</v>
      </c>
      <c r="BG684" s="227">
        <f>IF(N684="zákl. přenesená",J684,0)</f>
        <v>0</v>
      </c>
      <c r="BH684" s="227">
        <f>IF(N684="sníž. přenesená",J684,0)</f>
        <v>0</v>
      </c>
      <c r="BI684" s="227">
        <f>IF(N684="nulová",J684,0)</f>
        <v>0</v>
      </c>
      <c r="BJ684" s="19" t="s">
        <v>81</v>
      </c>
      <c r="BK684" s="227">
        <f>ROUND(I684*H684,2)</f>
        <v>0</v>
      </c>
      <c r="BL684" s="19" t="s">
        <v>225</v>
      </c>
      <c r="BM684" s="226" t="s">
        <v>6114</v>
      </c>
    </row>
    <row r="685" s="2" customFormat="1">
      <c r="A685" s="40"/>
      <c r="B685" s="41"/>
      <c r="C685" s="42"/>
      <c r="D685" s="228" t="s">
        <v>227</v>
      </c>
      <c r="E685" s="42"/>
      <c r="F685" s="229" t="s">
        <v>5747</v>
      </c>
      <c r="G685" s="42"/>
      <c r="H685" s="42"/>
      <c r="I685" s="230"/>
      <c r="J685" s="42"/>
      <c r="K685" s="42"/>
      <c r="L685" s="46"/>
      <c r="M685" s="231"/>
      <c r="N685" s="232"/>
      <c r="O685" s="86"/>
      <c r="P685" s="86"/>
      <c r="Q685" s="86"/>
      <c r="R685" s="86"/>
      <c r="S685" s="86"/>
      <c r="T685" s="87"/>
      <c r="U685" s="40"/>
      <c r="V685" s="40"/>
      <c r="W685" s="40"/>
      <c r="X685" s="40"/>
      <c r="Y685" s="40"/>
      <c r="Z685" s="40"/>
      <c r="AA685" s="40"/>
      <c r="AB685" s="40"/>
      <c r="AC685" s="40"/>
      <c r="AD685" s="40"/>
      <c r="AE685" s="40"/>
      <c r="AT685" s="19" t="s">
        <v>227</v>
      </c>
      <c r="AU685" s="19" t="s">
        <v>81</v>
      </c>
    </row>
    <row r="686" s="2" customFormat="1" ht="24.15" customHeight="1">
      <c r="A686" s="40"/>
      <c r="B686" s="41"/>
      <c r="C686" s="215" t="s">
        <v>1786</v>
      </c>
      <c r="D686" s="215" t="s">
        <v>220</v>
      </c>
      <c r="E686" s="216" t="s">
        <v>6115</v>
      </c>
      <c r="F686" s="217" t="s">
        <v>5474</v>
      </c>
      <c r="G686" s="218" t="s">
        <v>223</v>
      </c>
      <c r="H686" s="219">
        <v>1</v>
      </c>
      <c r="I686" s="220"/>
      <c r="J686" s="221">
        <f>ROUND(I686*H686,2)</f>
        <v>0</v>
      </c>
      <c r="K686" s="217" t="s">
        <v>400</v>
      </c>
      <c r="L686" s="46"/>
      <c r="M686" s="222" t="s">
        <v>28</v>
      </c>
      <c r="N686" s="223" t="s">
        <v>45</v>
      </c>
      <c r="O686" s="86"/>
      <c r="P686" s="224">
        <f>O686*H686</f>
        <v>0</v>
      </c>
      <c r="Q686" s="224">
        <v>0</v>
      </c>
      <c r="R686" s="224">
        <f>Q686*H686</f>
        <v>0</v>
      </c>
      <c r="S686" s="224">
        <v>0</v>
      </c>
      <c r="T686" s="225">
        <f>S686*H686</f>
        <v>0</v>
      </c>
      <c r="U686" s="40"/>
      <c r="V686" s="40"/>
      <c r="W686" s="40"/>
      <c r="X686" s="40"/>
      <c r="Y686" s="40"/>
      <c r="Z686" s="40"/>
      <c r="AA686" s="40"/>
      <c r="AB686" s="40"/>
      <c r="AC686" s="40"/>
      <c r="AD686" s="40"/>
      <c r="AE686" s="40"/>
      <c r="AR686" s="226" t="s">
        <v>225</v>
      </c>
      <c r="AT686" s="226" t="s">
        <v>220</v>
      </c>
      <c r="AU686" s="226" t="s">
        <v>81</v>
      </c>
      <c r="AY686" s="19" t="s">
        <v>218</v>
      </c>
      <c r="BE686" s="227">
        <f>IF(N686="základní",J686,0)</f>
        <v>0</v>
      </c>
      <c r="BF686" s="227">
        <f>IF(N686="snížená",J686,0)</f>
        <v>0</v>
      </c>
      <c r="BG686" s="227">
        <f>IF(N686="zákl. přenesená",J686,0)</f>
        <v>0</v>
      </c>
      <c r="BH686" s="227">
        <f>IF(N686="sníž. přenesená",J686,0)</f>
        <v>0</v>
      </c>
      <c r="BI686" s="227">
        <f>IF(N686="nulová",J686,0)</f>
        <v>0</v>
      </c>
      <c r="BJ686" s="19" t="s">
        <v>81</v>
      </c>
      <c r="BK686" s="227">
        <f>ROUND(I686*H686,2)</f>
        <v>0</v>
      </c>
      <c r="BL686" s="19" t="s">
        <v>225</v>
      </c>
      <c r="BM686" s="226" t="s">
        <v>6116</v>
      </c>
    </row>
    <row r="687" s="2" customFormat="1">
      <c r="A687" s="40"/>
      <c r="B687" s="41"/>
      <c r="C687" s="42"/>
      <c r="D687" s="228" t="s">
        <v>227</v>
      </c>
      <c r="E687" s="42"/>
      <c r="F687" s="229" t="s">
        <v>5474</v>
      </c>
      <c r="G687" s="42"/>
      <c r="H687" s="42"/>
      <c r="I687" s="230"/>
      <c r="J687" s="42"/>
      <c r="K687" s="42"/>
      <c r="L687" s="46"/>
      <c r="M687" s="231"/>
      <c r="N687" s="232"/>
      <c r="O687" s="86"/>
      <c r="P687" s="86"/>
      <c r="Q687" s="86"/>
      <c r="R687" s="86"/>
      <c r="S687" s="86"/>
      <c r="T687" s="87"/>
      <c r="U687" s="40"/>
      <c r="V687" s="40"/>
      <c r="W687" s="40"/>
      <c r="X687" s="40"/>
      <c r="Y687" s="40"/>
      <c r="Z687" s="40"/>
      <c r="AA687" s="40"/>
      <c r="AB687" s="40"/>
      <c r="AC687" s="40"/>
      <c r="AD687" s="40"/>
      <c r="AE687" s="40"/>
      <c r="AT687" s="19" t="s">
        <v>227</v>
      </c>
      <c r="AU687" s="19" t="s">
        <v>81</v>
      </c>
    </row>
    <row r="688" s="2" customFormat="1">
      <c r="A688" s="40"/>
      <c r="B688" s="41"/>
      <c r="C688" s="42"/>
      <c r="D688" s="228" t="s">
        <v>2177</v>
      </c>
      <c r="E688" s="42"/>
      <c r="F688" s="286" t="s">
        <v>6022</v>
      </c>
      <c r="G688" s="42"/>
      <c r="H688" s="42"/>
      <c r="I688" s="230"/>
      <c r="J688" s="42"/>
      <c r="K688" s="42"/>
      <c r="L688" s="46"/>
      <c r="M688" s="231"/>
      <c r="N688" s="232"/>
      <c r="O688" s="86"/>
      <c r="P688" s="86"/>
      <c r="Q688" s="86"/>
      <c r="R688" s="86"/>
      <c r="S688" s="86"/>
      <c r="T688" s="87"/>
      <c r="U688" s="40"/>
      <c r="V688" s="40"/>
      <c r="W688" s="40"/>
      <c r="X688" s="40"/>
      <c r="Y688" s="40"/>
      <c r="Z688" s="40"/>
      <c r="AA688" s="40"/>
      <c r="AB688" s="40"/>
      <c r="AC688" s="40"/>
      <c r="AD688" s="40"/>
      <c r="AE688" s="40"/>
      <c r="AT688" s="19" t="s">
        <v>2177</v>
      </c>
      <c r="AU688" s="19" t="s">
        <v>81</v>
      </c>
    </row>
    <row r="689" s="2" customFormat="1" ht="14.4" customHeight="1">
      <c r="A689" s="40"/>
      <c r="B689" s="41"/>
      <c r="C689" s="215" t="s">
        <v>1793</v>
      </c>
      <c r="D689" s="215" t="s">
        <v>220</v>
      </c>
      <c r="E689" s="216" t="s">
        <v>6117</v>
      </c>
      <c r="F689" s="217" t="s">
        <v>5664</v>
      </c>
      <c r="G689" s="218" t="s">
        <v>5479</v>
      </c>
      <c r="H689" s="219">
        <v>9</v>
      </c>
      <c r="I689" s="220"/>
      <c r="J689" s="221">
        <f>ROUND(I689*H689,2)</f>
        <v>0</v>
      </c>
      <c r="K689" s="217" t="s">
        <v>400</v>
      </c>
      <c r="L689" s="46"/>
      <c r="M689" s="222" t="s">
        <v>28</v>
      </c>
      <c r="N689" s="223" t="s">
        <v>45</v>
      </c>
      <c r="O689" s="86"/>
      <c r="P689" s="224">
        <f>O689*H689</f>
        <v>0</v>
      </c>
      <c r="Q689" s="224">
        <v>0</v>
      </c>
      <c r="R689" s="224">
        <f>Q689*H689</f>
        <v>0</v>
      </c>
      <c r="S689" s="224">
        <v>0</v>
      </c>
      <c r="T689" s="225">
        <f>S689*H689</f>
        <v>0</v>
      </c>
      <c r="U689" s="40"/>
      <c r="V689" s="40"/>
      <c r="W689" s="40"/>
      <c r="X689" s="40"/>
      <c r="Y689" s="40"/>
      <c r="Z689" s="40"/>
      <c r="AA689" s="40"/>
      <c r="AB689" s="40"/>
      <c r="AC689" s="40"/>
      <c r="AD689" s="40"/>
      <c r="AE689" s="40"/>
      <c r="AR689" s="226" t="s">
        <v>225</v>
      </c>
      <c r="AT689" s="226" t="s">
        <v>220</v>
      </c>
      <c r="AU689" s="226" t="s">
        <v>81</v>
      </c>
      <c r="AY689" s="19" t="s">
        <v>218</v>
      </c>
      <c r="BE689" s="227">
        <f>IF(N689="základní",J689,0)</f>
        <v>0</v>
      </c>
      <c r="BF689" s="227">
        <f>IF(N689="snížená",J689,0)</f>
        <v>0</v>
      </c>
      <c r="BG689" s="227">
        <f>IF(N689="zákl. přenesená",J689,0)</f>
        <v>0</v>
      </c>
      <c r="BH689" s="227">
        <f>IF(N689="sníž. přenesená",J689,0)</f>
        <v>0</v>
      </c>
      <c r="BI689" s="227">
        <f>IF(N689="nulová",J689,0)</f>
        <v>0</v>
      </c>
      <c r="BJ689" s="19" t="s">
        <v>81</v>
      </c>
      <c r="BK689" s="227">
        <f>ROUND(I689*H689,2)</f>
        <v>0</v>
      </c>
      <c r="BL689" s="19" t="s">
        <v>225</v>
      </c>
      <c r="BM689" s="226" t="s">
        <v>6118</v>
      </c>
    </row>
    <row r="690" s="2" customFormat="1">
      <c r="A690" s="40"/>
      <c r="B690" s="41"/>
      <c r="C690" s="42"/>
      <c r="D690" s="228" t="s">
        <v>227</v>
      </c>
      <c r="E690" s="42"/>
      <c r="F690" s="229" t="s">
        <v>5664</v>
      </c>
      <c r="G690" s="42"/>
      <c r="H690" s="42"/>
      <c r="I690" s="230"/>
      <c r="J690" s="42"/>
      <c r="K690" s="42"/>
      <c r="L690" s="46"/>
      <c r="M690" s="231"/>
      <c r="N690" s="232"/>
      <c r="O690" s="86"/>
      <c r="P690" s="86"/>
      <c r="Q690" s="86"/>
      <c r="R690" s="86"/>
      <c r="S690" s="86"/>
      <c r="T690" s="87"/>
      <c r="U690" s="40"/>
      <c r="V690" s="40"/>
      <c r="W690" s="40"/>
      <c r="X690" s="40"/>
      <c r="Y690" s="40"/>
      <c r="Z690" s="40"/>
      <c r="AA690" s="40"/>
      <c r="AB690" s="40"/>
      <c r="AC690" s="40"/>
      <c r="AD690" s="40"/>
      <c r="AE690" s="40"/>
      <c r="AT690" s="19" t="s">
        <v>227</v>
      </c>
      <c r="AU690" s="19" t="s">
        <v>81</v>
      </c>
    </row>
    <row r="691" s="2" customFormat="1">
      <c r="A691" s="40"/>
      <c r="B691" s="41"/>
      <c r="C691" s="42"/>
      <c r="D691" s="228" t="s">
        <v>2177</v>
      </c>
      <c r="E691" s="42"/>
      <c r="F691" s="286" t="s">
        <v>5987</v>
      </c>
      <c r="G691" s="42"/>
      <c r="H691" s="42"/>
      <c r="I691" s="230"/>
      <c r="J691" s="42"/>
      <c r="K691" s="42"/>
      <c r="L691" s="46"/>
      <c r="M691" s="231"/>
      <c r="N691" s="232"/>
      <c r="O691" s="86"/>
      <c r="P691" s="86"/>
      <c r="Q691" s="86"/>
      <c r="R691" s="86"/>
      <c r="S691" s="86"/>
      <c r="T691" s="87"/>
      <c r="U691" s="40"/>
      <c r="V691" s="40"/>
      <c r="W691" s="40"/>
      <c r="X691" s="40"/>
      <c r="Y691" s="40"/>
      <c r="Z691" s="40"/>
      <c r="AA691" s="40"/>
      <c r="AB691" s="40"/>
      <c r="AC691" s="40"/>
      <c r="AD691" s="40"/>
      <c r="AE691" s="40"/>
      <c r="AT691" s="19" t="s">
        <v>2177</v>
      </c>
      <c r="AU691" s="19" t="s">
        <v>81</v>
      </c>
    </row>
    <row r="692" s="2" customFormat="1" ht="14.4" customHeight="1">
      <c r="A692" s="40"/>
      <c r="B692" s="41"/>
      <c r="C692" s="215" t="s">
        <v>1800</v>
      </c>
      <c r="D692" s="215" t="s">
        <v>220</v>
      </c>
      <c r="E692" s="216" t="s">
        <v>6119</v>
      </c>
      <c r="F692" s="217" t="s">
        <v>5667</v>
      </c>
      <c r="G692" s="218" t="s">
        <v>5479</v>
      </c>
      <c r="H692" s="219">
        <v>9</v>
      </c>
      <c r="I692" s="220"/>
      <c r="J692" s="221">
        <f>ROUND(I692*H692,2)</f>
        <v>0</v>
      </c>
      <c r="K692" s="217" t="s">
        <v>400</v>
      </c>
      <c r="L692" s="46"/>
      <c r="M692" s="222" t="s">
        <v>28</v>
      </c>
      <c r="N692" s="223" t="s">
        <v>45</v>
      </c>
      <c r="O692" s="86"/>
      <c r="P692" s="224">
        <f>O692*H692</f>
        <v>0</v>
      </c>
      <c r="Q692" s="224">
        <v>0</v>
      </c>
      <c r="R692" s="224">
        <f>Q692*H692</f>
        <v>0</v>
      </c>
      <c r="S692" s="224">
        <v>0</v>
      </c>
      <c r="T692" s="225">
        <f>S692*H692</f>
        <v>0</v>
      </c>
      <c r="U692" s="40"/>
      <c r="V692" s="40"/>
      <c r="W692" s="40"/>
      <c r="X692" s="40"/>
      <c r="Y692" s="40"/>
      <c r="Z692" s="40"/>
      <c r="AA692" s="40"/>
      <c r="AB692" s="40"/>
      <c r="AC692" s="40"/>
      <c r="AD692" s="40"/>
      <c r="AE692" s="40"/>
      <c r="AR692" s="226" t="s">
        <v>225</v>
      </c>
      <c r="AT692" s="226" t="s">
        <v>220</v>
      </c>
      <c r="AU692" s="226" t="s">
        <v>81</v>
      </c>
      <c r="AY692" s="19" t="s">
        <v>218</v>
      </c>
      <c r="BE692" s="227">
        <f>IF(N692="základní",J692,0)</f>
        <v>0</v>
      </c>
      <c r="BF692" s="227">
        <f>IF(N692="snížená",J692,0)</f>
        <v>0</v>
      </c>
      <c r="BG692" s="227">
        <f>IF(N692="zákl. přenesená",J692,0)</f>
        <v>0</v>
      </c>
      <c r="BH692" s="227">
        <f>IF(N692="sníž. přenesená",J692,0)</f>
        <v>0</v>
      </c>
      <c r="BI692" s="227">
        <f>IF(N692="nulová",J692,0)</f>
        <v>0</v>
      </c>
      <c r="BJ692" s="19" t="s">
        <v>81</v>
      </c>
      <c r="BK692" s="227">
        <f>ROUND(I692*H692,2)</f>
        <v>0</v>
      </c>
      <c r="BL692" s="19" t="s">
        <v>225</v>
      </c>
      <c r="BM692" s="226" t="s">
        <v>6120</v>
      </c>
    </row>
    <row r="693" s="2" customFormat="1">
      <c r="A693" s="40"/>
      <c r="B693" s="41"/>
      <c r="C693" s="42"/>
      <c r="D693" s="228" t="s">
        <v>227</v>
      </c>
      <c r="E693" s="42"/>
      <c r="F693" s="229" t="s">
        <v>5667</v>
      </c>
      <c r="G693" s="42"/>
      <c r="H693" s="42"/>
      <c r="I693" s="230"/>
      <c r="J693" s="42"/>
      <c r="K693" s="42"/>
      <c r="L693" s="46"/>
      <c r="M693" s="231"/>
      <c r="N693" s="232"/>
      <c r="O693" s="86"/>
      <c r="P693" s="86"/>
      <c r="Q693" s="86"/>
      <c r="R693" s="86"/>
      <c r="S693" s="86"/>
      <c r="T693" s="87"/>
      <c r="U693" s="40"/>
      <c r="V693" s="40"/>
      <c r="W693" s="40"/>
      <c r="X693" s="40"/>
      <c r="Y693" s="40"/>
      <c r="Z693" s="40"/>
      <c r="AA693" s="40"/>
      <c r="AB693" s="40"/>
      <c r="AC693" s="40"/>
      <c r="AD693" s="40"/>
      <c r="AE693" s="40"/>
      <c r="AT693" s="19" t="s">
        <v>227</v>
      </c>
      <c r="AU693" s="19" t="s">
        <v>81</v>
      </c>
    </row>
    <row r="694" s="2" customFormat="1">
      <c r="A694" s="40"/>
      <c r="B694" s="41"/>
      <c r="C694" s="42"/>
      <c r="D694" s="228" t="s">
        <v>2177</v>
      </c>
      <c r="E694" s="42"/>
      <c r="F694" s="286" t="s">
        <v>5987</v>
      </c>
      <c r="G694" s="42"/>
      <c r="H694" s="42"/>
      <c r="I694" s="230"/>
      <c r="J694" s="42"/>
      <c r="K694" s="42"/>
      <c r="L694" s="46"/>
      <c r="M694" s="231"/>
      <c r="N694" s="232"/>
      <c r="O694" s="86"/>
      <c r="P694" s="86"/>
      <c r="Q694" s="86"/>
      <c r="R694" s="86"/>
      <c r="S694" s="86"/>
      <c r="T694" s="87"/>
      <c r="U694" s="40"/>
      <c r="V694" s="40"/>
      <c r="W694" s="40"/>
      <c r="X694" s="40"/>
      <c r="Y694" s="40"/>
      <c r="Z694" s="40"/>
      <c r="AA694" s="40"/>
      <c r="AB694" s="40"/>
      <c r="AC694" s="40"/>
      <c r="AD694" s="40"/>
      <c r="AE694" s="40"/>
      <c r="AT694" s="19" t="s">
        <v>2177</v>
      </c>
      <c r="AU694" s="19" t="s">
        <v>81</v>
      </c>
    </row>
    <row r="695" s="2" customFormat="1" ht="14.4" customHeight="1">
      <c r="A695" s="40"/>
      <c r="B695" s="41"/>
      <c r="C695" s="215" t="s">
        <v>1805</v>
      </c>
      <c r="D695" s="215" t="s">
        <v>220</v>
      </c>
      <c r="E695" s="216" t="s">
        <v>6121</v>
      </c>
      <c r="F695" s="217" t="s">
        <v>5478</v>
      </c>
      <c r="G695" s="218" t="s">
        <v>5479</v>
      </c>
      <c r="H695" s="219">
        <v>1</v>
      </c>
      <c r="I695" s="220"/>
      <c r="J695" s="221">
        <f>ROUND(I695*H695,2)</f>
        <v>0</v>
      </c>
      <c r="K695" s="217" t="s">
        <v>400</v>
      </c>
      <c r="L695" s="46"/>
      <c r="M695" s="222" t="s">
        <v>28</v>
      </c>
      <c r="N695" s="223" t="s">
        <v>45</v>
      </c>
      <c r="O695" s="86"/>
      <c r="P695" s="224">
        <f>O695*H695</f>
        <v>0</v>
      </c>
      <c r="Q695" s="224">
        <v>0</v>
      </c>
      <c r="R695" s="224">
        <f>Q695*H695</f>
        <v>0</v>
      </c>
      <c r="S695" s="224">
        <v>0</v>
      </c>
      <c r="T695" s="225">
        <f>S695*H695</f>
        <v>0</v>
      </c>
      <c r="U695" s="40"/>
      <c r="V695" s="40"/>
      <c r="W695" s="40"/>
      <c r="X695" s="40"/>
      <c r="Y695" s="40"/>
      <c r="Z695" s="40"/>
      <c r="AA695" s="40"/>
      <c r="AB695" s="40"/>
      <c r="AC695" s="40"/>
      <c r="AD695" s="40"/>
      <c r="AE695" s="40"/>
      <c r="AR695" s="226" t="s">
        <v>225</v>
      </c>
      <c r="AT695" s="226" t="s">
        <v>220</v>
      </c>
      <c r="AU695" s="226" t="s">
        <v>81</v>
      </c>
      <c r="AY695" s="19" t="s">
        <v>218</v>
      </c>
      <c r="BE695" s="227">
        <f>IF(N695="základní",J695,0)</f>
        <v>0</v>
      </c>
      <c r="BF695" s="227">
        <f>IF(N695="snížená",J695,0)</f>
        <v>0</v>
      </c>
      <c r="BG695" s="227">
        <f>IF(N695="zákl. přenesená",J695,0)</f>
        <v>0</v>
      </c>
      <c r="BH695" s="227">
        <f>IF(N695="sníž. přenesená",J695,0)</f>
        <v>0</v>
      </c>
      <c r="BI695" s="227">
        <f>IF(N695="nulová",J695,0)</f>
        <v>0</v>
      </c>
      <c r="BJ695" s="19" t="s">
        <v>81</v>
      </c>
      <c r="BK695" s="227">
        <f>ROUND(I695*H695,2)</f>
        <v>0</v>
      </c>
      <c r="BL695" s="19" t="s">
        <v>225</v>
      </c>
      <c r="BM695" s="226" t="s">
        <v>6122</v>
      </c>
    </row>
    <row r="696" s="2" customFormat="1">
      <c r="A696" s="40"/>
      <c r="B696" s="41"/>
      <c r="C696" s="42"/>
      <c r="D696" s="228" t="s">
        <v>227</v>
      </c>
      <c r="E696" s="42"/>
      <c r="F696" s="229" t="s">
        <v>5478</v>
      </c>
      <c r="G696" s="42"/>
      <c r="H696" s="42"/>
      <c r="I696" s="230"/>
      <c r="J696" s="42"/>
      <c r="K696" s="42"/>
      <c r="L696" s="46"/>
      <c r="M696" s="231"/>
      <c r="N696" s="232"/>
      <c r="O696" s="86"/>
      <c r="P696" s="86"/>
      <c r="Q696" s="86"/>
      <c r="R696" s="86"/>
      <c r="S696" s="86"/>
      <c r="T696" s="87"/>
      <c r="U696" s="40"/>
      <c r="V696" s="40"/>
      <c r="W696" s="40"/>
      <c r="X696" s="40"/>
      <c r="Y696" s="40"/>
      <c r="Z696" s="40"/>
      <c r="AA696" s="40"/>
      <c r="AB696" s="40"/>
      <c r="AC696" s="40"/>
      <c r="AD696" s="40"/>
      <c r="AE696" s="40"/>
      <c r="AT696" s="19" t="s">
        <v>227</v>
      </c>
      <c r="AU696" s="19" t="s">
        <v>81</v>
      </c>
    </row>
    <row r="697" s="2" customFormat="1">
      <c r="A697" s="40"/>
      <c r="B697" s="41"/>
      <c r="C697" s="42"/>
      <c r="D697" s="228" t="s">
        <v>2177</v>
      </c>
      <c r="E697" s="42"/>
      <c r="F697" s="286" t="s">
        <v>5987</v>
      </c>
      <c r="G697" s="42"/>
      <c r="H697" s="42"/>
      <c r="I697" s="230"/>
      <c r="J697" s="42"/>
      <c r="K697" s="42"/>
      <c r="L697" s="46"/>
      <c r="M697" s="231"/>
      <c r="N697" s="232"/>
      <c r="O697" s="86"/>
      <c r="P697" s="86"/>
      <c r="Q697" s="86"/>
      <c r="R697" s="86"/>
      <c r="S697" s="86"/>
      <c r="T697" s="87"/>
      <c r="U697" s="40"/>
      <c r="V697" s="40"/>
      <c r="W697" s="40"/>
      <c r="X697" s="40"/>
      <c r="Y697" s="40"/>
      <c r="Z697" s="40"/>
      <c r="AA697" s="40"/>
      <c r="AB697" s="40"/>
      <c r="AC697" s="40"/>
      <c r="AD697" s="40"/>
      <c r="AE697" s="40"/>
      <c r="AT697" s="19" t="s">
        <v>2177</v>
      </c>
      <c r="AU697" s="19" t="s">
        <v>81</v>
      </c>
    </row>
    <row r="698" s="2" customFormat="1" ht="37.8" customHeight="1">
      <c r="A698" s="40"/>
      <c r="B698" s="41"/>
      <c r="C698" s="215" t="s">
        <v>1809</v>
      </c>
      <c r="D698" s="215" t="s">
        <v>220</v>
      </c>
      <c r="E698" s="216" t="s">
        <v>6123</v>
      </c>
      <c r="F698" s="217" t="s">
        <v>5767</v>
      </c>
      <c r="G698" s="218" t="s">
        <v>5552</v>
      </c>
      <c r="H698" s="219">
        <v>1</v>
      </c>
      <c r="I698" s="220"/>
      <c r="J698" s="221">
        <f>ROUND(I698*H698,2)</f>
        <v>0</v>
      </c>
      <c r="K698" s="217" t="s">
        <v>400</v>
      </c>
      <c r="L698" s="46"/>
      <c r="M698" s="222" t="s">
        <v>28</v>
      </c>
      <c r="N698" s="223" t="s">
        <v>45</v>
      </c>
      <c r="O698" s="86"/>
      <c r="P698" s="224">
        <f>O698*H698</f>
        <v>0</v>
      </c>
      <c r="Q698" s="224">
        <v>0</v>
      </c>
      <c r="R698" s="224">
        <f>Q698*H698</f>
        <v>0</v>
      </c>
      <c r="S698" s="224">
        <v>0</v>
      </c>
      <c r="T698" s="225">
        <f>S698*H698</f>
        <v>0</v>
      </c>
      <c r="U698" s="40"/>
      <c r="V698" s="40"/>
      <c r="W698" s="40"/>
      <c r="X698" s="40"/>
      <c r="Y698" s="40"/>
      <c r="Z698" s="40"/>
      <c r="AA698" s="40"/>
      <c r="AB698" s="40"/>
      <c r="AC698" s="40"/>
      <c r="AD698" s="40"/>
      <c r="AE698" s="40"/>
      <c r="AR698" s="226" t="s">
        <v>225</v>
      </c>
      <c r="AT698" s="226" t="s">
        <v>220</v>
      </c>
      <c r="AU698" s="226" t="s">
        <v>81</v>
      </c>
      <c r="AY698" s="19" t="s">
        <v>218</v>
      </c>
      <c r="BE698" s="227">
        <f>IF(N698="základní",J698,0)</f>
        <v>0</v>
      </c>
      <c r="BF698" s="227">
        <f>IF(N698="snížená",J698,0)</f>
        <v>0</v>
      </c>
      <c r="BG698" s="227">
        <f>IF(N698="zákl. přenesená",J698,0)</f>
        <v>0</v>
      </c>
      <c r="BH698" s="227">
        <f>IF(N698="sníž. přenesená",J698,0)</f>
        <v>0</v>
      </c>
      <c r="BI698" s="227">
        <f>IF(N698="nulová",J698,0)</f>
        <v>0</v>
      </c>
      <c r="BJ698" s="19" t="s">
        <v>81</v>
      </c>
      <c r="BK698" s="227">
        <f>ROUND(I698*H698,2)</f>
        <v>0</v>
      </c>
      <c r="BL698" s="19" t="s">
        <v>225</v>
      </c>
      <c r="BM698" s="226" t="s">
        <v>6124</v>
      </c>
    </row>
    <row r="699" s="2" customFormat="1">
      <c r="A699" s="40"/>
      <c r="B699" s="41"/>
      <c r="C699" s="42"/>
      <c r="D699" s="228" t="s">
        <v>227</v>
      </c>
      <c r="E699" s="42"/>
      <c r="F699" s="229" t="s">
        <v>5767</v>
      </c>
      <c r="G699" s="42"/>
      <c r="H699" s="42"/>
      <c r="I699" s="230"/>
      <c r="J699" s="42"/>
      <c r="K699" s="42"/>
      <c r="L699" s="46"/>
      <c r="M699" s="231"/>
      <c r="N699" s="232"/>
      <c r="O699" s="86"/>
      <c r="P699" s="86"/>
      <c r="Q699" s="86"/>
      <c r="R699" s="86"/>
      <c r="S699" s="86"/>
      <c r="T699" s="87"/>
      <c r="U699" s="40"/>
      <c r="V699" s="40"/>
      <c r="W699" s="40"/>
      <c r="X699" s="40"/>
      <c r="Y699" s="40"/>
      <c r="Z699" s="40"/>
      <c r="AA699" s="40"/>
      <c r="AB699" s="40"/>
      <c r="AC699" s="40"/>
      <c r="AD699" s="40"/>
      <c r="AE699" s="40"/>
      <c r="AT699" s="19" t="s">
        <v>227</v>
      </c>
      <c r="AU699" s="19" t="s">
        <v>81</v>
      </c>
    </row>
    <row r="700" s="2" customFormat="1" ht="37.8" customHeight="1">
      <c r="A700" s="40"/>
      <c r="B700" s="41"/>
      <c r="C700" s="215" t="s">
        <v>1814</v>
      </c>
      <c r="D700" s="215" t="s">
        <v>220</v>
      </c>
      <c r="E700" s="216" t="s">
        <v>6125</v>
      </c>
      <c r="F700" s="217" t="s">
        <v>5673</v>
      </c>
      <c r="G700" s="218" t="s">
        <v>5552</v>
      </c>
      <c r="H700" s="219">
        <v>1</v>
      </c>
      <c r="I700" s="220"/>
      <c r="J700" s="221">
        <f>ROUND(I700*H700,2)</f>
        <v>0</v>
      </c>
      <c r="K700" s="217" t="s">
        <v>400</v>
      </c>
      <c r="L700" s="46"/>
      <c r="M700" s="222" t="s">
        <v>28</v>
      </c>
      <c r="N700" s="223" t="s">
        <v>45</v>
      </c>
      <c r="O700" s="86"/>
      <c r="P700" s="224">
        <f>O700*H700</f>
        <v>0</v>
      </c>
      <c r="Q700" s="224">
        <v>0</v>
      </c>
      <c r="R700" s="224">
        <f>Q700*H700</f>
        <v>0</v>
      </c>
      <c r="S700" s="224">
        <v>0</v>
      </c>
      <c r="T700" s="225">
        <f>S700*H700</f>
        <v>0</v>
      </c>
      <c r="U700" s="40"/>
      <c r="V700" s="40"/>
      <c r="W700" s="40"/>
      <c r="X700" s="40"/>
      <c r="Y700" s="40"/>
      <c r="Z700" s="40"/>
      <c r="AA700" s="40"/>
      <c r="AB700" s="40"/>
      <c r="AC700" s="40"/>
      <c r="AD700" s="40"/>
      <c r="AE700" s="40"/>
      <c r="AR700" s="226" t="s">
        <v>225</v>
      </c>
      <c r="AT700" s="226" t="s">
        <v>220</v>
      </c>
      <c r="AU700" s="226" t="s">
        <v>81</v>
      </c>
      <c r="AY700" s="19" t="s">
        <v>218</v>
      </c>
      <c r="BE700" s="227">
        <f>IF(N700="základní",J700,0)</f>
        <v>0</v>
      </c>
      <c r="BF700" s="227">
        <f>IF(N700="snížená",J700,0)</f>
        <v>0</v>
      </c>
      <c r="BG700" s="227">
        <f>IF(N700="zákl. přenesená",J700,0)</f>
        <v>0</v>
      </c>
      <c r="BH700" s="227">
        <f>IF(N700="sníž. přenesená",J700,0)</f>
        <v>0</v>
      </c>
      <c r="BI700" s="227">
        <f>IF(N700="nulová",J700,0)</f>
        <v>0</v>
      </c>
      <c r="BJ700" s="19" t="s">
        <v>81</v>
      </c>
      <c r="BK700" s="227">
        <f>ROUND(I700*H700,2)</f>
        <v>0</v>
      </c>
      <c r="BL700" s="19" t="s">
        <v>225</v>
      </c>
      <c r="BM700" s="226" t="s">
        <v>6126</v>
      </c>
    </row>
    <row r="701" s="2" customFormat="1">
      <c r="A701" s="40"/>
      <c r="B701" s="41"/>
      <c r="C701" s="42"/>
      <c r="D701" s="228" t="s">
        <v>227</v>
      </c>
      <c r="E701" s="42"/>
      <c r="F701" s="229" t="s">
        <v>5673</v>
      </c>
      <c r="G701" s="42"/>
      <c r="H701" s="42"/>
      <c r="I701" s="230"/>
      <c r="J701" s="42"/>
      <c r="K701" s="42"/>
      <c r="L701" s="46"/>
      <c r="M701" s="231"/>
      <c r="N701" s="232"/>
      <c r="O701" s="86"/>
      <c r="P701" s="86"/>
      <c r="Q701" s="86"/>
      <c r="R701" s="86"/>
      <c r="S701" s="86"/>
      <c r="T701" s="87"/>
      <c r="U701" s="40"/>
      <c r="V701" s="40"/>
      <c r="W701" s="40"/>
      <c r="X701" s="40"/>
      <c r="Y701" s="40"/>
      <c r="Z701" s="40"/>
      <c r="AA701" s="40"/>
      <c r="AB701" s="40"/>
      <c r="AC701" s="40"/>
      <c r="AD701" s="40"/>
      <c r="AE701" s="40"/>
      <c r="AT701" s="19" t="s">
        <v>227</v>
      </c>
      <c r="AU701" s="19" t="s">
        <v>81</v>
      </c>
    </row>
    <row r="702" s="2" customFormat="1" ht="37.8" customHeight="1">
      <c r="A702" s="40"/>
      <c r="B702" s="41"/>
      <c r="C702" s="215" t="s">
        <v>1819</v>
      </c>
      <c r="D702" s="215" t="s">
        <v>220</v>
      </c>
      <c r="E702" s="216" t="s">
        <v>6127</v>
      </c>
      <c r="F702" s="217" t="s">
        <v>6088</v>
      </c>
      <c r="G702" s="218" t="s">
        <v>5552</v>
      </c>
      <c r="H702" s="219">
        <v>1</v>
      </c>
      <c r="I702" s="220"/>
      <c r="J702" s="221">
        <f>ROUND(I702*H702,2)</f>
        <v>0</v>
      </c>
      <c r="K702" s="217" t="s">
        <v>400</v>
      </c>
      <c r="L702" s="46"/>
      <c r="M702" s="222" t="s">
        <v>28</v>
      </c>
      <c r="N702" s="223" t="s">
        <v>45</v>
      </c>
      <c r="O702" s="86"/>
      <c r="P702" s="224">
        <f>O702*H702</f>
        <v>0</v>
      </c>
      <c r="Q702" s="224">
        <v>0</v>
      </c>
      <c r="R702" s="224">
        <f>Q702*H702</f>
        <v>0</v>
      </c>
      <c r="S702" s="224">
        <v>0</v>
      </c>
      <c r="T702" s="225">
        <f>S702*H702</f>
        <v>0</v>
      </c>
      <c r="U702" s="40"/>
      <c r="V702" s="40"/>
      <c r="W702" s="40"/>
      <c r="X702" s="40"/>
      <c r="Y702" s="40"/>
      <c r="Z702" s="40"/>
      <c r="AA702" s="40"/>
      <c r="AB702" s="40"/>
      <c r="AC702" s="40"/>
      <c r="AD702" s="40"/>
      <c r="AE702" s="40"/>
      <c r="AR702" s="226" t="s">
        <v>225</v>
      </c>
      <c r="AT702" s="226" t="s">
        <v>220</v>
      </c>
      <c r="AU702" s="226" t="s">
        <v>81</v>
      </c>
      <c r="AY702" s="19" t="s">
        <v>218</v>
      </c>
      <c r="BE702" s="227">
        <f>IF(N702="základní",J702,0)</f>
        <v>0</v>
      </c>
      <c r="BF702" s="227">
        <f>IF(N702="snížená",J702,0)</f>
        <v>0</v>
      </c>
      <c r="BG702" s="227">
        <f>IF(N702="zákl. přenesená",J702,0)</f>
        <v>0</v>
      </c>
      <c r="BH702" s="227">
        <f>IF(N702="sníž. přenesená",J702,0)</f>
        <v>0</v>
      </c>
      <c r="BI702" s="227">
        <f>IF(N702="nulová",J702,0)</f>
        <v>0</v>
      </c>
      <c r="BJ702" s="19" t="s">
        <v>81</v>
      </c>
      <c r="BK702" s="227">
        <f>ROUND(I702*H702,2)</f>
        <v>0</v>
      </c>
      <c r="BL702" s="19" t="s">
        <v>225</v>
      </c>
      <c r="BM702" s="226" t="s">
        <v>6128</v>
      </c>
    </row>
    <row r="703" s="2" customFormat="1">
      <c r="A703" s="40"/>
      <c r="B703" s="41"/>
      <c r="C703" s="42"/>
      <c r="D703" s="228" t="s">
        <v>227</v>
      </c>
      <c r="E703" s="42"/>
      <c r="F703" s="229" t="s">
        <v>6088</v>
      </c>
      <c r="G703" s="42"/>
      <c r="H703" s="42"/>
      <c r="I703" s="230"/>
      <c r="J703" s="42"/>
      <c r="K703" s="42"/>
      <c r="L703" s="46"/>
      <c r="M703" s="231"/>
      <c r="N703" s="232"/>
      <c r="O703" s="86"/>
      <c r="P703" s="86"/>
      <c r="Q703" s="86"/>
      <c r="R703" s="86"/>
      <c r="S703" s="86"/>
      <c r="T703" s="87"/>
      <c r="U703" s="40"/>
      <c r="V703" s="40"/>
      <c r="W703" s="40"/>
      <c r="X703" s="40"/>
      <c r="Y703" s="40"/>
      <c r="Z703" s="40"/>
      <c r="AA703" s="40"/>
      <c r="AB703" s="40"/>
      <c r="AC703" s="40"/>
      <c r="AD703" s="40"/>
      <c r="AE703" s="40"/>
      <c r="AT703" s="19" t="s">
        <v>227</v>
      </c>
      <c r="AU703" s="19" t="s">
        <v>81</v>
      </c>
    </row>
    <row r="704" s="2" customFormat="1" ht="24.15" customHeight="1">
      <c r="A704" s="40"/>
      <c r="B704" s="41"/>
      <c r="C704" s="215" t="s">
        <v>1823</v>
      </c>
      <c r="D704" s="215" t="s">
        <v>220</v>
      </c>
      <c r="E704" s="216" t="s">
        <v>6129</v>
      </c>
      <c r="F704" s="217" t="s">
        <v>5990</v>
      </c>
      <c r="G704" s="218" t="s">
        <v>2964</v>
      </c>
      <c r="H704" s="219">
        <v>1</v>
      </c>
      <c r="I704" s="220"/>
      <c r="J704" s="221">
        <f>ROUND(I704*H704,2)</f>
        <v>0</v>
      </c>
      <c r="K704" s="217" t="s">
        <v>400</v>
      </c>
      <c r="L704" s="46"/>
      <c r="M704" s="222" t="s">
        <v>28</v>
      </c>
      <c r="N704" s="223" t="s">
        <v>45</v>
      </c>
      <c r="O704" s="86"/>
      <c r="P704" s="224">
        <f>O704*H704</f>
        <v>0</v>
      </c>
      <c r="Q704" s="224">
        <v>0</v>
      </c>
      <c r="R704" s="224">
        <f>Q704*H704</f>
        <v>0</v>
      </c>
      <c r="S704" s="224">
        <v>0</v>
      </c>
      <c r="T704" s="225">
        <f>S704*H704</f>
        <v>0</v>
      </c>
      <c r="U704" s="40"/>
      <c r="V704" s="40"/>
      <c r="W704" s="40"/>
      <c r="X704" s="40"/>
      <c r="Y704" s="40"/>
      <c r="Z704" s="40"/>
      <c r="AA704" s="40"/>
      <c r="AB704" s="40"/>
      <c r="AC704" s="40"/>
      <c r="AD704" s="40"/>
      <c r="AE704" s="40"/>
      <c r="AR704" s="226" t="s">
        <v>225</v>
      </c>
      <c r="AT704" s="226" t="s">
        <v>220</v>
      </c>
      <c r="AU704" s="226" t="s">
        <v>81</v>
      </c>
      <c r="AY704" s="19" t="s">
        <v>218</v>
      </c>
      <c r="BE704" s="227">
        <f>IF(N704="základní",J704,0)</f>
        <v>0</v>
      </c>
      <c r="BF704" s="227">
        <f>IF(N704="snížená",J704,0)</f>
        <v>0</v>
      </c>
      <c r="BG704" s="227">
        <f>IF(N704="zákl. přenesená",J704,0)</f>
        <v>0</v>
      </c>
      <c r="BH704" s="227">
        <f>IF(N704="sníž. přenesená",J704,0)</f>
        <v>0</v>
      </c>
      <c r="BI704" s="227">
        <f>IF(N704="nulová",J704,0)</f>
        <v>0</v>
      </c>
      <c r="BJ704" s="19" t="s">
        <v>81</v>
      </c>
      <c r="BK704" s="227">
        <f>ROUND(I704*H704,2)</f>
        <v>0</v>
      </c>
      <c r="BL704" s="19" t="s">
        <v>225</v>
      </c>
      <c r="BM704" s="226" t="s">
        <v>6130</v>
      </c>
    </row>
    <row r="705" s="2" customFormat="1">
      <c r="A705" s="40"/>
      <c r="B705" s="41"/>
      <c r="C705" s="42"/>
      <c r="D705" s="228" t="s">
        <v>227</v>
      </c>
      <c r="E705" s="42"/>
      <c r="F705" s="229" t="s">
        <v>5990</v>
      </c>
      <c r="G705" s="42"/>
      <c r="H705" s="42"/>
      <c r="I705" s="230"/>
      <c r="J705" s="42"/>
      <c r="K705" s="42"/>
      <c r="L705" s="46"/>
      <c r="M705" s="231"/>
      <c r="N705" s="232"/>
      <c r="O705" s="86"/>
      <c r="P705" s="86"/>
      <c r="Q705" s="86"/>
      <c r="R705" s="86"/>
      <c r="S705" s="86"/>
      <c r="T705" s="87"/>
      <c r="U705" s="40"/>
      <c r="V705" s="40"/>
      <c r="W705" s="40"/>
      <c r="X705" s="40"/>
      <c r="Y705" s="40"/>
      <c r="Z705" s="40"/>
      <c r="AA705" s="40"/>
      <c r="AB705" s="40"/>
      <c r="AC705" s="40"/>
      <c r="AD705" s="40"/>
      <c r="AE705" s="40"/>
      <c r="AT705" s="19" t="s">
        <v>227</v>
      </c>
      <c r="AU705" s="19" t="s">
        <v>81</v>
      </c>
    </row>
    <row r="706" s="2" customFormat="1">
      <c r="A706" s="40"/>
      <c r="B706" s="41"/>
      <c r="C706" s="42"/>
      <c r="D706" s="228" t="s">
        <v>2177</v>
      </c>
      <c r="E706" s="42"/>
      <c r="F706" s="286" t="s">
        <v>5992</v>
      </c>
      <c r="G706" s="42"/>
      <c r="H706" s="42"/>
      <c r="I706" s="230"/>
      <c r="J706" s="42"/>
      <c r="K706" s="42"/>
      <c r="L706" s="46"/>
      <c r="M706" s="231"/>
      <c r="N706" s="232"/>
      <c r="O706" s="86"/>
      <c r="P706" s="86"/>
      <c r="Q706" s="86"/>
      <c r="R706" s="86"/>
      <c r="S706" s="86"/>
      <c r="T706" s="87"/>
      <c r="U706" s="40"/>
      <c r="V706" s="40"/>
      <c r="W706" s="40"/>
      <c r="X706" s="40"/>
      <c r="Y706" s="40"/>
      <c r="Z706" s="40"/>
      <c r="AA706" s="40"/>
      <c r="AB706" s="40"/>
      <c r="AC706" s="40"/>
      <c r="AD706" s="40"/>
      <c r="AE706" s="40"/>
      <c r="AT706" s="19" t="s">
        <v>2177</v>
      </c>
      <c r="AU706" s="19" t="s">
        <v>81</v>
      </c>
    </row>
    <row r="707" s="12" customFormat="1" ht="25.92" customHeight="1">
      <c r="A707" s="12"/>
      <c r="B707" s="199"/>
      <c r="C707" s="200"/>
      <c r="D707" s="201" t="s">
        <v>73</v>
      </c>
      <c r="E707" s="202" t="s">
        <v>6131</v>
      </c>
      <c r="F707" s="202" t="s">
        <v>6132</v>
      </c>
      <c r="G707" s="200"/>
      <c r="H707" s="200"/>
      <c r="I707" s="203"/>
      <c r="J707" s="204">
        <f>BK707</f>
        <v>0</v>
      </c>
      <c r="K707" s="200"/>
      <c r="L707" s="205"/>
      <c r="M707" s="206"/>
      <c r="N707" s="207"/>
      <c r="O707" s="207"/>
      <c r="P707" s="208">
        <f>SUM(P708:P750)</f>
        <v>0</v>
      </c>
      <c r="Q707" s="207"/>
      <c r="R707" s="208">
        <f>SUM(R708:R750)</f>
        <v>0</v>
      </c>
      <c r="S707" s="207"/>
      <c r="T707" s="209">
        <f>SUM(T708:T750)</f>
        <v>0</v>
      </c>
      <c r="U707" s="12"/>
      <c r="V707" s="12"/>
      <c r="W707" s="12"/>
      <c r="X707" s="12"/>
      <c r="Y707" s="12"/>
      <c r="Z707" s="12"/>
      <c r="AA707" s="12"/>
      <c r="AB707" s="12"/>
      <c r="AC707" s="12"/>
      <c r="AD707" s="12"/>
      <c r="AE707" s="12"/>
      <c r="AR707" s="210" t="s">
        <v>83</v>
      </c>
      <c r="AT707" s="211" t="s">
        <v>73</v>
      </c>
      <c r="AU707" s="211" t="s">
        <v>74</v>
      </c>
      <c r="AY707" s="210" t="s">
        <v>218</v>
      </c>
      <c r="BK707" s="212">
        <f>SUM(BK708:BK750)</f>
        <v>0</v>
      </c>
    </row>
    <row r="708" s="2" customFormat="1" ht="24.15" customHeight="1">
      <c r="A708" s="40"/>
      <c r="B708" s="41"/>
      <c r="C708" s="215" t="s">
        <v>1657</v>
      </c>
      <c r="D708" s="215" t="s">
        <v>220</v>
      </c>
      <c r="E708" s="216" t="s">
        <v>6133</v>
      </c>
      <c r="F708" s="217" t="s">
        <v>6134</v>
      </c>
      <c r="G708" s="218" t="s">
        <v>2964</v>
      </c>
      <c r="H708" s="219">
        <v>1</v>
      </c>
      <c r="I708" s="220"/>
      <c r="J708" s="221">
        <f>ROUND(I708*H708,2)</f>
        <v>0</v>
      </c>
      <c r="K708" s="217" t="s">
        <v>400</v>
      </c>
      <c r="L708" s="46"/>
      <c r="M708" s="222" t="s">
        <v>28</v>
      </c>
      <c r="N708" s="223" t="s">
        <v>45</v>
      </c>
      <c r="O708" s="86"/>
      <c r="P708" s="224">
        <f>O708*H708</f>
        <v>0</v>
      </c>
      <c r="Q708" s="224">
        <v>0</v>
      </c>
      <c r="R708" s="224">
        <f>Q708*H708</f>
        <v>0</v>
      </c>
      <c r="S708" s="224">
        <v>0</v>
      </c>
      <c r="T708" s="225">
        <f>S708*H708</f>
        <v>0</v>
      </c>
      <c r="U708" s="40"/>
      <c r="V708" s="40"/>
      <c r="W708" s="40"/>
      <c r="X708" s="40"/>
      <c r="Y708" s="40"/>
      <c r="Z708" s="40"/>
      <c r="AA708" s="40"/>
      <c r="AB708" s="40"/>
      <c r="AC708" s="40"/>
      <c r="AD708" s="40"/>
      <c r="AE708" s="40"/>
      <c r="AR708" s="226" t="s">
        <v>225</v>
      </c>
      <c r="AT708" s="226" t="s">
        <v>220</v>
      </c>
      <c r="AU708" s="226" t="s">
        <v>81</v>
      </c>
      <c r="AY708" s="19" t="s">
        <v>218</v>
      </c>
      <c r="BE708" s="227">
        <f>IF(N708="základní",J708,0)</f>
        <v>0</v>
      </c>
      <c r="BF708" s="227">
        <f>IF(N708="snížená",J708,0)</f>
        <v>0</v>
      </c>
      <c r="BG708" s="227">
        <f>IF(N708="zákl. přenesená",J708,0)</f>
        <v>0</v>
      </c>
      <c r="BH708" s="227">
        <f>IF(N708="sníž. přenesená",J708,0)</f>
        <v>0</v>
      </c>
      <c r="BI708" s="227">
        <f>IF(N708="nulová",J708,0)</f>
        <v>0</v>
      </c>
      <c r="BJ708" s="19" t="s">
        <v>81</v>
      </c>
      <c r="BK708" s="227">
        <f>ROUND(I708*H708,2)</f>
        <v>0</v>
      </c>
      <c r="BL708" s="19" t="s">
        <v>225</v>
      </c>
      <c r="BM708" s="226" t="s">
        <v>6135</v>
      </c>
    </row>
    <row r="709" s="2" customFormat="1">
      <c r="A709" s="40"/>
      <c r="B709" s="41"/>
      <c r="C709" s="42"/>
      <c r="D709" s="228" t="s">
        <v>227</v>
      </c>
      <c r="E709" s="42"/>
      <c r="F709" s="229" t="s">
        <v>6134</v>
      </c>
      <c r="G709" s="42"/>
      <c r="H709" s="42"/>
      <c r="I709" s="230"/>
      <c r="J709" s="42"/>
      <c r="K709" s="42"/>
      <c r="L709" s="46"/>
      <c r="M709" s="231"/>
      <c r="N709" s="232"/>
      <c r="O709" s="86"/>
      <c r="P709" s="86"/>
      <c r="Q709" s="86"/>
      <c r="R709" s="86"/>
      <c r="S709" s="86"/>
      <c r="T709" s="87"/>
      <c r="U709" s="40"/>
      <c r="V709" s="40"/>
      <c r="W709" s="40"/>
      <c r="X709" s="40"/>
      <c r="Y709" s="40"/>
      <c r="Z709" s="40"/>
      <c r="AA709" s="40"/>
      <c r="AB709" s="40"/>
      <c r="AC709" s="40"/>
      <c r="AD709" s="40"/>
      <c r="AE709" s="40"/>
      <c r="AT709" s="19" t="s">
        <v>227</v>
      </c>
      <c r="AU709" s="19" t="s">
        <v>81</v>
      </c>
    </row>
    <row r="710" s="2" customFormat="1">
      <c r="A710" s="40"/>
      <c r="B710" s="41"/>
      <c r="C710" s="42"/>
      <c r="D710" s="228" t="s">
        <v>2177</v>
      </c>
      <c r="E710" s="42"/>
      <c r="F710" s="286" t="s">
        <v>6095</v>
      </c>
      <c r="G710" s="42"/>
      <c r="H710" s="42"/>
      <c r="I710" s="230"/>
      <c r="J710" s="42"/>
      <c r="K710" s="42"/>
      <c r="L710" s="46"/>
      <c r="M710" s="231"/>
      <c r="N710" s="232"/>
      <c r="O710" s="86"/>
      <c r="P710" s="86"/>
      <c r="Q710" s="86"/>
      <c r="R710" s="86"/>
      <c r="S710" s="86"/>
      <c r="T710" s="87"/>
      <c r="U710" s="40"/>
      <c r="V710" s="40"/>
      <c r="W710" s="40"/>
      <c r="X710" s="40"/>
      <c r="Y710" s="40"/>
      <c r="Z710" s="40"/>
      <c r="AA710" s="40"/>
      <c r="AB710" s="40"/>
      <c r="AC710" s="40"/>
      <c r="AD710" s="40"/>
      <c r="AE710" s="40"/>
      <c r="AT710" s="19" t="s">
        <v>2177</v>
      </c>
      <c r="AU710" s="19" t="s">
        <v>81</v>
      </c>
    </row>
    <row r="711" s="2" customFormat="1" ht="24.15" customHeight="1">
      <c r="A711" s="40"/>
      <c r="B711" s="41"/>
      <c r="C711" s="215" t="s">
        <v>1661</v>
      </c>
      <c r="D711" s="215" t="s">
        <v>220</v>
      </c>
      <c r="E711" s="216" t="s">
        <v>6136</v>
      </c>
      <c r="F711" s="217" t="s">
        <v>6002</v>
      </c>
      <c r="G711" s="218" t="s">
        <v>2964</v>
      </c>
      <c r="H711" s="219">
        <v>2</v>
      </c>
      <c r="I711" s="220"/>
      <c r="J711" s="221">
        <f>ROUND(I711*H711,2)</f>
        <v>0</v>
      </c>
      <c r="K711" s="217" t="s">
        <v>400</v>
      </c>
      <c r="L711" s="46"/>
      <c r="M711" s="222" t="s">
        <v>28</v>
      </c>
      <c r="N711" s="223" t="s">
        <v>45</v>
      </c>
      <c r="O711" s="86"/>
      <c r="P711" s="224">
        <f>O711*H711</f>
        <v>0</v>
      </c>
      <c r="Q711" s="224">
        <v>0</v>
      </c>
      <c r="R711" s="224">
        <f>Q711*H711</f>
        <v>0</v>
      </c>
      <c r="S711" s="224">
        <v>0</v>
      </c>
      <c r="T711" s="225">
        <f>S711*H711</f>
        <v>0</v>
      </c>
      <c r="U711" s="40"/>
      <c r="V711" s="40"/>
      <c r="W711" s="40"/>
      <c r="X711" s="40"/>
      <c r="Y711" s="40"/>
      <c r="Z711" s="40"/>
      <c r="AA711" s="40"/>
      <c r="AB711" s="40"/>
      <c r="AC711" s="40"/>
      <c r="AD711" s="40"/>
      <c r="AE711" s="40"/>
      <c r="AR711" s="226" t="s">
        <v>225</v>
      </c>
      <c r="AT711" s="226" t="s">
        <v>220</v>
      </c>
      <c r="AU711" s="226" t="s">
        <v>81</v>
      </c>
      <c r="AY711" s="19" t="s">
        <v>218</v>
      </c>
      <c r="BE711" s="227">
        <f>IF(N711="základní",J711,0)</f>
        <v>0</v>
      </c>
      <c r="BF711" s="227">
        <f>IF(N711="snížená",J711,0)</f>
        <v>0</v>
      </c>
      <c r="BG711" s="227">
        <f>IF(N711="zákl. přenesená",J711,0)</f>
        <v>0</v>
      </c>
      <c r="BH711" s="227">
        <f>IF(N711="sníž. přenesená",J711,0)</f>
        <v>0</v>
      </c>
      <c r="BI711" s="227">
        <f>IF(N711="nulová",J711,0)</f>
        <v>0</v>
      </c>
      <c r="BJ711" s="19" t="s">
        <v>81</v>
      </c>
      <c r="BK711" s="227">
        <f>ROUND(I711*H711,2)</f>
        <v>0</v>
      </c>
      <c r="BL711" s="19" t="s">
        <v>225</v>
      </c>
      <c r="BM711" s="226" t="s">
        <v>6137</v>
      </c>
    </row>
    <row r="712" s="2" customFormat="1">
      <c r="A712" s="40"/>
      <c r="B712" s="41"/>
      <c r="C712" s="42"/>
      <c r="D712" s="228" t="s">
        <v>227</v>
      </c>
      <c r="E712" s="42"/>
      <c r="F712" s="229" t="s">
        <v>6002</v>
      </c>
      <c r="G712" s="42"/>
      <c r="H712" s="42"/>
      <c r="I712" s="230"/>
      <c r="J712" s="42"/>
      <c r="K712" s="42"/>
      <c r="L712" s="46"/>
      <c r="M712" s="231"/>
      <c r="N712" s="232"/>
      <c r="O712" s="86"/>
      <c r="P712" s="86"/>
      <c r="Q712" s="86"/>
      <c r="R712" s="86"/>
      <c r="S712" s="86"/>
      <c r="T712" s="87"/>
      <c r="U712" s="40"/>
      <c r="V712" s="40"/>
      <c r="W712" s="40"/>
      <c r="X712" s="40"/>
      <c r="Y712" s="40"/>
      <c r="Z712" s="40"/>
      <c r="AA712" s="40"/>
      <c r="AB712" s="40"/>
      <c r="AC712" s="40"/>
      <c r="AD712" s="40"/>
      <c r="AE712" s="40"/>
      <c r="AT712" s="19" t="s">
        <v>227</v>
      </c>
      <c r="AU712" s="19" t="s">
        <v>81</v>
      </c>
    </row>
    <row r="713" s="2" customFormat="1" ht="24.15" customHeight="1">
      <c r="A713" s="40"/>
      <c r="B713" s="41"/>
      <c r="C713" s="215" t="s">
        <v>1667</v>
      </c>
      <c r="D713" s="215" t="s">
        <v>220</v>
      </c>
      <c r="E713" s="216" t="s">
        <v>6138</v>
      </c>
      <c r="F713" s="217" t="s">
        <v>6139</v>
      </c>
      <c r="G713" s="218" t="s">
        <v>2964</v>
      </c>
      <c r="H713" s="219">
        <v>1</v>
      </c>
      <c r="I713" s="220"/>
      <c r="J713" s="221">
        <f>ROUND(I713*H713,2)</f>
        <v>0</v>
      </c>
      <c r="K713" s="217" t="s">
        <v>400</v>
      </c>
      <c r="L713" s="46"/>
      <c r="M713" s="222" t="s">
        <v>28</v>
      </c>
      <c r="N713" s="223" t="s">
        <v>45</v>
      </c>
      <c r="O713" s="86"/>
      <c r="P713" s="224">
        <f>O713*H713</f>
        <v>0</v>
      </c>
      <c r="Q713" s="224">
        <v>0</v>
      </c>
      <c r="R713" s="224">
        <f>Q713*H713</f>
        <v>0</v>
      </c>
      <c r="S713" s="224">
        <v>0</v>
      </c>
      <c r="T713" s="225">
        <f>S713*H713</f>
        <v>0</v>
      </c>
      <c r="U713" s="40"/>
      <c r="V713" s="40"/>
      <c r="W713" s="40"/>
      <c r="X713" s="40"/>
      <c r="Y713" s="40"/>
      <c r="Z713" s="40"/>
      <c r="AA713" s="40"/>
      <c r="AB713" s="40"/>
      <c r="AC713" s="40"/>
      <c r="AD713" s="40"/>
      <c r="AE713" s="40"/>
      <c r="AR713" s="226" t="s">
        <v>225</v>
      </c>
      <c r="AT713" s="226" t="s">
        <v>220</v>
      </c>
      <c r="AU713" s="226" t="s">
        <v>81</v>
      </c>
      <c r="AY713" s="19" t="s">
        <v>218</v>
      </c>
      <c r="BE713" s="227">
        <f>IF(N713="základní",J713,0)</f>
        <v>0</v>
      </c>
      <c r="BF713" s="227">
        <f>IF(N713="snížená",J713,0)</f>
        <v>0</v>
      </c>
      <c r="BG713" s="227">
        <f>IF(N713="zákl. přenesená",J713,0)</f>
        <v>0</v>
      </c>
      <c r="BH713" s="227">
        <f>IF(N713="sníž. přenesená",J713,0)</f>
        <v>0</v>
      </c>
      <c r="BI713" s="227">
        <f>IF(N713="nulová",J713,0)</f>
        <v>0</v>
      </c>
      <c r="BJ713" s="19" t="s">
        <v>81</v>
      </c>
      <c r="BK713" s="227">
        <f>ROUND(I713*H713,2)</f>
        <v>0</v>
      </c>
      <c r="BL713" s="19" t="s">
        <v>225</v>
      </c>
      <c r="BM713" s="226" t="s">
        <v>6140</v>
      </c>
    </row>
    <row r="714" s="2" customFormat="1">
      <c r="A714" s="40"/>
      <c r="B714" s="41"/>
      <c r="C714" s="42"/>
      <c r="D714" s="228" t="s">
        <v>227</v>
      </c>
      <c r="E714" s="42"/>
      <c r="F714" s="229" t="s">
        <v>6139</v>
      </c>
      <c r="G714" s="42"/>
      <c r="H714" s="42"/>
      <c r="I714" s="230"/>
      <c r="J714" s="42"/>
      <c r="K714" s="42"/>
      <c r="L714" s="46"/>
      <c r="M714" s="231"/>
      <c r="N714" s="232"/>
      <c r="O714" s="86"/>
      <c r="P714" s="86"/>
      <c r="Q714" s="86"/>
      <c r="R714" s="86"/>
      <c r="S714" s="86"/>
      <c r="T714" s="87"/>
      <c r="U714" s="40"/>
      <c r="V714" s="40"/>
      <c r="W714" s="40"/>
      <c r="X714" s="40"/>
      <c r="Y714" s="40"/>
      <c r="Z714" s="40"/>
      <c r="AA714" s="40"/>
      <c r="AB714" s="40"/>
      <c r="AC714" s="40"/>
      <c r="AD714" s="40"/>
      <c r="AE714" s="40"/>
      <c r="AT714" s="19" t="s">
        <v>227</v>
      </c>
      <c r="AU714" s="19" t="s">
        <v>81</v>
      </c>
    </row>
    <row r="715" s="2" customFormat="1">
      <c r="A715" s="40"/>
      <c r="B715" s="41"/>
      <c r="C715" s="42"/>
      <c r="D715" s="228" t="s">
        <v>2177</v>
      </c>
      <c r="E715" s="42"/>
      <c r="F715" s="286" t="s">
        <v>6095</v>
      </c>
      <c r="G715" s="42"/>
      <c r="H715" s="42"/>
      <c r="I715" s="230"/>
      <c r="J715" s="42"/>
      <c r="K715" s="42"/>
      <c r="L715" s="46"/>
      <c r="M715" s="231"/>
      <c r="N715" s="232"/>
      <c r="O715" s="86"/>
      <c r="P715" s="86"/>
      <c r="Q715" s="86"/>
      <c r="R715" s="86"/>
      <c r="S715" s="86"/>
      <c r="T715" s="87"/>
      <c r="U715" s="40"/>
      <c r="V715" s="40"/>
      <c r="W715" s="40"/>
      <c r="X715" s="40"/>
      <c r="Y715" s="40"/>
      <c r="Z715" s="40"/>
      <c r="AA715" s="40"/>
      <c r="AB715" s="40"/>
      <c r="AC715" s="40"/>
      <c r="AD715" s="40"/>
      <c r="AE715" s="40"/>
      <c r="AT715" s="19" t="s">
        <v>2177</v>
      </c>
      <c r="AU715" s="19" t="s">
        <v>81</v>
      </c>
    </row>
    <row r="716" s="2" customFormat="1" ht="24.15" customHeight="1">
      <c r="A716" s="40"/>
      <c r="B716" s="41"/>
      <c r="C716" s="215" t="s">
        <v>1674</v>
      </c>
      <c r="D716" s="215" t="s">
        <v>220</v>
      </c>
      <c r="E716" s="216" t="s">
        <v>6141</v>
      </c>
      <c r="F716" s="217" t="s">
        <v>6142</v>
      </c>
      <c r="G716" s="218" t="s">
        <v>2964</v>
      </c>
      <c r="H716" s="219">
        <v>2</v>
      </c>
      <c r="I716" s="220"/>
      <c r="J716" s="221">
        <f>ROUND(I716*H716,2)</f>
        <v>0</v>
      </c>
      <c r="K716" s="217" t="s">
        <v>400</v>
      </c>
      <c r="L716" s="46"/>
      <c r="M716" s="222" t="s">
        <v>28</v>
      </c>
      <c r="N716" s="223" t="s">
        <v>45</v>
      </c>
      <c r="O716" s="86"/>
      <c r="P716" s="224">
        <f>O716*H716</f>
        <v>0</v>
      </c>
      <c r="Q716" s="224">
        <v>0</v>
      </c>
      <c r="R716" s="224">
        <f>Q716*H716</f>
        <v>0</v>
      </c>
      <c r="S716" s="224">
        <v>0</v>
      </c>
      <c r="T716" s="225">
        <f>S716*H716</f>
        <v>0</v>
      </c>
      <c r="U716" s="40"/>
      <c r="V716" s="40"/>
      <c r="W716" s="40"/>
      <c r="X716" s="40"/>
      <c r="Y716" s="40"/>
      <c r="Z716" s="40"/>
      <c r="AA716" s="40"/>
      <c r="AB716" s="40"/>
      <c r="AC716" s="40"/>
      <c r="AD716" s="40"/>
      <c r="AE716" s="40"/>
      <c r="AR716" s="226" t="s">
        <v>225</v>
      </c>
      <c r="AT716" s="226" t="s">
        <v>220</v>
      </c>
      <c r="AU716" s="226" t="s">
        <v>81</v>
      </c>
      <c r="AY716" s="19" t="s">
        <v>218</v>
      </c>
      <c r="BE716" s="227">
        <f>IF(N716="základní",J716,0)</f>
        <v>0</v>
      </c>
      <c r="BF716" s="227">
        <f>IF(N716="snížená",J716,0)</f>
        <v>0</v>
      </c>
      <c r="BG716" s="227">
        <f>IF(N716="zákl. přenesená",J716,0)</f>
        <v>0</v>
      </c>
      <c r="BH716" s="227">
        <f>IF(N716="sníž. přenesená",J716,0)</f>
        <v>0</v>
      </c>
      <c r="BI716" s="227">
        <f>IF(N716="nulová",J716,0)</f>
        <v>0</v>
      </c>
      <c r="BJ716" s="19" t="s">
        <v>81</v>
      </c>
      <c r="BK716" s="227">
        <f>ROUND(I716*H716,2)</f>
        <v>0</v>
      </c>
      <c r="BL716" s="19" t="s">
        <v>225</v>
      </c>
      <c r="BM716" s="226" t="s">
        <v>6143</v>
      </c>
    </row>
    <row r="717" s="2" customFormat="1">
      <c r="A717" s="40"/>
      <c r="B717" s="41"/>
      <c r="C717" s="42"/>
      <c r="D717" s="228" t="s">
        <v>227</v>
      </c>
      <c r="E717" s="42"/>
      <c r="F717" s="229" t="s">
        <v>6142</v>
      </c>
      <c r="G717" s="42"/>
      <c r="H717" s="42"/>
      <c r="I717" s="230"/>
      <c r="J717" s="42"/>
      <c r="K717" s="42"/>
      <c r="L717" s="46"/>
      <c r="M717" s="231"/>
      <c r="N717" s="232"/>
      <c r="O717" s="86"/>
      <c r="P717" s="86"/>
      <c r="Q717" s="86"/>
      <c r="R717" s="86"/>
      <c r="S717" s="86"/>
      <c r="T717" s="87"/>
      <c r="U717" s="40"/>
      <c r="V717" s="40"/>
      <c r="W717" s="40"/>
      <c r="X717" s="40"/>
      <c r="Y717" s="40"/>
      <c r="Z717" s="40"/>
      <c r="AA717" s="40"/>
      <c r="AB717" s="40"/>
      <c r="AC717" s="40"/>
      <c r="AD717" s="40"/>
      <c r="AE717" s="40"/>
      <c r="AT717" s="19" t="s">
        <v>227</v>
      </c>
      <c r="AU717" s="19" t="s">
        <v>81</v>
      </c>
    </row>
    <row r="718" s="2" customFormat="1" ht="14.4" customHeight="1">
      <c r="A718" s="40"/>
      <c r="B718" s="41"/>
      <c r="C718" s="215" t="s">
        <v>1679</v>
      </c>
      <c r="D718" s="215" t="s">
        <v>220</v>
      </c>
      <c r="E718" s="216" t="s">
        <v>6144</v>
      </c>
      <c r="F718" s="217" t="s">
        <v>6099</v>
      </c>
      <c r="G718" s="218" t="s">
        <v>2964</v>
      </c>
      <c r="H718" s="219">
        <v>1</v>
      </c>
      <c r="I718" s="220"/>
      <c r="J718" s="221">
        <f>ROUND(I718*H718,2)</f>
        <v>0</v>
      </c>
      <c r="K718" s="217" t="s">
        <v>400</v>
      </c>
      <c r="L718" s="46"/>
      <c r="M718" s="222" t="s">
        <v>28</v>
      </c>
      <c r="N718" s="223" t="s">
        <v>45</v>
      </c>
      <c r="O718" s="86"/>
      <c r="P718" s="224">
        <f>O718*H718</f>
        <v>0</v>
      </c>
      <c r="Q718" s="224">
        <v>0</v>
      </c>
      <c r="R718" s="224">
        <f>Q718*H718</f>
        <v>0</v>
      </c>
      <c r="S718" s="224">
        <v>0</v>
      </c>
      <c r="T718" s="225">
        <f>S718*H718</f>
        <v>0</v>
      </c>
      <c r="U718" s="40"/>
      <c r="V718" s="40"/>
      <c r="W718" s="40"/>
      <c r="X718" s="40"/>
      <c r="Y718" s="40"/>
      <c r="Z718" s="40"/>
      <c r="AA718" s="40"/>
      <c r="AB718" s="40"/>
      <c r="AC718" s="40"/>
      <c r="AD718" s="40"/>
      <c r="AE718" s="40"/>
      <c r="AR718" s="226" t="s">
        <v>225</v>
      </c>
      <c r="AT718" s="226" t="s">
        <v>220</v>
      </c>
      <c r="AU718" s="226" t="s">
        <v>81</v>
      </c>
      <c r="AY718" s="19" t="s">
        <v>218</v>
      </c>
      <c r="BE718" s="227">
        <f>IF(N718="základní",J718,0)</f>
        <v>0</v>
      </c>
      <c r="BF718" s="227">
        <f>IF(N718="snížená",J718,0)</f>
        <v>0</v>
      </c>
      <c r="BG718" s="227">
        <f>IF(N718="zákl. přenesená",J718,0)</f>
        <v>0</v>
      </c>
      <c r="BH718" s="227">
        <f>IF(N718="sníž. přenesená",J718,0)</f>
        <v>0</v>
      </c>
      <c r="BI718" s="227">
        <f>IF(N718="nulová",J718,0)</f>
        <v>0</v>
      </c>
      <c r="BJ718" s="19" t="s">
        <v>81</v>
      </c>
      <c r="BK718" s="227">
        <f>ROUND(I718*H718,2)</f>
        <v>0</v>
      </c>
      <c r="BL718" s="19" t="s">
        <v>225</v>
      </c>
      <c r="BM718" s="226" t="s">
        <v>6145</v>
      </c>
    </row>
    <row r="719" s="2" customFormat="1">
      <c r="A719" s="40"/>
      <c r="B719" s="41"/>
      <c r="C719" s="42"/>
      <c r="D719" s="228" t="s">
        <v>227</v>
      </c>
      <c r="E719" s="42"/>
      <c r="F719" s="229" t="s">
        <v>6099</v>
      </c>
      <c r="G719" s="42"/>
      <c r="H719" s="42"/>
      <c r="I719" s="230"/>
      <c r="J719" s="42"/>
      <c r="K719" s="42"/>
      <c r="L719" s="46"/>
      <c r="M719" s="231"/>
      <c r="N719" s="232"/>
      <c r="O719" s="86"/>
      <c r="P719" s="86"/>
      <c r="Q719" s="86"/>
      <c r="R719" s="86"/>
      <c r="S719" s="86"/>
      <c r="T719" s="87"/>
      <c r="U719" s="40"/>
      <c r="V719" s="40"/>
      <c r="W719" s="40"/>
      <c r="X719" s="40"/>
      <c r="Y719" s="40"/>
      <c r="Z719" s="40"/>
      <c r="AA719" s="40"/>
      <c r="AB719" s="40"/>
      <c r="AC719" s="40"/>
      <c r="AD719" s="40"/>
      <c r="AE719" s="40"/>
      <c r="AT719" s="19" t="s">
        <v>227</v>
      </c>
      <c r="AU719" s="19" t="s">
        <v>81</v>
      </c>
    </row>
    <row r="720" s="2" customFormat="1" ht="24.15" customHeight="1">
      <c r="A720" s="40"/>
      <c r="B720" s="41"/>
      <c r="C720" s="215" t="s">
        <v>1684</v>
      </c>
      <c r="D720" s="215" t="s">
        <v>220</v>
      </c>
      <c r="E720" s="216" t="s">
        <v>6146</v>
      </c>
      <c r="F720" s="217" t="s">
        <v>5642</v>
      </c>
      <c r="G720" s="218" t="s">
        <v>2964</v>
      </c>
      <c r="H720" s="219">
        <v>1</v>
      </c>
      <c r="I720" s="220"/>
      <c r="J720" s="221">
        <f>ROUND(I720*H720,2)</f>
        <v>0</v>
      </c>
      <c r="K720" s="217" t="s">
        <v>400</v>
      </c>
      <c r="L720" s="46"/>
      <c r="M720" s="222" t="s">
        <v>28</v>
      </c>
      <c r="N720" s="223" t="s">
        <v>45</v>
      </c>
      <c r="O720" s="86"/>
      <c r="P720" s="224">
        <f>O720*H720</f>
        <v>0</v>
      </c>
      <c r="Q720" s="224">
        <v>0</v>
      </c>
      <c r="R720" s="224">
        <f>Q720*H720</f>
        <v>0</v>
      </c>
      <c r="S720" s="224">
        <v>0</v>
      </c>
      <c r="T720" s="225">
        <f>S720*H720</f>
        <v>0</v>
      </c>
      <c r="U720" s="40"/>
      <c r="V720" s="40"/>
      <c r="W720" s="40"/>
      <c r="X720" s="40"/>
      <c r="Y720" s="40"/>
      <c r="Z720" s="40"/>
      <c r="AA720" s="40"/>
      <c r="AB720" s="40"/>
      <c r="AC720" s="40"/>
      <c r="AD720" s="40"/>
      <c r="AE720" s="40"/>
      <c r="AR720" s="226" t="s">
        <v>225</v>
      </c>
      <c r="AT720" s="226" t="s">
        <v>220</v>
      </c>
      <c r="AU720" s="226" t="s">
        <v>81</v>
      </c>
      <c r="AY720" s="19" t="s">
        <v>218</v>
      </c>
      <c r="BE720" s="227">
        <f>IF(N720="základní",J720,0)</f>
        <v>0</v>
      </c>
      <c r="BF720" s="227">
        <f>IF(N720="snížená",J720,0)</f>
        <v>0</v>
      </c>
      <c r="BG720" s="227">
        <f>IF(N720="zákl. přenesená",J720,0)</f>
        <v>0</v>
      </c>
      <c r="BH720" s="227">
        <f>IF(N720="sníž. přenesená",J720,0)</f>
        <v>0</v>
      </c>
      <c r="BI720" s="227">
        <f>IF(N720="nulová",J720,0)</f>
        <v>0</v>
      </c>
      <c r="BJ720" s="19" t="s">
        <v>81</v>
      </c>
      <c r="BK720" s="227">
        <f>ROUND(I720*H720,2)</f>
        <v>0</v>
      </c>
      <c r="BL720" s="19" t="s">
        <v>225</v>
      </c>
      <c r="BM720" s="226" t="s">
        <v>6147</v>
      </c>
    </row>
    <row r="721" s="2" customFormat="1">
      <c r="A721" s="40"/>
      <c r="B721" s="41"/>
      <c r="C721" s="42"/>
      <c r="D721" s="228" t="s">
        <v>227</v>
      </c>
      <c r="E721" s="42"/>
      <c r="F721" s="229" t="s">
        <v>5642</v>
      </c>
      <c r="G721" s="42"/>
      <c r="H721" s="42"/>
      <c r="I721" s="230"/>
      <c r="J721" s="42"/>
      <c r="K721" s="42"/>
      <c r="L721" s="46"/>
      <c r="M721" s="231"/>
      <c r="N721" s="232"/>
      <c r="O721" s="86"/>
      <c r="P721" s="86"/>
      <c r="Q721" s="86"/>
      <c r="R721" s="86"/>
      <c r="S721" s="86"/>
      <c r="T721" s="87"/>
      <c r="U721" s="40"/>
      <c r="V721" s="40"/>
      <c r="W721" s="40"/>
      <c r="X721" s="40"/>
      <c r="Y721" s="40"/>
      <c r="Z721" s="40"/>
      <c r="AA721" s="40"/>
      <c r="AB721" s="40"/>
      <c r="AC721" s="40"/>
      <c r="AD721" s="40"/>
      <c r="AE721" s="40"/>
      <c r="AT721" s="19" t="s">
        <v>227</v>
      </c>
      <c r="AU721" s="19" t="s">
        <v>81</v>
      </c>
    </row>
    <row r="722" s="2" customFormat="1" ht="24.15" customHeight="1">
      <c r="A722" s="40"/>
      <c r="B722" s="41"/>
      <c r="C722" s="215" t="s">
        <v>1688</v>
      </c>
      <c r="D722" s="215" t="s">
        <v>220</v>
      </c>
      <c r="E722" s="216" t="s">
        <v>6148</v>
      </c>
      <c r="F722" s="217" t="s">
        <v>6106</v>
      </c>
      <c r="G722" s="218" t="s">
        <v>2964</v>
      </c>
      <c r="H722" s="219">
        <v>7</v>
      </c>
      <c r="I722" s="220"/>
      <c r="J722" s="221">
        <f>ROUND(I722*H722,2)</f>
        <v>0</v>
      </c>
      <c r="K722" s="217" t="s">
        <v>400</v>
      </c>
      <c r="L722" s="46"/>
      <c r="M722" s="222" t="s">
        <v>28</v>
      </c>
      <c r="N722" s="223" t="s">
        <v>45</v>
      </c>
      <c r="O722" s="86"/>
      <c r="P722" s="224">
        <f>O722*H722</f>
        <v>0</v>
      </c>
      <c r="Q722" s="224">
        <v>0</v>
      </c>
      <c r="R722" s="224">
        <f>Q722*H722</f>
        <v>0</v>
      </c>
      <c r="S722" s="224">
        <v>0</v>
      </c>
      <c r="T722" s="225">
        <f>S722*H722</f>
        <v>0</v>
      </c>
      <c r="U722" s="40"/>
      <c r="V722" s="40"/>
      <c r="W722" s="40"/>
      <c r="X722" s="40"/>
      <c r="Y722" s="40"/>
      <c r="Z722" s="40"/>
      <c r="AA722" s="40"/>
      <c r="AB722" s="40"/>
      <c r="AC722" s="40"/>
      <c r="AD722" s="40"/>
      <c r="AE722" s="40"/>
      <c r="AR722" s="226" t="s">
        <v>225</v>
      </c>
      <c r="AT722" s="226" t="s">
        <v>220</v>
      </c>
      <c r="AU722" s="226" t="s">
        <v>81</v>
      </c>
      <c r="AY722" s="19" t="s">
        <v>218</v>
      </c>
      <c r="BE722" s="227">
        <f>IF(N722="základní",J722,0)</f>
        <v>0</v>
      </c>
      <c r="BF722" s="227">
        <f>IF(N722="snížená",J722,0)</f>
        <v>0</v>
      </c>
      <c r="BG722" s="227">
        <f>IF(N722="zákl. přenesená",J722,0)</f>
        <v>0</v>
      </c>
      <c r="BH722" s="227">
        <f>IF(N722="sníž. přenesená",J722,0)</f>
        <v>0</v>
      </c>
      <c r="BI722" s="227">
        <f>IF(N722="nulová",J722,0)</f>
        <v>0</v>
      </c>
      <c r="BJ722" s="19" t="s">
        <v>81</v>
      </c>
      <c r="BK722" s="227">
        <f>ROUND(I722*H722,2)</f>
        <v>0</v>
      </c>
      <c r="BL722" s="19" t="s">
        <v>225</v>
      </c>
      <c r="BM722" s="226" t="s">
        <v>6149</v>
      </c>
    </row>
    <row r="723" s="2" customFormat="1">
      <c r="A723" s="40"/>
      <c r="B723" s="41"/>
      <c r="C723" s="42"/>
      <c r="D723" s="228" t="s">
        <v>227</v>
      </c>
      <c r="E723" s="42"/>
      <c r="F723" s="229" t="s">
        <v>6106</v>
      </c>
      <c r="G723" s="42"/>
      <c r="H723" s="42"/>
      <c r="I723" s="230"/>
      <c r="J723" s="42"/>
      <c r="K723" s="42"/>
      <c r="L723" s="46"/>
      <c r="M723" s="231"/>
      <c r="N723" s="232"/>
      <c r="O723" s="86"/>
      <c r="P723" s="86"/>
      <c r="Q723" s="86"/>
      <c r="R723" s="86"/>
      <c r="S723" s="86"/>
      <c r="T723" s="87"/>
      <c r="U723" s="40"/>
      <c r="V723" s="40"/>
      <c r="W723" s="40"/>
      <c r="X723" s="40"/>
      <c r="Y723" s="40"/>
      <c r="Z723" s="40"/>
      <c r="AA723" s="40"/>
      <c r="AB723" s="40"/>
      <c r="AC723" s="40"/>
      <c r="AD723" s="40"/>
      <c r="AE723" s="40"/>
      <c r="AT723" s="19" t="s">
        <v>227</v>
      </c>
      <c r="AU723" s="19" t="s">
        <v>81</v>
      </c>
    </row>
    <row r="724" s="2" customFormat="1" ht="24.15" customHeight="1">
      <c r="A724" s="40"/>
      <c r="B724" s="41"/>
      <c r="C724" s="215" t="s">
        <v>1693</v>
      </c>
      <c r="D724" s="215" t="s">
        <v>220</v>
      </c>
      <c r="E724" s="216" t="s">
        <v>6150</v>
      </c>
      <c r="F724" s="217" t="s">
        <v>5741</v>
      </c>
      <c r="G724" s="218" t="s">
        <v>2964</v>
      </c>
      <c r="H724" s="219">
        <v>1</v>
      </c>
      <c r="I724" s="220"/>
      <c r="J724" s="221">
        <f>ROUND(I724*H724,2)</f>
        <v>0</v>
      </c>
      <c r="K724" s="217" t="s">
        <v>400</v>
      </c>
      <c r="L724" s="46"/>
      <c r="M724" s="222" t="s">
        <v>28</v>
      </c>
      <c r="N724" s="223" t="s">
        <v>45</v>
      </c>
      <c r="O724" s="86"/>
      <c r="P724" s="224">
        <f>O724*H724</f>
        <v>0</v>
      </c>
      <c r="Q724" s="224">
        <v>0</v>
      </c>
      <c r="R724" s="224">
        <f>Q724*H724</f>
        <v>0</v>
      </c>
      <c r="S724" s="224">
        <v>0</v>
      </c>
      <c r="T724" s="225">
        <f>S724*H724</f>
        <v>0</v>
      </c>
      <c r="U724" s="40"/>
      <c r="V724" s="40"/>
      <c r="W724" s="40"/>
      <c r="X724" s="40"/>
      <c r="Y724" s="40"/>
      <c r="Z724" s="40"/>
      <c r="AA724" s="40"/>
      <c r="AB724" s="40"/>
      <c r="AC724" s="40"/>
      <c r="AD724" s="40"/>
      <c r="AE724" s="40"/>
      <c r="AR724" s="226" t="s">
        <v>225</v>
      </c>
      <c r="AT724" s="226" t="s">
        <v>220</v>
      </c>
      <c r="AU724" s="226" t="s">
        <v>81</v>
      </c>
      <c r="AY724" s="19" t="s">
        <v>218</v>
      </c>
      <c r="BE724" s="227">
        <f>IF(N724="základní",J724,0)</f>
        <v>0</v>
      </c>
      <c r="BF724" s="227">
        <f>IF(N724="snížená",J724,0)</f>
        <v>0</v>
      </c>
      <c r="BG724" s="227">
        <f>IF(N724="zákl. přenesená",J724,0)</f>
        <v>0</v>
      </c>
      <c r="BH724" s="227">
        <f>IF(N724="sníž. přenesená",J724,0)</f>
        <v>0</v>
      </c>
      <c r="BI724" s="227">
        <f>IF(N724="nulová",J724,0)</f>
        <v>0</v>
      </c>
      <c r="BJ724" s="19" t="s">
        <v>81</v>
      </c>
      <c r="BK724" s="227">
        <f>ROUND(I724*H724,2)</f>
        <v>0</v>
      </c>
      <c r="BL724" s="19" t="s">
        <v>225</v>
      </c>
      <c r="BM724" s="226" t="s">
        <v>6151</v>
      </c>
    </row>
    <row r="725" s="2" customFormat="1">
      <c r="A725" s="40"/>
      <c r="B725" s="41"/>
      <c r="C725" s="42"/>
      <c r="D725" s="228" t="s">
        <v>227</v>
      </c>
      <c r="E725" s="42"/>
      <c r="F725" s="229" t="s">
        <v>5741</v>
      </c>
      <c r="G725" s="42"/>
      <c r="H725" s="42"/>
      <c r="I725" s="230"/>
      <c r="J725" s="42"/>
      <c r="K725" s="42"/>
      <c r="L725" s="46"/>
      <c r="M725" s="231"/>
      <c r="N725" s="232"/>
      <c r="O725" s="86"/>
      <c r="P725" s="86"/>
      <c r="Q725" s="86"/>
      <c r="R725" s="86"/>
      <c r="S725" s="86"/>
      <c r="T725" s="87"/>
      <c r="U725" s="40"/>
      <c r="V725" s="40"/>
      <c r="W725" s="40"/>
      <c r="X725" s="40"/>
      <c r="Y725" s="40"/>
      <c r="Z725" s="40"/>
      <c r="AA725" s="40"/>
      <c r="AB725" s="40"/>
      <c r="AC725" s="40"/>
      <c r="AD725" s="40"/>
      <c r="AE725" s="40"/>
      <c r="AT725" s="19" t="s">
        <v>227</v>
      </c>
      <c r="AU725" s="19" t="s">
        <v>81</v>
      </c>
    </row>
    <row r="726" s="2" customFormat="1" ht="24.15" customHeight="1">
      <c r="A726" s="40"/>
      <c r="B726" s="41"/>
      <c r="C726" s="215" t="s">
        <v>1697</v>
      </c>
      <c r="D726" s="215" t="s">
        <v>220</v>
      </c>
      <c r="E726" s="216" t="s">
        <v>6152</v>
      </c>
      <c r="F726" s="217" t="s">
        <v>5744</v>
      </c>
      <c r="G726" s="218" t="s">
        <v>2964</v>
      </c>
      <c r="H726" s="219">
        <v>1</v>
      </c>
      <c r="I726" s="220"/>
      <c r="J726" s="221">
        <f>ROUND(I726*H726,2)</f>
        <v>0</v>
      </c>
      <c r="K726" s="217" t="s">
        <v>400</v>
      </c>
      <c r="L726" s="46"/>
      <c r="M726" s="222" t="s">
        <v>28</v>
      </c>
      <c r="N726" s="223" t="s">
        <v>45</v>
      </c>
      <c r="O726" s="86"/>
      <c r="P726" s="224">
        <f>O726*H726</f>
        <v>0</v>
      </c>
      <c r="Q726" s="224">
        <v>0</v>
      </c>
      <c r="R726" s="224">
        <f>Q726*H726</f>
        <v>0</v>
      </c>
      <c r="S726" s="224">
        <v>0</v>
      </c>
      <c r="T726" s="225">
        <f>S726*H726</f>
        <v>0</v>
      </c>
      <c r="U726" s="40"/>
      <c r="V726" s="40"/>
      <c r="W726" s="40"/>
      <c r="X726" s="40"/>
      <c r="Y726" s="40"/>
      <c r="Z726" s="40"/>
      <c r="AA726" s="40"/>
      <c r="AB726" s="40"/>
      <c r="AC726" s="40"/>
      <c r="AD726" s="40"/>
      <c r="AE726" s="40"/>
      <c r="AR726" s="226" t="s">
        <v>225</v>
      </c>
      <c r="AT726" s="226" t="s">
        <v>220</v>
      </c>
      <c r="AU726" s="226" t="s">
        <v>81</v>
      </c>
      <c r="AY726" s="19" t="s">
        <v>218</v>
      </c>
      <c r="BE726" s="227">
        <f>IF(N726="základní",J726,0)</f>
        <v>0</v>
      </c>
      <c r="BF726" s="227">
        <f>IF(N726="snížená",J726,0)</f>
        <v>0</v>
      </c>
      <c r="BG726" s="227">
        <f>IF(N726="zákl. přenesená",J726,0)</f>
        <v>0</v>
      </c>
      <c r="BH726" s="227">
        <f>IF(N726="sníž. přenesená",J726,0)</f>
        <v>0</v>
      </c>
      <c r="BI726" s="227">
        <f>IF(N726="nulová",J726,0)</f>
        <v>0</v>
      </c>
      <c r="BJ726" s="19" t="s">
        <v>81</v>
      </c>
      <c r="BK726" s="227">
        <f>ROUND(I726*H726,2)</f>
        <v>0</v>
      </c>
      <c r="BL726" s="19" t="s">
        <v>225</v>
      </c>
      <c r="BM726" s="226" t="s">
        <v>6153</v>
      </c>
    </row>
    <row r="727" s="2" customFormat="1">
      <c r="A727" s="40"/>
      <c r="B727" s="41"/>
      <c r="C727" s="42"/>
      <c r="D727" s="228" t="s">
        <v>227</v>
      </c>
      <c r="E727" s="42"/>
      <c r="F727" s="229" t="s">
        <v>5744</v>
      </c>
      <c r="G727" s="42"/>
      <c r="H727" s="42"/>
      <c r="I727" s="230"/>
      <c r="J727" s="42"/>
      <c r="K727" s="42"/>
      <c r="L727" s="46"/>
      <c r="M727" s="231"/>
      <c r="N727" s="232"/>
      <c r="O727" s="86"/>
      <c r="P727" s="86"/>
      <c r="Q727" s="86"/>
      <c r="R727" s="86"/>
      <c r="S727" s="86"/>
      <c r="T727" s="87"/>
      <c r="U727" s="40"/>
      <c r="V727" s="40"/>
      <c r="W727" s="40"/>
      <c r="X727" s="40"/>
      <c r="Y727" s="40"/>
      <c r="Z727" s="40"/>
      <c r="AA727" s="40"/>
      <c r="AB727" s="40"/>
      <c r="AC727" s="40"/>
      <c r="AD727" s="40"/>
      <c r="AE727" s="40"/>
      <c r="AT727" s="19" t="s">
        <v>227</v>
      </c>
      <c r="AU727" s="19" t="s">
        <v>81</v>
      </c>
    </row>
    <row r="728" s="2" customFormat="1" ht="14.4" customHeight="1">
      <c r="A728" s="40"/>
      <c r="B728" s="41"/>
      <c r="C728" s="215" t="s">
        <v>1702</v>
      </c>
      <c r="D728" s="215" t="s">
        <v>220</v>
      </c>
      <c r="E728" s="216" t="s">
        <v>6154</v>
      </c>
      <c r="F728" s="217" t="s">
        <v>6155</v>
      </c>
      <c r="G728" s="218" t="s">
        <v>2964</v>
      </c>
      <c r="H728" s="219">
        <v>1</v>
      </c>
      <c r="I728" s="220"/>
      <c r="J728" s="221">
        <f>ROUND(I728*H728,2)</f>
        <v>0</v>
      </c>
      <c r="K728" s="217" t="s">
        <v>400</v>
      </c>
      <c r="L728" s="46"/>
      <c r="M728" s="222" t="s">
        <v>28</v>
      </c>
      <c r="N728" s="223" t="s">
        <v>45</v>
      </c>
      <c r="O728" s="86"/>
      <c r="P728" s="224">
        <f>O728*H728</f>
        <v>0</v>
      </c>
      <c r="Q728" s="224">
        <v>0</v>
      </c>
      <c r="R728" s="224">
        <f>Q728*H728</f>
        <v>0</v>
      </c>
      <c r="S728" s="224">
        <v>0</v>
      </c>
      <c r="T728" s="225">
        <f>S728*H728</f>
        <v>0</v>
      </c>
      <c r="U728" s="40"/>
      <c r="V728" s="40"/>
      <c r="W728" s="40"/>
      <c r="X728" s="40"/>
      <c r="Y728" s="40"/>
      <c r="Z728" s="40"/>
      <c r="AA728" s="40"/>
      <c r="AB728" s="40"/>
      <c r="AC728" s="40"/>
      <c r="AD728" s="40"/>
      <c r="AE728" s="40"/>
      <c r="AR728" s="226" t="s">
        <v>225</v>
      </c>
      <c r="AT728" s="226" t="s">
        <v>220</v>
      </c>
      <c r="AU728" s="226" t="s">
        <v>81</v>
      </c>
      <c r="AY728" s="19" t="s">
        <v>218</v>
      </c>
      <c r="BE728" s="227">
        <f>IF(N728="základní",J728,0)</f>
        <v>0</v>
      </c>
      <c r="BF728" s="227">
        <f>IF(N728="snížená",J728,0)</f>
        <v>0</v>
      </c>
      <c r="BG728" s="227">
        <f>IF(N728="zákl. přenesená",J728,0)</f>
        <v>0</v>
      </c>
      <c r="BH728" s="227">
        <f>IF(N728="sníž. přenesená",J728,0)</f>
        <v>0</v>
      </c>
      <c r="BI728" s="227">
        <f>IF(N728="nulová",J728,0)</f>
        <v>0</v>
      </c>
      <c r="BJ728" s="19" t="s">
        <v>81</v>
      </c>
      <c r="BK728" s="227">
        <f>ROUND(I728*H728,2)</f>
        <v>0</v>
      </c>
      <c r="BL728" s="19" t="s">
        <v>225</v>
      </c>
      <c r="BM728" s="226" t="s">
        <v>6156</v>
      </c>
    </row>
    <row r="729" s="2" customFormat="1">
      <c r="A729" s="40"/>
      <c r="B729" s="41"/>
      <c r="C729" s="42"/>
      <c r="D729" s="228" t="s">
        <v>227</v>
      </c>
      <c r="E729" s="42"/>
      <c r="F729" s="229" t="s">
        <v>6155</v>
      </c>
      <c r="G729" s="42"/>
      <c r="H729" s="42"/>
      <c r="I729" s="230"/>
      <c r="J729" s="42"/>
      <c r="K729" s="42"/>
      <c r="L729" s="46"/>
      <c r="M729" s="231"/>
      <c r="N729" s="232"/>
      <c r="O729" s="86"/>
      <c r="P729" s="86"/>
      <c r="Q729" s="86"/>
      <c r="R729" s="86"/>
      <c r="S729" s="86"/>
      <c r="T729" s="87"/>
      <c r="U729" s="40"/>
      <c r="V729" s="40"/>
      <c r="W729" s="40"/>
      <c r="X729" s="40"/>
      <c r="Y729" s="40"/>
      <c r="Z729" s="40"/>
      <c r="AA729" s="40"/>
      <c r="AB729" s="40"/>
      <c r="AC729" s="40"/>
      <c r="AD729" s="40"/>
      <c r="AE729" s="40"/>
      <c r="AT729" s="19" t="s">
        <v>227</v>
      </c>
      <c r="AU729" s="19" t="s">
        <v>81</v>
      </c>
    </row>
    <row r="730" s="2" customFormat="1" ht="14.4" customHeight="1">
      <c r="A730" s="40"/>
      <c r="B730" s="41"/>
      <c r="C730" s="215" t="s">
        <v>1706</v>
      </c>
      <c r="D730" s="215" t="s">
        <v>220</v>
      </c>
      <c r="E730" s="216" t="s">
        <v>6157</v>
      </c>
      <c r="F730" s="217" t="s">
        <v>6158</v>
      </c>
      <c r="G730" s="218" t="s">
        <v>2964</v>
      </c>
      <c r="H730" s="219">
        <v>1</v>
      </c>
      <c r="I730" s="220"/>
      <c r="J730" s="221">
        <f>ROUND(I730*H730,2)</f>
        <v>0</v>
      </c>
      <c r="K730" s="217" t="s">
        <v>400</v>
      </c>
      <c r="L730" s="46"/>
      <c r="M730" s="222" t="s">
        <v>28</v>
      </c>
      <c r="N730" s="223" t="s">
        <v>45</v>
      </c>
      <c r="O730" s="86"/>
      <c r="P730" s="224">
        <f>O730*H730</f>
        <v>0</v>
      </c>
      <c r="Q730" s="224">
        <v>0</v>
      </c>
      <c r="R730" s="224">
        <f>Q730*H730</f>
        <v>0</v>
      </c>
      <c r="S730" s="224">
        <v>0</v>
      </c>
      <c r="T730" s="225">
        <f>S730*H730</f>
        <v>0</v>
      </c>
      <c r="U730" s="40"/>
      <c r="V730" s="40"/>
      <c r="W730" s="40"/>
      <c r="X730" s="40"/>
      <c r="Y730" s="40"/>
      <c r="Z730" s="40"/>
      <c r="AA730" s="40"/>
      <c r="AB730" s="40"/>
      <c r="AC730" s="40"/>
      <c r="AD730" s="40"/>
      <c r="AE730" s="40"/>
      <c r="AR730" s="226" t="s">
        <v>225</v>
      </c>
      <c r="AT730" s="226" t="s">
        <v>220</v>
      </c>
      <c r="AU730" s="226" t="s">
        <v>81</v>
      </c>
      <c r="AY730" s="19" t="s">
        <v>218</v>
      </c>
      <c r="BE730" s="227">
        <f>IF(N730="základní",J730,0)</f>
        <v>0</v>
      </c>
      <c r="BF730" s="227">
        <f>IF(N730="snížená",J730,0)</f>
        <v>0</v>
      </c>
      <c r="BG730" s="227">
        <f>IF(N730="zákl. přenesená",J730,0)</f>
        <v>0</v>
      </c>
      <c r="BH730" s="227">
        <f>IF(N730="sníž. přenesená",J730,0)</f>
        <v>0</v>
      </c>
      <c r="BI730" s="227">
        <f>IF(N730="nulová",J730,0)</f>
        <v>0</v>
      </c>
      <c r="BJ730" s="19" t="s">
        <v>81</v>
      </c>
      <c r="BK730" s="227">
        <f>ROUND(I730*H730,2)</f>
        <v>0</v>
      </c>
      <c r="BL730" s="19" t="s">
        <v>225</v>
      </c>
      <c r="BM730" s="226" t="s">
        <v>6159</v>
      </c>
    </row>
    <row r="731" s="2" customFormat="1">
      <c r="A731" s="40"/>
      <c r="B731" s="41"/>
      <c r="C731" s="42"/>
      <c r="D731" s="228" t="s">
        <v>227</v>
      </c>
      <c r="E731" s="42"/>
      <c r="F731" s="229" t="s">
        <v>6158</v>
      </c>
      <c r="G731" s="42"/>
      <c r="H731" s="42"/>
      <c r="I731" s="230"/>
      <c r="J731" s="42"/>
      <c r="K731" s="42"/>
      <c r="L731" s="46"/>
      <c r="M731" s="231"/>
      <c r="N731" s="232"/>
      <c r="O731" s="86"/>
      <c r="P731" s="86"/>
      <c r="Q731" s="86"/>
      <c r="R731" s="86"/>
      <c r="S731" s="86"/>
      <c r="T731" s="87"/>
      <c r="U731" s="40"/>
      <c r="V731" s="40"/>
      <c r="W731" s="40"/>
      <c r="X731" s="40"/>
      <c r="Y731" s="40"/>
      <c r="Z731" s="40"/>
      <c r="AA731" s="40"/>
      <c r="AB731" s="40"/>
      <c r="AC731" s="40"/>
      <c r="AD731" s="40"/>
      <c r="AE731" s="40"/>
      <c r="AT731" s="19" t="s">
        <v>227</v>
      </c>
      <c r="AU731" s="19" t="s">
        <v>81</v>
      </c>
    </row>
    <row r="732" s="2" customFormat="1" ht="24.15" customHeight="1">
      <c r="A732" s="40"/>
      <c r="B732" s="41"/>
      <c r="C732" s="215" t="s">
        <v>1710</v>
      </c>
      <c r="D732" s="215" t="s">
        <v>220</v>
      </c>
      <c r="E732" s="216" t="s">
        <v>6160</v>
      </c>
      <c r="F732" s="217" t="s">
        <v>5747</v>
      </c>
      <c r="G732" s="218" t="s">
        <v>2964</v>
      </c>
      <c r="H732" s="219">
        <v>2</v>
      </c>
      <c r="I732" s="220"/>
      <c r="J732" s="221">
        <f>ROUND(I732*H732,2)</f>
        <v>0</v>
      </c>
      <c r="K732" s="217" t="s">
        <v>400</v>
      </c>
      <c r="L732" s="46"/>
      <c r="M732" s="222" t="s">
        <v>28</v>
      </c>
      <c r="N732" s="223" t="s">
        <v>45</v>
      </c>
      <c r="O732" s="86"/>
      <c r="P732" s="224">
        <f>O732*H732</f>
        <v>0</v>
      </c>
      <c r="Q732" s="224">
        <v>0</v>
      </c>
      <c r="R732" s="224">
        <f>Q732*H732</f>
        <v>0</v>
      </c>
      <c r="S732" s="224">
        <v>0</v>
      </c>
      <c r="T732" s="225">
        <f>S732*H732</f>
        <v>0</v>
      </c>
      <c r="U732" s="40"/>
      <c r="V732" s="40"/>
      <c r="W732" s="40"/>
      <c r="X732" s="40"/>
      <c r="Y732" s="40"/>
      <c r="Z732" s="40"/>
      <c r="AA732" s="40"/>
      <c r="AB732" s="40"/>
      <c r="AC732" s="40"/>
      <c r="AD732" s="40"/>
      <c r="AE732" s="40"/>
      <c r="AR732" s="226" t="s">
        <v>225</v>
      </c>
      <c r="AT732" s="226" t="s">
        <v>220</v>
      </c>
      <c r="AU732" s="226" t="s">
        <v>81</v>
      </c>
      <c r="AY732" s="19" t="s">
        <v>218</v>
      </c>
      <c r="BE732" s="227">
        <f>IF(N732="základní",J732,0)</f>
        <v>0</v>
      </c>
      <c r="BF732" s="227">
        <f>IF(N732="snížená",J732,0)</f>
        <v>0</v>
      </c>
      <c r="BG732" s="227">
        <f>IF(N732="zákl. přenesená",J732,0)</f>
        <v>0</v>
      </c>
      <c r="BH732" s="227">
        <f>IF(N732="sníž. přenesená",J732,0)</f>
        <v>0</v>
      </c>
      <c r="BI732" s="227">
        <f>IF(N732="nulová",J732,0)</f>
        <v>0</v>
      </c>
      <c r="BJ732" s="19" t="s">
        <v>81</v>
      </c>
      <c r="BK732" s="227">
        <f>ROUND(I732*H732,2)</f>
        <v>0</v>
      </c>
      <c r="BL732" s="19" t="s">
        <v>225</v>
      </c>
      <c r="BM732" s="226" t="s">
        <v>6161</v>
      </c>
    </row>
    <row r="733" s="2" customFormat="1">
      <c r="A733" s="40"/>
      <c r="B733" s="41"/>
      <c r="C733" s="42"/>
      <c r="D733" s="228" t="s">
        <v>227</v>
      </c>
      <c r="E733" s="42"/>
      <c r="F733" s="229" t="s">
        <v>5747</v>
      </c>
      <c r="G733" s="42"/>
      <c r="H733" s="42"/>
      <c r="I733" s="230"/>
      <c r="J733" s="42"/>
      <c r="K733" s="42"/>
      <c r="L733" s="46"/>
      <c r="M733" s="231"/>
      <c r="N733" s="232"/>
      <c r="O733" s="86"/>
      <c r="P733" s="86"/>
      <c r="Q733" s="86"/>
      <c r="R733" s="86"/>
      <c r="S733" s="86"/>
      <c r="T733" s="87"/>
      <c r="U733" s="40"/>
      <c r="V733" s="40"/>
      <c r="W733" s="40"/>
      <c r="X733" s="40"/>
      <c r="Y733" s="40"/>
      <c r="Z733" s="40"/>
      <c r="AA733" s="40"/>
      <c r="AB733" s="40"/>
      <c r="AC733" s="40"/>
      <c r="AD733" s="40"/>
      <c r="AE733" s="40"/>
      <c r="AT733" s="19" t="s">
        <v>227</v>
      </c>
      <c r="AU733" s="19" t="s">
        <v>81</v>
      </c>
    </row>
    <row r="734" s="2" customFormat="1" ht="24.15" customHeight="1">
      <c r="A734" s="40"/>
      <c r="B734" s="41"/>
      <c r="C734" s="215" t="s">
        <v>1714</v>
      </c>
      <c r="D734" s="215" t="s">
        <v>220</v>
      </c>
      <c r="E734" s="216" t="s">
        <v>6162</v>
      </c>
      <c r="F734" s="217" t="s">
        <v>5474</v>
      </c>
      <c r="G734" s="218" t="s">
        <v>223</v>
      </c>
      <c r="H734" s="219">
        <v>1</v>
      </c>
      <c r="I734" s="220"/>
      <c r="J734" s="221">
        <f>ROUND(I734*H734,2)</f>
        <v>0</v>
      </c>
      <c r="K734" s="217" t="s">
        <v>400</v>
      </c>
      <c r="L734" s="46"/>
      <c r="M734" s="222" t="s">
        <v>28</v>
      </c>
      <c r="N734" s="223" t="s">
        <v>45</v>
      </c>
      <c r="O734" s="86"/>
      <c r="P734" s="224">
        <f>O734*H734</f>
        <v>0</v>
      </c>
      <c r="Q734" s="224">
        <v>0</v>
      </c>
      <c r="R734" s="224">
        <f>Q734*H734</f>
        <v>0</v>
      </c>
      <c r="S734" s="224">
        <v>0</v>
      </c>
      <c r="T734" s="225">
        <f>S734*H734</f>
        <v>0</v>
      </c>
      <c r="U734" s="40"/>
      <c r="V734" s="40"/>
      <c r="W734" s="40"/>
      <c r="X734" s="40"/>
      <c r="Y734" s="40"/>
      <c r="Z734" s="40"/>
      <c r="AA734" s="40"/>
      <c r="AB734" s="40"/>
      <c r="AC734" s="40"/>
      <c r="AD734" s="40"/>
      <c r="AE734" s="40"/>
      <c r="AR734" s="226" t="s">
        <v>225</v>
      </c>
      <c r="AT734" s="226" t="s">
        <v>220</v>
      </c>
      <c r="AU734" s="226" t="s">
        <v>81</v>
      </c>
      <c r="AY734" s="19" t="s">
        <v>218</v>
      </c>
      <c r="BE734" s="227">
        <f>IF(N734="základní",J734,0)</f>
        <v>0</v>
      </c>
      <c r="BF734" s="227">
        <f>IF(N734="snížená",J734,0)</f>
        <v>0</v>
      </c>
      <c r="BG734" s="227">
        <f>IF(N734="zákl. přenesená",J734,0)</f>
        <v>0</v>
      </c>
      <c r="BH734" s="227">
        <f>IF(N734="sníž. přenesená",J734,0)</f>
        <v>0</v>
      </c>
      <c r="BI734" s="227">
        <f>IF(N734="nulová",J734,0)</f>
        <v>0</v>
      </c>
      <c r="BJ734" s="19" t="s">
        <v>81</v>
      </c>
      <c r="BK734" s="227">
        <f>ROUND(I734*H734,2)</f>
        <v>0</v>
      </c>
      <c r="BL734" s="19" t="s">
        <v>225</v>
      </c>
      <c r="BM734" s="226" t="s">
        <v>6163</v>
      </c>
    </row>
    <row r="735" s="2" customFormat="1">
      <c r="A735" s="40"/>
      <c r="B735" s="41"/>
      <c r="C735" s="42"/>
      <c r="D735" s="228" t="s">
        <v>227</v>
      </c>
      <c r="E735" s="42"/>
      <c r="F735" s="229" t="s">
        <v>5474</v>
      </c>
      <c r="G735" s="42"/>
      <c r="H735" s="42"/>
      <c r="I735" s="230"/>
      <c r="J735" s="42"/>
      <c r="K735" s="42"/>
      <c r="L735" s="46"/>
      <c r="M735" s="231"/>
      <c r="N735" s="232"/>
      <c r="O735" s="86"/>
      <c r="P735" s="86"/>
      <c r="Q735" s="86"/>
      <c r="R735" s="86"/>
      <c r="S735" s="86"/>
      <c r="T735" s="87"/>
      <c r="U735" s="40"/>
      <c r="V735" s="40"/>
      <c r="W735" s="40"/>
      <c r="X735" s="40"/>
      <c r="Y735" s="40"/>
      <c r="Z735" s="40"/>
      <c r="AA735" s="40"/>
      <c r="AB735" s="40"/>
      <c r="AC735" s="40"/>
      <c r="AD735" s="40"/>
      <c r="AE735" s="40"/>
      <c r="AT735" s="19" t="s">
        <v>227</v>
      </c>
      <c r="AU735" s="19" t="s">
        <v>81</v>
      </c>
    </row>
    <row r="736" s="2" customFormat="1">
      <c r="A736" s="40"/>
      <c r="B736" s="41"/>
      <c r="C736" s="42"/>
      <c r="D736" s="228" t="s">
        <v>2177</v>
      </c>
      <c r="E736" s="42"/>
      <c r="F736" s="286" t="s">
        <v>6022</v>
      </c>
      <c r="G736" s="42"/>
      <c r="H736" s="42"/>
      <c r="I736" s="230"/>
      <c r="J736" s="42"/>
      <c r="K736" s="42"/>
      <c r="L736" s="46"/>
      <c r="M736" s="231"/>
      <c r="N736" s="232"/>
      <c r="O736" s="86"/>
      <c r="P736" s="86"/>
      <c r="Q736" s="86"/>
      <c r="R736" s="86"/>
      <c r="S736" s="86"/>
      <c r="T736" s="87"/>
      <c r="U736" s="40"/>
      <c r="V736" s="40"/>
      <c r="W736" s="40"/>
      <c r="X736" s="40"/>
      <c r="Y736" s="40"/>
      <c r="Z736" s="40"/>
      <c r="AA736" s="40"/>
      <c r="AB736" s="40"/>
      <c r="AC736" s="40"/>
      <c r="AD736" s="40"/>
      <c r="AE736" s="40"/>
      <c r="AT736" s="19" t="s">
        <v>2177</v>
      </c>
      <c r="AU736" s="19" t="s">
        <v>81</v>
      </c>
    </row>
    <row r="737" s="2" customFormat="1" ht="24.15" customHeight="1">
      <c r="A737" s="40"/>
      <c r="B737" s="41"/>
      <c r="C737" s="215" t="s">
        <v>1719</v>
      </c>
      <c r="D737" s="215" t="s">
        <v>220</v>
      </c>
      <c r="E737" s="216" t="s">
        <v>6164</v>
      </c>
      <c r="F737" s="217" t="s">
        <v>6165</v>
      </c>
      <c r="G737" s="218" t="s">
        <v>223</v>
      </c>
      <c r="H737" s="219">
        <v>5</v>
      </c>
      <c r="I737" s="220"/>
      <c r="J737" s="221">
        <f>ROUND(I737*H737,2)</f>
        <v>0</v>
      </c>
      <c r="K737" s="217" t="s">
        <v>400</v>
      </c>
      <c r="L737" s="46"/>
      <c r="M737" s="222" t="s">
        <v>28</v>
      </c>
      <c r="N737" s="223" t="s">
        <v>45</v>
      </c>
      <c r="O737" s="86"/>
      <c r="P737" s="224">
        <f>O737*H737</f>
        <v>0</v>
      </c>
      <c r="Q737" s="224">
        <v>0</v>
      </c>
      <c r="R737" s="224">
        <f>Q737*H737</f>
        <v>0</v>
      </c>
      <c r="S737" s="224">
        <v>0</v>
      </c>
      <c r="T737" s="225">
        <f>S737*H737</f>
        <v>0</v>
      </c>
      <c r="U737" s="40"/>
      <c r="V737" s="40"/>
      <c r="W737" s="40"/>
      <c r="X737" s="40"/>
      <c r="Y737" s="40"/>
      <c r="Z737" s="40"/>
      <c r="AA737" s="40"/>
      <c r="AB737" s="40"/>
      <c r="AC737" s="40"/>
      <c r="AD737" s="40"/>
      <c r="AE737" s="40"/>
      <c r="AR737" s="226" t="s">
        <v>225</v>
      </c>
      <c r="AT737" s="226" t="s">
        <v>220</v>
      </c>
      <c r="AU737" s="226" t="s">
        <v>81</v>
      </c>
      <c r="AY737" s="19" t="s">
        <v>218</v>
      </c>
      <c r="BE737" s="227">
        <f>IF(N737="základní",J737,0)</f>
        <v>0</v>
      </c>
      <c r="BF737" s="227">
        <f>IF(N737="snížená",J737,0)</f>
        <v>0</v>
      </c>
      <c r="BG737" s="227">
        <f>IF(N737="zákl. přenesená",J737,0)</f>
        <v>0</v>
      </c>
      <c r="BH737" s="227">
        <f>IF(N737="sníž. přenesená",J737,0)</f>
        <v>0</v>
      </c>
      <c r="BI737" s="227">
        <f>IF(N737="nulová",J737,0)</f>
        <v>0</v>
      </c>
      <c r="BJ737" s="19" t="s">
        <v>81</v>
      </c>
      <c r="BK737" s="227">
        <f>ROUND(I737*H737,2)</f>
        <v>0</v>
      </c>
      <c r="BL737" s="19" t="s">
        <v>225</v>
      </c>
      <c r="BM737" s="226" t="s">
        <v>6166</v>
      </c>
    </row>
    <row r="738" s="2" customFormat="1">
      <c r="A738" s="40"/>
      <c r="B738" s="41"/>
      <c r="C738" s="42"/>
      <c r="D738" s="228" t="s">
        <v>227</v>
      </c>
      <c r="E738" s="42"/>
      <c r="F738" s="229" t="s">
        <v>6165</v>
      </c>
      <c r="G738" s="42"/>
      <c r="H738" s="42"/>
      <c r="I738" s="230"/>
      <c r="J738" s="42"/>
      <c r="K738" s="42"/>
      <c r="L738" s="46"/>
      <c r="M738" s="231"/>
      <c r="N738" s="232"/>
      <c r="O738" s="86"/>
      <c r="P738" s="86"/>
      <c r="Q738" s="86"/>
      <c r="R738" s="86"/>
      <c r="S738" s="86"/>
      <c r="T738" s="87"/>
      <c r="U738" s="40"/>
      <c r="V738" s="40"/>
      <c r="W738" s="40"/>
      <c r="X738" s="40"/>
      <c r="Y738" s="40"/>
      <c r="Z738" s="40"/>
      <c r="AA738" s="40"/>
      <c r="AB738" s="40"/>
      <c r="AC738" s="40"/>
      <c r="AD738" s="40"/>
      <c r="AE738" s="40"/>
      <c r="AT738" s="19" t="s">
        <v>227</v>
      </c>
      <c r="AU738" s="19" t="s">
        <v>81</v>
      </c>
    </row>
    <row r="739" s="2" customFormat="1">
      <c r="A739" s="40"/>
      <c r="B739" s="41"/>
      <c r="C739" s="42"/>
      <c r="D739" s="228" t="s">
        <v>2177</v>
      </c>
      <c r="E739" s="42"/>
      <c r="F739" s="286" t="s">
        <v>6022</v>
      </c>
      <c r="G739" s="42"/>
      <c r="H739" s="42"/>
      <c r="I739" s="230"/>
      <c r="J739" s="42"/>
      <c r="K739" s="42"/>
      <c r="L739" s="46"/>
      <c r="M739" s="231"/>
      <c r="N739" s="232"/>
      <c r="O739" s="86"/>
      <c r="P739" s="86"/>
      <c r="Q739" s="86"/>
      <c r="R739" s="86"/>
      <c r="S739" s="86"/>
      <c r="T739" s="87"/>
      <c r="U739" s="40"/>
      <c r="V739" s="40"/>
      <c r="W739" s="40"/>
      <c r="X739" s="40"/>
      <c r="Y739" s="40"/>
      <c r="Z739" s="40"/>
      <c r="AA739" s="40"/>
      <c r="AB739" s="40"/>
      <c r="AC739" s="40"/>
      <c r="AD739" s="40"/>
      <c r="AE739" s="40"/>
      <c r="AT739" s="19" t="s">
        <v>2177</v>
      </c>
      <c r="AU739" s="19" t="s">
        <v>81</v>
      </c>
    </row>
    <row r="740" s="2" customFormat="1" ht="14.4" customHeight="1">
      <c r="A740" s="40"/>
      <c r="B740" s="41"/>
      <c r="C740" s="215" t="s">
        <v>1724</v>
      </c>
      <c r="D740" s="215" t="s">
        <v>220</v>
      </c>
      <c r="E740" s="216" t="s">
        <v>6167</v>
      </c>
      <c r="F740" s="217" t="s">
        <v>5664</v>
      </c>
      <c r="G740" s="218" t="s">
        <v>5479</v>
      </c>
      <c r="H740" s="219">
        <v>9</v>
      </c>
      <c r="I740" s="220"/>
      <c r="J740" s="221">
        <f>ROUND(I740*H740,2)</f>
        <v>0</v>
      </c>
      <c r="K740" s="217" t="s">
        <v>400</v>
      </c>
      <c r="L740" s="46"/>
      <c r="M740" s="222" t="s">
        <v>28</v>
      </c>
      <c r="N740" s="223" t="s">
        <v>45</v>
      </c>
      <c r="O740" s="86"/>
      <c r="P740" s="224">
        <f>O740*H740</f>
        <v>0</v>
      </c>
      <c r="Q740" s="224">
        <v>0</v>
      </c>
      <c r="R740" s="224">
        <f>Q740*H740</f>
        <v>0</v>
      </c>
      <c r="S740" s="224">
        <v>0</v>
      </c>
      <c r="T740" s="225">
        <f>S740*H740</f>
        <v>0</v>
      </c>
      <c r="U740" s="40"/>
      <c r="V740" s="40"/>
      <c r="W740" s="40"/>
      <c r="X740" s="40"/>
      <c r="Y740" s="40"/>
      <c r="Z740" s="40"/>
      <c r="AA740" s="40"/>
      <c r="AB740" s="40"/>
      <c r="AC740" s="40"/>
      <c r="AD740" s="40"/>
      <c r="AE740" s="40"/>
      <c r="AR740" s="226" t="s">
        <v>225</v>
      </c>
      <c r="AT740" s="226" t="s">
        <v>220</v>
      </c>
      <c r="AU740" s="226" t="s">
        <v>81</v>
      </c>
      <c r="AY740" s="19" t="s">
        <v>218</v>
      </c>
      <c r="BE740" s="227">
        <f>IF(N740="základní",J740,0)</f>
        <v>0</v>
      </c>
      <c r="BF740" s="227">
        <f>IF(N740="snížená",J740,0)</f>
        <v>0</v>
      </c>
      <c r="BG740" s="227">
        <f>IF(N740="zákl. přenesená",J740,0)</f>
        <v>0</v>
      </c>
      <c r="BH740" s="227">
        <f>IF(N740="sníž. přenesená",J740,0)</f>
        <v>0</v>
      </c>
      <c r="BI740" s="227">
        <f>IF(N740="nulová",J740,0)</f>
        <v>0</v>
      </c>
      <c r="BJ740" s="19" t="s">
        <v>81</v>
      </c>
      <c r="BK740" s="227">
        <f>ROUND(I740*H740,2)</f>
        <v>0</v>
      </c>
      <c r="BL740" s="19" t="s">
        <v>225</v>
      </c>
      <c r="BM740" s="226" t="s">
        <v>6168</v>
      </c>
    </row>
    <row r="741" s="2" customFormat="1">
      <c r="A741" s="40"/>
      <c r="B741" s="41"/>
      <c r="C741" s="42"/>
      <c r="D741" s="228" t="s">
        <v>227</v>
      </c>
      <c r="E741" s="42"/>
      <c r="F741" s="229" t="s">
        <v>5664</v>
      </c>
      <c r="G741" s="42"/>
      <c r="H741" s="42"/>
      <c r="I741" s="230"/>
      <c r="J741" s="42"/>
      <c r="K741" s="42"/>
      <c r="L741" s="46"/>
      <c r="M741" s="231"/>
      <c r="N741" s="232"/>
      <c r="O741" s="86"/>
      <c r="P741" s="86"/>
      <c r="Q741" s="86"/>
      <c r="R741" s="86"/>
      <c r="S741" s="86"/>
      <c r="T741" s="87"/>
      <c r="U741" s="40"/>
      <c r="V741" s="40"/>
      <c r="W741" s="40"/>
      <c r="X741" s="40"/>
      <c r="Y741" s="40"/>
      <c r="Z741" s="40"/>
      <c r="AA741" s="40"/>
      <c r="AB741" s="40"/>
      <c r="AC741" s="40"/>
      <c r="AD741" s="40"/>
      <c r="AE741" s="40"/>
      <c r="AT741" s="19" t="s">
        <v>227</v>
      </c>
      <c r="AU741" s="19" t="s">
        <v>81</v>
      </c>
    </row>
    <row r="742" s="2" customFormat="1">
      <c r="A742" s="40"/>
      <c r="B742" s="41"/>
      <c r="C742" s="42"/>
      <c r="D742" s="228" t="s">
        <v>2177</v>
      </c>
      <c r="E742" s="42"/>
      <c r="F742" s="286" t="s">
        <v>5987</v>
      </c>
      <c r="G742" s="42"/>
      <c r="H742" s="42"/>
      <c r="I742" s="230"/>
      <c r="J742" s="42"/>
      <c r="K742" s="42"/>
      <c r="L742" s="46"/>
      <c r="M742" s="231"/>
      <c r="N742" s="232"/>
      <c r="O742" s="86"/>
      <c r="P742" s="86"/>
      <c r="Q742" s="86"/>
      <c r="R742" s="86"/>
      <c r="S742" s="86"/>
      <c r="T742" s="87"/>
      <c r="U742" s="40"/>
      <c r="V742" s="40"/>
      <c r="W742" s="40"/>
      <c r="X742" s="40"/>
      <c r="Y742" s="40"/>
      <c r="Z742" s="40"/>
      <c r="AA742" s="40"/>
      <c r="AB742" s="40"/>
      <c r="AC742" s="40"/>
      <c r="AD742" s="40"/>
      <c r="AE742" s="40"/>
      <c r="AT742" s="19" t="s">
        <v>2177</v>
      </c>
      <c r="AU742" s="19" t="s">
        <v>81</v>
      </c>
    </row>
    <row r="743" s="2" customFormat="1" ht="14.4" customHeight="1">
      <c r="A743" s="40"/>
      <c r="B743" s="41"/>
      <c r="C743" s="215" t="s">
        <v>1732</v>
      </c>
      <c r="D743" s="215" t="s">
        <v>220</v>
      </c>
      <c r="E743" s="216" t="s">
        <v>6169</v>
      </c>
      <c r="F743" s="217" t="s">
        <v>5667</v>
      </c>
      <c r="G743" s="218" t="s">
        <v>5479</v>
      </c>
      <c r="H743" s="219">
        <v>9</v>
      </c>
      <c r="I743" s="220"/>
      <c r="J743" s="221">
        <f>ROUND(I743*H743,2)</f>
        <v>0</v>
      </c>
      <c r="K743" s="217" t="s">
        <v>400</v>
      </c>
      <c r="L743" s="46"/>
      <c r="M743" s="222" t="s">
        <v>28</v>
      </c>
      <c r="N743" s="223" t="s">
        <v>45</v>
      </c>
      <c r="O743" s="86"/>
      <c r="P743" s="224">
        <f>O743*H743</f>
        <v>0</v>
      </c>
      <c r="Q743" s="224">
        <v>0</v>
      </c>
      <c r="R743" s="224">
        <f>Q743*H743</f>
        <v>0</v>
      </c>
      <c r="S743" s="224">
        <v>0</v>
      </c>
      <c r="T743" s="225">
        <f>S743*H743</f>
        <v>0</v>
      </c>
      <c r="U743" s="40"/>
      <c r="V743" s="40"/>
      <c r="W743" s="40"/>
      <c r="X743" s="40"/>
      <c r="Y743" s="40"/>
      <c r="Z743" s="40"/>
      <c r="AA743" s="40"/>
      <c r="AB743" s="40"/>
      <c r="AC743" s="40"/>
      <c r="AD743" s="40"/>
      <c r="AE743" s="40"/>
      <c r="AR743" s="226" t="s">
        <v>225</v>
      </c>
      <c r="AT743" s="226" t="s">
        <v>220</v>
      </c>
      <c r="AU743" s="226" t="s">
        <v>81</v>
      </c>
      <c r="AY743" s="19" t="s">
        <v>218</v>
      </c>
      <c r="BE743" s="227">
        <f>IF(N743="základní",J743,0)</f>
        <v>0</v>
      </c>
      <c r="BF743" s="227">
        <f>IF(N743="snížená",J743,0)</f>
        <v>0</v>
      </c>
      <c r="BG743" s="227">
        <f>IF(N743="zákl. přenesená",J743,0)</f>
        <v>0</v>
      </c>
      <c r="BH743" s="227">
        <f>IF(N743="sníž. přenesená",J743,0)</f>
        <v>0</v>
      </c>
      <c r="BI743" s="227">
        <f>IF(N743="nulová",J743,0)</f>
        <v>0</v>
      </c>
      <c r="BJ743" s="19" t="s">
        <v>81</v>
      </c>
      <c r="BK743" s="227">
        <f>ROUND(I743*H743,2)</f>
        <v>0</v>
      </c>
      <c r="BL743" s="19" t="s">
        <v>225</v>
      </c>
      <c r="BM743" s="226" t="s">
        <v>6170</v>
      </c>
    </row>
    <row r="744" s="2" customFormat="1">
      <c r="A744" s="40"/>
      <c r="B744" s="41"/>
      <c r="C744" s="42"/>
      <c r="D744" s="228" t="s">
        <v>227</v>
      </c>
      <c r="E744" s="42"/>
      <c r="F744" s="229" t="s">
        <v>5667</v>
      </c>
      <c r="G744" s="42"/>
      <c r="H744" s="42"/>
      <c r="I744" s="230"/>
      <c r="J744" s="42"/>
      <c r="K744" s="42"/>
      <c r="L744" s="46"/>
      <c r="M744" s="231"/>
      <c r="N744" s="232"/>
      <c r="O744" s="86"/>
      <c r="P744" s="86"/>
      <c r="Q744" s="86"/>
      <c r="R744" s="86"/>
      <c r="S744" s="86"/>
      <c r="T744" s="87"/>
      <c r="U744" s="40"/>
      <c r="V744" s="40"/>
      <c r="W744" s="40"/>
      <c r="X744" s="40"/>
      <c r="Y744" s="40"/>
      <c r="Z744" s="40"/>
      <c r="AA744" s="40"/>
      <c r="AB744" s="40"/>
      <c r="AC744" s="40"/>
      <c r="AD744" s="40"/>
      <c r="AE744" s="40"/>
      <c r="AT744" s="19" t="s">
        <v>227</v>
      </c>
      <c r="AU744" s="19" t="s">
        <v>81</v>
      </c>
    </row>
    <row r="745" s="2" customFormat="1">
      <c r="A745" s="40"/>
      <c r="B745" s="41"/>
      <c r="C745" s="42"/>
      <c r="D745" s="228" t="s">
        <v>2177</v>
      </c>
      <c r="E745" s="42"/>
      <c r="F745" s="286" t="s">
        <v>5987</v>
      </c>
      <c r="G745" s="42"/>
      <c r="H745" s="42"/>
      <c r="I745" s="230"/>
      <c r="J745" s="42"/>
      <c r="K745" s="42"/>
      <c r="L745" s="46"/>
      <c r="M745" s="231"/>
      <c r="N745" s="232"/>
      <c r="O745" s="86"/>
      <c r="P745" s="86"/>
      <c r="Q745" s="86"/>
      <c r="R745" s="86"/>
      <c r="S745" s="86"/>
      <c r="T745" s="87"/>
      <c r="U745" s="40"/>
      <c r="V745" s="40"/>
      <c r="W745" s="40"/>
      <c r="X745" s="40"/>
      <c r="Y745" s="40"/>
      <c r="Z745" s="40"/>
      <c r="AA745" s="40"/>
      <c r="AB745" s="40"/>
      <c r="AC745" s="40"/>
      <c r="AD745" s="40"/>
      <c r="AE745" s="40"/>
      <c r="AT745" s="19" t="s">
        <v>2177</v>
      </c>
      <c r="AU745" s="19" t="s">
        <v>81</v>
      </c>
    </row>
    <row r="746" s="2" customFormat="1" ht="37.8" customHeight="1">
      <c r="A746" s="40"/>
      <c r="B746" s="41"/>
      <c r="C746" s="215" t="s">
        <v>1737</v>
      </c>
      <c r="D746" s="215" t="s">
        <v>220</v>
      </c>
      <c r="E746" s="216" t="s">
        <v>6171</v>
      </c>
      <c r="F746" s="217" t="s">
        <v>5673</v>
      </c>
      <c r="G746" s="218" t="s">
        <v>5552</v>
      </c>
      <c r="H746" s="219">
        <v>1</v>
      </c>
      <c r="I746" s="220"/>
      <c r="J746" s="221">
        <f>ROUND(I746*H746,2)</f>
        <v>0</v>
      </c>
      <c r="K746" s="217" t="s">
        <v>400</v>
      </c>
      <c r="L746" s="46"/>
      <c r="M746" s="222" t="s">
        <v>28</v>
      </c>
      <c r="N746" s="223" t="s">
        <v>45</v>
      </c>
      <c r="O746" s="86"/>
      <c r="P746" s="224">
        <f>O746*H746</f>
        <v>0</v>
      </c>
      <c r="Q746" s="224">
        <v>0</v>
      </c>
      <c r="R746" s="224">
        <f>Q746*H746</f>
        <v>0</v>
      </c>
      <c r="S746" s="224">
        <v>0</v>
      </c>
      <c r="T746" s="225">
        <f>S746*H746</f>
        <v>0</v>
      </c>
      <c r="U746" s="40"/>
      <c r="V746" s="40"/>
      <c r="W746" s="40"/>
      <c r="X746" s="40"/>
      <c r="Y746" s="40"/>
      <c r="Z746" s="40"/>
      <c r="AA746" s="40"/>
      <c r="AB746" s="40"/>
      <c r="AC746" s="40"/>
      <c r="AD746" s="40"/>
      <c r="AE746" s="40"/>
      <c r="AR746" s="226" t="s">
        <v>225</v>
      </c>
      <c r="AT746" s="226" t="s">
        <v>220</v>
      </c>
      <c r="AU746" s="226" t="s">
        <v>81</v>
      </c>
      <c r="AY746" s="19" t="s">
        <v>218</v>
      </c>
      <c r="BE746" s="227">
        <f>IF(N746="základní",J746,0)</f>
        <v>0</v>
      </c>
      <c r="BF746" s="227">
        <f>IF(N746="snížená",J746,0)</f>
        <v>0</v>
      </c>
      <c r="BG746" s="227">
        <f>IF(N746="zákl. přenesená",J746,0)</f>
        <v>0</v>
      </c>
      <c r="BH746" s="227">
        <f>IF(N746="sníž. přenesená",J746,0)</f>
        <v>0</v>
      </c>
      <c r="BI746" s="227">
        <f>IF(N746="nulová",J746,0)</f>
        <v>0</v>
      </c>
      <c r="BJ746" s="19" t="s">
        <v>81</v>
      </c>
      <c r="BK746" s="227">
        <f>ROUND(I746*H746,2)</f>
        <v>0</v>
      </c>
      <c r="BL746" s="19" t="s">
        <v>225</v>
      </c>
      <c r="BM746" s="226" t="s">
        <v>6172</v>
      </c>
    </row>
    <row r="747" s="2" customFormat="1">
      <c r="A747" s="40"/>
      <c r="B747" s="41"/>
      <c r="C747" s="42"/>
      <c r="D747" s="228" t="s">
        <v>227</v>
      </c>
      <c r="E747" s="42"/>
      <c r="F747" s="229" t="s">
        <v>5673</v>
      </c>
      <c r="G747" s="42"/>
      <c r="H747" s="42"/>
      <c r="I747" s="230"/>
      <c r="J747" s="42"/>
      <c r="K747" s="42"/>
      <c r="L747" s="46"/>
      <c r="M747" s="231"/>
      <c r="N747" s="232"/>
      <c r="O747" s="86"/>
      <c r="P747" s="86"/>
      <c r="Q747" s="86"/>
      <c r="R747" s="86"/>
      <c r="S747" s="86"/>
      <c r="T747" s="87"/>
      <c r="U747" s="40"/>
      <c r="V747" s="40"/>
      <c r="W747" s="40"/>
      <c r="X747" s="40"/>
      <c r="Y747" s="40"/>
      <c r="Z747" s="40"/>
      <c r="AA747" s="40"/>
      <c r="AB747" s="40"/>
      <c r="AC747" s="40"/>
      <c r="AD747" s="40"/>
      <c r="AE747" s="40"/>
      <c r="AT747" s="19" t="s">
        <v>227</v>
      </c>
      <c r="AU747" s="19" t="s">
        <v>81</v>
      </c>
    </row>
    <row r="748" s="2" customFormat="1" ht="24.15" customHeight="1">
      <c r="A748" s="40"/>
      <c r="B748" s="41"/>
      <c r="C748" s="215" t="s">
        <v>1742</v>
      </c>
      <c r="D748" s="215" t="s">
        <v>220</v>
      </c>
      <c r="E748" s="216" t="s">
        <v>6173</v>
      </c>
      <c r="F748" s="217" t="s">
        <v>5990</v>
      </c>
      <c r="G748" s="218" t="s">
        <v>2964</v>
      </c>
      <c r="H748" s="219">
        <v>1</v>
      </c>
      <c r="I748" s="220"/>
      <c r="J748" s="221">
        <f>ROUND(I748*H748,2)</f>
        <v>0</v>
      </c>
      <c r="K748" s="217" t="s">
        <v>400</v>
      </c>
      <c r="L748" s="46"/>
      <c r="M748" s="222" t="s">
        <v>28</v>
      </c>
      <c r="N748" s="223" t="s">
        <v>45</v>
      </c>
      <c r="O748" s="86"/>
      <c r="P748" s="224">
        <f>O748*H748</f>
        <v>0</v>
      </c>
      <c r="Q748" s="224">
        <v>0</v>
      </c>
      <c r="R748" s="224">
        <f>Q748*H748</f>
        <v>0</v>
      </c>
      <c r="S748" s="224">
        <v>0</v>
      </c>
      <c r="T748" s="225">
        <f>S748*H748</f>
        <v>0</v>
      </c>
      <c r="U748" s="40"/>
      <c r="V748" s="40"/>
      <c r="W748" s="40"/>
      <c r="X748" s="40"/>
      <c r="Y748" s="40"/>
      <c r="Z748" s="40"/>
      <c r="AA748" s="40"/>
      <c r="AB748" s="40"/>
      <c r="AC748" s="40"/>
      <c r="AD748" s="40"/>
      <c r="AE748" s="40"/>
      <c r="AR748" s="226" t="s">
        <v>225</v>
      </c>
      <c r="AT748" s="226" t="s">
        <v>220</v>
      </c>
      <c r="AU748" s="226" t="s">
        <v>81</v>
      </c>
      <c r="AY748" s="19" t="s">
        <v>218</v>
      </c>
      <c r="BE748" s="227">
        <f>IF(N748="základní",J748,0)</f>
        <v>0</v>
      </c>
      <c r="BF748" s="227">
        <f>IF(N748="snížená",J748,0)</f>
        <v>0</v>
      </c>
      <c r="BG748" s="227">
        <f>IF(N748="zákl. přenesená",J748,0)</f>
        <v>0</v>
      </c>
      <c r="BH748" s="227">
        <f>IF(N748="sníž. přenesená",J748,0)</f>
        <v>0</v>
      </c>
      <c r="BI748" s="227">
        <f>IF(N748="nulová",J748,0)</f>
        <v>0</v>
      </c>
      <c r="BJ748" s="19" t="s">
        <v>81</v>
      </c>
      <c r="BK748" s="227">
        <f>ROUND(I748*H748,2)</f>
        <v>0</v>
      </c>
      <c r="BL748" s="19" t="s">
        <v>225</v>
      </c>
      <c r="BM748" s="226" t="s">
        <v>6174</v>
      </c>
    </row>
    <row r="749" s="2" customFormat="1">
      <c r="A749" s="40"/>
      <c r="B749" s="41"/>
      <c r="C749" s="42"/>
      <c r="D749" s="228" t="s">
        <v>227</v>
      </c>
      <c r="E749" s="42"/>
      <c r="F749" s="229" t="s">
        <v>5990</v>
      </c>
      <c r="G749" s="42"/>
      <c r="H749" s="42"/>
      <c r="I749" s="230"/>
      <c r="J749" s="42"/>
      <c r="K749" s="42"/>
      <c r="L749" s="46"/>
      <c r="M749" s="231"/>
      <c r="N749" s="232"/>
      <c r="O749" s="86"/>
      <c r="P749" s="86"/>
      <c r="Q749" s="86"/>
      <c r="R749" s="86"/>
      <c r="S749" s="86"/>
      <c r="T749" s="87"/>
      <c r="U749" s="40"/>
      <c r="V749" s="40"/>
      <c r="W749" s="40"/>
      <c r="X749" s="40"/>
      <c r="Y749" s="40"/>
      <c r="Z749" s="40"/>
      <c r="AA749" s="40"/>
      <c r="AB749" s="40"/>
      <c r="AC749" s="40"/>
      <c r="AD749" s="40"/>
      <c r="AE749" s="40"/>
      <c r="AT749" s="19" t="s">
        <v>227</v>
      </c>
      <c r="AU749" s="19" t="s">
        <v>81</v>
      </c>
    </row>
    <row r="750" s="2" customFormat="1">
      <c r="A750" s="40"/>
      <c r="B750" s="41"/>
      <c r="C750" s="42"/>
      <c r="D750" s="228" t="s">
        <v>2177</v>
      </c>
      <c r="E750" s="42"/>
      <c r="F750" s="286" t="s">
        <v>5992</v>
      </c>
      <c r="G750" s="42"/>
      <c r="H750" s="42"/>
      <c r="I750" s="230"/>
      <c r="J750" s="42"/>
      <c r="K750" s="42"/>
      <c r="L750" s="46"/>
      <c r="M750" s="231"/>
      <c r="N750" s="232"/>
      <c r="O750" s="86"/>
      <c r="P750" s="86"/>
      <c r="Q750" s="86"/>
      <c r="R750" s="86"/>
      <c r="S750" s="86"/>
      <c r="T750" s="87"/>
      <c r="U750" s="40"/>
      <c r="V750" s="40"/>
      <c r="W750" s="40"/>
      <c r="X750" s="40"/>
      <c r="Y750" s="40"/>
      <c r="Z750" s="40"/>
      <c r="AA750" s="40"/>
      <c r="AB750" s="40"/>
      <c r="AC750" s="40"/>
      <c r="AD750" s="40"/>
      <c r="AE750" s="40"/>
      <c r="AT750" s="19" t="s">
        <v>2177</v>
      </c>
      <c r="AU750" s="19" t="s">
        <v>81</v>
      </c>
    </row>
    <row r="751" s="12" customFormat="1" ht="25.92" customHeight="1">
      <c r="A751" s="12"/>
      <c r="B751" s="199"/>
      <c r="C751" s="200"/>
      <c r="D751" s="201" t="s">
        <v>73</v>
      </c>
      <c r="E751" s="202" t="s">
        <v>6175</v>
      </c>
      <c r="F751" s="202" t="s">
        <v>6176</v>
      </c>
      <c r="G751" s="200"/>
      <c r="H751" s="200"/>
      <c r="I751" s="203"/>
      <c r="J751" s="204">
        <f>BK751</f>
        <v>0</v>
      </c>
      <c r="K751" s="200"/>
      <c r="L751" s="205"/>
      <c r="M751" s="206"/>
      <c r="N751" s="207"/>
      <c r="O751" s="207"/>
      <c r="P751" s="208">
        <f>SUM(P752:P764)</f>
        <v>0</v>
      </c>
      <c r="Q751" s="207"/>
      <c r="R751" s="208">
        <f>SUM(R752:R764)</f>
        <v>0</v>
      </c>
      <c r="S751" s="207"/>
      <c r="T751" s="209">
        <f>SUM(T752:T764)</f>
        <v>0</v>
      </c>
      <c r="U751" s="12"/>
      <c r="V751" s="12"/>
      <c r="W751" s="12"/>
      <c r="X751" s="12"/>
      <c r="Y751" s="12"/>
      <c r="Z751" s="12"/>
      <c r="AA751" s="12"/>
      <c r="AB751" s="12"/>
      <c r="AC751" s="12"/>
      <c r="AD751" s="12"/>
      <c r="AE751" s="12"/>
      <c r="AR751" s="210" t="s">
        <v>83</v>
      </c>
      <c r="AT751" s="211" t="s">
        <v>73</v>
      </c>
      <c r="AU751" s="211" t="s">
        <v>74</v>
      </c>
      <c r="AY751" s="210" t="s">
        <v>218</v>
      </c>
      <c r="BK751" s="212">
        <f>SUM(BK752:BK764)</f>
        <v>0</v>
      </c>
    </row>
    <row r="752" s="2" customFormat="1" ht="24.15" customHeight="1">
      <c r="A752" s="40"/>
      <c r="B752" s="41"/>
      <c r="C752" s="215" t="s">
        <v>1632</v>
      </c>
      <c r="D752" s="215" t="s">
        <v>220</v>
      </c>
      <c r="E752" s="216" t="s">
        <v>6177</v>
      </c>
      <c r="F752" s="217" t="s">
        <v>5747</v>
      </c>
      <c r="G752" s="218" t="s">
        <v>2964</v>
      </c>
      <c r="H752" s="219">
        <v>4</v>
      </c>
      <c r="I752" s="220"/>
      <c r="J752" s="221">
        <f>ROUND(I752*H752,2)</f>
        <v>0</v>
      </c>
      <c r="K752" s="217" t="s">
        <v>400</v>
      </c>
      <c r="L752" s="46"/>
      <c r="M752" s="222" t="s">
        <v>28</v>
      </c>
      <c r="N752" s="223" t="s">
        <v>45</v>
      </c>
      <c r="O752" s="86"/>
      <c r="P752" s="224">
        <f>O752*H752</f>
        <v>0</v>
      </c>
      <c r="Q752" s="224">
        <v>0</v>
      </c>
      <c r="R752" s="224">
        <f>Q752*H752</f>
        <v>0</v>
      </c>
      <c r="S752" s="224">
        <v>0</v>
      </c>
      <c r="T752" s="225">
        <f>S752*H752</f>
        <v>0</v>
      </c>
      <c r="U752" s="40"/>
      <c r="V752" s="40"/>
      <c r="W752" s="40"/>
      <c r="X752" s="40"/>
      <c r="Y752" s="40"/>
      <c r="Z752" s="40"/>
      <c r="AA752" s="40"/>
      <c r="AB752" s="40"/>
      <c r="AC752" s="40"/>
      <c r="AD752" s="40"/>
      <c r="AE752" s="40"/>
      <c r="AR752" s="226" t="s">
        <v>225</v>
      </c>
      <c r="AT752" s="226" t="s">
        <v>220</v>
      </c>
      <c r="AU752" s="226" t="s">
        <v>81</v>
      </c>
      <c r="AY752" s="19" t="s">
        <v>218</v>
      </c>
      <c r="BE752" s="227">
        <f>IF(N752="základní",J752,0)</f>
        <v>0</v>
      </c>
      <c r="BF752" s="227">
        <f>IF(N752="snížená",J752,0)</f>
        <v>0</v>
      </c>
      <c r="BG752" s="227">
        <f>IF(N752="zákl. přenesená",J752,0)</f>
        <v>0</v>
      </c>
      <c r="BH752" s="227">
        <f>IF(N752="sníž. přenesená",J752,0)</f>
        <v>0</v>
      </c>
      <c r="BI752" s="227">
        <f>IF(N752="nulová",J752,0)</f>
        <v>0</v>
      </c>
      <c r="BJ752" s="19" t="s">
        <v>81</v>
      </c>
      <c r="BK752" s="227">
        <f>ROUND(I752*H752,2)</f>
        <v>0</v>
      </c>
      <c r="BL752" s="19" t="s">
        <v>225</v>
      </c>
      <c r="BM752" s="226" t="s">
        <v>6178</v>
      </c>
    </row>
    <row r="753" s="2" customFormat="1">
      <c r="A753" s="40"/>
      <c r="B753" s="41"/>
      <c r="C753" s="42"/>
      <c r="D753" s="228" t="s">
        <v>227</v>
      </c>
      <c r="E753" s="42"/>
      <c r="F753" s="229" t="s">
        <v>5747</v>
      </c>
      <c r="G753" s="42"/>
      <c r="H753" s="42"/>
      <c r="I753" s="230"/>
      <c r="J753" s="42"/>
      <c r="K753" s="42"/>
      <c r="L753" s="46"/>
      <c r="M753" s="231"/>
      <c r="N753" s="232"/>
      <c r="O753" s="86"/>
      <c r="P753" s="86"/>
      <c r="Q753" s="86"/>
      <c r="R753" s="86"/>
      <c r="S753" s="86"/>
      <c r="T753" s="87"/>
      <c r="U753" s="40"/>
      <c r="V753" s="40"/>
      <c r="W753" s="40"/>
      <c r="X753" s="40"/>
      <c r="Y753" s="40"/>
      <c r="Z753" s="40"/>
      <c r="AA753" s="40"/>
      <c r="AB753" s="40"/>
      <c r="AC753" s="40"/>
      <c r="AD753" s="40"/>
      <c r="AE753" s="40"/>
      <c r="AT753" s="19" t="s">
        <v>227</v>
      </c>
      <c r="AU753" s="19" t="s">
        <v>81</v>
      </c>
    </row>
    <row r="754" s="2" customFormat="1" ht="24.15" customHeight="1">
      <c r="A754" s="40"/>
      <c r="B754" s="41"/>
      <c r="C754" s="215" t="s">
        <v>1638</v>
      </c>
      <c r="D754" s="215" t="s">
        <v>220</v>
      </c>
      <c r="E754" s="216" t="s">
        <v>6179</v>
      </c>
      <c r="F754" s="217" t="s">
        <v>6180</v>
      </c>
      <c r="G754" s="218" t="s">
        <v>2964</v>
      </c>
      <c r="H754" s="219">
        <v>1</v>
      </c>
      <c r="I754" s="220"/>
      <c r="J754" s="221">
        <f>ROUND(I754*H754,2)</f>
        <v>0</v>
      </c>
      <c r="K754" s="217" t="s">
        <v>400</v>
      </c>
      <c r="L754" s="46"/>
      <c r="M754" s="222" t="s">
        <v>28</v>
      </c>
      <c r="N754" s="223" t="s">
        <v>45</v>
      </c>
      <c r="O754" s="86"/>
      <c r="P754" s="224">
        <f>O754*H754</f>
        <v>0</v>
      </c>
      <c r="Q754" s="224">
        <v>0</v>
      </c>
      <c r="R754" s="224">
        <f>Q754*H754</f>
        <v>0</v>
      </c>
      <c r="S754" s="224">
        <v>0</v>
      </c>
      <c r="T754" s="225">
        <f>S754*H754</f>
        <v>0</v>
      </c>
      <c r="U754" s="40"/>
      <c r="V754" s="40"/>
      <c r="W754" s="40"/>
      <c r="X754" s="40"/>
      <c r="Y754" s="40"/>
      <c r="Z754" s="40"/>
      <c r="AA754" s="40"/>
      <c r="AB754" s="40"/>
      <c r="AC754" s="40"/>
      <c r="AD754" s="40"/>
      <c r="AE754" s="40"/>
      <c r="AR754" s="226" t="s">
        <v>225</v>
      </c>
      <c r="AT754" s="226" t="s">
        <v>220</v>
      </c>
      <c r="AU754" s="226" t="s">
        <v>81</v>
      </c>
      <c r="AY754" s="19" t="s">
        <v>218</v>
      </c>
      <c r="BE754" s="227">
        <f>IF(N754="základní",J754,0)</f>
        <v>0</v>
      </c>
      <c r="BF754" s="227">
        <f>IF(N754="snížená",J754,0)</f>
        <v>0</v>
      </c>
      <c r="BG754" s="227">
        <f>IF(N754="zákl. přenesená",J754,0)</f>
        <v>0</v>
      </c>
      <c r="BH754" s="227">
        <f>IF(N754="sníž. přenesená",J754,0)</f>
        <v>0</v>
      </c>
      <c r="BI754" s="227">
        <f>IF(N754="nulová",J754,0)</f>
        <v>0</v>
      </c>
      <c r="BJ754" s="19" t="s">
        <v>81</v>
      </c>
      <c r="BK754" s="227">
        <f>ROUND(I754*H754,2)</f>
        <v>0</v>
      </c>
      <c r="BL754" s="19" t="s">
        <v>225</v>
      </c>
      <c r="BM754" s="226" t="s">
        <v>6181</v>
      </c>
    </row>
    <row r="755" s="2" customFormat="1">
      <c r="A755" s="40"/>
      <c r="B755" s="41"/>
      <c r="C755" s="42"/>
      <c r="D755" s="228" t="s">
        <v>227</v>
      </c>
      <c r="E755" s="42"/>
      <c r="F755" s="229" t="s">
        <v>6180</v>
      </c>
      <c r="G755" s="42"/>
      <c r="H755" s="42"/>
      <c r="I755" s="230"/>
      <c r="J755" s="42"/>
      <c r="K755" s="42"/>
      <c r="L755" s="46"/>
      <c r="M755" s="231"/>
      <c r="N755" s="232"/>
      <c r="O755" s="86"/>
      <c r="P755" s="86"/>
      <c r="Q755" s="86"/>
      <c r="R755" s="86"/>
      <c r="S755" s="86"/>
      <c r="T755" s="87"/>
      <c r="U755" s="40"/>
      <c r="V755" s="40"/>
      <c r="W755" s="40"/>
      <c r="X755" s="40"/>
      <c r="Y755" s="40"/>
      <c r="Z755" s="40"/>
      <c r="AA755" s="40"/>
      <c r="AB755" s="40"/>
      <c r="AC755" s="40"/>
      <c r="AD755" s="40"/>
      <c r="AE755" s="40"/>
      <c r="AT755" s="19" t="s">
        <v>227</v>
      </c>
      <c r="AU755" s="19" t="s">
        <v>81</v>
      </c>
    </row>
    <row r="756" s="2" customFormat="1">
      <c r="A756" s="40"/>
      <c r="B756" s="41"/>
      <c r="C756" s="42"/>
      <c r="D756" s="228" t="s">
        <v>2177</v>
      </c>
      <c r="E756" s="42"/>
      <c r="F756" s="286" t="s">
        <v>6182</v>
      </c>
      <c r="G756" s="42"/>
      <c r="H756" s="42"/>
      <c r="I756" s="230"/>
      <c r="J756" s="42"/>
      <c r="K756" s="42"/>
      <c r="L756" s="46"/>
      <c r="M756" s="231"/>
      <c r="N756" s="232"/>
      <c r="O756" s="86"/>
      <c r="P756" s="86"/>
      <c r="Q756" s="86"/>
      <c r="R756" s="86"/>
      <c r="S756" s="86"/>
      <c r="T756" s="87"/>
      <c r="U756" s="40"/>
      <c r="V756" s="40"/>
      <c r="W756" s="40"/>
      <c r="X756" s="40"/>
      <c r="Y756" s="40"/>
      <c r="Z756" s="40"/>
      <c r="AA756" s="40"/>
      <c r="AB756" s="40"/>
      <c r="AC756" s="40"/>
      <c r="AD756" s="40"/>
      <c r="AE756" s="40"/>
      <c r="AT756" s="19" t="s">
        <v>2177</v>
      </c>
      <c r="AU756" s="19" t="s">
        <v>81</v>
      </c>
    </row>
    <row r="757" s="2" customFormat="1" ht="14.4" customHeight="1">
      <c r="A757" s="40"/>
      <c r="B757" s="41"/>
      <c r="C757" s="215" t="s">
        <v>1643</v>
      </c>
      <c r="D757" s="215" t="s">
        <v>220</v>
      </c>
      <c r="E757" s="216" t="s">
        <v>6183</v>
      </c>
      <c r="F757" s="217" t="s">
        <v>6184</v>
      </c>
      <c r="G757" s="218" t="s">
        <v>2964</v>
      </c>
      <c r="H757" s="219">
        <v>1</v>
      </c>
      <c r="I757" s="220"/>
      <c r="J757" s="221">
        <f>ROUND(I757*H757,2)</f>
        <v>0</v>
      </c>
      <c r="K757" s="217" t="s">
        <v>400</v>
      </c>
      <c r="L757" s="46"/>
      <c r="M757" s="222" t="s">
        <v>28</v>
      </c>
      <c r="N757" s="223" t="s">
        <v>45</v>
      </c>
      <c r="O757" s="86"/>
      <c r="P757" s="224">
        <f>O757*H757</f>
        <v>0</v>
      </c>
      <c r="Q757" s="224">
        <v>0</v>
      </c>
      <c r="R757" s="224">
        <f>Q757*H757</f>
        <v>0</v>
      </c>
      <c r="S757" s="224">
        <v>0</v>
      </c>
      <c r="T757" s="225">
        <f>S757*H757</f>
        <v>0</v>
      </c>
      <c r="U757" s="40"/>
      <c r="V757" s="40"/>
      <c r="W757" s="40"/>
      <c r="X757" s="40"/>
      <c r="Y757" s="40"/>
      <c r="Z757" s="40"/>
      <c r="AA757" s="40"/>
      <c r="AB757" s="40"/>
      <c r="AC757" s="40"/>
      <c r="AD757" s="40"/>
      <c r="AE757" s="40"/>
      <c r="AR757" s="226" t="s">
        <v>225</v>
      </c>
      <c r="AT757" s="226" t="s">
        <v>220</v>
      </c>
      <c r="AU757" s="226" t="s">
        <v>81</v>
      </c>
      <c r="AY757" s="19" t="s">
        <v>218</v>
      </c>
      <c r="BE757" s="227">
        <f>IF(N757="základní",J757,0)</f>
        <v>0</v>
      </c>
      <c r="BF757" s="227">
        <f>IF(N757="snížená",J757,0)</f>
        <v>0</v>
      </c>
      <c r="BG757" s="227">
        <f>IF(N757="zákl. přenesená",J757,0)</f>
        <v>0</v>
      </c>
      <c r="BH757" s="227">
        <f>IF(N757="sníž. přenesená",J757,0)</f>
        <v>0</v>
      </c>
      <c r="BI757" s="227">
        <f>IF(N757="nulová",J757,0)</f>
        <v>0</v>
      </c>
      <c r="BJ757" s="19" t="s">
        <v>81</v>
      </c>
      <c r="BK757" s="227">
        <f>ROUND(I757*H757,2)</f>
        <v>0</v>
      </c>
      <c r="BL757" s="19" t="s">
        <v>225</v>
      </c>
      <c r="BM757" s="226" t="s">
        <v>6185</v>
      </c>
    </row>
    <row r="758" s="2" customFormat="1">
      <c r="A758" s="40"/>
      <c r="B758" s="41"/>
      <c r="C758" s="42"/>
      <c r="D758" s="228" t="s">
        <v>227</v>
      </c>
      <c r="E758" s="42"/>
      <c r="F758" s="229" t="s">
        <v>6184</v>
      </c>
      <c r="G758" s="42"/>
      <c r="H758" s="42"/>
      <c r="I758" s="230"/>
      <c r="J758" s="42"/>
      <c r="K758" s="42"/>
      <c r="L758" s="46"/>
      <c r="M758" s="231"/>
      <c r="N758" s="232"/>
      <c r="O758" s="86"/>
      <c r="P758" s="86"/>
      <c r="Q758" s="86"/>
      <c r="R758" s="86"/>
      <c r="S758" s="86"/>
      <c r="T758" s="87"/>
      <c r="U758" s="40"/>
      <c r="V758" s="40"/>
      <c r="W758" s="40"/>
      <c r="X758" s="40"/>
      <c r="Y758" s="40"/>
      <c r="Z758" s="40"/>
      <c r="AA758" s="40"/>
      <c r="AB758" s="40"/>
      <c r="AC758" s="40"/>
      <c r="AD758" s="40"/>
      <c r="AE758" s="40"/>
      <c r="AT758" s="19" t="s">
        <v>227</v>
      </c>
      <c r="AU758" s="19" t="s">
        <v>81</v>
      </c>
    </row>
    <row r="759" s="2" customFormat="1" ht="24.15" customHeight="1">
      <c r="A759" s="40"/>
      <c r="B759" s="41"/>
      <c r="C759" s="215" t="s">
        <v>1648</v>
      </c>
      <c r="D759" s="215" t="s">
        <v>220</v>
      </c>
      <c r="E759" s="216" t="s">
        <v>6186</v>
      </c>
      <c r="F759" s="217" t="s">
        <v>5474</v>
      </c>
      <c r="G759" s="218" t="s">
        <v>223</v>
      </c>
      <c r="H759" s="219">
        <v>7</v>
      </c>
      <c r="I759" s="220"/>
      <c r="J759" s="221">
        <f>ROUND(I759*H759,2)</f>
        <v>0</v>
      </c>
      <c r="K759" s="217" t="s">
        <v>400</v>
      </c>
      <c r="L759" s="46"/>
      <c r="M759" s="222" t="s">
        <v>28</v>
      </c>
      <c r="N759" s="223" t="s">
        <v>45</v>
      </c>
      <c r="O759" s="86"/>
      <c r="P759" s="224">
        <f>O759*H759</f>
        <v>0</v>
      </c>
      <c r="Q759" s="224">
        <v>0</v>
      </c>
      <c r="R759" s="224">
        <f>Q759*H759</f>
        <v>0</v>
      </c>
      <c r="S759" s="224">
        <v>0</v>
      </c>
      <c r="T759" s="225">
        <f>S759*H759</f>
        <v>0</v>
      </c>
      <c r="U759" s="40"/>
      <c r="V759" s="40"/>
      <c r="W759" s="40"/>
      <c r="X759" s="40"/>
      <c r="Y759" s="40"/>
      <c r="Z759" s="40"/>
      <c r="AA759" s="40"/>
      <c r="AB759" s="40"/>
      <c r="AC759" s="40"/>
      <c r="AD759" s="40"/>
      <c r="AE759" s="40"/>
      <c r="AR759" s="226" t="s">
        <v>225</v>
      </c>
      <c r="AT759" s="226" t="s">
        <v>220</v>
      </c>
      <c r="AU759" s="226" t="s">
        <v>81</v>
      </c>
      <c r="AY759" s="19" t="s">
        <v>218</v>
      </c>
      <c r="BE759" s="227">
        <f>IF(N759="základní",J759,0)</f>
        <v>0</v>
      </c>
      <c r="BF759" s="227">
        <f>IF(N759="snížená",J759,0)</f>
        <v>0</v>
      </c>
      <c r="BG759" s="227">
        <f>IF(N759="zákl. přenesená",J759,0)</f>
        <v>0</v>
      </c>
      <c r="BH759" s="227">
        <f>IF(N759="sníž. přenesená",J759,0)</f>
        <v>0</v>
      </c>
      <c r="BI759" s="227">
        <f>IF(N759="nulová",J759,0)</f>
        <v>0</v>
      </c>
      <c r="BJ759" s="19" t="s">
        <v>81</v>
      </c>
      <c r="BK759" s="227">
        <f>ROUND(I759*H759,2)</f>
        <v>0</v>
      </c>
      <c r="BL759" s="19" t="s">
        <v>225</v>
      </c>
      <c r="BM759" s="226" t="s">
        <v>6187</v>
      </c>
    </row>
    <row r="760" s="2" customFormat="1">
      <c r="A760" s="40"/>
      <c r="B760" s="41"/>
      <c r="C760" s="42"/>
      <c r="D760" s="228" t="s">
        <v>227</v>
      </c>
      <c r="E760" s="42"/>
      <c r="F760" s="229" t="s">
        <v>5474</v>
      </c>
      <c r="G760" s="42"/>
      <c r="H760" s="42"/>
      <c r="I760" s="230"/>
      <c r="J760" s="42"/>
      <c r="K760" s="42"/>
      <c r="L760" s="46"/>
      <c r="M760" s="231"/>
      <c r="N760" s="232"/>
      <c r="O760" s="86"/>
      <c r="P760" s="86"/>
      <c r="Q760" s="86"/>
      <c r="R760" s="86"/>
      <c r="S760" s="86"/>
      <c r="T760" s="87"/>
      <c r="U760" s="40"/>
      <c r="V760" s="40"/>
      <c r="W760" s="40"/>
      <c r="X760" s="40"/>
      <c r="Y760" s="40"/>
      <c r="Z760" s="40"/>
      <c r="AA760" s="40"/>
      <c r="AB760" s="40"/>
      <c r="AC760" s="40"/>
      <c r="AD760" s="40"/>
      <c r="AE760" s="40"/>
      <c r="AT760" s="19" t="s">
        <v>227</v>
      </c>
      <c r="AU760" s="19" t="s">
        <v>81</v>
      </c>
    </row>
    <row r="761" s="2" customFormat="1">
      <c r="A761" s="40"/>
      <c r="B761" s="41"/>
      <c r="C761" s="42"/>
      <c r="D761" s="228" t="s">
        <v>2177</v>
      </c>
      <c r="E761" s="42"/>
      <c r="F761" s="286" t="s">
        <v>6022</v>
      </c>
      <c r="G761" s="42"/>
      <c r="H761" s="42"/>
      <c r="I761" s="230"/>
      <c r="J761" s="42"/>
      <c r="K761" s="42"/>
      <c r="L761" s="46"/>
      <c r="M761" s="231"/>
      <c r="N761" s="232"/>
      <c r="O761" s="86"/>
      <c r="P761" s="86"/>
      <c r="Q761" s="86"/>
      <c r="R761" s="86"/>
      <c r="S761" s="86"/>
      <c r="T761" s="87"/>
      <c r="U761" s="40"/>
      <c r="V761" s="40"/>
      <c r="W761" s="40"/>
      <c r="X761" s="40"/>
      <c r="Y761" s="40"/>
      <c r="Z761" s="40"/>
      <c r="AA761" s="40"/>
      <c r="AB761" s="40"/>
      <c r="AC761" s="40"/>
      <c r="AD761" s="40"/>
      <c r="AE761" s="40"/>
      <c r="AT761" s="19" t="s">
        <v>2177</v>
      </c>
      <c r="AU761" s="19" t="s">
        <v>81</v>
      </c>
    </row>
    <row r="762" s="2" customFormat="1" ht="24.15" customHeight="1">
      <c r="A762" s="40"/>
      <c r="B762" s="41"/>
      <c r="C762" s="215" t="s">
        <v>1653</v>
      </c>
      <c r="D762" s="215" t="s">
        <v>220</v>
      </c>
      <c r="E762" s="216" t="s">
        <v>6188</v>
      </c>
      <c r="F762" s="217" t="s">
        <v>5483</v>
      </c>
      <c r="G762" s="218" t="s">
        <v>2964</v>
      </c>
      <c r="H762" s="219">
        <v>1</v>
      </c>
      <c r="I762" s="220"/>
      <c r="J762" s="221">
        <f>ROUND(I762*H762,2)</f>
        <v>0</v>
      </c>
      <c r="K762" s="217" t="s">
        <v>400</v>
      </c>
      <c r="L762" s="46"/>
      <c r="M762" s="222" t="s">
        <v>28</v>
      </c>
      <c r="N762" s="223" t="s">
        <v>45</v>
      </c>
      <c r="O762" s="86"/>
      <c r="P762" s="224">
        <f>O762*H762</f>
        <v>0</v>
      </c>
      <c r="Q762" s="224">
        <v>0</v>
      </c>
      <c r="R762" s="224">
        <f>Q762*H762</f>
        <v>0</v>
      </c>
      <c r="S762" s="224">
        <v>0</v>
      </c>
      <c r="T762" s="225">
        <f>S762*H762</f>
        <v>0</v>
      </c>
      <c r="U762" s="40"/>
      <c r="V762" s="40"/>
      <c r="W762" s="40"/>
      <c r="X762" s="40"/>
      <c r="Y762" s="40"/>
      <c r="Z762" s="40"/>
      <c r="AA762" s="40"/>
      <c r="AB762" s="40"/>
      <c r="AC762" s="40"/>
      <c r="AD762" s="40"/>
      <c r="AE762" s="40"/>
      <c r="AR762" s="226" t="s">
        <v>225</v>
      </c>
      <c r="AT762" s="226" t="s">
        <v>220</v>
      </c>
      <c r="AU762" s="226" t="s">
        <v>81</v>
      </c>
      <c r="AY762" s="19" t="s">
        <v>218</v>
      </c>
      <c r="BE762" s="227">
        <f>IF(N762="základní",J762,0)</f>
        <v>0</v>
      </c>
      <c r="BF762" s="227">
        <f>IF(N762="snížená",J762,0)</f>
        <v>0</v>
      </c>
      <c r="BG762" s="227">
        <f>IF(N762="zákl. přenesená",J762,0)</f>
        <v>0</v>
      </c>
      <c r="BH762" s="227">
        <f>IF(N762="sníž. přenesená",J762,0)</f>
        <v>0</v>
      </c>
      <c r="BI762" s="227">
        <f>IF(N762="nulová",J762,0)</f>
        <v>0</v>
      </c>
      <c r="BJ762" s="19" t="s">
        <v>81</v>
      </c>
      <c r="BK762" s="227">
        <f>ROUND(I762*H762,2)</f>
        <v>0</v>
      </c>
      <c r="BL762" s="19" t="s">
        <v>225</v>
      </c>
      <c r="BM762" s="226" t="s">
        <v>6189</v>
      </c>
    </row>
    <row r="763" s="2" customFormat="1">
      <c r="A763" s="40"/>
      <c r="B763" s="41"/>
      <c r="C763" s="42"/>
      <c r="D763" s="228" t="s">
        <v>227</v>
      </c>
      <c r="E763" s="42"/>
      <c r="F763" s="229" t="s">
        <v>5483</v>
      </c>
      <c r="G763" s="42"/>
      <c r="H763" s="42"/>
      <c r="I763" s="230"/>
      <c r="J763" s="42"/>
      <c r="K763" s="42"/>
      <c r="L763" s="46"/>
      <c r="M763" s="231"/>
      <c r="N763" s="232"/>
      <c r="O763" s="86"/>
      <c r="P763" s="86"/>
      <c r="Q763" s="86"/>
      <c r="R763" s="86"/>
      <c r="S763" s="86"/>
      <c r="T763" s="87"/>
      <c r="U763" s="40"/>
      <c r="V763" s="40"/>
      <c r="W763" s="40"/>
      <c r="X763" s="40"/>
      <c r="Y763" s="40"/>
      <c r="Z763" s="40"/>
      <c r="AA763" s="40"/>
      <c r="AB763" s="40"/>
      <c r="AC763" s="40"/>
      <c r="AD763" s="40"/>
      <c r="AE763" s="40"/>
      <c r="AT763" s="19" t="s">
        <v>227</v>
      </c>
      <c r="AU763" s="19" t="s">
        <v>81</v>
      </c>
    </row>
    <row r="764" s="2" customFormat="1">
      <c r="A764" s="40"/>
      <c r="B764" s="41"/>
      <c r="C764" s="42"/>
      <c r="D764" s="228" t="s">
        <v>2177</v>
      </c>
      <c r="E764" s="42"/>
      <c r="F764" s="286" t="s">
        <v>5992</v>
      </c>
      <c r="G764" s="42"/>
      <c r="H764" s="42"/>
      <c r="I764" s="230"/>
      <c r="J764" s="42"/>
      <c r="K764" s="42"/>
      <c r="L764" s="46"/>
      <c r="M764" s="231"/>
      <c r="N764" s="232"/>
      <c r="O764" s="86"/>
      <c r="P764" s="86"/>
      <c r="Q764" s="86"/>
      <c r="R764" s="86"/>
      <c r="S764" s="86"/>
      <c r="T764" s="87"/>
      <c r="U764" s="40"/>
      <c r="V764" s="40"/>
      <c r="W764" s="40"/>
      <c r="X764" s="40"/>
      <c r="Y764" s="40"/>
      <c r="Z764" s="40"/>
      <c r="AA764" s="40"/>
      <c r="AB764" s="40"/>
      <c r="AC764" s="40"/>
      <c r="AD764" s="40"/>
      <c r="AE764" s="40"/>
      <c r="AT764" s="19" t="s">
        <v>2177</v>
      </c>
      <c r="AU764" s="19" t="s">
        <v>81</v>
      </c>
    </row>
    <row r="765" s="12" customFormat="1" ht="25.92" customHeight="1">
      <c r="A765" s="12"/>
      <c r="B765" s="199"/>
      <c r="C765" s="200"/>
      <c r="D765" s="201" t="s">
        <v>73</v>
      </c>
      <c r="E765" s="202" t="s">
        <v>6190</v>
      </c>
      <c r="F765" s="202" t="s">
        <v>6191</v>
      </c>
      <c r="G765" s="200"/>
      <c r="H765" s="200"/>
      <c r="I765" s="203"/>
      <c r="J765" s="204">
        <f>BK765</f>
        <v>0</v>
      </c>
      <c r="K765" s="200"/>
      <c r="L765" s="205"/>
      <c r="M765" s="206"/>
      <c r="N765" s="207"/>
      <c r="O765" s="207"/>
      <c r="P765" s="208">
        <f>SUM(P766:P788)</f>
        <v>0</v>
      </c>
      <c r="Q765" s="207"/>
      <c r="R765" s="208">
        <f>SUM(R766:R788)</f>
        <v>0</v>
      </c>
      <c r="S765" s="207"/>
      <c r="T765" s="209">
        <f>SUM(T766:T788)</f>
        <v>0</v>
      </c>
      <c r="U765" s="12"/>
      <c r="V765" s="12"/>
      <c r="W765" s="12"/>
      <c r="X765" s="12"/>
      <c r="Y765" s="12"/>
      <c r="Z765" s="12"/>
      <c r="AA765" s="12"/>
      <c r="AB765" s="12"/>
      <c r="AC765" s="12"/>
      <c r="AD765" s="12"/>
      <c r="AE765" s="12"/>
      <c r="AR765" s="210" t="s">
        <v>83</v>
      </c>
      <c r="AT765" s="211" t="s">
        <v>73</v>
      </c>
      <c r="AU765" s="211" t="s">
        <v>74</v>
      </c>
      <c r="AY765" s="210" t="s">
        <v>218</v>
      </c>
      <c r="BK765" s="212">
        <f>SUM(BK766:BK788)</f>
        <v>0</v>
      </c>
    </row>
    <row r="766" s="2" customFormat="1" ht="24.15" customHeight="1">
      <c r="A766" s="40"/>
      <c r="B766" s="41"/>
      <c r="C766" s="215" t="s">
        <v>1592</v>
      </c>
      <c r="D766" s="215" t="s">
        <v>220</v>
      </c>
      <c r="E766" s="216" t="s">
        <v>6192</v>
      </c>
      <c r="F766" s="217" t="s">
        <v>5463</v>
      </c>
      <c r="G766" s="218" t="s">
        <v>2964</v>
      </c>
      <c r="H766" s="219">
        <v>1</v>
      </c>
      <c r="I766" s="220"/>
      <c r="J766" s="221">
        <f>ROUND(I766*H766,2)</f>
        <v>0</v>
      </c>
      <c r="K766" s="217" t="s">
        <v>400</v>
      </c>
      <c r="L766" s="46"/>
      <c r="M766" s="222" t="s">
        <v>28</v>
      </c>
      <c r="N766" s="223" t="s">
        <v>45</v>
      </c>
      <c r="O766" s="86"/>
      <c r="P766" s="224">
        <f>O766*H766</f>
        <v>0</v>
      </c>
      <c r="Q766" s="224">
        <v>0</v>
      </c>
      <c r="R766" s="224">
        <f>Q766*H766</f>
        <v>0</v>
      </c>
      <c r="S766" s="224">
        <v>0</v>
      </c>
      <c r="T766" s="225">
        <f>S766*H766</f>
        <v>0</v>
      </c>
      <c r="U766" s="40"/>
      <c r="V766" s="40"/>
      <c r="W766" s="40"/>
      <c r="X766" s="40"/>
      <c r="Y766" s="40"/>
      <c r="Z766" s="40"/>
      <c r="AA766" s="40"/>
      <c r="AB766" s="40"/>
      <c r="AC766" s="40"/>
      <c r="AD766" s="40"/>
      <c r="AE766" s="40"/>
      <c r="AR766" s="226" t="s">
        <v>225</v>
      </c>
      <c r="AT766" s="226" t="s">
        <v>220</v>
      </c>
      <c r="AU766" s="226" t="s">
        <v>81</v>
      </c>
      <c r="AY766" s="19" t="s">
        <v>218</v>
      </c>
      <c r="BE766" s="227">
        <f>IF(N766="základní",J766,0)</f>
        <v>0</v>
      </c>
      <c r="BF766" s="227">
        <f>IF(N766="snížená",J766,0)</f>
        <v>0</v>
      </c>
      <c r="BG766" s="227">
        <f>IF(N766="zákl. přenesená",J766,0)</f>
        <v>0</v>
      </c>
      <c r="BH766" s="227">
        <f>IF(N766="sníž. přenesená",J766,0)</f>
        <v>0</v>
      </c>
      <c r="BI766" s="227">
        <f>IF(N766="nulová",J766,0)</f>
        <v>0</v>
      </c>
      <c r="BJ766" s="19" t="s">
        <v>81</v>
      </c>
      <c r="BK766" s="227">
        <f>ROUND(I766*H766,2)</f>
        <v>0</v>
      </c>
      <c r="BL766" s="19" t="s">
        <v>225</v>
      </c>
      <c r="BM766" s="226" t="s">
        <v>6193</v>
      </c>
    </row>
    <row r="767" s="2" customFormat="1">
      <c r="A767" s="40"/>
      <c r="B767" s="41"/>
      <c r="C767" s="42"/>
      <c r="D767" s="228" t="s">
        <v>227</v>
      </c>
      <c r="E767" s="42"/>
      <c r="F767" s="229" t="s">
        <v>5463</v>
      </c>
      <c r="G767" s="42"/>
      <c r="H767" s="42"/>
      <c r="I767" s="230"/>
      <c r="J767" s="42"/>
      <c r="K767" s="42"/>
      <c r="L767" s="46"/>
      <c r="M767" s="231"/>
      <c r="N767" s="232"/>
      <c r="O767" s="86"/>
      <c r="P767" s="86"/>
      <c r="Q767" s="86"/>
      <c r="R767" s="86"/>
      <c r="S767" s="86"/>
      <c r="T767" s="87"/>
      <c r="U767" s="40"/>
      <c r="V767" s="40"/>
      <c r="W767" s="40"/>
      <c r="X767" s="40"/>
      <c r="Y767" s="40"/>
      <c r="Z767" s="40"/>
      <c r="AA767" s="40"/>
      <c r="AB767" s="40"/>
      <c r="AC767" s="40"/>
      <c r="AD767" s="40"/>
      <c r="AE767" s="40"/>
      <c r="AT767" s="19" t="s">
        <v>227</v>
      </c>
      <c r="AU767" s="19" t="s">
        <v>81</v>
      </c>
    </row>
    <row r="768" s="2" customFormat="1">
      <c r="A768" s="40"/>
      <c r="B768" s="41"/>
      <c r="C768" s="42"/>
      <c r="D768" s="228" t="s">
        <v>2177</v>
      </c>
      <c r="E768" s="42"/>
      <c r="F768" s="286" t="s">
        <v>6194</v>
      </c>
      <c r="G768" s="42"/>
      <c r="H768" s="42"/>
      <c r="I768" s="230"/>
      <c r="J768" s="42"/>
      <c r="K768" s="42"/>
      <c r="L768" s="46"/>
      <c r="M768" s="231"/>
      <c r="N768" s="232"/>
      <c r="O768" s="86"/>
      <c r="P768" s="86"/>
      <c r="Q768" s="86"/>
      <c r="R768" s="86"/>
      <c r="S768" s="86"/>
      <c r="T768" s="87"/>
      <c r="U768" s="40"/>
      <c r="V768" s="40"/>
      <c r="W768" s="40"/>
      <c r="X768" s="40"/>
      <c r="Y768" s="40"/>
      <c r="Z768" s="40"/>
      <c r="AA768" s="40"/>
      <c r="AB768" s="40"/>
      <c r="AC768" s="40"/>
      <c r="AD768" s="40"/>
      <c r="AE768" s="40"/>
      <c r="AT768" s="19" t="s">
        <v>2177</v>
      </c>
      <c r="AU768" s="19" t="s">
        <v>81</v>
      </c>
    </row>
    <row r="769" s="2" customFormat="1" ht="14.4" customHeight="1">
      <c r="A769" s="40"/>
      <c r="B769" s="41"/>
      <c r="C769" s="215" t="s">
        <v>1596</v>
      </c>
      <c r="D769" s="215" t="s">
        <v>220</v>
      </c>
      <c r="E769" s="216" t="s">
        <v>6195</v>
      </c>
      <c r="F769" s="217" t="s">
        <v>5471</v>
      </c>
      <c r="G769" s="218" t="s">
        <v>2964</v>
      </c>
      <c r="H769" s="219">
        <v>1</v>
      </c>
      <c r="I769" s="220"/>
      <c r="J769" s="221">
        <f>ROUND(I769*H769,2)</f>
        <v>0</v>
      </c>
      <c r="K769" s="217" t="s">
        <v>400</v>
      </c>
      <c r="L769" s="46"/>
      <c r="M769" s="222" t="s">
        <v>28</v>
      </c>
      <c r="N769" s="223" t="s">
        <v>45</v>
      </c>
      <c r="O769" s="86"/>
      <c r="P769" s="224">
        <f>O769*H769</f>
        <v>0</v>
      </c>
      <c r="Q769" s="224">
        <v>0</v>
      </c>
      <c r="R769" s="224">
        <f>Q769*H769</f>
        <v>0</v>
      </c>
      <c r="S769" s="224">
        <v>0</v>
      </c>
      <c r="T769" s="225">
        <f>S769*H769</f>
        <v>0</v>
      </c>
      <c r="U769" s="40"/>
      <c r="V769" s="40"/>
      <c r="W769" s="40"/>
      <c r="X769" s="40"/>
      <c r="Y769" s="40"/>
      <c r="Z769" s="40"/>
      <c r="AA769" s="40"/>
      <c r="AB769" s="40"/>
      <c r="AC769" s="40"/>
      <c r="AD769" s="40"/>
      <c r="AE769" s="40"/>
      <c r="AR769" s="226" t="s">
        <v>225</v>
      </c>
      <c r="AT769" s="226" t="s">
        <v>220</v>
      </c>
      <c r="AU769" s="226" t="s">
        <v>81</v>
      </c>
      <c r="AY769" s="19" t="s">
        <v>218</v>
      </c>
      <c r="BE769" s="227">
        <f>IF(N769="základní",J769,0)</f>
        <v>0</v>
      </c>
      <c r="BF769" s="227">
        <f>IF(N769="snížená",J769,0)</f>
        <v>0</v>
      </c>
      <c r="BG769" s="227">
        <f>IF(N769="zákl. přenesená",J769,0)</f>
        <v>0</v>
      </c>
      <c r="BH769" s="227">
        <f>IF(N769="sníž. přenesená",J769,0)</f>
        <v>0</v>
      </c>
      <c r="BI769" s="227">
        <f>IF(N769="nulová",J769,0)</f>
        <v>0</v>
      </c>
      <c r="BJ769" s="19" t="s">
        <v>81</v>
      </c>
      <c r="BK769" s="227">
        <f>ROUND(I769*H769,2)</f>
        <v>0</v>
      </c>
      <c r="BL769" s="19" t="s">
        <v>225</v>
      </c>
      <c r="BM769" s="226" t="s">
        <v>6196</v>
      </c>
    </row>
    <row r="770" s="2" customFormat="1">
      <c r="A770" s="40"/>
      <c r="B770" s="41"/>
      <c r="C770" s="42"/>
      <c r="D770" s="228" t="s">
        <v>227</v>
      </c>
      <c r="E770" s="42"/>
      <c r="F770" s="229" t="s">
        <v>5471</v>
      </c>
      <c r="G770" s="42"/>
      <c r="H770" s="42"/>
      <c r="I770" s="230"/>
      <c r="J770" s="42"/>
      <c r="K770" s="42"/>
      <c r="L770" s="46"/>
      <c r="M770" s="231"/>
      <c r="N770" s="232"/>
      <c r="O770" s="86"/>
      <c r="P770" s="86"/>
      <c r="Q770" s="86"/>
      <c r="R770" s="86"/>
      <c r="S770" s="86"/>
      <c r="T770" s="87"/>
      <c r="U770" s="40"/>
      <c r="V770" s="40"/>
      <c r="W770" s="40"/>
      <c r="X770" s="40"/>
      <c r="Y770" s="40"/>
      <c r="Z770" s="40"/>
      <c r="AA770" s="40"/>
      <c r="AB770" s="40"/>
      <c r="AC770" s="40"/>
      <c r="AD770" s="40"/>
      <c r="AE770" s="40"/>
      <c r="AT770" s="19" t="s">
        <v>227</v>
      </c>
      <c r="AU770" s="19" t="s">
        <v>81</v>
      </c>
    </row>
    <row r="771" s="2" customFormat="1" ht="24.15" customHeight="1">
      <c r="A771" s="40"/>
      <c r="B771" s="41"/>
      <c r="C771" s="215" t="s">
        <v>1600</v>
      </c>
      <c r="D771" s="215" t="s">
        <v>220</v>
      </c>
      <c r="E771" s="216" t="s">
        <v>6197</v>
      </c>
      <c r="F771" s="217" t="s">
        <v>6198</v>
      </c>
      <c r="G771" s="218" t="s">
        <v>2964</v>
      </c>
      <c r="H771" s="219">
        <v>1</v>
      </c>
      <c r="I771" s="220"/>
      <c r="J771" s="221">
        <f>ROUND(I771*H771,2)</f>
        <v>0</v>
      </c>
      <c r="K771" s="217" t="s">
        <v>400</v>
      </c>
      <c r="L771" s="46"/>
      <c r="M771" s="222" t="s">
        <v>28</v>
      </c>
      <c r="N771" s="223" t="s">
        <v>45</v>
      </c>
      <c r="O771" s="86"/>
      <c r="P771" s="224">
        <f>O771*H771</f>
        <v>0</v>
      </c>
      <c r="Q771" s="224">
        <v>0</v>
      </c>
      <c r="R771" s="224">
        <f>Q771*H771</f>
        <v>0</v>
      </c>
      <c r="S771" s="224">
        <v>0</v>
      </c>
      <c r="T771" s="225">
        <f>S771*H771</f>
        <v>0</v>
      </c>
      <c r="U771" s="40"/>
      <c r="V771" s="40"/>
      <c r="W771" s="40"/>
      <c r="X771" s="40"/>
      <c r="Y771" s="40"/>
      <c r="Z771" s="40"/>
      <c r="AA771" s="40"/>
      <c r="AB771" s="40"/>
      <c r="AC771" s="40"/>
      <c r="AD771" s="40"/>
      <c r="AE771" s="40"/>
      <c r="AR771" s="226" t="s">
        <v>225</v>
      </c>
      <c r="AT771" s="226" t="s">
        <v>220</v>
      </c>
      <c r="AU771" s="226" t="s">
        <v>81</v>
      </c>
      <c r="AY771" s="19" t="s">
        <v>218</v>
      </c>
      <c r="BE771" s="227">
        <f>IF(N771="základní",J771,0)</f>
        <v>0</v>
      </c>
      <c r="BF771" s="227">
        <f>IF(N771="snížená",J771,0)</f>
        <v>0</v>
      </c>
      <c r="BG771" s="227">
        <f>IF(N771="zákl. přenesená",J771,0)</f>
        <v>0</v>
      </c>
      <c r="BH771" s="227">
        <f>IF(N771="sníž. přenesená",J771,0)</f>
        <v>0</v>
      </c>
      <c r="BI771" s="227">
        <f>IF(N771="nulová",J771,0)</f>
        <v>0</v>
      </c>
      <c r="BJ771" s="19" t="s">
        <v>81</v>
      </c>
      <c r="BK771" s="227">
        <f>ROUND(I771*H771,2)</f>
        <v>0</v>
      </c>
      <c r="BL771" s="19" t="s">
        <v>225</v>
      </c>
      <c r="BM771" s="226" t="s">
        <v>6199</v>
      </c>
    </row>
    <row r="772" s="2" customFormat="1">
      <c r="A772" s="40"/>
      <c r="B772" s="41"/>
      <c r="C772" s="42"/>
      <c r="D772" s="228" t="s">
        <v>227</v>
      </c>
      <c r="E772" s="42"/>
      <c r="F772" s="229" t="s">
        <v>6198</v>
      </c>
      <c r="G772" s="42"/>
      <c r="H772" s="42"/>
      <c r="I772" s="230"/>
      <c r="J772" s="42"/>
      <c r="K772" s="42"/>
      <c r="L772" s="46"/>
      <c r="M772" s="231"/>
      <c r="N772" s="232"/>
      <c r="O772" s="86"/>
      <c r="P772" s="86"/>
      <c r="Q772" s="86"/>
      <c r="R772" s="86"/>
      <c r="S772" s="86"/>
      <c r="T772" s="87"/>
      <c r="U772" s="40"/>
      <c r="V772" s="40"/>
      <c r="W772" s="40"/>
      <c r="X772" s="40"/>
      <c r="Y772" s="40"/>
      <c r="Z772" s="40"/>
      <c r="AA772" s="40"/>
      <c r="AB772" s="40"/>
      <c r="AC772" s="40"/>
      <c r="AD772" s="40"/>
      <c r="AE772" s="40"/>
      <c r="AT772" s="19" t="s">
        <v>227</v>
      </c>
      <c r="AU772" s="19" t="s">
        <v>81</v>
      </c>
    </row>
    <row r="773" s="2" customFormat="1" ht="24.15" customHeight="1">
      <c r="A773" s="40"/>
      <c r="B773" s="41"/>
      <c r="C773" s="215" t="s">
        <v>1604</v>
      </c>
      <c r="D773" s="215" t="s">
        <v>220</v>
      </c>
      <c r="E773" s="216" t="s">
        <v>6200</v>
      </c>
      <c r="F773" s="217" t="s">
        <v>6201</v>
      </c>
      <c r="G773" s="218" t="s">
        <v>2964</v>
      </c>
      <c r="H773" s="219">
        <v>1</v>
      </c>
      <c r="I773" s="220"/>
      <c r="J773" s="221">
        <f>ROUND(I773*H773,2)</f>
        <v>0</v>
      </c>
      <c r="K773" s="217" t="s">
        <v>400</v>
      </c>
      <c r="L773" s="46"/>
      <c r="M773" s="222" t="s">
        <v>28</v>
      </c>
      <c r="N773" s="223" t="s">
        <v>45</v>
      </c>
      <c r="O773" s="86"/>
      <c r="P773" s="224">
        <f>O773*H773</f>
        <v>0</v>
      </c>
      <c r="Q773" s="224">
        <v>0</v>
      </c>
      <c r="R773" s="224">
        <f>Q773*H773</f>
        <v>0</v>
      </c>
      <c r="S773" s="224">
        <v>0</v>
      </c>
      <c r="T773" s="225">
        <f>S773*H773</f>
        <v>0</v>
      </c>
      <c r="U773" s="40"/>
      <c r="V773" s="40"/>
      <c r="W773" s="40"/>
      <c r="X773" s="40"/>
      <c r="Y773" s="40"/>
      <c r="Z773" s="40"/>
      <c r="AA773" s="40"/>
      <c r="AB773" s="40"/>
      <c r="AC773" s="40"/>
      <c r="AD773" s="40"/>
      <c r="AE773" s="40"/>
      <c r="AR773" s="226" t="s">
        <v>225</v>
      </c>
      <c r="AT773" s="226" t="s">
        <v>220</v>
      </c>
      <c r="AU773" s="226" t="s">
        <v>81</v>
      </c>
      <c r="AY773" s="19" t="s">
        <v>218</v>
      </c>
      <c r="BE773" s="227">
        <f>IF(N773="základní",J773,0)</f>
        <v>0</v>
      </c>
      <c r="BF773" s="227">
        <f>IF(N773="snížená",J773,0)</f>
        <v>0</v>
      </c>
      <c r="BG773" s="227">
        <f>IF(N773="zákl. přenesená",J773,0)</f>
        <v>0</v>
      </c>
      <c r="BH773" s="227">
        <f>IF(N773="sníž. přenesená",J773,0)</f>
        <v>0</v>
      </c>
      <c r="BI773" s="227">
        <f>IF(N773="nulová",J773,0)</f>
        <v>0</v>
      </c>
      <c r="BJ773" s="19" t="s">
        <v>81</v>
      </c>
      <c r="BK773" s="227">
        <f>ROUND(I773*H773,2)</f>
        <v>0</v>
      </c>
      <c r="BL773" s="19" t="s">
        <v>225</v>
      </c>
      <c r="BM773" s="226" t="s">
        <v>6202</v>
      </c>
    </row>
    <row r="774" s="2" customFormat="1">
      <c r="A774" s="40"/>
      <c r="B774" s="41"/>
      <c r="C774" s="42"/>
      <c r="D774" s="228" t="s">
        <v>227</v>
      </c>
      <c r="E774" s="42"/>
      <c r="F774" s="229" t="s">
        <v>6201</v>
      </c>
      <c r="G774" s="42"/>
      <c r="H774" s="42"/>
      <c r="I774" s="230"/>
      <c r="J774" s="42"/>
      <c r="K774" s="42"/>
      <c r="L774" s="46"/>
      <c r="M774" s="231"/>
      <c r="N774" s="232"/>
      <c r="O774" s="86"/>
      <c r="P774" s="86"/>
      <c r="Q774" s="86"/>
      <c r="R774" s="86"/>
      <c r="S774" s="86"/>
      <c r="T774" s="87"/>
      <c r="U774" s="40"/>
      <c r="V774" s="40"/>
      <c r="W774" s="40"/>
      <c r="X774" s="40"/>
      <c r="Y774" s="40"/>
      <c r="Z774" s="40"/>
      <c r="AA774" s="40"/>
      <c r="AB774" s="40"/>
      <c r="AC774" s="40"/>
      <c r="AD774" s="40"/>
      <c r="AE774" s="40"/>
      <c r="AT774" s="19" t="s">
        <v>227</v>
      </c>
      <c r="AU774" s="19" t="s">
        <v>81</v>
      </c>
    </row>
    <row r="775" s="2" customFormat="1" ht="24.15" customHeight="1">
      <c r="A775" s="40"/>
      <c r="B775" s="41"/>
      <c r="C775" s="215" t="s">
        <v>1608</v>
      </c>
      <c r="D775" s="215" t="s">
        <v>220</v>
      </c>
      <c r="E775" s="216" t="s">
        <v>6203</v>
      </c>
      <c r="F775" s="217" t="s">
        <v>5474</v>
      </c>
      <c r="G775" s="218" t="s">
        <v>223</v>
      </c>
      <c r="H775" s="219">
        <v>1</v>
      </c>
      <c r="I775" s="220"/>
      <c r="J775" s="221">
        <f>ROUND(I775*H775,2)</f>
        <v>0</v>
      </c>
      <c r="K775" s="217" t="s">
        <v>400</v>
      </c>
      <c r="L775" s="46"/>
      <c r="M775" s="222" t="s">
        <v>28</v>
      </c>
      <c r="N775" s="223" t="s">
        <v>45</v>
      </c>
      <c r="O775" s="86"/>
      <c r="P775" s="224">
        <f>O775*H775</f>
        <v>0</v>
      </c>
      <c r="Q775" s="224">
        <v>0</v>
      </c>
      <c r="R775" s="224">
        <f>Q775*H775</f>
        <v>0</v>
      </c>
      <c r="S775" s="224">
        <v>0</v>
      </c>
      <c r="T775" s="225">
        <f>S775*H775</f>
        <v>0</v>
      </c>
      <c r="U775" s="40"/>
      <c r="V775" s="40"/>
      <c r="W775" s="40"/>
      <c r="X775" s="40"/>
      <c r="Y775" s="40"/>
      <c r="Z775" s="40"/>
      <c r="AA775" s="40"/>
      <c r="AB775" s="40"/>
      <c r="AC775" s="40"/>
      <c r="AD775" s="40"/>
      <c r="AE775" s="40"/>
      <c r="AR775" s="226" t="s">
        <v>225</v>
      </c>
      <c r="AT775" s="226" t="s">
        <v>220</v>
      </c>
      <c r="AU775" s="226" t="s">
        <v>81</v>
      </c>
      <c r="AY775" s="19" t="s">
        <v>218</v>
      </c>
      <c r="BE775" s="227">
        <f>IF(N775="základní",J775,0)</f>
        <v>0</v>
      </c>
      <c r="BF775" s="227">
        <f>IF(N775="snížená",J775,0)</f>
        <v>0</v>
      </c>
      <c r="BG775" s="227">
        <f>IF(N775="zákl. přenesená",J775,0)</f>
        <v>0</v>
      </c>
      <c r="BH775" s="227">
        <f>IF(N775="sníž. přenesená",J775,0)</f>
        <v>0</v>
      </c>
      <c r="BI775" s="227">
        <f>IF(N775="nulová",J775,0)</f>
        <v>0</v>
      </c>
      <c r="BJ775" s="19" t="s">
        <v>81</v>
      </c>
      <c r="BK775" s="227">
        <f>ROUND(I775*H775,2)</f>
        <v>0</v>
      </c>
      <c r="BL775" s="19" t="s">
        <v>225</v>
      </c>
      <c r="BM775" s="226" t="s">
        <v>6204</v>
      </c>
    </row>
    <row r="776" s="2" customFormat="1">
      <c r="A776" s="40"/>
      <c r="B776" s="41"/>
      <c r="C776" s="42"/>
      <c r="D776" s="228" t="s">
        <v>227</v>
      </c>
      <c r="E776" s="42"/>
      <c r="F776" s="229" t="s">
        <v>5474</v>
      </c>
      <c r="G776" s="42"/>
      <c r="H776" s="42"/>
      <c r="I776" s="230"/>
      <c r="J776" s="42"/>
      <c r="K776" s="42"/>
      <c r="L776" s="46"/>
      <c r="M776" s="231"/>
      <c r="N776" s="232"/>
      <c r="O776" s="86"/>
      <c r="P776" s="86"/>
      <c r="Q776" s="86"/>
      <c r="R776" s="86"/>
      <c r="S776" s="86"/>
      <c r="T776" s="87"/>
      <c r="U776" s="40"/>
      <c r="V776" s="40"/>
      <c r="W776" s="40"/>
      <c r="X776" s="40"/>
      <c r="Y776" s="40"/>
      <c r="Z776" s="40"/>
      <c r="AA776" s="40"/>
      <c r="AB776" s="40"/>
      <c r="AC776" s="40"/>
      <c r="AD776" s="40"/>
      <c r="AE776" s="40"/>
      <c r="AT776" s="19" t="s">
        <v>227</v>
      </c>
      <c r="AU776" s="19" t="s">
        <v>81</v>
      </c>
    </row>
    <row r="777" s="2" customFormat="1">
      <c r="A777" s="40"/>
      <c r="B777" s="41"/>
      <c r="C777" s="42"/>
      <c r="D777" s="228" t="s">
        <v>2177</v>
      </c>
      <c r="E777" s="42"/>
      <c r="F777" s="286" t="s">
        <v>6022</v>
      </c>
      <c r="G777" s="42"/>
      <c r="H777" s="42"/>
      <c r="I777" s="230"/>
      <c r="J777" s="42"/>
      <c r="K777" s="42"/>
      <c r="L777" s="46"/>
      <c r="M777" s="231"/>
      <c r="N777" s="232"/>
      <c r="O777" s="86"/>
      <c r="P777" s="86"/>
      <c r="Q777" s="86"/>
      <c r="R777" s="86"/>
      <c r="S777" s="86"/>
      <c r="T777" s="87"/>
      <c r="U777" s="40"/>
      <c r="V777" s="40"/>
      <c r="W777" s="40"/>
      <c r="X777" s="40"/>
      <c r="Y777" s="40"/>
      <c r="Z777" s="40"/>
      <c r="AA777" s="40"/>
      <c r="AB777" s="40"/>
      <c r="AC777" s="40"/>
      <c r="AD777" s="40"/>
      <c r="AE777" s="40"/>
      <c r="AT777" s="19" t="s">
        <v>2177</v>
      </c>
      <c r="AU777" s="19" t="s">
        <v>81</v>
      </c>
    </row>
    <row r="778" s="2" customFormat="1" ht="37.8" customHeight="1">
      <c r="A778" s="40"/>
      <c r="B778" s="41"/>
      <c r="C778" s="215" t="s">
        <v>1613</v>
      </c>
      <c r="D778" s="215" t="s">
        <v>220</v>
      </c>
      <c r="E778" s="216" t="s">
        <v>6205</v>
      </c>
      <c r="F778" s="217" t="s">
        <v>5843</v>
      </c>
      <c r="G778" s="218" t="s">
        <v>223</v>
      </c>
      <c r="H778" s="219">
        <v>1</v>
      </c>
      <c r="I778" s="220"/>
      <c r="J778" s="221">
        <f>ROUND(I778*H778,2)</f>
        <v>0</v>
      </c>
      <c r="K778" s="217" t="s">
        <v>400</v>
      </c>
      <c r="L778" s="46"/>
      <c r="M778" s="222" t="s">
        <v>28</v>
      </c>
      <c r="N778" s="223" t="s">
        <v>45</v>
      </c>
      <c r="O778" s="86"/>
      <c r="P778" s="224">
        <f>O778*H778</f>
        <v>0</v>
      </c>
      <c r="Q778" s="224">
        <v>0</v>
      </c>
      <c r="R778" s="224">
        <f>Q778*H778</f>
        <v>0</v>
      </c>
      <c r="S778" s="224">
        <v>0</v>
      </c>
      <c r="T778" s="225">
        <f>S778*H778</f>
        <v>0</v>
      </c>
      <c r="U778" s="40"/>
      <c r="V778" s="40"/>
      <c r="W778" s="40"/>
      <c r="X778" s="40"/>
      <c r="Y778" s="40"/>
      <c r="Z778" s="40"/>
      <c r="AA778" s="40"/>
      <c r="AB778" s="40"/>
      <c r="AC778" s="40"/>
      <c r="AD778" s="40"/>
      <c r="AE778" s="40"/>
      <c r="AR778" s="226" t="s">
        <v>225</v>
      </c>
      <c r="AT778" s="226" t="s">
        <v>220</v>
      </c>
      <c r="AU778" s="226" t="s">
        <v>81</v>
      </c>
      <c r="AY778" s="19" t="s">
        <v>218</v>
      </c>
      <c r="BE778" s="227">
        <f>IF(N778="základní",J778,0)</f>
        <v>0</v>
      </c>
      <c r="BF778" s="227">
        <f>IF(N778="snížená",J778,0)</f>
        <v>0</v>
      </c>
      <c r="BG778" s="227">
        <f>IF(N778="zákl. přenesená",J778,0)</f>
        <v>0</v>
      </c>
      <c r="BH778" s="227">
        <f>IF(N778="sníž. přenesená",J778,0)</f>
        <v>0</v>
      </c>
      <c r="BI778" s="227">
        <f>IF(N778="nulová",J778,0)</f>
        <v>0</v>
      </c>
      <c r="BJ778" s="19" t="s">
        <v>81</v>
      </c>
      <c r="BK778" s="227">
        <f>ROUND(I778*H778,2)</f>
        <v>0</v>
      </c>
      <c r="BL778" s="19" t="s">
        <v>225</v>
      </c>
      <c r="BM778" s="226" t="s">
        <v>6206</v>
      </c>
    </row>
    <row r="779" s="2" customFormat="1">
      <c r="A779" s="40"/>
      <c r="B779" s="41"/>
      <c r="C779" s="42"/>
      <c r="D779" s="228" t="s">
        <v>227</v>
      </c>
      <c r="E779" s="42"/>
      <c r="F779" s="229" t="s">
        <v>5843</v>
      </c>
      <c r="G779" s="42"/>
      <c r="H779" s="42"/>
      <c r="I779" s="230"/>
      <c r="J779" s="42"/>
      <c r="K779" s="42"/>
      <c r="L779" s="46"/>
      <c r="M779" s="231"/>
      <c r="N779" s="232"/>
      <c r="O779" s="86"/>
      <c r="P779" s="86"/>
      <c r="Q779" s="86"/>
      <c r="R779" s="86"/>
      <c r="S779" s="86"/>
      <c r="T779" s="87"/>
      <c r="U779" s="40"/>
      <c r="V779" s="40"/>
      <c r="W779" s="40"/>
      <c r="X779" s="40"/>
      <c r="Y779" s="40"/>
      <c r="Z779" s="40"/>
      <c r="AA779" s="40"/>
      <c r="AB779" s="40"/>
      <c r="AC779" s="40"/>
      <c r="AD779" s="40"/>
      <c r="AE779" s="40"/>
      <c r="AT779" s="19" t="s">
        <v>227</v>
      </c>
      <c r="AU779" s="19" t="s">
        <v>81</v>
      </c>
    </row>
    <row r="780" s="2" customFormat="1" ht="24.15" customHeight="1">
      <c r="A780" s="40"/>
      <c r="B780" s="41"/>
      <c r="C780" s="215" t="s">
        <v>1618</v>
      </c>
      <c r="D780" s="215" t="s">
        <v>220</v>
      </c>
      <c r="E780" s="216" t="s">
        <v>6207</v>
      </c>
      <c r="F780" s="217" t="s">
        <v>5926</v>
      </c>
      <c r="G780" s="218" t="s">
        <v>223</v>
      </c>
      <c r="H780" s="219">
        <v>8</v>
      </c>
      <c r="I780" s="220"/>
      <c r="J780" s="221">
        <f>ROUND(I780*H780,2)</f>
        <v>0</v>
      </c>
      <c r="K780" s="217" t="s">
        <v>400</v>
      </c>
      <c r="L780" s="46"/>
      <c r="M780" s="222" t="s">
        <v>28</v>
      </c>
      <c r="N780" s="223" t="s">
        <v>45</v>
      </c>
      <c r="O780" s="86"/>
      <c r="P780" s="224">
        <f>O780*H780</f>
        <v>0</v>
      </c>
      <c r="Q780" s="224">
        <v>0</v>
      </c>
      <c r="R780" s="224">
        <f>Q780*H780</f>
        <v>0</v>
      </c>
      <c r="S780" s="224">
        <v>0</v>
      </c>
      <c r="T780" s="225">
        <f>S780*H780</f>
        <v>0</v>
      </c>
      <c r="U780" s="40"/>
      <c r="V780" s="40"/>
      <c r="W780" s="40"/>
      <c r="X780" s="40"/>
      <c r="Y780" s="40"/>
      <c r="Z780" s="40"/>
      <c r="AA780" s="40"/>
      <c r="AB780" s="40"/>
      <c r="AC780" s="40"/>
      <c r="AD780" s="40"/>
      <c r="AE780" s="40"/>
      <c r="AR780" s="226" t="s">
        <v>225</v>
      </c>
      <c r="AT780" s="226" t="s">
        <v>220</v>
      </c>
      <c r="AU780" s="226" t="s">
        <v>81</v>
      </c>
      <c r="AY780" s="19" t="s">
        <v>218</v>
      </c>
      <c r="BE780" s="227">
        <f>IF(N780="základní",J780,0)</f>
        <v>0</v>
      </c>
      <c r="BF780" s="227">
        <f>IF(N780="snížená",J780,0)</f>
        <v>0</v>
      </c>
      <c r="BG780" s="227">
        <f>IF(N780="zákl. přenesená",J780,0)</f>
        <v>0</v>
      </c>
      <c r="BH780" s="227">
        <f>IF(N780="sníž. přenesená",J780,0)</f>
        <v>0</v>
      </c>
      <c r="BI780" s="227">
        <f>IF(N780="nulová",J780,0)</f>
        <v>0</v>
      </c>
      <c r="BJ780" s="19" t="s">
        <v>81</v>
      </c>
      <c r="BK780" s="227">
        <f>ROUND(I780*H780,2)</f>
        <v>0</v>
      </c>
      <c r="BL780" s="19" t="s">
        <v>225</v>
      </c>
      <c r="BM780" s="226" t="s">
        <v>6208</v>
      </c>
    </row>
    <row r="781" s="2" customFormat="1">
      <c r="A781" s="40"/>
      <c r="B781" s="41"/>
      <c r="C781" s="42"/>
      <c r="D781" s="228" t="s">
        <v>227</v>
      </c>
      <c r="E781" s="42"/>
      <c r="F781" s="229" t="s">
        <v>5926</v>
      </c>
      <c r="G781" s="42"/>
      <c r="H781" s="42"/>
      <c r="I781" s="230"/>
      <c r="J781" s="42"/>
      <c r="K781" s="42"/>
      <c r="L781" s="46"/>
      <c r="M781" s="231"/>
      <c r="N781" s="232"/>
      <c r="O781" s="86"/>
      <c r="P781" s="86"/>
      <c r="Q781" s="86"/>
      <c r="R781" s="86"/>
      <c r="S781" s="86"/>
      <c r="T781" s="87"/>
      <c r="U781" s="40"/>
      <c r="V781" s="40"/>
      <c r="W781" s="40"/>
      <c r="X781" s="40"/>
      <c r="Y781" s="40"/>
      <c r="Z781" s="40"/>
      <c r="AA781" s="40"/>
      <c r="AB781" s="40"/>
      <c r="AC781" s="40"/>
      <c r="AD781" s="40"/>
      <c r="AE781" s="40"/>
      <c r="AT781" s="19" t="s">
        <v>227</v>
      </c>
      <c r="AU781" s="19" t="s">
        <v>81</v>
      </c>
    </row>
    <row r="782" s="2" customFormat="1">
      <c r="A782" s="40"/>
      <c r="B782" s="41"/>
      <c r="C782" s="42"/>
      <c r="D782" s="228" t="s">
        <v>2177</v>
      </c>
      <c r="E782" s="42"/>
      <c r="F782" s="286" t="s">
        <v>6022</v>
      </c>
      <c r="G782" s="42"/>
      <c r="H782" s="42"/>
      <c r="I782" s="230"/>
      <c r="J782" s="42"/>
      <c r="K782" s="42"/>
      <c r="L782" s="46"/>
      <c r="M782" s="231"/>
      <c r="N782" s="232"/>
      <c r="O782" s="86"/>
      <c r="P782" s="86"/>
      <c r="Q782" s="86"/>
      <c r="R782" s="86"/>
      <c r="S782" s="86"/>
      <c r="T782" s="87"/>
      <c r="U782" s="40"/>
      <c r="V782" s="40"/>
      <c r="W782" s="40"/>
      <c r="X782" s="40"/>
      <c r="Y782" s="40"/>
      <c r="Z782" s="40"/>
      <c r="AA782" s="40"/>
      <c r="AB782" s="40"/>
      <c r="AC782" s="40"/>
      <c r="AD782" s="40"/>
      <c r="AE782" s="40"/>
      <c r="AT782" s="19" t="s">
        <v>2177</v>
      </c>
      <c r="AU782" s="19" t="s">
        <v>81</v>
      </c>
    </row>
    <row r="783" s="2" customFormat="1" ht="14.4" customHeight="1">
      <c r="A783" s="40"/>
      <c r="B783" s="41"/>
      <c r="C783" s="215" t="s">
        <v>1622</v>
      </c>
      <c r="D783" s="215" t="s">
        <v>220</v>
      </c>
      <c r="E783" s="216" t="s">
        <v>6209</v>
      </c>
      <c r="F783" s="217" t="s">
        <v>6210</v>
      </c>
      <c r="G783" s="218" t="s">
        <v>5479</v>
      </c>
      <c r="H783" s="219">
        <v>3</v>
      </c>
      <c r="I783" s="220"/>
      <c r="J783" s="221">
        <f>ROUND(I783*H783,2)</f>
        <v>0</v>
      </c>
      <c r="K783" s="217" t="s">
        <v>400</v>
      </c>
      <c r="L783" s="46"/>
      <c r="M783" s="222" t="s">
        <v>28</v>
      </c>
      <c r="N783" s="223" t="s">
        <v>45</v>
      </c>
      <c r="O783" s="86"/>
      <c r="P783" s="224">
        <f>O783*H783</f>
        <v>0</v>
      </c>
      <c r="Q783" s="224">
        <v>0</v>
      </c>
      <c r="R783" s="224">
        <f>Q783*H783</f>
        <v>0</v>
      </c>
      <c r="S783" s="224">
        <v>0</v>
      </c>
      <c r="T783" s="225">
        <f>S783*H783</f>
        <v>0</v>
      </c>
      <c r="U783" s="40"/>
      <c r="V783" s="40"/>
      <c r="W783" s="40"/>
      <c r="X783" s="40"/>
      <c r="Y783" s="40"/>
      <c r="Z783" s="40"/>
      <c r="AA783" s="40"/>
      <c r="AB783" s="40"/>
      <c r="AC783" s="40"/>
      <c r="AD783" s="40"/>
      <c r="AE783" s="40"/>
      <c r="AR783" s="226" t="s">
        <v>225</v>
      </c>
      <c r="AT783" s="226" t="s">
        <v>220</v>
      </c>
      <c r="AU783" s="226" t="s">
        <v>81</v>
      </c>
      <c r="AY783" s="19" t="s">
        <v>218</v>
      </c>
      <c r="BE783" s="227">
        <f>IF(N783="základní",J783,0)</f>
        <v>0</v>
      </c>
      <c r="BF783" s="227">
        <f>IF(N783="snížená",J783,0)</f>
        <v>0</v>
      </c>
      <c r="BG783" s="227">
        <f>IF(N783="zákl. přenesená",J783,0)</f>
        <v>0</v>
      </c>
      <c r="BH783" s="227">
        <f>IF(N783="sníž. přenesená",J783,0)</f>
        <v>0</v>
      </c>
      <c r="BI783" s="227">
        <f>IF(N783="nulová",J783,0)</f>
        <v>0</v>
      </c>
      <c r="BJ783" s="19" t="s">
        <v>81</v>
      </c>
      <c r="BK783" s="227">
        <f>ROUND(I783*H783,2)</f>
        <v>0</v>
      </c>
      <c r="BL783" s="19" t="s">
        <v>225</v>
      </c>
      <c r="BM783" s="226" t="s">
        <v>6211</v>
      </c>
    </row>
    <row r="784" s="2" customFormat="1">
      <c r="A784" s="40"/>
      <c r="B784" s="41"/>
      <c r="C784" s="42"/>
      <c r="D784" s="228" t="s">
        <v>227</v>
      </c>
      <c r="E784" s="42"/>
      <c r="F784" s="229" t="s">
        <v>6210</v>
      </c>
      <c r="G784" s="42"/>
      <c r="H784" s="42"/>
      <c r="I784" s="230"/>
      <c r="J784" s="42"/>
      <c r="K784" s="42"/>
      <c r="L784" s="46"/>
      <c r="M784" s="231"/>
      <c r="N784" s="232"/>
      <c r="O784" s="86"/>
      <c r="P784" s="86"/>
      <c r="Q784" s="86"/>
      <c r="R784" s="86"/>
      <c r="S784" s="86"/>
      <c r="T784" s="87"/>
      <c r="U784" s="40"/>
      <c r="V784" s="40"/>
      <c r="W784" s="40"/>
      <c r="X784" s="40"/>
      <c r="Y784" s="40"/>
      <c r="Z784" s="40"/>
      <c r="AA784" s="40"/>
      <c r="AB784" s="40"/>
      <c r="AC784" s="40"/>
      <c r="AD784" s="40"/>
      <c r="AE784" s="40"/>
      <c r="AT784" s="19" t="s">
        <v>227</v>
      </c>
      <c r="AU784" s="19" t="s">
        <v>81</v>
      </c>
    </row>
    <row r="785" s="2" customFormat="1">
      <c r="A785" s="40"/>
      <c r="B785" s="41"/>
      <c r="C785" s="42"/>
      <c r="D785" s="228" t="s">
        <v>2177</v>
      </c>
      <c r="E785" s="42"/>
      <c r="F785" s="286" t="s">
        <v>5987</v>
      </c>
      <c r="G785" s="42"/>
      <c r="H785" s="42"/>
      <c r="I785" s="230"/>
      <c r="J785" s="42"/>
      <c r="K785" s="42"/>
      <c r="L785" s="46"/>
      <c r="M785" s="231"/>
      <c r="N785" s="232"/>
      <c r="O785" s="86"/>
      <c r="P785" s="86"/>
      <c r="Q785" s="86"/>
      <c r="R785" s="86"/>
      <c r="S785" s="86"/>
      <c r="T785" s="87"/>
      <c r="U785" s="40"/>
      <c r="V785" s="40"/>
      <c r="W785" s="40"/>
      <c r="X785" s="40"/>
      <c r="Y785" s="40"/>
      <c r="Z785" s="40"/>
      <c r="AA785" s="40"/>
      <c r="AB785" s="40"/>
      <c r="AC785" s="40"/>
      <c r="AD785" s="40"/>
      <c r="AE785" s="40"/>
      <c r="AT785" s="19" t="s">
        <v>2177</v>
      </c>
      <c r="AU785" s="19" t="s">
        <v>81</v>
      </c>
    </row>
    <row r="786" s="2" customFormat="1" ht="24.15" customHeight="1">
      <c r="A786" s="40"/>
      <c r="B786" s="41"/>
      <c r="C786" s="215" t="s">
        <v>1626</v>
      </c>
      <c r="D786" s="215" t="s">
        <v>220</v>
      </c>
      <c r="E786" s="216" t="s">
        <v>6212</v>
      </c>
      <c r="F786" s="217" t="s">
        <v>5483</v>
      </c>
      <c r="G786" s="218" t="s">
        <v>2964</v>
      </c>
      <c r="H786" s="219">
        <v>1</v>
      </c>
      <c r="I786" s="220"/>
      <c r="J786" s="221">
        <f>ROUND(I786*H786,2)</f>
        <v>0</v>
      </c>
      <c r="K786" s="217" t="s">
        <v>400</v>
      </c>
      <c r="L786" s="46"/>
      <c r="M786" s="222" t="s">
        <v>28</v>
      </c>
      <c r="N786" s="223" t="s">
        <v>45</v>
      </c>
      <c r="O786" s="86"/>
      <c r="P786" s="224">
        <f>O786*H786</f>
        <v>0</v>
      </c>
      <c r="Q786" s="224">
        <v>0</v>
      </c>
      <c r="R786" s="224">
        <f>Q786*H786</f>
        <v>0</v>
      </c>
      <c r="S786" s="224">
        <v>0</v>
      </c>
      <c r="T786" s="225">
        <f>S786*H786</f>
        <v>0</v>
      </c>
      <c r="U786" s="40"/>
      <c r="V786" s="40"/>
      <c r="W786" s="40"/>
      <c r="X786" s="40"/>
      <c r="Y786" s="40"/>
      <c r="Z786" s="40"/>
      <c r="AA786" s="40"/>
      <c r="AB786" s="40"/>
      <c r="AC786" s="40"/>
      <c r="AD786" s="40"/>
      <c r="AE786" s="40"/>
      <c r="AR786" s="226" t="s">
        <v>225</v>
      </c>
      <c r="AT786" s="226" t="s">
        <v>220</v>
      </c>
      <c r="AU786" s="226" t="s">
        <v>81</v>
      </c>
      <c r="AY786" s="19" t="s">
        <v>218</v>
      </c>
      <c r="BE786" s="227">
        <f>IF(N786="základní",J786,0)</f>
        <v>0</v>
      </c>
      <c r="BF786" s="227">
        <f>IF(N786="snížená",J786,0)</f>
        <v>0</v>
      </c>
      <c r="BG786" s="227">
        <f>IF(N786="zákl. přenesená",J786,0)</f>
        <v>0</v>
      </c>
      <c r="BH786" s="227">
        <f>IF(N786="sníž. přenesená",J786,0)</f>
        <v>0</v>
      </c>
      <c r="BI786" s="227">
        <f>IF(N786="nulová",J786,0)</f>
        <v>0</v>
      </c>
      <c r="BJ786" s="19" t="s">
        <v>81</v>
      </c>
      <c r="BK786" s="227">
        <f>ROUND(I786*H786,2)</f>
        <v>0</v>
      </c>
      <c r="BL786" s="19" t="s">
        <v>225</v>
      </c>
      <c r="BM786" s="226" t="s">
        <v>6213</v>
      </c>
    </row>
    <row r="787" s="2" customFormat="1">
      <c r="A787" s="40"/>
      <c r="B787" s="41"/>
      <c r="C787" s="42"/>
      <c r="D787" s="228" t="s">
        <v>227</v>
      </c>
      <c r="E787" s="42"/>
      <c r="F787" s="229" t="s">
        <v>5483</v>
      </c>
      <c r="G787" s="42"/>
      <c r="H787" s="42"/>
      <c r="I787" s="230"/>
      <c r="J787" s="42"/>
      <c r="K787" s="42"/>
      <c r="L787" s="46"/>
      <c r="M787" s="231"/>
      <c r="N787" s="232"/>
      <c r="O787" s="86"/>
      <c r="P787" s="86"/>
      <c r="Q787" s="86"/>
      <c r="R787" s="86"/>
      <c r="S787" s="86"/>
      <c r="T787" s="87"/>
      <c r="U787" s="40"/>
      <c r="V787" s="40"/>
      <c r="W787" s="40"/>
      <c r="X787" s="40"/>
      <c r="Y787" s="40"/>
      <c r="Z787" s="40"/>
      <c r="AA787" s="40"/>
      <c r="AB787" s="40"/>
      <c r="AC787" s="40"/>
      <c r="AD787" s="40"/>
      <c r="AE787" s="40"/>
      <c r="AT787" s="19" t="s">
        <v>227</v>
      </c>
      <c r="AU787" s="19" t="s">
        <v>81</v>
      </c>
    </row>
    <row r="788" s="2" customFormat="1">
      <c r="A788" s="40"/>
      <c r="B788" s="41"/>
      <c r="C788" s="42"/>
      <c r="D788" s="228" t="s">
        <v>2177</v>
      </c>
      <c r="E788" s="42"/>
      <c r="F788" s="286" t="s">
        <v>5992</v>
      </c>
      <c r="G788" s="42"/>
      <c r="H788" s="42"/>
      <c r="I788" s="230"/>
      <c r="J788" s="42"/>
      <c r="K788" s="42"/>
      <c r="L788" s="46"/>
      <c r="M788" s="231"/>
      <c r="N788" s="232"/>
      <c r="O788" s="86"/>
      <c r="P788" s="86"/>
      <c r="Q788" s="86"/>
      <c r="R788" s="86"/>
      <c r="S788" s="86"/>
      <c r="T788" s="87"/>
      <c r="U788" s="40"/>
      <c r="V788" s="40"/>
      <c r="W788" s="40"/>
      <c r="X788" s="40"/>
      <c r="Y788" s="40"/>
      <c r="Z788" s="40"/>
      <c r="AA788" s="40"/>
      <c r="AB788" s="40"/>
      <c r="AC788" s="40"/>
      <c r="AD788" s="40"/>
      <c r="AE788" s="40"/>
      <c r="AT788" s="19" t="s">
        <v>2177</v>
      </c>
      <c r="AU788" s="19" t="s">
        <v>81</v>
      </c>
    </row>
    <row r="789" s="12" customFormat="1" ht="25.92" customHeight="1">
      <c r="A789" s="12"/>
      <c r="B789" s="199"/>
      <c r="C789" s="200"/>
      <c r="D789" s="201" t="s">
        <v>73</v>
      </c>
      <c r="E789" s="202" t="s">
        <v>6214</v>
      </c>
      <c r="F789" s="202" t="s">
        <v>6215</v>
      </c>
      <c r="G789" s="200"/>
      <c r="H789" s="200"/>
      <c r="I789" s="203"/>
      <c r="J789" s="204">
        <f>BK789</f>
        <v>0</v>
      </c>
      <c r="K789" s="200"/>
      <c r="L789" s="205"/>
      <c r="M789" s="206"/>
      <c r="N789" s="207"/>
      <c r="O789" s="207"/>
      <c r="P789" s="208">
        <f>SUM(P790:P810)</f>
        <v>0</v>
      </c>
      <c r="Q789" s="207"/>
      <c r="R789" s="208">
        <f>SUM(R790:R810)</f>
        <v>0</v>
      </c>
      <c r="S789" s="207"/>
      <c r="T789" s="209">
        <f>SUM(T790:T810)</f>
        <v>0</v>
      </c>
      <c r="U789" s="12"/>
      <c r="V789" s="12"/>
      <c r="W789" s="12"/>
      <c r="X789" s="12"/>
      <c r="Y789" s="12"/>
      <c r="Z789" s="12"/>
      <c r="AA789" s="12"/>
      <c r="AB789" s="12"/>
      <c r="AC789" s="12"/>
      <c r="AD789" s="12"/>
      <c r="AE789" s="12"/>
      <c r="AR789" s="210" t="s">
        <v>83</v>
      </c>
      <c r="AT789" s="211" t="s">
        <v>73</v>
      </c>
      <c r="AU789" s="211" t="s">
        <v>74</v>
      </c>
      <c r="AY789" s="210" t="s">
        <v>218</v>
      </c>
      <c r="BK789" s="212">
        <f>SUM(BK790:BK810)</f>
        <v>0</v>
      </c>
    </row>
    <row r="790" s="2" customFormat="1" ht="24.15" customHeight="1">
      <c r="A790" s="40"/>
      <c r="B790" s="41"/>
      <c r="C790" s="215" t="s">
        <v>1534</v>
      </c>
      <c r="D790" s="215" t="s">
        <v>220</v>
      </c>
      <c r="E790" s="216" t="s">
        <v>6216</v>
      </c>
      <c r="F790" s="217" t="s">
        <v>6217</v>
      </c>
      <c r="G790" s="218" t="s">
        <v>2964</v>
      </c>
      <c r="H790" s="219">
        <v>2</v>
      </c>
      <c r="I790" s="220"/>
      <c r="J790" s="221">
        <f>ROUND(I790*H790,2)</f>
        <v>0</v>
      </c>
      <c r="K790" s="217" t="s">
        <v>400</v>
      </c>
      <c r="L790" s="46"/>
      <c r="M790" s="222" t="s">
        <v>28</v>
      </c>
      <c r="N790" s="223" t="s">
        <v>45</v>
      </c>
      <c r="O790" s="86"/>
      <c r="P790" s="224">
        <f>O790*H790</f>
        <v>0</v>
      </c>
      <c r="Q790" s="224">
        <v>0</v>
      </c>
      <c r="R790" s="224">
        <f>Q790*H790</f>
        <v>0</v>
      </c>
      <c r="S790" s="224">
        <v>0</v>
      </c>
      <c r="T790" s="225">
        <f>S790*H790</f>
        <v>0</v>
      </c>
      <c r="U790" s="40"/>
      <c r="V790" s="40"/>
      <c r="W790" s="40"/>
      <c r="X790" s="40"/>
      <c r="Y790" s="40"/>
      <c r="Z790" s="40"/>
      <c r="AA790" s="40"/>
      <c r="AB790" s="40"/>
      <c r="AC790" s="40"/>
      <c r="AD790" s="40"/>
      <c r="AE790" s="40"/>
      <c r="AR790" s="226" t="s">
        <v>225</v>
      </c>
      <c r="AT790" s="226" t="s">
        <v>220</v>
      </c>
      <c r="AU790" s="226" t="s">
        <v>81</v>
      </c>
      <c r="AY790" s="19" t="s">
        <v>218</v>
      </c>
      <c r="BE790" s="227">
        <f>IF(N790="základní",J790,0)</f>
        <v>0</v>
      </c>
      <c r="BF790" s="227">
        <f>IF(N790="snížená",J790,0)</f>
        <v>0</v>
      </c>
      <c r="BG790" s="227">
        <f>IF(N790="zákl. přenesená",J790,0)</f>
        <v>0</v>
      </c>
      <c r="BH790" s="227">
        <f>IF(N790="sníž. přenesená",J790,0)</f>
        <v>0</v>
      </c>
      <c r="BI790" s="227">
        <f>IF(N790="nulová",J790,0)</f>
        <v>0</v>
      </c>
      <c r="BJ790" s="19" t="s">
        <v>81</v>
      </c>
      <c r="BK790" s="227">
        <f>ROUND(I790*H790,2)</f>
        <v>0</v>
      </c>
      <c r="BL790" s="19" t="s">
        <v>225</v>
      </c>
      <c r="BM790" s="226" t="s">
        <v>6218</v>
      </c>
    </row>
    <row r="791" s="2" customFormat="1">
      <c r="A791" s="40"/>
      <c r="B791" s="41"/>
      <c r="C791" s="42"/>
      <c r="D791" s="228" t="s">
        <v>227</v>
      </c>
      <c r="E791" s="42"/>
      <c r="F791" s="229" t="s">
        <v>6217</v>
      </c>
      <c r="G791" s="42"/>
      <c r="H791" s="42"/>
      <c r="I791" s="230"/>
      <c r="J791" s="42"/>
      <c r="K791" s="42"/>
      <c r="L791" s="46"/>
      <c r="M791" s="231"/>
      <c r="N791" s="232"/>
      <c r="O791" s="86"/>
      <c r="P791" s="86"/>
      <c r="Q791" s="86"/>
      <c r="R791" s="86"/>
      <c r="S791" s="86"/>
      <c r="T791" s="87"/>
      <c r="U791" s="40"/>
      <c r="V791" s="40"/>
      <c r="W791" s="40"/>
      <c r="X791" s="40"/>
      <c r="Y791" s="40"/>
      <c r="Z791" s="40"/>
      <c r="AA791" s="40"/>
      <c r="AB791" s="40"/>
      <c r="AC791" s="40"/>
      <c r="AD791" s="40"/>
      <c r="AE791" s="40"/>
      <c r="AT791" s="19" t="s">
        <v>227</v>
      </c>
      <c r="AU791" s="19" t="s">
        <v>81</v>
      </c>
    </row>
    <row r="792" s="2" customFormat="1">
      <c r="A792" s="40"/>
      <c r="B792" s="41"/>
      <c r="C792" s="42"/>
      <c r="D792" s="228" t="s">
        <v>2177</v>
      </c>
      <c r="E792" s="42"/>
      <c r="F792" s="286" t="s">
        <v>6219</v>
      </c>
      <c r="G792" s="42"/>
      <c r="H792" s="42"/>
      <c r="I792" s="230"/>
      <c r="J792" s="42"/>
      <c r="K792" s="42"/>
      <c r="L792" s="46"/>
      <c r="M792" s="231"/>
      <c r="N792" s="232"/>
      <c r="O792" s="86"/>
      <c r="P792" s="86"/>
      <c r="Q792" s="86"/>
      <c r="R792" s="86"/>
      <c r="S792" s="86"/>
      <c r="T792" s="87"/>
      <c r="U792" s="40"/>
      <c r="V792" s="40"/>
      <c r="W792" s="40"/>
      <c r="X792" s="40"/>
      <c r="Y792" s="40"/>
      <c r="Z792" s="40"/>
      <c r="AA792" s="40"/>
      <c r="AB792" s="40"/>
      <c r="AC792" s="40"/>
      <c r="AD792" s="40"/>
      <c r="AE792" s="40"/>
      <c r="AT792" s="19" t="s">
        <v>2177</v>
      </c>
      <c r="AU792" s="19" t="s">
        <v>81</v>
      </c>
    </row>
    <row r="793" s="2" customFormat="1" ht="14.4" customHeight="1">
      <c r="A793" s="40"/>
      <c r="B793" s="41"/>
      <c r="C793" s="215" t="s">
        <v>1539</v>
      </c>
      <c r="D793" s="215" t="s">
        <v>220</v>
      </c>
      <c r="E793" s="216" t="s">
        <v>6220</v>
      </c>
      <c r="F793" s="217" t="s">
        <v>6221</v>
      </c>
      <c r="G793" s="218" t="s">
        <v>2964</v>
      </c>
      <c r="H793" s="219">
        <v>2</v>
      </c>
      <c r="I793" s="220"/>
      <c r="J793" s="221">
        <f>ROUND(I793*H793,2)</f>
        <v>0</v>
      </c>
      <c r="K793" s="217" t="s">
        <v>400</v>
      </c>
      <c r="L793" s="46"/>
      <c r="M793" s="222" t="s">
        <v>28</v>
      </c>
      <c r="N793" s="223" t="s">
        <v>45</v>
      </c>
      <c r="O793" s="86"/>
      <c r="P793" s="224">
        <f>O793*H793</f>
        <v>0</v>
      </c>
      <c r="Q793" s="224">
        <v>0</v>
      </c>
      <c r="R793" s="224">
        <f>Q793*H793</f>
        <v>0</v>
      </c>
      <c r="S793" s="224">
        <v>0</v>
      </c>
      <c r="T793" s="225">
        <f>S793*H793</f>
        <v>0</v>
      </c>
      <c r="U793" s="40"/>
      <c r="V793" s="40"/>
      <c r="W793" s="40"/>
      <c r="X793" s="40"/>
      <c r="Y793" s="40"/>
      <c r="Z793" s="40"/>
      <c r="AA793" s="40"/>
      <c r="AB793" s="40"/>
      <c r="AC793" s="40"/>
      <c r="AD793" s="40"/>
      <c r="AE793" s="40"/>
      <c r="AR793" s="226" t="s">
        <v>225</v>
      </c>
      <c r="AT793" s="226" t="s">
        <v>220</v>
      </c>
      <c r="AU793" s="226" t="s">
        <v>81</v>
      </c>
      <c r="AY793" s="19" t="s">
        <v>218</v>
      </c>
      <c r="BE793" s="227">
        <f>IF(N793="základní",J793,0)</f>
        <v>0</v>
      </c>
      <c r="BF793" s="227">
        <f>IF(N793="snížená",J793,0)</f>
        <v>0</v>
      </c>
      <c r="BG793" s="227">
        <f>IF(N793="zákl. přenesená",J793,0)</f>
        <v>0</v>
      </c>
      <c r="BH793" s="227">
        <f>IF(N793="sníž. přenesená",J793,0)</f>
        <v>0</v>
      </c>
      <c r="BI793" s="227">
        <f>IF(N793="nulová",J793,0)</f>
        <v>0</v>
      </c>
      <c r="BJ793" s="19" t="s">
        <v>81</v>
      </c>
      <c r="BK793" s="227">
        <f>ROUND(I793*H793,2)</f>
        <v>0</v>
      </c>
      <c r="BL793" s="19" t="s">
        <v>225</v>
      </c>
      <c r="BM793" s="226" t="s">
        <v>6222</v>
      </c>
    </row>
    <row r="794" s="2" customFormat="1">
      <c r="A794" s="40"/>
      <c r="B794" s="41"/>
      <c r="C794" s="42"/>
      <c r="D794" s="228" t="s">
        <v>227</v>
      </c>
      <c r="E794" s="42"/>
      <c r="F794" s="229" t="s">
        <v>6221</v>
      </c>
      <c r="G794" s="42"/>
      <c r="H794" s="42"/>
      <c r="I794" s="230"/>
      <c r="J794" s="42"/>
      <c r="K794" s="42"/>
      <c r="L794" s="46"/>
      <c r="M794" s="231"/>
      <c r="N794" s="232"/>
      <c r="O794" s="86"/>
      <c r="P794" s="86"/>
      <c r="Q794" s="86"/>
      <c r="R794" s="86"/>
      <c r="S794" s="86"/>
      <c r="T794" s="87"/>
      <c r="U794" s="40"/>
      <c r="V794" s="40"/>
      <c r="W794" s="40"/>
      <c r="X794" s="40"/>
      <c r="Y794" s="40"/>
      <c r="Z794" s="40"/>
      <c r="AA794" s="40"/>
      <c r="AB794" s="40"/>
      <c r="AC794" s="40"/>
      <c r="AD794" s="40"/>
      <c r="AE794" s="40"/>
      <c r="AT794" s="19" t="s">
        <v>227</v>
      </c>
      <c r="AU794" s="19" t="s">
        <v>81</v>
      </c>
    </row>
    <row r="795" s="2" customFormat="1">
      <c r="A795" s="40"/>
      <c r="B795" s="41"/>
      <c r="C795" s="42"/>
      <c r="D795" s="228" t="s">
        <v>2177</v>
      </c>
      <c r="E795" s="42"/>
      <c r="F795" s="286" t="s">
        <v>6022</v>
      </c>
      <c r="G795" s="42"/>
      <c r="H795" s="42"/>
      <c r="I795" s="230"/>
      <c r="J795" s="42"/>
      <c r="K795" s="42"/>
      <c r="L795" s="46"/>
      <c r="M795" s="231"/>
      <c r="N795" s="232"/>
      <c r="O795" s="86"/>
      <c r="P795" s="86"/>
      <c r="Q795" s="86"/>
      <c r="R795" s="86"/>
      <c r="S795" s="86"/>
      <c r="T795" s="87"/>
      <c r="U795" s="40"/>
      <c r="V795" s="40"/>
      <c r="W795" s="40"/>
      <c r="X795" s="40"/>
      <c r="Y795" s="40"/>
      <c r="Z795" s="40"/>
      <c r="AA795" s="40"/>
      <c r="AB795" s="40"/>
      <c r="AC795" s="40"/>
      <c r="AD795" s="40"/>
      <c r="AE795" s="40"/>
      <c r="AT795" s="19" t="s">
        <v>2177</v>
      </c>
      <c r="AU795" s="19" t="s">
        <v>81</v>
      </c>
    </row>
    <row r="796" s="2" customFormat="1" ht="24.15" customHeight="1">
      <c r="A796" s="40"/>
      <c r="B796" s="41"/>
      <c r="C796" s="215" t="s">
        <v>1557</v>
      </c>
      <c r="D796" s="215" t="s">
        <v>220</v>
      </c>
      <c r="E796" s="216" t="s">
        <v>6223</v>
      </c>
      <c r="F796" s="217" t="s">
        <v>5592</v>
      </c>
      <c r="G796" s="218" t="s">
        <v>2964</v>
      </c>
      <c r="H796" s="219">
        <v>2</v>
      </c>
      <c r="I796" s="220"/>
      <c r="J796" s="221">
        <f>ROUND(I796*H796,2)</f>
        <v>0</v>
      </c>
      <c r="K796" s="217" t="s">
        <v>400</v>
      </c>
      <c r="L796" s="46"/>
      <c r="M796" s="222" t="s">
        <v>28</v>
      </c>
      <c r="N796" s="223" t="s">
        <v>45</v>
      </c>
      <c r="O796" s="86"/>
      <c r="P796" s="224">
        <f>O796*H796</f>
        <v>0</v>
      </c>
      <c r="Q796" s="224">
        <v>0</v>
      </c>
      <c r="R796" s="224">
        <f>Q796*H796</f>
        <v>0</v>
      </c>
      <c r="S796" s="224">
        <v>0</v>
      </c>
      <c r="T796" s="225">
        <f>S796*H796</f>
        <v>0</v>
      </c>
      <c r="U796" s="40"/>
      <c r="V796" s="40"/>
      <c r="W796" s="40"/>
      <c r="X796" s="40"/>
      <c r="Y796" s="40"/>
      <c r="Z796" s="40"/>
      <c r="AA796" s="40"/>
      <c r="AB796" s="40"/>
      <c r="AC796" s="40"/>
      <c r="AD796" s="40"/>
      <c r="AE796" s="40"/>
      <c r="AR796" s="226" t="s">
        <v>225</v>
      </c>
      <c r="AT796" s="226" t="s">
        <v>220</v>
      </c>
      <c r="AU796" s="226" t="s">
        <v>81</v>
      </c>
      <c r="AY796" s="19" t="s">
        <v>218</v>
      </c>
      <c r="BE796" s="227">
        <f>IF(N796="základní",J796,0)</f>
        <v>0</v>
      </c>
      <c r="BF796" s="227">
        <f>IF(N796="snížená",J796,0)</f>
        <v>0</v>
      </c>
      <c r="BG796" s="227">
        <f>IF(N796="zákl. přenesená",J796,0)</f>
        <v>0</v>
      </c>
      <c r="BH796" s="227">
        <f>IF(N796="sníž. přenesená",J796,0)</f>
        <v>0</v>
      </c>
      <c r="BI796" s="227">
        <f>IF(N796="nulová",J796,0)</f>
        <v>0</v>
      </c>
      <c r="BJ796" s="19" t="s">
        <v>81</v>
      </c>
      <c r="BK796" s="227">
        <f>ROUND(I796*H796,2)</f>
        <v>0</v>
      </c>
      <c r="BL796" s="19" t="s">
        <v>225</v>
      </c>
      <c r="BM796" s="226" t="s">
        <v>6224</v>
      </c>
    </row>
    <row r="797" s="2" customFormat="1">
      <c r="A797" s="40"/>
      <c r="B797" s="41"/>
      <c r="C797" s="42"/>
      <c r="D797" s="228" t="s">
        <v>227</v>
      </c>
      <c r="E797" s="42"/>
      <c r="F797" s="229" t="s">
        <v>5592</v>
      </c>
      <c r="G797" s="42"/>
      <c r="H797" s="42"/>
      <c r="I797" s="230"/>
      <c r="J797" s="42"/>
      <c r="K797" s="42"/>
      <c r="L797" s="46"/>
      <c r="M797" s="231"/>
      <c r="N797" s="232"/>
      <c r="O797" s="86"/>
      <c r="P797" s="86"/>
      <c r="Q797" s="86"/>
      <c r="R797" s="86"/>
      <c r="S797" s="86"/>
      <c r="T797" s="87"/>
      <c r="U797" s="40"/>
      <c r="V797" s="40"/>
      <c r="W797" s="40"/>
      <c r="X797" s="40"/>
      <c r="Y797" s="40"/>
      <c r="Z797" s="40"/>
      <c r="AA797" s="40"/>
      <c r="AB797" s="40"/>
      <c r="AC797" s="40"/>
      <c r="AD797" s="40"/>
      <c r="AE797" s="40"/>
      <c r="AT797" s="19" t="s">
        <v>227</v>
      </c>
      <c r="AU797" s="19" t="s">
        <v>81</v>
      </c>
    </row>
    <row r="798" s="2" customFormat="1">
      <c r="A798" s="40"/>
      <c r="B798" s="41"/>
      <c r="C798" s="42"/>
      <c r="D798" s="228" t="s">
        <v>2177</v>
      </c>
      <c r="E798" s="42"/>
      <c r="F798" s="286" t="s">
        <v>6022</v>
      </c>
      <c r="G798" s="42"/>
      <c r="H798" s="42"/>
      <c r="I798" s="230"/>
      <c r="J798" s="42"/>
      <c r="K798" s="42"/>
      <c r="L798" s="46"/>
      <c r="M798" s="231"/>
      <c r="N798" s="232"/>
      <c r="O798" s="86"/>
      <c r="P798" s="86"/>
      <c r="Q798" s="86"/>
      <c r="R798" s="86"/>
      <c r="S798" s="86"/>
      <c r="T798" s="87"/>
      <c r="U798" s="40"/>
      <c r="V798" s="40"/>
      <c r="W798" s="40"/>
      <c r="X798" s="40"/>
      <c r="Y798" s="40"/>
      <c r="Z798" s="40"/>
      <c r="AA798" s="40"/>
      <c r="AB798" s="40"/>
      <c r="AC798" s="40"/>
      <c r="AD798" s="40"/>
      <c r="AE798" s="40"/>
      <c r="AT798" s="19" t="s">
        <v>2177</v>
      </c>
      <c r="AU798" s="19" t="s">
        <v>81</v>
      </c>
    </row>
    <row r="799" s="2" customFormat="1" ht="24.15" customHeight="1">
      <c r="A799" s="40"/>
      <c r="B799" s="41"/>
      <c r="C799" s="215" t="s">
        <v>1562</v>
      </c>
      <c r="D799" s="215" t="s">
        <v>220</v>
      </c>
      <c r="E799" s="216" t="s">
        <v>6225</v>
      </c>
      <c r="F799" s="217" t="s">
        <v>6226</v>
      </c>
      <c r="G799" s="218" t="s">
        <v>2964</v>
      </c>
      <c r="H799" s="219">
        <v>2</v>
      </c>
      <c r="I799" s="220"/>
      <c r="J799" s="221">
        <f>ROUND(I799*H799,2)</f>
        <v>0</v>
      </c>
      <c r="K799" s="217" t="s">
        <v>400</v>
      </c>
      <c r="L799" s="46"/>
      <c r="M799" s="222" t="s">
        <v>28</v>
      </c>
      <c r="N799" s="223" t="s">
        <v>45</v>
      </c>
      <c r="O799" s="86"/>
      <c r="P799" s="224">
        <f>O799*H799</f>
        <v>0</v>
      </c>
      <c r="Q799" s="224">
        <v>0</v>
      </c>
      <c r="R799" s="224">
        <f>Q799*H799</f>
        <v>0</v>
      </c>
      <c r="S799" s="224">
        <v>0</v>
      </c>
      <c r="T799" s="225">
        <f>S799*H799</f>
        <v>0</v>
      </c>
      <c r="U799" s="40"/>
      <c r="V799" s="40"/>
      <c r="W799" s="40"/>
      <c r="X799" s="40"/>
      <c r="Y799" s="40"/>
      <c r="Z799" s="40"/>
      <c r="AA799" s="40"/>
      <c r="AB799" s="40"/>
      <c r="AC799" s="40"/>
      <c r="AD799" s="40"/>
      <c r="AE799" s="40"/>
      <c r="AR799" s="226" t="s">
        <v>225</v>
      </c>
      <c r="AT799" s="226" t="s">
        <v>220</v>
      </c>
      <c r="AU799" s="226" t="s">
        <v>81</v>
      </c>
      <c r="AY799" s="19" t="s">
        <v>218</v>
      </c>
      <c r="BE799" s="227">
        <f>IF(N799="základní",J799,0)</f>
        <v>0</v>
      </c>
      <c r="BF799" s="227">
        <f>IF(N799="snížená",J799,0)</f>
        <v>0</v>
      </c>
      <c r="BG799" s="227">
        <f>IF(N799="zákl. přenesená",J799,0)</f>
        <v>0</v>
      </c>
      <c r="BH799" s="227">
        <f>IF(N799="sníž. přenesená",J799,0)</f>
        <v>0</v>
      </c>
      <c r="BI799" s="227">
        <f>IF(N799="nulová",J799,0)</f>
        <v>0</v>
      </c>
      <c r="BJ799" s="19" t="s">
        <v>81</v>
      </c>
      <c r="BK799" s="227">
        <f>ROUND(I799*H799,2)</f>
        <v>0</v>
      </c>
      <c r="BL799" s="19" t="s">
        <v>225</v>
      </c>
      <c r="BM799" s="226" t="s">
        <v>6227</v>
      </c>
    </row>
    <row r="800" s="2" customFormat="1">
      <c r="A800" s="40"/>
      <c r="B800" s="41"/>
      <c r="C800" s="42"/>
      <c r="D800" s="228" t="s">
        <v>227</v>
      </c>
      <c r="E800" s="42"/>
      <c r="F800" s="229" t="s">
        <v>6226</v>
      </c>
      <c r="G800" s="42"/>
      <c r="H800" s="42"/>
      <c r="I800" s="230"/>
      <c r="J800" s="42"/>
      <c r="K800" s="42"/>
      <c r="L800" s="46"/>
      <c r="M800" s="231"/>
      <c r="N800" s="232"/>
      <c r="O800" s="86"/>
      <c r="P800" s="86"/>
      <c r="Q800" s="86"/>
      <c r="R800" s="86"/>
      <c r="S800" s="86"/>
      <c r="T800" s="87"/>
      <c r="U800" s="40"/>
      <c r="V800" s="40"/>
      <c r="W800" s="40"/>
      <c r="X800" s="40"/>
      <c r="Y800" s="40"/>
      <c r="Z800" s="40"/>
      <c r="AA800" s="40"/>
      <c r="AB800" s="40"/>
      <c r="AC800" s="40"/>
      <c r="AD800" s="40"/>
      <c r="AE800" s="40"/>
      <c r="AT800" s="19" t="s">
        <v>227</v>
      </c>
      <c r="AU800" s="19" t="s">
        <v>81</v>
      </c>
    </row>
    <row r="801" s="2" customFormat="1">
      <c r="A801" s="40"/>
      <c r="B801" s="41"/>
      <c r="C801" s="42"/>
      <c r="D801" s="228" t="s">
        <v>2177</v>
      </c>
      <c r="E801" s="42"/>
      <c r="F801" s="286" t="s">
        <v>6228</v>
      </c>
      <c r="G801" s="42"/>
      <c r="H801" s="42"/>
      <c r="I801" s="230"/>
      <c r="J801" s="42"/>
      <c r="K801" s="42"/>
      <c r="L801" s="46"/>
      <c r="M801" s="231"/>
      <c r="N801" s="232"/>
      <c r="O801" s="86"/>
      <c r="P801" s="86"/>
      <c r="Q801" s="86"/>
      <c r="R801" s="86"/>
      <c r="S801" s="86"/>
      <c r="T801" s="87"/>
      <c r="U801" s="40"/>
      <c r="V801" s="40"/>
      <c r="W801" s="40"/>
      <c r="X801" s="40"/>
      <c r="Y801" s="40"/>
      <c r="Z801" s="40"/>
      <c r="AA801" s="40"/>
      <c r="AB801" s="40"/>
      <c r="AC801" s="40"/>
      <c r="AD801" s="40"/>
      <c r="AE801" s="40"/>
      <c r="AT801" s="19" t="s">
        <v>2177</v>
      </c>
      <c r="AU801" s="19" t="s">
        <v>81</v>
      </c>
    </row>
    <row r="802" s="2" customFormat="1" ht="24.15" customHeight="1">
      <c r="A802" s="40"/>
      <c r="B802" s="41"/>
      <c r="C802" s="215" t="s">
        <v>1567</v>
      </c>
      <c r="D802" s="215" t="s">
        <v>220</v>
      </c>
      <c r="E802" s="216" t="s">
        <v>6229</v>
      </c>
      <c r="F802" s="217" t="s">
        <v>5567</v>
      </c>
      <c r="G802" s="218" t="s">
        <v>5479</v>
      </c>
      <c r="H802" s="219">
        <v>35</v>
      </c>
      <c r="I802" s="220"/>
      <c r="J802" s="221">
        <f>ROUND(I802*H802,2)</f>
        <v>0</v>
      </c>
      <c r="K802" s="217" t="s">
        <v>400</v>
      </c>
      <c r="L802" s="46"/>
      <c r="M802" s="222" t="s">
        <v>28</v>
      </c>
      <c r="N802" s="223" t="s">
        <v>45</v>
      </c>
      <c r="O802" s="86"/>
      <c r="P802" s="224">
        <f>O802*H802</f>
        <v>0</v>
      </c>
      <c r="Q802" s="224">
        <v>0</v>
      </c>
      <c r="R802" s="224">
        <f>Q802*H802</f>
        <v>0</v>
      </c>
      <c r="S802" s="224">
        <v>0</v>
      </c>
      <c r="T802" s="225">
        <f>S802*H802</f>
        <v>0</v>
      </c>
      <c r="U802" s="40"/>
      <c r="V802" s="40"/>
      <c r="W802" s="40"/>
      <c r="X802" s="40"/>
      <c r="Y802" s="40"/>
      <c r="Z802" s="40"/>
      <c r="AA802" s="40"/>
      <c r="AB802" s="40"/>
      <c r="AC802" s="40"/>
      <c r="AD802" s="40"/>
      <c r="AE802" s="40"/>
      <c r="AR802" s="226" t="s">
        <v>225</v>
      </c>
      <c r="AT802" s="226" t="s">
        <v>220</v>
      </c>
      <c r="AU802" s="226" t="s">
        <v>81</v>
      </c>
      <c r="AY802" s="19" t="s">
        <v>218</v>
      </c>
      <c r="BE802" s="227">
        <f>IF(N802="základní",J802,0)</f>
        <v>0</v>
      </c>
      <c r="BF802" s="227">
        <f>IF(N802="snížená",J802,0)</f>
        <v>0</v>
      </c>
      <c r="BG802" s="227">
        <f>IF(N802="zákl. přenesená",J802,0)</f>
        <v>0</v>
      </c>
      <c r="BH802" s="227">
        <f>IF(N802="sníž. přenesená",J802,0)</f>
        <v>0</v>
      </c>
      <c r="BI802" s="227">
        <f>IF(N802="nulová",J802,0)</f>
        <v>0</v>
      </c>
      <c r="BJ802" s="19" t="s">
        <v>81</v>
      </c>
      <c r="BK802" s="227">
        <f>ROUND(I802*H802,2)</f>
        <v>0</v>
      </c>
      <c r="BL802" s="19" t="s">
        <v>225</v>
      </c>
      <c r="BM802" s="226" t="s">
        <v>6230</v>
      </c>
    </row>
    <row r="803" s="2" customFormat="1">
      <c r="A803" s="40"/>
      <c r="B803" s="41"/>
      <c r="C803" s="42"/>
      <c r="D803" s="228" t="s">
        <v>227</v>
      </c>
      <c r="E803" s="42"/>
      <c r="F803" s="229" t="s">
        <v>5567</v>
      </c>
      <c r="G803" s="42"/>
      <c r="H803" s="42"/>
      <c r="I803" s="230"/>
      <c r="J803" s="42"/>
      <c r="K803" s="42"/>
      <c r="L803" s="46"/>
      <c r="M803" s="231"/>
      <c r="N803" s="232"/>
      <c r="O803" s="86"/>
      <c r="P803" s="86"/>
      <c r="Q803" s="86"/>
      <c r="R803" s="86"/>
      <c r="S803" s="86"/>
      <c r="T803" s="87"/>
      <c r="U803" s="40"/>
      <c r="V803" s="40"/>
      <c r="W803" s="40"/>
      <c r="X803" s="40"/>
      <c r="Y803" s="40"/>
      <c r="Z803" s="40"/>
      <c r="AA803" s="40"/>
      <c r="AB803" s="40"/>
      <c r="AC803" s="40"/>
      <c r="AD803" s="40"/>
      <c r="AE803" s="40"/>
      <c r="AT803" s="19" t="s">
        <v>227</v>
      </c>
      <c r="AU803" s="19" t="s">
        <v>81</v>
      </c>
    </row>
    <row r="804" s="2" customFormat="1">
      <c r="A804" s="40"/>
      <c r="B804" s="41"/>
      <c r="C804" s="42"/>
      <c r="D804" s="228" t="s">
        <v>2177</v>
      </c>
      <c r="E804" s="42"/>
      <c r="F804" s="286" t="s">
        <v>6231</v>
      </c>
      <c r="G804" s="42"/>
      <c r="H804" s="42"/>
      <c r="I804" s="230"/>
      <c r="J804" s="42"/>
      <c r="K804" s="42"/>
      <c r="L804" s="46"/>
      <c r="M804" s="231"/>
      <c r="N804" s="232"/>
      <c r="O804" s="86"/>
      <c r="P804" s="86"/>
      <c r="Q804" s="86"/>
      <c r="R804" s="86"/>
      <c r="S804" s="86"/>
      <c r="T804" s="87"/>
      <c r="U804" s="40"/>
      <c r="V804" s="40"/>
      <c r="W804" s="40"/>
      <c r="X804" s="40"/>
      <c r="Y804" s="40"/>
      <c r="Z804" s="40"/>
      <c r="AA804" s="40"/>
      <c r="AB804" s="40"/>
      <c r="AC804" s="40"/>
      <c r="AD804" s="40"/>
      <c r="AE804" s="40"/>
      <c r="AT804" s="19" t="s">
        <v>2177</v>
      </c>
      <c r="AU804" s="19" t="s">
        <v>81</v>
      </c>
    </row>
    <row r="805" s="2" customFormat="1" ht="24.15" customHeight="1">
      <c r="A805" s="40"/>
      <c r="B805" s="41"/>
      <c r="C805" s="215" t="s">
        <v>1584</v>
      </c>
      <c r="D805" s="215" t="s">
        <v>220</v>
      </c>
      <c r="E805" s="216" t="s">
        <v>6232</v>
      </c>
      <c r="F805" s="217" t="s">
        <v>6233</v>
      </c>
      <c r="G805" s="218" t="s">
        <v>5479</v>
      </c>
      <c r="H805" s="219">
        <v>14</v>
      </c>
      <c r="I805" s="220"/>
      <c r="J805" s="221">
        <f>ROUND(I805*H805,2)</f>
        <v>0</v>
      </c>
      <c r="K805" s="217" t="s">
        <v>400</v>
      </c>
      <c r="L805" s="46"/>
      <c r="M805" s="222" t="s">
        <v>28</v>
      </c>
      <c r="N805" s="223" t="s">
        <v>45</v>
      </c>
      <c r="O805" s="86"/>
      <c r="P805" s="224">
        <f>O805*H805</f>
        <v>0</v>
      </c>
      <c r="Q805" s="224">
        <v>0</v>
      </c>
      <c r="R805" s="224">
        <f>Q805*H805</f>
        <v>0</v>
      </c>
      <c r="S805" s="224">
        <v>0</v>
      </c>
      <c r="T805" s="225">
        <f>S805*H805</f>
        <v>0</v>
      </c>
      <c r="U805" s="40"/>
      <c r="V805" s="40"/>
      <c r="W805" s="40"/>
      <c r="X805" s="40"/>
      <c r="Y805" s="40"/>
      <c r="Z805" s="40"/>
      <c r="AA805" s="40"/>
      <c r="AB805" s="40"/>
      <c r="AC805" s="40"/>
      <c r="AD805" s="40"/>
      <c r="AE805" s="40"/>
      <c r="AR805" s="226" t="s">
        <v>225</v>
      </c>
      <c r="AT805" s="226" t="s">
        <v>220</v>
      </c>
      <c r="AU805" s="226" t="s">
        <v>81</v>
      </c>
      <c r="AY805" s="19" t="s">
        <v>218</v>
      </c>
      <c r="BE805" s="227">
        <f>IF(N805="základní",J805,0)</f>
        <v>0</v>
      </c>
      <c r="BF805" s="227">
        <f>IF(N805="snížená",J805,0)</f>
        <v>0</v>
      </c>
      <c r="BG805" s="227">
        <f>IF(N805="zákl. přenesená",J805,0)</f>
        <v>0</v>
      </c>
      <c r="BH805" s="227">
        <f>IF(N805="sníž. přenesená",J805,0)</f>
        <v>0</v>
      </c>
      <c r="BI805" s="227">
        <f>IF(N805="nulová",J805,0)</f>
        <v>0</v>
      </c>
      <c r="BJ805" s="19" t="s">
        <v>81</v>
      </c>
      <c r="BK805" s="227">
        <f>ROUND(I805*H805,2)</f>
        <v>0</v>
      </c>
      <c r="BL805" s="19" t="s">
        <v>225</v>
      </c>
      <c r="BM805" s="226" t="s">
        <v>6234</v>
      </c>
    </row>
    <row r="806" s="2" customFormat="1">
      <c r="A806" s="40"/>
      <c r="B806" s="41"/>
      <c r="C806" s="42"/>
      <c r="D806" s="228" t="s">
        <v>227</v>
      </c>
      <c r="E806" s="42"/>
      <c r="F806" s="229" t="s">
        <v>6233</v>
      </c>
      <c r="G806" s="42"/>
      <c r="H806" s="42"/>
      <c r="I806" s="230"/>
      <c r="J806" s="42"/>
      <c r="K806" s="42"/>
      <c r="L806" s="46"/>
      <c r="M806" s="231"/>
      <c r="N806" s="232"/>
      <c r="O806" s="86"/>
      <c r="P806" s="86"/>
      <c r="Q806" s="86"/>
      <c r="R806" s="86"/>
      <c r="S806" s="86"/>
      <c r="T806" s="87"/>
      <c r="U806" s="40"/>
      <c r="V806" s="40"/>
      <c r="W806" s="40"/>
      <c r="X806" s="40"/>
      <c r="Y806" s="40"/>
      <c r="Z806" s="40"/>
      <c r="AA806" s="40"/>
      <c r="AB806" s="40"/>
      <c r="AC806" s="40"/>
      <c r="AD806" s="40"/>
      <c r="AE806" s="40"/>
      <c r="AT806" s="19" t="s">
        <v>227</v>
      </c>
      <c r="AU806" s="19" t="s">
        <v>81</v>
      </c>
    </row>
    <row r="807" s="2" customFormat="1">
      <c r="A807" s="40"/>
      <c r="B807" s="41"/>
      <c r="C807" s="42"/>
      <c r="D807" s="228" t="s">
        <v>2177</v>
      </c>
      <c r="E807" s="42"/>
      <c r="F807" s="286" t="s">
        <v>6022</v>
      </c>
      <c r="G807" s="42"/>
      <c r="H807" s="42"/>
      <c r="I807" s="230"/>
      <c r="J807" s="42"/>
      <c r="K807" s="42"/>
      <c r="L807" s="46"/>
      <c r="M807" s="231"/>
      <c r="N807" s="232"/>
      <c r="O807" s="86"/>
      <c r="P807" s="86"/>
      <c r="Q807" s="86"/>
      <c r="R807" s="86"/>
      <c r="S807" s="86"/>
      <c r="T807" s="87"/>
      <c r="U807" s="40"/>
      <c r="V807" s="40"/>
      <c r="W807" s="40"/>
      <c r="X807" s="40"/>
      <c r="Y807" s="40"/>
      <c r="Z807" s="40"/>
      <c r="AA807" s="40"/>
      <c r="AB807" s="40"/>
      <c r="AC807" s="40"/>
      <c r="AD807" s="40"/>
      <c r="AE807" s="40"/>
      <c r="AT807" s="19" t="s">
        <v>2177</v>
      </c>
      <c r="AU807" s="19" t="s">
        <v>81</v>
      </c>
    </row>
    <row r="808" s="2" customFormat="1" ht="24.15" customHeight="1">
      <c r="A808" s="40"/>
      <c r="B808" s="41"/>
      <c r="C808" s="215" t="s">
        <v>1588</v>
      </c>
      <c r="D808" s="215" t="s">
        <v>220</v>
      </c>
      <c r="E808" s="216" t="s">
        <v>6235</v>
      </c>
      <c r="F808" s="217" t="s">
        <v>6236</v>
      </c>
      <c r="G808" s="218" t="s">
        <v>2964</v>
      </c>
      <c r="H808" s="219">
        <v>1</v>
      </c>
      <c r="I808" s="220"/>
      <c r="J808" s="221">
        <f>ROUND(I808*H808,2)</f>
        <v>0</v>
      </c>
      <c r="K808" s="217" t="s">
        <v>400</v>
      </c>
      <c r="L808" s="46"/>
      <c r="M808" s="222" t="s">
        <v>28</v>
      </c>
      <c r="N808" s="223" t="s">
        <v>45</v>
      </c>
      <c r="O808" s="86"/>
      <c r="P808" s="224">
        <f>O808*H808</f>
        <v>0</v>
      </c>
      <c r="Q808" s="224">
        <v>0</v>
      </c>
      <c r="R808" s="224">
        <f>Q808*H808</f>
        <v>0</v>
      </c>
      <c r="S808" s="224">
        <v>0</v>
      </c>
      <c r="T808" s="225">
        <f>S808*H808</f>
        <v>0</v>
      </c>
      <c r="U808" s="40"/>
      <c r="V808" s="40"/>
      <c r="W808" s="40"/>
      <c r="X808" s="40"/>
      <c r="Y808" s="40"/>
      <c r="Z808" s="40"/>
      <c r="AA808" s="40"/>
      <c r="AB808" s="40"/>
      <c r="AC808" s="40"/>
      <c r="AD808" s="40"/>
      <c r="AE808" s="40"/>
      <c r="AR808" s="226" t="s">
        <v>225</v>
      </c>
      <c r="AT808" s="226" t="s">
        <v>220</v>
      </c>
      <c r="AU808" s="226" t="s">
        <v>81</v>
      </c>
      <c r="AY808" s="19" t="s">
        <v>218</v>
      </c>
      <c r="BE808" s="227">
        <f>IF(N808="základní",J808,0)</f>
        <v>0</v>
      </c>
      <c r="BF808" s="227">
        <f>IF(N808="snížená",J808,0)</f>
        <v>0</v>
      </c>
      <c r="BG808" s="227">
        <f>IF(N808="zákl. přenesená",J808,0)</f>
        <v>0</v>
      </c>
      <c r="BH808" s="227">
        <f>IF(N808="sníž. přenesená",J808,0)</f>
        <v>0</v>
      </c>
      <c r="BI808" s="227">
        <f>IF(N808="nulová",J808,0)</f>
        <v>0</v>
      </c>
      <c r="BJ808" s="19" t="s">
        <v>81</v>
      </c>
      <c r="BK808" s="227">
        <f>ROUND(I808*H808,2)</f>
        <v>0</v>
      </c>
      <c r="BL808" s="19" t="s">
        <v>225</v>
      </c>
      <c r="BM808" s="226" t="s">
        <v>6237</v>
      </c>
    </row>
    <row r="809" s="2" customFormat="1">
      <c r="A809" s="40"/>
      <c r="B809" s="41"/>
      <c r="C809" s="42"/>
      <c r="D809" s="228" t="s">
        <v>227</v>
      </c>
      <c r="E809" s="42"/>
      <c r="F809" s="229" t="s">
        <v>6236</v>
      </c>
      <c r="G809" s="42"/>
      <c r="H809" s="42"/>
      <c r="I809" s="230"/>
      <c r="J809" s="42"/>
      <c r="K809" s="42"/>
      <c r="L809" s="46"/>
      <c r="M809" s="231"/>
      <c r="N809" s="232"/>
      <c r="O809" s="86"/>
      <c r="P809" s="86"/>
      <c r="Q809" s="86"/>
      <c r="R809" s="86"/>
      <c r="S809" s="86"/>
      <c r="T809" s="87"/>
      <c r="U809" s="40"/>
      <c r="V809" s="40"/>
      <c r="W809" s="40"/>
      <c r="X809" s="40"/>
      <c r="Y809" s="40"/>
      <c r="Z809" s="40"/>
      <c r="AA809" s="40"/>
      <c r="AB809" s="40"/>
      <c r="AC809" s="40"/>
      <c r="AD809" s="40"/>
      <c r="AE809" s="40"/>
      <c r="AT809" s="19" t="s">
        <v>227</v>
      </c>
      <c r="AU809" s="19" t="s">
        <v>81</v>
      </c>
    </row>
    <row r="810" s="2" customFormat="1">
      <c r="A810" s="40"/>
      <c r="B810" s="41"/>
      <c r="C810" s="42"/>
      <c r="D810" s="228" t="s">
        <v>2177</v>
      </c>
      <c r="E810" s="42"/>
      <c r="F810" s="286" t="s">
        <v>6022</v>
      </c>
      <c r="G810" s="42"/>
      <c r="H810" s="42"/>
      <c r="I810" s="230"/>
      <c r="J810" s="42"/>
      <c r="K810" s="42"/>
      <c r="L810" s="46"/>
      <c r="M810" s="231"/>
      <c r="N810" s="232"/>
      <c r="O810" s="86"/>
      <c r="P810" s="86"/>
      <c r="Q810" s="86"/>
      <c r="R810" s="86"/>
      <c r="S810" s="86"/>
      <c r="T810" s="87"/>
      <c r="U810" s="40"/>
      <c r="V810" s="40"/>
      <c r="W810" s="40"/>
      <c r="X810" s="40"/>
      <c r="Y810" s="40"/>
      <c r="Z810" s="40"/>
      <c r="AA810" s="40"/>
      <c r="AB810" s="40"/>
      <c r="AC810" s="40"/>
      <c r="AD810" s="40"/>
      <c r="AE810" s="40"/>
      <c r="AT810" s="19" t="s">
        <v>2177</v>
      </c>
      <c r="AU810" s="19" t="s">
        <v>81</v>
      </c>
    </row>
    <row r="811" s="12" customFormat="1" ht="25.92" customHeight="1">
      <c r="A811" s="12"/>
      <c r="B811" s="199"/>
      <c r="C811" s="200"/>
      <c r="D811" s="201" t="s">
        <v>73</v>
      </c>
      <c r="E811" s="202" t="s">
        <v>6238</v>
      </c>
      <c r="F811" s="202" t="s">
        <v>6239</v>
      </c>
      <c r="G811" s="200"/>
      <c r="H811" s="200"/>
      <c r="I811" s="203"/>
      <c r="J811" s="204">
        <f>BK811</f>
        <v>0</v>
      </c>
      <c r="K811" s="200"/>
      <c r="L811" s="205"/>
      <c r="M811" s="206"/>
      <c r="N811" s="207"/>
      <c r="O811" s="207"/>
      <c r="P811" s="208">
        <f>SUM(P812:P839)</f>
        <v>0</v>
      </c>
      <c r="Q811" s="207"/>
      <c r="R811" s="208">
        <f>SUM(R812:R839)</f>
        <v>0</v>
      </c>
      <c r="S811" s="207"/>
      <c r="T811" s="209">
        <f>SUM(T812:T839)</f>
        <v>0</v>
      </c>
      <c r="U811" s="12"/>
      <c r="V811" s="12"/>
      <c r="W811" s="12"/>
      <c r="X811" s="12"/>
      <c r="Y811" s="12"/>
      <c r="Z811" s="12"/>
      <c r="AA811" s="12"/>
      <c r="AB811" s="12"/>
      <c r="AC811" s="12"/>
      <c r="AD811" s="12"/>
      <c r="AE811" s="12"/>
      <c r="AR811" s="210" t="s">
        <v>83</v>
      </c>
      <c r="AT811" s="211" t="s">
        <v>73</v>
      </c>
      <c r="AU811" s="211" t="s">
        <v>74</v>
      </c>
      <c r="AY811" s="210" t="s">
        <v>218</v>
      </c>
      <c r="BK811" s="212">
        <f>SUM(BK812:BK839)</f>
        <v>0</v>
      </c>
    </row>
    <row r="812" s="2" customFormat="1" ht="24.15" customHeight="1">
      <c r="A812" s="40"/>
      <c r="B812" s="41"/>
      <c r="C812" s="215" t="s">
        <v>1480</v>
      </c>
      <c r="D812" s="215" t="s">
        <v>220</v>
      </c>
      <c r="E812" s="216" t="s">
        <v>6240</v>
      </c>
      <c r="F812" s="217" t="s">
        <v>6241</v>
      </c>
      <c r="G812" s="218" t="s">
        <v>2964</v>
      </c>
      <c r="H812" s="219">
        <v>1</v>
      </c>
      <c r="I812" s="220"/>
      <c r="J812" s="221">
        <f>ROUND(I812*H812,2)</f>
        <v>0</v>
      </c>
      <c r="K812" s="217" t="s">
        <v>400</v>
      </c>
      <c r="L812" s="46"/>
      <c r="M812" s="222" t="s">
        <v>28</v>
      </c>
      <c r="N812" s="223" t="s">
        <v>45</v>
      </c>
      <c r="O812" s="86"/>
      <c r="P812" s="224">
        <f>O812*H812</f>
        <v>0</v>
      </c>
      <c r="Q812" s="224">
        <v>0</v>
      </c>
      <c r="R812" s="224">
        <f>Q812*H812</f>
        <v>0</v>
      </c>
      <c r="S812" s="224">
        <v>0</v>
      </c>
      <c r="T812" s="225">
        <f>S812*H812</f>
        <v>0</v>
      </c>
      <c r="U812" s="40"/>
      <c r="V812" s="40"/>
      <c r="W812" s="40"/>
      <c r="X812" s="40"/>
      <c r="Y812" s="40"/>
      <c r="Z812" s="40"/>
      <c r="AA812" s="40"/>
      <c r="AB812" s="40"/>
      <c r="AC812" s="40"/>
      <c r="AD812" s="40"/>
      <c r="AE812" s="40"/>
      <c r="AR812" s="226" t="s">
        <v>225</v>
      </c>
      <c r="AT812" s="226" t="s">
        <v>220</v>
      </c>
      <c r="AU812" s="226" t="s">
        <v>81</v>
      </c>
      <c r="AY812" s="19" t="s">
        <v>218</v>
      </c>
      <c r="BE812" s="227">
        <f>IF(N812="základní",J812,0)</f>
        <v>0</v>
      </c>
      <c r="BF812" s="227">
        <f>IF(N812="snížená",J812,0)</f>
        <v>0</v>
      </c>
      <c r="BG812" s="227">
        <f>IF(N812="zákl. přenesená",J812,0)</f>
        <v>0</v>
      </c>
      <c r="BH812" s="227">
        <f>IF(N812="sníž. přenesená",J812,0)</f>
        <v>0</v>
      </c>
      <c r="BI812" s="227">
        <f>IF(N812="nulová",J812,0)</f>
        <v>0</v>
      </c>
      <c r="BJ812" s="19" t="s">
        <v>81</v>
      </c>
      <c r="BK812" s="227">
        <f>ROUND(I812*H812,2)</f>
        <v>0</v>
      </c>
      <c r="BL812" s="19" t="s">
        <v>225</v>
      </c>
      <c r="BM812" s="226" t="s">
        <v>6242</v>
      </c>
    </row>
    <row r="813" s="2" customFormat="1">
      <c r="A813" s="40"/>
      <c r="B813" s="41"/>
      <c r="C813" s="42"/>
      <c r="D813" s="228" t="s">
        <v>227</v>
      </c>
      <c r="E813" s="42"/>
      <c r="F813" s="229" t="s">
        <v>6241</v>
      </c>
      <c r="G813" s="42"/>
      <c r="H813" s="42"/>
      <c r="I813" s="230"/>
      <c r="J813" s="42"/>
      <c r="K813" s="42"/>
      <c r="L813" s="46"/>
      <c r="M813" s="231"/>
      <c r="N813" s="232"/>
      <c r="O813" s="86"/>
      <c r="P813" s="86"/>
      <c r="Q813" s="86"/>
      <c r="R813" s="86"/>
      <c r="S813" s="86"/>
      <c r="T813" s="87"/>
      <c r="U813" s="40"/>
      <c r="V813" s="40"/>
      <c r="W813" s="40"/>
      <c r="X813" s="40"/>
      <c r="Y813" s="40"/>
      <c r="Z813" s="40"/>
      <c r="AA813" s="40"/>
      <c r="AB813" s="40"/>
      <c r="AC813" s="40"/>
      <c r="AD813" s="40"/>
      <c r="AE813" s="40"/>
      <c r="AT813" s="19" t="s">
        <v>227</v>
      </c>
      <c r="AU813" s="19" t="s">
        <v>81</v>
      </c>
    </row>
    <row r="814" s="2" customFormat="1">
      <c r="A814" s="40"/>
      <c r="B814" s="41"/>
      <c r="C814" s="42"/>
      <c r="D814" s="228" t="s">
        <v>2177</v>
      </c>
      <c r="E814" s="42"/>
      <c r="F814" s="286" t="s">
        <v>6243</v>
      </c>
      <c r="G814" s="42"/>
      <c r="H814" s="42"/>
      <c r="I814" s="230"/>
      <c r="J814" s="42"/>
      <c r="K814" s="42"/>
      <c r="L814" s="46"/>
      <c r="M814" s="231"/>
      <c r="N814" s="232"/>
      <c r="O814" s="86"/>
      <c r="P814" s="86"/>
      <c r="Q814" s="86"/>
      <c r="R814" s="86"/>
      <c r="S814" s="86"/>
      <c r="T814" s="87"/>
      <c r="U814" s="40"/>
      <c r="V814" s="40"/>
      <c r="W814" s="40"/>
      <c r="X814" s="40"/>
      <c r="Y814" s="40"/>
      <c r="Z814" s="40"/>
      <c r="AA814" s="40"/>
      <c r="AB814" s="40"/>
      <c r="AC814" s="40"/>
      <c r="AD814" s="40"/>
      <c r="AE814" s="40"/>
      <c r="AT814" s="19" t="s">
        <v>2177</v>
      </c>
      <c r="AU814" s="19" t="s">
        <v>81</v>
      </c>
    </row>
    <row r="815" s="2" customFormat="1" ht="37.8" customHeight="1">
      <c r="A815" s="40"/>
      <c r="B815" s="41"/>
      <c r="C815" s="215" t="s">
        <v>1486</v>
      </c>
      <c r="D815" s="215" t="s">
        <v>220</v>
      </c>
      <c r="E815" s="216" t="s">
        <v>6244</v>
      </c>
      <c r="F815" s="217" t="s">
        <v>5780</v>
      </c>
      <c r="G815" s="218" t="s">
        <v>2964</v>
      </c>
      <c r="H815" s="219">
        <v>3</v>
      </c>
      <c r="I815" s="220"/>
      <c r="J815" s="221">
        <f>ROUND(I815*H815,2)</f>
        <v>0</v>
      </c>
      <c r="K815" s="217" t="s">
        <v>400</v>
      </c>
      <c r="L815" s="46"/>
      <c r="M815" s="222" t="s">
        <v>28</v>
      </c>
      <c r="N815" s="223" t="s">
        <v>45</v>
      </c>
      <c r="O815" s="86"/>
      <c r="P815" s="224">
        <f>O815*H815</f>
        <v>0</v>
      </c>
      <c r="Q815" s="224">
        <v>0</v>
      </c>
      <c r="R815" s="224">
        <f>Q815*H815</f>
        <v>0</v>
      </c>
      <c r="S815" s="224">
        <v>0</v>
      </c>
      <c r="T815" s="225">
        <f>S815*H815</f>
        <v>0</v>
      </c>
      <c r="U815" s="40"/>
      <c r="V815" s="40"/>
      <c r="W815" s="40"/>
      <c r="X815" s="40"/>
      <c r="Y815" s="40"/>
      <c r="Z815" s="40"/>
      <c r="AA815" s="40"/>
      <c r="AB815" s="40"/>
      <c r="AC815" s="40"/>
      <c r="AD815" s="40"/>
      <c r="AE815" s="40"/>
      <c r="AR815" s="226" t="s">
        <v>225</v>
      </c>
      <c r="AT815" s="226" t="s">
        <v>220</v>
      </c>
      <c r="AU815" s="226" t="s">
        <v>81</v>
      </c>
      <c r="AY815" s="19" t="s">
        <v>218</v>
      </c>
      <c r="BE815" s="227">
        <f>IF(N815="základní",J815,0)</f>
        <v>0</v>
      </c>
      <c r="BF815" s="227">
        <f>IF(N815="snížená",J815,0)</f>
        <v>0</v>
      </c>
      <c r="BG815" s="227">
        <f>IF(N815="zákl. přenesená",J815,0)</f>
        <v>0</v>
      </c>
      <c r="BH815" s="227">
        <f>IF(N815="sníž. přenesená",J815,0)</f>
        <v>0</v>
      </c>
      <c r="BI815" s="227">
        <f>IF(N815="nulová",J815,0)</f>
        <v>0</v>
      </c>
      <c r="BJ815" s="19" t="s">
        <v>81</v>
      </c>
      <c r="BK815" s="227">
        <f>ROUND(I815*H815,2)</f>
        <v>0</v>
      </c>
      <c r="BL815" s="19" t="s">
        <v>225</v>
      </c>
      <c r="BM815" s="226" t="s">
        <v>6245</v>
      </c>
    </row>
    <row r="816" s="2" customFormat="1">
      <c r="A816" s="40"/>
      <c r="B816" s="41"/>
      <c r="C816" s="42"/>
      <c r="D816" s="228" t="s">
        <v>227</v>
      </c>
      <c r="E816" s="42"/>
      <c r="F816" s="229" t="s">
        <v>5780</v>
      </c>
      <c r="G816" s="42"/>
      <c r="H816" s="42"/>
      <c r="I816" s="230"/>
      <c r="J816" s="42"/>
      <c r="K816" s="42"/>
      <c r="L816" s="46"/>
      <c r="M816" s="231"/>
      <c r="N816" s="232"/>
      <c r="O816" s="86"/>
      <c r="P816" s="86"/>
      <c r="Q816" s="86"/>
      <c r="R816" s="86"/>
      <c r="S816" s="86"/>
      <c r="T816" s="87"/>
      <c r="U816" s="40"/>
      <c r="V816" s="40"/>
      <c r="W816" s="40"/>
      <c r="X816" s="40"/>
      <c r="Y816" s="40"/>
      <c r="Z816" s="40"/>
      <c r="AA816" s="40"/>
      <c r="AB816" s="40"/>
      <c r="AC816" s="40"/>
      <c r="AD816" s="40"/>
      <c r="AE816" s="40"/>
      <c r="AT816" s="19" t="s">
        <v>227</v>
      </c>
      <c r="AU816" s="19" t="s">
        <v>81</v>
      </c>
    </row>
    <row r="817" s="2" customFormat="1">
      <c r="A817" s="40"/>
      <c r="B817" s="41"/>
      <c r="C817" s="42"/>
      <c r="D817" s="228" t="s">
        <v>2177</v>
      </c>
      <c r="E817" s="42"/>
      <c r="F817" s="286" t="s">
        <v>6022</v>
      </c>
      <c r="G817" s="42"/>
      <c r="H817" s="42"/>
      <c r="I817" s="230"/>
      <c r="J817" s="42"/>
      <c r="K817" s="42"/>
      <c r="L817" s="46"/>
      <c r="M817" s="231"/>
      <c r="N817" s="232"/>
      <c r="O817" s="86"/>
      <c r="P817" s="86"/>
      <c r="Q817" s="86"/>
      <c r="R817" s="86"/>
      <c r="S817" s="86"/>
      <c r="T817" s="87"/>
      <c r="U817" s="40"/>
      <c r="V817" s="40"/>
      <c r="W817" s="40"/>
      <c r="X817" s="40"/>
      <c r="Y817" s="40"/>
      <c r="Z817" s="40"/>
      <c r="AA817" s="40"/>
      <c r="AB817" s="40"/>
      <c r="AC817" s="40"/>
      <c r="AD817" s="40"/>
      <c r="AE817" s="40"/>
      <c r="AT817" s="19" t="s">
        <v>2177</v>
      </c>
      <c r="AU817" s="19" t="s">
        <v>81</v>
      </c>
    </row>
    <row r="818" s="2" customFormat="1" ht="24.15" customHeight="1">
      <c r="A818" s="40"/>
      <c r="B818" s="41"/>
      <c r="C818" s="215" t="s">
        <v>1491</v>
      </c>
      <c r="D818" s="215" t="s">
        <v>220</v>
      </c>
      <c r="E818" s="216" t="s">
        <v>6246</v>
      </c>
      <c r="F818" s="217" t="s">
        <v>5592</v>
      </c>
      <c r="G818" s="218" t="s">
        <v>2964</v>
      </c>
      <c r="H818" s="219">
        <v>1</v>
      </c>
      <c r="I818" s="220"/>
      <c r="J818" s="221">
        <f>ROUND(I818*H818,2)</f>
        <v>0</v>
      </c>
      <c r="K818" s="217" t="s">
        <v>400</v>
      </c>
      <c r="L818" s="46"/>
      <c r="M818" s="222" t="s">
        <v>28</v>
      </c>
      <c r="N818" s="223" t="s">
        <v>45</v>
      </c>
      <c r="O818" s="86"/>
      <c r="P818" s="224">
        <f>O818*H818</f>
        <v>0</v>
      </c>
      <c r="Q818" s="224">
        <v>0</v>
      </c>
      <c r="R818" s="224">
        <f>Q818*H818</f>
        <v>0</v>
      </c>
      <c r="S818" s="224">
        <v>0</v>
      </c>
      <c r="T818" s="225">
        <f>S818*H818</f>
        <v>0</v>
      </c>
      <c r="U818" s="40"/>
      <c r="V818" s="40"/>
      <c r="W818" s="40"/>
      <c r="X818" s="40"/>
      <c r="Y818" s="40"/>
      <c r="Z818" s="40"/>
      <c r="AA818" s="40"/>
      <c r="AB818" s="40"/>
      <c r="AC818" s="40"/>
      <c r="AD818" s="40"/>
      <c r="AE818" s="40"/>
      <c r="AR818" s="226" t="s">
        <v>225</v>
      </c>
      <c r="AT818" s="226" t="s">
        <v>220</v>
      </c>
      <c r="AU818" s="226" t="s">
        <v>81</v>
      </c>
      <c r="AY818" s="19" t="s">
        <v>218</v>
      </c>
      <c r="BE818" s="227">
        <f>IF(N818="základní",J818,0)</f>
        <v>0</v>
      </c>
      <c r="BF818" s="227">
        <f>IF(N818="snížená",J818,0)</f>
        <v>0</v>
      </c>
      <c r="BG818" s="227">
        <f>IF(N818="zákl. přenesená",J818,0)</f>
        <v>0</v>
      </c>
      <c r="BH818" s="227">
        <f>IF(N818="sníž. přenesená",J818,0)</f>
        <v>0</v>
      </c>
      <c r="BI818" s="227">
        <f>IF(N818="nulová",J818,0)</f>
        <v>0</v>
      </c>
      <c r="BJ818" s="19" t="s">
        <v>81</v>
      </c>
      <c r="BK818" s="227">
        <f>ROUND(I818*H818,2)</f>
        <v>0</v>
      </c>
      <c r="BL818" s="19" t="s">
        <v>225</v>
      </c>
      <c r="BM818" s="226" t="s">
        <v>6247</v>
      </c>
    </row>
    <row r="819" s="2" customFormat="1">
      <c r="A819" s="40"/>
      <c r="B819" s="41"/>
      <c r="C819" s="42"/>
      <c r="D819" s="228" t="s">
        <v>227</v>
      </c>
      <c r="E819" s="42"/>
      <c r="F819" s="229" t="s">
        <v>5592</v>
      </c>
      <c r="G819" s="42"/>
      <c r="H819" s="42"/>
      <c r="I819" s="230"/>
      <c r="J819" s="42"/>
      <c r="K819" s="42"/>
      <c r="L819" s="46"/>
      <c r="M819" s="231"/>
      <c r="N819" s="232"/>
      <c r="O819" s="86"/>
      <c r="P819" s="86"/>
      <c r="Q819" s="86"/>
      <c r="R819" s="86"/>
      <c r="S819" s="86"/>
      <c r="T819" s="87"/>
      <c r="U819" s="40"/>
      <c r="V819" s="40"/>
      <c r="W819" s="40"/>
      <c r="X819" s="40"/>
      <c r="Y819" s="40"/>
      <c r="Z819" s="40"/>
      <c r="AA819" s="40"/>
      <c r="AB819" s="40"/>
      <c r="AC819" s="40"/>
      <c r="AD819" s="40"/>
      <c r="AE819" s="40"/>
      <c r="AT819" s="19" t="s">
        <v>227</v>
      </c>
      <c r="AU819" s="19" t="s">
        <v>81</v>
      </c>
    </row>
    <row r="820" s="2" customFormat="1">
      <c r="A820" s="40"/>
      <c r="B820" s="41"/>
      <c r="C820" s="42"/>
      <c r="D820" s="228" t="s">
        <v>2177</v>
      </c>
      <c r="E820" s="42"/>
      <c r="F820" s="286" t="s">
        <v>6022</v>
      </c>
      <c r="G820" s="42"/>
      <c r="H820" s="42"/>
      <c r="I820" s="230"/>
      <c r="J820" s="42"/>
      <c r="K820" s="42"/>
      <c r="L820" s="46"/>
      <c r="M820" s="231"/>
      <c r="N820" s="232"/>
      <c r="O820" s="86"/>
      <c r="P820" s="86"/>
      <c r="Q820" s="86"/>
      <c r="R820" s="86"/>
      <c r="S820" s="86"/>
      <c r="T820" s="87"/>
      <c r="U820" s="40"/>
      <c r="V820" s="40"/>
      <c r="W820" s="40"/>
      <c r="X820" s="40"/>
      <c r="Y820" s="40"/>
      <c r="Z820" s="40"/>
      <c r="AA820" s="40"/>
      <c r="AB820" s="40"/>
      <c r="AC820" s="40"/>
      <c r="AD820" s="40"/>
      <c r="AE820" s="40"/>
      <c r="AT820" s="19" t="s">
        <v>2177</v>
      </c>
      <c r="AU820" s="19" t="s">
        <v>81</v>
      </c>
    </row>
    <row r="821" s="2" customFormat="1" ht="24.15" customHeight="1">
      <c r="A821" s="40"/>
      <c r="B821" s="41"/>
      <c r="C821" s="215" t="s">
        <v>1495</v>
      </c>
      <c r="D821" s="215" t="s">
        <v>220</v>
      </c>
      <c r="E821" s="216" t="s">
        <v>6248</v>
      </c>
      <c r="F821" s="217" t="s">
        <v>5595</v>
      </c>
      <c r="G821" s="218" t="s">
        <v>2964</v>
      </c>
      <c r="H821" s="219">
        <v>1</v>
      </c>
      <c r="I821" s="220"/>
      <c r="J821" s="221">
        <f>ROUND(I821*H821,2)</f>
        <v>0</v>
      </c>
      <c r="K821" s="217" t="s">
        <v>400</v>
      </c>
      <c r="L821" s="46"/>
      <c r="M821" s="222" t="s">
        <v>28</v>
      </c>
      <c r="N821" s="223" t="s">
        <v>45</v>
      </c>
      <c r="O821" s="86"/>
      <c r="P821" s="224">
        <f>O821*H821</f>
        <v>0</v>
      </c>
      <c r="Q821" s="224">
        <v>0</v>
      </c>
      <c r="R821" s="224">
        <f>Q821*H821</f>
        <v>0</v>
      </c>
      <c r="S821" s="224">
        <v>0</v>
      </c>
      <c r="T821" s="225">
        <f>S821*H821</f>
        <v>0</v>
      </c>
      <c r="U821" s="40"/>
      <c r="V821" s="40"/>
      <c r="W821" s="40"/>
      <c r="X821" s="40"/>
      <c r="Y821" s="40"/>
      <c r="Z821" s="40"/>
      <c r="AA821" s="40"/>
      <c r="AB821" s="40"/>
      <c r="AC821" s="40"/>
      <c r="AD821" s="40"/>
      <c r="AE821" s="40"/>
      <c r="AR821" s="226" t="s">
        <v>225</v>
      </c>
      <c r="AT821" s="226" t="s">
        <v>220</v>
      </c>
      <c r="AU821" s="226" t="s">
        <v>81</v>
      </c>
      <c r="AY821" s="19" t="s">
        <v>218</v>
      </c>
      <c r="BE821" s="227">
        <f>IF(N821="základní",J821,0)</f>
        <v>0</v>
      </c>
      <c r="BF821" s="227">
        <f>IF(N821="snížená",J821,0)</f>
        <v>0</v>
      </c>
      <c r="BG821" s="227">
        <f>IF(N821="zákl. přenesená",J821,0)</f>
        <v>0</v>
      </c>
      <c r="BH821" s="227">
        <f>IF(N821="sníž. přenesená",J821,0)</f>
        <v>0</v>
      </c>
      <c r="BI821" s="227">
        <f>IF(N821="nulová",J821,0)</f>
        <v>0</v>
      </c>
      <c r="BJ821" s="19" t="s">
        <v>81</v>
      </c>
      <c r="BK821" s="227">
        <f>ROUND(I821*H821,2)</f>
        <v>0</v>
      </c>
      <c r="BL821" s="19" t="s">
        <v>225</v>
      </c>
      <c r="BM821" s="226" t="s">
        <v>6249</v>
      </c>
    </row>
    <row r="822" s="2" customFormat="1">
      <c r="A822" s="40"/>
      <c r="B822" s="41"/>
      <c r="C822" s="42"/>
      <c r="D822" s="228" t="s">
        <v>227</v>
      </c>
      <c r="E822" s="42"/>
      <c r="F822" s="229" t="s">
        <v>5595</v>
      </c>
      <c r="G822" s="42"/>
      <c r="H822" s="42"/>
      <c r="I822" s="230"/>
      <c r="J822" s="42"/>
      <c r="K822" s="42"/>
      <c r="L822" s="46"/>
      <c r="M822" s="231"/>
      <c r="N822" s="232"/>
      <c r="O822" s="86"/>
      <c r="P822" s="86"/>
      <c r="Q822" s="86"/>
      <c r="R822" s="86"/>
      <c r="S822" s="86"/>
      <c r="T822" s="87"/>
      <c r="U822" s="40"/>
      <c r="V822" s="40"/>
      <c r="W822" s="40"/>
      <c r="X822" s="40"/>
      <c r="Y822" s="40"/>
      <c r="Z822" s="40"/>
      <c r="AA822" s="40"/>
      <c r="AB822" s="40"/>
      <c r="AC822" s="40"/>
      <c r="AD822" s="40"/>
      <c r="AE822" s="40"/>
      <c r="AT822" s="19" t="s">
        <v>227</v>
      </c>
      <c r="AU822" s="19" t="s">
        <v>81</v>
      </c>
    </row>
    <row r="823" s="2" customFormat="1">
      <c r="A823" s="40"/>
      <c r="B823" s="41"/>
      <c r="C823" s="42"/>
      <c r="D823" s="228" t="s">
        <v>2177</v>
      </c>
      <c r="E823" s="42"/>
      <c r="F823" s="286" t="s">
        <v>6022</v>
      </c>
      <c r="G823" s="42"/>
      <c r="H823" s="42"/>
      <c r="I823" s="230"/>
      <c r="J823" s="42"/>
      <c r="K823" s="42"/>
      <c r="L823" s="46"/>
      <c r="M823" s="231"/>
      <c r="N823" s="232"/>
      <c r="O823" s="86"/>
      <c r="P823" s="86"/>
      <c r="Q823" s="86"/>
      <c r="R823" s="86"/>
      <c r="S823" s="86"/>
      <c r="T823" s="87"/>
      <c r="U823" s="40"/>
      <c r="V823" s="40"/>
      <c r="W823" s="40"/>
      <c r="X823" s="40"/>
      <c r="Y823" s="40"/>
      <c r="Z823" s="40"/>
      <c r="AA823" s="40"/>
      <c r="AB823" s="40"/>
      <c r="AC823" s="40"/>
      <c r="AD823" s="40"/>
      <c r="AE823" s="40"/>
      <c r="AT823" s="19" t="s">
        <v>2177</v>
      </c>
      <c r="AU823" s="19" t="s">
        <v>81</v>
      </c>
    </row>
    <row r="824" s="2" customFormat="1" ht="24.15" customHeight="1">
      <c r="A824" s="40"/>
      <c r="B824" s="41"/>
      <c r="C824" s="215" t="s">
        <v>1500</v>
      </c>
      <c r="D824" s="215" t="s">
        <v>220</v>
      </c>
      <c r="E824" s="216" t="s">
        <v>6250</v>
      </c>
      <c r="F824" s="217" t="s">
        <v>6251</v>
      </c>
      <c r="G824" s="218" t="s">
        <v>2964</v>
      </c>
      <c r="H824" s="219">
        <v>1</v>
      </c>
      <c r="I824" s="220"/>
      <c r="J824" s="221">
        <f>ROUND(I824*H824,2)</f>
        <v>0</v>
      </c>
      <c r="K824" s="217" t="s">
        <v>400</v>
      </c>
      <c r="L824" s="46"/>
      <c r="M824" s="222" t="s">
        <v>28</v>
      </c>
      <c r="N824" s="223" t="s">
        <v>45</v>
      </c>
      <c r="O824" s="86"/>
      <c r="P824" s="224">
        <f>O824*H824</f>
        <v>0</v>
      </c>
      <c r="Q824" s="224">
        <v>0</v>
      </c>
      <c r="R824" s="224">
        <f>Q824*H824</f>
        <v>0</v>
      </c>
      <c r="S824" s="224">
        <v>0</v>
      </c>
      <c r="T824" s="225">
        <f>S824*H824</f>
        <v>0</v>
      </c>
      <c r="U824" s="40"/>
      <c r="V824" s="40"/>
      <c r="W824" s="40"/>
      <c r="X824" s="40"/>
      <c r="Y824" s="40"/>
      <c r="Z824" s="40"/>
      <c r="AA824" s="40"/>
      <c r="AB824" s="40"/>
      <c r="AC824" s="40"/>
      <c r="AD824" s="40"/>
      <c r="AE824" s="40"/>
      <c r="AR824" s="226" t="s">
        <v>225</v>
      </c>
      <c r="AT824" s="226" t="s">
        <v>220</v>
      </c>
      <c r="AU824" s="226" t="s">
        <v>81</v>
      </c>
      <c r="AY824" s="19" t="s">
        <v>218</v>
      </c>
      <c r="BE824" s="227">
        <f>IF(N824="základní",J824,0)</f>
        <v>0</v>
      </c>
      <c r="BF824" s="227">
        <f>IF(N824="snížená",J824,0)</f>
        <v>0</v>
      </c>
      <c r="BG824" s="227">
        <f>IF(N824="zákl. přenesená",J824,0)</f>
        <v>0</v>
      </c>
      <c r="BH824" s="227">
        <f>IF(N824="sníž. přenesená",J824,0)</f>
        <v>0</v>
      </c>
      <c r="BI824" s="227">
        <f>IF(N824="nulová",J824,0)</f>
        <v>0</v>
      </c>
      <c r="BJ824" s="19" t="s">
        <v>81</v>
      </c>
      <c r="BK824" s="227">
        <f>ROUND(I824*H824,2)</f>
        <v>0</v>
      </c>
      <c r="BL824" s="19" t="s">
        <v>225</v>
      </c>
      <c r="BM824" s="226" t="s">
        <v>6252</v>
      </c>
    </row>
    <row r="825" s="2" customFormat="1">
      <c r="A825" s="40"/>
      <c r="B825" s="41"/>
      <c r="C825" s="42"/>
      <c r="D825" s="228" t="s">
        <v>227</v>
      </c>
      <c r="E825" s="42"/>
      <c r="F825" s="229" t="s">
        <v>6251</v>
      </c>
      <c r="G825" s="42"/>
      <c r="H825" s="42"/>
      <c r="I825" s="230"/>
      <c r="J825" s="42"/>
      <c r="K825" s="42"/>
      <c r="L825" s="46"/>
      <c r="M825" s="231"/>
      <c r="N825" s="232"/>
      <c r="O825" s="86"/>
      <c r="P825" s="86"/>
      <c r="Q825" s="86"/>
      <c r="R825" s="86"/>
      <c r="S825" s="86"/>
      <c r="T825" s="87"/>
      <c r="U825" s="40"/>
      <c r="V825" s="40"/>
      <c r="W825" s="40"/>
      <c r="X825" s="40"/>
      <c r="Y825" s="40"/>
      <c r="Z825" s="40"/>
      <c r="AA825" s="40"/>
      <c r="AB825" s="40"/>
      <c r="AC825" s="40"/>
      <c r="AD825" s="40"/>
      <c r="AE825" s="40"/>
      <c r="AT825" s="19" t="s">
        <v>227</v>
      </c>
      <c r="AU825" s="19" t="s">
        <v>81</v>
      </c>
    </row>
    <row r="826" s="2" customFormat="1" ht="24.15" customHeight="1">
      <c r="A826" s="40"/>
      <c r="B826" s="41"/>
      <c r="C826" s="215" t="s">
        <v>1504</v>
      </c>
      <c r="D826" s="215" t="s">
        <v>220</v>
      </c>
      <c r="E826" s="216" t="s">
        <v>6253</v>
      </c>
      <c r="F826" s="217" t="s">
        <v>6254</v>
      </c>
      <c r="G826" s="218" t="s">
        <v>2964</v>
      </c>
      <c r="H826" s="219">
        <v>1</v>
      </c>
      <c r="I826" s="220"/>
      <c r="J826" s="221">
        <f>ROUND(I826*H826,2)</f>
        <v>0</v>
      </c>
      <c r="K826" s="217" t="s">
        <v>400</v>
      </c>
      <c r="L826" s="46"/>
      <c r="M826" s="222" t="s">
        <v>28</v>
      </c>
      <c r="N826" s="223" t="s">
        <v>45</v>
      </c>
      <c r="O826" s="86"/>
      <c r="P826" s="224">
        <f>O826*H826</f>
        <v>0</v>
      </c>
      <c r="Q826" s="224">
        <v>0</v>
      </c>
      <c r="R826" s="224">
        <f>Q826*H826</f>
        <v>0</v>
      </c>
      <c r="S826" s="224">
        <v>0</v>
      </c>
      <c r="T826" s="225">
        <f>S826*H826</f>
        <v>0</v>
      </c>
      <c r="U826" s="40"/>
      <c r="V826" s="40"/>
      <c r="W826" s="40"/>
      <c r="X826" s="40"/>
      <c r="Y826" s="40"/>
      <c r="Z826" s="40"/>
      <c r="AA826" s="40"/>
      <c r="AB826" s="40"/>
      <c r="AC826" s="40"/>
      <c r="AD826" s="40"/>
      <c r="AE826" s="40"/>
      <c r="AR826" s="226" t="s">
        <v>225</v>
      </c>
      <c r="AT826" s="226" t="s">
        <v>220</v>
      </c>
      <c r="AU826" s="226" t="s">
        <v>81</v>
      </c>
      <c r="AY826" s="19" t="s">
        <v>218</v>
      </c>
      <c r="BE826" s="227">
        <f>IF(N826="základní",J826,0)</f>
        <v>0</v>
      </c>
      <c r="BF826" s="227">
        <f>IF(N826="snížená",J826,0)</f>
        <v>0</v>
      </c>
      <c r="BG826" s="227">
        <f>IF(N826="zákl. přenesená",J826,0)</f>
        <v>0</v>
      </c>
      <c r="BH826" s="227">
        <f>IF(N826="sníž. přenesená",J826,0)</f>
        <v>0</v>
      </c>
      <c r="BI826" s="227">
        <f>IF(N826="nulová",J826,0)</f>
        <v>0</v>
      </c>
      <c r="BJ826" s="19" t="s">
        <v>81</v>
      </c>
      <c r="BK826" s="227">
        <f>ROUND(I826*H826,2)</f>
        <v>0</v>
      </c>
      <c r="BL826" s="19" t="s">
        <v>225</v>
      </c>
      <c r="BM826" s="226" t="s">
        <v>6255</v>
      </c>
    </row>
    <row r="827" s="2" customFormat="1">
      <c r="A827" s="40"/>
      <c r="B827" s="41"/>
      <c r="C827" s="42"/>
      <c r="D827" s="228" t="s">
        <v>227</v>
      </c>
      <c r="E827" s="42"/>
      <c r="F827" s="229" t="s">
        <v>6254</v>
      </c>
      <c r="G827" s="42"/>
      <c r="H827" s="42"/>
      <c r="I827" s="230"/>
      <c r="J827" s="42"/>
      <c r="K827" s="42"/>
      <c r="L827" s="46"/>
      <c r="M827" s="231"/>
      <c r="N827" s="232"/>
      <c r="O827" s="86"/>
      <c r="P827" s="86"/>
      <c r="Q827" s="86"/>
      <c r="R827" s="86"/>
      <c r="S827" s="86"/>
      <c r="T827" s="87"/>
      <c r="U827" s="40"/>
      <c r="V827" s="40"/>
      <c r="W827" s="40"/>
      <c r="X827" s="40"/>
      <c r="Y827" s="40"/>
      <c r="Z827" s="40"/>
      <c r="AA827" s="40"/>
      <c r="AB827" s="40"/>
      <c r="AC827" s="40"/>
      <c r="AD827" s="40"/>
      <c r="AE827" s="40"/>
      <c r="AT827" s="19" t="s">
        <v>227</v>
      </c>
      <c r="AU827" s="19" t="s">
        <v>81</v>
      </c>
    </row>
    <row r="828" s="2" customFormat="1" ht="24.15" customHeight="1">
      <c r="A828" s="40"/>
      <c r="B828" s="41"/>
      <c r="C828" s="215" t="s">
        <v>1509</v>
      </c>
      <c r="D828" s="215" t="s">
        <v>220</v>
      </c>
      <c r="E828" s="216" t="s">
        <v>6256</v>
      </c>
      <c r="F828" s="217" t="s">
        <v>5567</v>
      </c>
      <c r="G828" s="218" t="s">
        <v>5479</v>
      </c>
      <c r="H828" s="219">
        <v>26</v>
      </c>
      <c r="I828" s="220"/>
      <c r="J828" s="221">
        <f>ROUND(I828*H828,2)</f>
        <v>0</v>
      </c>
      <c r="K828" s="217" t="s">
        <v>400</v>
      </c>
      <c r="L828" s="46"/>
      <c r="M828" s="222" t="s">
        <v>28</v>
      </c>
      <c r="N828" s="223" t="s">
        <v>45</v>
      </c>
      <c r="O828" s="86"/>
      <c r="P828" s="224">
        <f>O828*H828</f>
        <v>0</v>
      </c>
      <c r="Q828" s="224">
        <v>0</v>
      </c>
      <c r="R828" s="224">
        <f>Q828*H828</f>
        <v>0</v>
      </c>
      <c r="S828" s="224">
        <v>0</v>
      </c>
      <c r="T828" s="225">
        <f>S828*H828</f>
        <v>0</v>
      </c>
      <c r="U828" s="40"/>
      <c r="V828" s="40"/>
      <c r="W828" s="40"/>
      <c r="X828" s="40"/>
      <c r="Y828" s="40"/>
      <c r="Z828" s="40"/>
      <c r="AA828" s="40"/>
      <c r="AB828" s="40"/>
      <c r="AC828" s="40"/>
      <c r="AD828" s="40"/>
      <c r="AE828" s="40"/>
      <c r="AR828" s="226" t="s">
        <v>225</v>
      </c>
      <c r="AT828" s="226" t="s">
        <v>220</v>
      </c>
      <c r="AU828" s="226" t="s">
        <v>81</v>
      </c>
      <c r="AY828" s="19" t="s">
        <v>218</v>
      </c>
      <c r="BE828" s="227">
        <f>IF(N828="základní",J828,0)</f>
        <v>0</v>
      </c>
      <c r="BF828" s="227">
        <f>IF(N828="snížená",J828,0)</f>
        <v>0</v>
      </c>
      <c r="BG828" s="227">
        <f>IF(N828="zákl. přenesená",J828,0)</f>
        <v>0</v>
      </c>
      <c r="BH828" s="227">
        <f>IF(N828="sníž. přenesená",J828,0)</f>
        <v>0</v>
      </c>
      <c r="BI828" s="227">
        <f>IF(N828="nulová",J828,0)</f>
        <v>0</v>
      </c>
      <c r="BJ828" s="19" t="s">
        <v>81</v>
      </c>
      <c r="BK828" s="227">
        <f>ROUND(I828*H828,2)</f>
        <v>0</v>
      </c>
      <c r="BL828" s="19" t="s">
        <v>225</v>
      </c>
      <c r="BM828" s="226" t="s">
        <v>6257</v>
      </c>
    </row>
    <row r="829" s="2" customFormat="1">
      <c r="A829" s="40"/>
      <c r="B829" s="41"/>
      <c r="C829" s="42"/>
      <c r="D829" s="228" t="s">
        <v>227</v>
      </c>
      <c r="E829" s="42"/>
      <c r="F829" s="229" t="s">
        <v>5567</v>
      </c>
      <c r="G829" s="42"/>
      <c r="H829" s="42"/>
      <c r="I829" s="230"/>
      <c r="J829" s="42"/>
      <c r="K829" s="42"/>
      <c r="L829" s="46"/>
      <c r="M829" s="231"/>
      <c r="N829" s="232"/>
      <c r="O829" s="86"/>
      <c r="P829" s="86"/>
      <c r="Q829" s="86"/>
      <c r="R829" s="86"/>
      <c r="S829" s="86"/>
      <c r="T829" s="87"/>
      <c r="U829" s="40"/>
      <c r="V829" s="40"/>
      <c r="W829" s="40"/>
      <c r="X829" s="40"/>
      <c r="Y829" s="40"/>
      <c r="Z829" s="40"/>
      <c r="AA829" s="40"/>
      <c r="AB829" s="40"/>
      <c r="AC829" s="40"/>
      <c r="AD829" s="40"/>
      <c r="AE829" s="40"/>
      <c r="AT829" s="19" t="s">
        <v>227</v>
      </c>
      <c r="AU829" s="19" t="s">
        <v>81</v>
      </c>
    </row>
    <row r="830" s="2" customFormat="1">
      <c r="A830" s="40"/>
      <c r="B830" s="41"/>
      <c r="C830" s="42"/>
      <c r="D830" s="228" t="s">
        <v>2177</v>
      </c>
      <c r="E830" s="42"/>
      <c r="F830" s="286" t="s">
        <v>6231</v>
      </c>
      <c r="G830" s="42"/>
      <c r="H830" s="42"/>
      <c r="I830" s="230"/>
      <c r="J830" s="42"/>
      <c r="K830" s="42"/>
      <c r="L830" s="46"/>
      <c r="M830" s="231"/>
      <c r="N830" s="232"/>
      <c r="O830" s="86"/>
      <c r="P830" s="86"/>
      <c r="Q830" s="86"/>
      <c r="R830" s="86"/>
      <c r="S830" s="86"/>
      <c r="T830" s="87"/>
      <c r="U830" s="40"/>
      <c r="V830" s="40"/>
      <c r="W830" s="40"/>
      <c r="X830" s="40"/>
      <c r="Y830" s="40"/>
      <c r="Z830" s="40"/>
      <c r="AA830" s="40"/>
      <c r="AB830" s="40"/>
      <c r="AC830" s="40"/>
      <c r="AD830" s="40"/>
      <c r="AE830" s="40"/>
      <c r="AT830" s="19" t="s">
        <v>2177</v>
      </c>
      <c r="AU830" s="19" t="s">
        <v>81</v>
      </c>
    </row>
    <row r="831" s="2" customFormat="1" ht="24.15" customHeight="1">
      <c r="A831" s="40"/>
      <c r="B831" s="41"/>
      <c r="C831" s="215" t="s">
        <v>1515</v>
      </c>
      <c r="D831" s="215" t="s">
        <v>220</v>
      </c>
      <c r="E831" s="216" t="s">
        <v>6258</v>
      </c>
      <c r="F831" s="217" t="s">
        <v>5571</v>
      </c>
      <c r="G831" s="218" t="s">
        <v>5479</v>
      </c>
      <c r="H831" s="219">
        <v>2</v>
      </c>
      <c r="I831" s="220"/>
      <c r="J831" s="221">
        <f>ROUND(I831*H831,2)</f>
        <v>0</v>
      </c>
      <c r="K831" s="217" t="s">
        <v>400</v>
      </c>
      <c r="L831" s="46"/>
      <c r="M831" s="222" t="s">
        <v>28</v>
      </c>
      <c r="N831" s="223" t="s">
        <v>45</v>
      </c>
      <c r="O831" s="86"/>
      <c r="P831" s="224">
        <f>O831*H831</f>
        <v>0</v>
      </c>
      <c r="Q831" s="224">
        <v>0</v>
      </c>
      <c r="R831" s="224">
        <f>Q831*H831</f>
        <v>0</v>
      </c>
      <c r="S831" s="224">
        <v>0</v>
      </c>
      <c r="T831" s="225">
        <f>S831*H831</f>
        <v>0</v>
      </c>
      <c r="U831" s="40"/>
      <c r="V831" s="40"/>
      <c r="W831" s="40"/>
      <c r="X831" s="40"/>
      <c r="Y831" s="40"/>
      <c r="Z831" s="40"/>
      <c r="AA831" s="40"/>
      <c r="AB831" s="40"/>
      <c r="AC831" s="40"/>
      <c r="AD831" s="40"/>
      <c r="AE831" s="40"/>
      <c r="AR831" s="226" t="s">
        <v>225</v>
      </c>
      <c r="AT831" s="226" t="s">
        <v>220</v>
      </c>
      <c r="AU831" s="226" t="s">
        <v>81</v>
      </c>
      <c r="AY831" s="19" t="s">
        <v>218</v>
      </c>
      <c r="BE831" s="227">
        <f>IF(N831="základní",J831,0)</f>
        <v>0</v>
      </c>
      <c r="BF831" s="227">
        <f>IF(N831="snížená",J831,0)</f>
        <v>0</v>
      </c>
      <c r="BG831" s="227">
        <f>IF(N831="zákl. přenesená",J831,0)</f>
        <v>0</v>
      </c>
      <c r="BH831" s="227">
        <f>IF(N831="sníž. přenesená",J831,0)</f>
        <v>0</v>
      </c>
      <c r="BI831" s="227">
        <f>IF(N831="nulová",J831,0)</f>
        <v>0</v>
      </c>
      <c r="BJ831" s="19" t="s">
        <v>81</v>
      </c>
      <c r="BK831" s="227">
        <f>ROUND(I831*H831,2)</f>
        <v>0</v>
      </c>
      <c r="BL831" s="19" t="s">
        <v>225</v>
      </c>
      <c r="BM831" s="226" t="s">
        <v>6259</v>
      </c>
    </row>
    <row r="832" s="2" customFormat="1">
      <c r="A832" s="40"/>
      <c r="B832" s="41"/>
      <c r="C832" s="42"/>
      <c r="D832" s="228" t="s">
        <v>227</v>
      </c>
      <c r="E832" s="42"/>
      <c r="F832" s="229" t="s">
        <v>5571</v>
      </c>
      <c r="G832" s="42"/>
      <c r="H832" s="42"/>
      <c r="I832" s="230"/>
      <c r="J832" s="42"/>
      <c r="K832" s="42"/>
      <c r="L832" s="46"/>
      <c r="M832" s="231"/>
      <c r="N832" s="232"/>
      <c r="O832" s="86"/>
      <c r="P832" s="86"/>
      <c r="Q832" s="86"/>
      <c r="R832" s="86"/>
      <c r="S832" s="86"/>
      <c r="T832" s="87"/>
      <c r="U832" s="40"/>
      <c r="V832" s="40"/>
      <c r="W832" s="40"/>
      <c r="X832" s="40"/>
      <c r="Y832" s="40"/>
      <c r="Z832" s="40"/>
      <c r="AA832" s="40"/>
      <c r="AB832" s="40"/>
      <c r="AC832" s="40"/>
      <c r="AD832" s="40"/>
      <c r="AE832" s="40"/>
      <c r="AT832" s="19" t="s">
        <v>227</v>
      </c>
      <c r="AU832" s="19" t="s">
        <v>81</v>
      </c>
    </row>
    <row r="833" s="2" customFormat="1">
      <c r="A833" s="40"/>
      <c r="B833" s="41"/>
      <c r="C833" s="42"/>
      <c r="D833" s="228" t="s">
        <v>2177</v>
      </c>
      <c r="E833" s="42"/>
      <c r="F833" s="286" t="s">
        <v>6022</v>
      </c>
      <c r="G833" s="42"/>
      <c r="H833" s="42"/>
      <c r="I833" s="230"/>
      <c r="J833" s="42"/>
      <c r="K833" s="42"/>
      <c r="L833" s="46"/>
      <c r="M833" s="231"/>
      <c r="N833" s="232"/>
      <c r="O833" s="86"/>
      <c r="P833" s="86"/>
      <c r="Q833" s="86"/>
      <c r="R833" s="86"/>
      <c r="S833" s="86"/>
      <c r="T833" s="87"/>
      <c r="U833" s="40"/>
      <c r="V833" s="40"/>
      <c r="W833" s="40"/>
      <c r="X833" s="40"/>
      <c r="Y833" s="40"/>
      <c r="Z833" s="40"/>
      <c r="AA833" s="40"/>
      <c r="AB833" s="40"/>
      <c r="AC833" s="40"/>
      <c r="AD833" s="40"/>
      <c r="AE833" s="40"/>
      <c r="AT833" s="19" t="s">
        <v>2177</v>
      </c>
      <c r="AU833" s="19" t="s">
        <v>81</v>
      </c>
    </row>
    <row r="834" s="2" customFormat="1" ht="24.15" customHeight="1">
      <c r="A834" s="40"/>
      <c r="B834" s="41"/>
      <c r="C834" s="215" t="s">
        <v>1520</v>
      </c>
      <c r="D834" s="215" t="s">
        <v>220</v>
      </c>
      <c r="E834" s="216" t="s">
        <v>6260</v>
      </c>
      <c r="F834" s="217" t="s">
        <v>5796</v>
      </c>
      <c r="G834" s="218" t="s">
        <v>2964</v>
      </c>
      <c r="H834" s="219">
        <v>1</v>
      </c>
      <c r="I834" s="220"/>
      <c r="J834" s="221">
        <f>ROUND(I834*H834,2)</f>
        <v>0</v>
      </c>
      <c r="K834" s="217" t="s">
        <v>400</v>
      </c>
      <c r="L834" s="46"/>
      <c r="M834" s="222" t="s">
        <v>28</v>
      </c>
      <c r="N834" s="223" t="s">
        <v>45</v>
      </c>
      <c r="O834" s="86"/>
      <c r="P834" s="224">
        <f>O834*H834</f>
        <v>0</v>
      </c>
      <c r="Q834" s="224">
        <v>0</v>
      </c>
      <c r="R834" s="224">
        <f>Q834*H834</f>
        <v>0</v>
      </c>
      <c r="S834" s="224">
        <v>0</v>
      </c>
      <c r="T834" s="225">
        <f>S834*H834</f>
        <v>0</v>
      </c>
      <c r="U834" s="40"/>
      <c r="V834" s="40"/>
      <c r="W834" s="40"/>
      <c r="X834" s="40"/>
      <c r="Y834" s="40"/>
      <c r="Z834" s="40"/>
      <c r="AA834" s="40"/>
      <c r="AB834" s="40"/>
      <c r="AC834" s="40"/>
      <c r="AD834" s="40"/>
      <c r="AE834" s="40"/>
      <c r="AR834" s="226" t="s">
        <v>225</v>
      </c>
      <c r="AT834" s="226" t="s">
        <v>220</v>
      </c>
      <c r="AU834" s="226" t="s">
        <v>81</v>
      </c>
      <c r="AY834" s="19" t="s">
        <v>218</v>
      </c>
      <c r="BE834" s="227">
        <f>IF(N834="základní",J834,0)</f>
        <v>0</v>
      </c>
      <c r="BF834" s="227">
        <f>IF(N834="snížená",J834,0)</f>
        <v>0</v>
      </c>
      <c r="BG834" s="227">
        <f>IF(N834="zákl. přenesená",J834,0)</f>
        <v>0</v>
      </c>
      <c r="BH834" s="227">
        <f>IF(N834="sníž. přenesená",J834,0)</f>
        <v>0</v>
      </c>
      <c r="BI834" s="227">
        <f>IF(N834="nulová",J834,0)</f>
        <v>0</v>
      </c>
      <c r="BJ834" s="19" t="s">
        <v>81</v>
      </c>
      <c r="BK834" s="227">
        <f>ROUND(I834*H834,2)</f>
        <v>0</v>
      </c>
      <c r="BL834" s="19" t="s">
        <v>225</v>
      </c>
      <c r="BM834" s="226" t="s">
        <v>6261</v>
      </c>
    </row>
    <row r="835" s="2" customFormat="1">
      <c r="A835" s="40"/>
      <c r="B835" s="41"/>
      <c r="C835" s="42"/>
      <c r="D835" s="228" t="s">
        <v>227</v>
      </c>
      <c r="E835" s="42"/>
      <c r="F835" s="229" t="s">
        <v>5796</v>
      </c>
      <c r="G835" s="42"/>
      <c r="H835" s="42"/>
      <c r="I835" s="230"/>
      <c r="J835" s="42"/>
      <c r="K835" s="42"/>
      <c r="L835" s="46"/>
      <c r="M835" s="231"/>
      <c r="N835" s="232"/>
      <c r="O835" s="86"/>
      <c r="P835" s="86"/>
      <c r="Q835" s="86"/>
      <c r="R835" s="86"/>
      <c r="S835" s="86"/>
      <c r="T835" s="87"/>
      <c r="U835" s="40"/>
      <c r="V835" s="40"/>
      <c r="W835" s="40"/>
      <c r="X835" s="40"/>
      <c r="Y835" s="40"/>
      <c r="Z835" s="40"/>
      <c r="AA835" s="40"/>
      <c r="AB835" s="40"/>
      <c r="AC835" s="40"/>
      <c r="AD835" s="40"/>
      <c r="AE835" s="40"/>
      <c r="AT835" s="19" t="s">
        <v>227</v>
      </c>
      <c r="AU835" s="19" t="s">
        <v>81</v>
      </c>
    </row>
    <row r="836" s="2" customFormat="1">
      <c r="A836" s="40"/>
      <c r="B836" s="41"/>
      <c r="C836" s="42"/>
      <c r="D836" s="228" t="s">
        <v>2177</v>
      </c>
      <c r="E836" s="42"/>
      <c r="F836" s="286" t="s">
        <v>6022</v>
      </c>
      <c r="G836" s="42"/>
      <c r="H836" s="42"/>
      <c r="I836" s="230"/>
      <c r="J836" s="42"/>
      <c r="K836" s="42"/>
      <c r="L836" s="46"/>
      <c r="M836" s="231"/>
      <c r="N836" s="232"/>
      <c r="O836" s="86"/>
      <c r="P836" s="86"/>
      <c r="Q836" s="86"/>
      <c r="R836" s="86"/>
      <c r="S836" s="86"/>
      <c r="T836" s="87"/>
      <c r="U836" s="40"/>
      <c r="V836" s="40"/>
      <c r="W836" s="40"/>
      <c r="X836" s="40"/>
      <c r="Y836" s="40"/>
      <c r="Z836" s="40"/>
      <c r="AA836" s="40"/>
      <c r="AB836" s="40"/>
      <c r="AC836" s="40"/>
      <c r="AD836" s="40"/>
      <c r="AE836" s="40"/>
      <c r="AT836" s="19" t="s">
        <v>2177</v>
      </c>
      <c r="AU836" s="19" t="s">
        <v>81</v>
      </c>
    </row>
    <row r="837" s="2" customFormat="1" ht="24.15" customHeight="1">
      <c r="A837" s="40"/>
      <c r="B837" s="41"/>
      <c r="C837" s="215" t="s">
        <v>1526</v>
      </c>
      <c r="D837" s="215" t="s">
        <v>220</v>
      </c>
      <c r="E837" s="216" t="s">
        <v>6262</v>
      </c>
      <c r="F837" s="217" t="s">
        <v>5694</v>
      </c>
      <c r="G837" s="218" t="s">
        <v>2964</v>
      </c>
      <c r="H837" s="219">
        <v>1</v>
      </c>
      <c r="I837" s="220"/>
      <c r="J837" s="221">
        <f>ROUND(I837*H837,2)</f>
        <v>0</v>
      </c>
      <c r="K837" s="217" t="s">
        <v>400</v>
      </c>
      <c r="L837" s="46"/>
      <c r="M837" s="222" t="s">
        <v>28</v>
      </c>
      <c r="N837" s="223" t="s">
        <v>45</v>
      </c>
      <c r="O837" s="86"/>
      <c r="P837" s="224">
        <f>O837*H837</f>
        <v>0</v>
      </c>
      <c r="Q837" s="224">
        <v>0</v>
      </c>
      <c r="R837" s="224">
        <f>Q837*H837</f>
        <v>0</v>
      </c>
      <c r="S837" s="224">
        <v>0</v>
      </c>
      <c r="T837" s="225">
        <f>S837*H837</f>
        <v>0</v>
      </c>
      <c r="U837" s="40"/>
      <c r="V837" s="40"/>
      <c r="W837" s="40"/>
      <c r="X837" s="40"/>
      <c r="Y837" s="40"/>
      <c r="Z837" s="40"/>
      <c r="AA837" s="40"/>
      <c r="AB837" s="40"/>
      <c r="AC837" s="40"/>
      <c r="AD837" s="40"/>
      <c r="AE837" s="40"/>
      <c r="AR837" s="226" t="s">
        <v>225</v>
      </c>
      <c r="AT837" s="226" t="s">
        <v>220</v>
      </c>
      <c r="AU837" s="226" t="s">
        <v>81</v>
      </c>
      <c r="AY837" s="19" t="s">
        <v>218</v>
      </c>
      <c r="BE837" s="227">
        <f>IF(N837="základní",J837,0)</f>
        <v>0</v>
      </c>
      <c r="BF837" s="227">
        <f>IF(N837="snížená",J837,0)</f>
        <v>0</v>
      </c>
      <c r="BG837" s="227">
        <f>IF(N837="zákl. přenesená",J837,0)</f>
        <v>0</v>
      </c>
      <c r="BH837" s="227">
        <f>IF(N837="sníž. přenesená",J837,0)</f>
        <v>0</v>
      </c>
      <c r="BI837" s="227">
        <f>IF(N837="nulová",J837,0)</f>
        <v>0</v>
      </c>
      <c r="BJ837" s="19" t="s">
        <v>81</v>
      </c>
      <c r="BK837" s="227">
        <f>ROUND(I837*H837,2)</f>
        <v>0</v>
      </c>
      <c r="BL837" s="19" t="s">
        <v>225</v>
      </c>
      <c r="BM837" s="226" t="s">
        <v>6263</v>
      </c>
    </row>
    <row r="838" s="2" customFormat="1">
      <c r="A838" s="40"/>
      <c r="B838" s="41"/>
      <c r="C838" s="42"/>
      <c r="D838" s="228" t="s">
        <v>227</v>
      </c>
      <c r="E838" s="42"/>
      <c r="F838" s="229" t="s">
        <v>5694</v>
      </c>
      <c r="G838" s="42"/>
      <c r="H838" s="42"/>
      <c r="I838" s="230"/>
      <c r="J838" s="42"/>
      <c r="K838" s="42"/>
      <c r="L838" s="46"/>
      <c r="M838" s="231"/>
      <c r="N838" s="232"/>
      <c r="O838" s="86"/>
      <c r="P838" s="86"/>
      <c r="Q838" s="86"/>
      <c r="R838" s="86"/>
      <c r="S838" s="86"/>
      <c r="T838" s="87"/>
      <c r="U838" s="40"/>
      <c r="V838" s="40"/>
      <c r="W838" s="40"/>
      <c r="X838" s="40"/>
      <c r="Y838" s="40"/>
      <c r="Z838" s="40"/>
      <c r="AA838" s="40"/>
      <c r="AB838" s="40"/>
      <c r="AC838" s="40"/>
      <c r="AD838" s="40"/>
      <c r="AE838" s="40"/>
      <c r="AT838" s="19" t="s">
        <v>227</v>
      </c>
      <c r="AU838" s="19" t="s">
        <v>81</v>
      </c>
    </row>
    <row r="839" s="2" customFormat="1">
      <c r="A839" s="40"/>
      <c r="B839" s="41"/>
      <c r="C839" s="42"/>
      <c r="D839" s="228" t="s">
        <v>2177</v>
      </c>
      <c r="E839" s="42"/>
      <c r="F839" s="286" t="s">
        <v>6264</v>
      </c>
      <c r="G839" s="42"/>
      <c r="H839" s="42"/>
      <c r="I839" s="230"/>
      <c r="J839" s="42"/>
      <c r="K839" s="42"/>
      <c r="L839" s="46"/>
      <c r="M839" s="231"/>
      <c r="N839" s="232"/>
      <c r="O839" s="86"/>
      <c r="P839" s="86"/>
      <c r="Q839" s="86"/>
      <c r="R839" s="86"/>
      <c r="S839" s="86"/>
      <c r="T839" s="87"/>
      <c r="U839" s="40"/>
      <c r="V839" s="40"/>
      <c r="W839" s="40"/>
      <c r="X839" s="40"/>
      <c r="Y839" s="40"/>
      <c r="Z839" s="40"/>
      <c r="AA839" s="40"/>
      <c r="AB839" s="40"/>
      <c r="AC839" s="40"/>
      <c r="AD839" s="40"/>
      <c r="AE839" s="40"/>
      <c r="AT839" s="19" t="s">
        <v>2177</v>
      </c>
      <c r="AU839" s="19" t="s">
        <v>81</v>
      </c>
    </row>
    <row r="840" s="12" customFormat="1" ht="25.92" customHeight="1">
      <c r="A840" s="12"/>
      <c r="B840" s="199"/>
      <c r="C840" s="200"/>
      <c r="D840" s="201" t="s">
        <v>73</v>
      </c>
      <c r="E840" s="202" t="s">
        <v>6265</v>
      </c>
      <c r="F840" s="202" t="s">
        <v>6266</v>
      </c>
      <c r="G840" s="200"/>
      <c r="H840" s="200"/>
      <c r="I840" s="203"/>
      <c r="J840" s="204">
        <f>BK840</f>
        <v>0</v>
      </c>
      <c r="K840" s="200"/>
      <c r="L840" s="205"/>
      <c r="M840" s="206"/>
      <c r="N840" s="207"/>
      <c r="O840" s="207"/>
      <c r="P840" s="208">
        <f>SUM(P841:P913)</f>
        <v>0</v>
      </c>
      <c r="Q840" s="207"/>
      <c r="R840" s="208">
        <f>SUM(R841:R913)</f>
        <v>0</v>
      </c>
      <c r="S840" s="207"/>
      <c r="T840" s="209">
        <f>SUM(T841:T913)</f>
        <v>0</v>
      </c>
      <c r="U840" s="12"/>
      <c r="V840" s="12"/>
      <c r="W840" s="12"/>
      <c r="X840" s="12"/>
      <c r="Y840" s="12"/>
      <c r="Z840" s="12"/>
      <c r="AA840" s="12"/>
      <c r="AB840" s="12"/>
      <c r="AC840" s="12"/>
      <c r="AD840" s="12"/>
      <c r="AE840" s="12"/>
      <c r="AR840" s="210" t="s">
        <v>83</v>
      </c>
      <c r="AT840" s="211" t="s">
        <v>73</v>
      </c>
      <c r="AU840" s="211" t="s">
        <v>74</v>
      </c>
      <c r="AY840" s="210" t="s">
        <v>218</v>
      </c>
      <c r="BK840" s="212">
        <f>SUM(BK841:BK913)</f>
        <v>0</v>
      </c>
    </row>
    <row r="841" s="2" customFormat="1" ht="37.8" customHeight="1">
      <c r="A841" s="40"/>
      <c r="B841" s="41"/>
      <c r="C841" s="215" t="s">
        <v>1234</v>
      </c>
      <c r="D841" s="215" t="s">
        <v>220</v>
      </c>
      <c r="E841" s="216" t="s">
        <v>6267</v>
      </c>
      <c r="F841" s="217" t="s">
        <v>5700</v>
      </c>
      <c r="G841" s="218" t="s">
        <v>2964</v>
      </c>
      <c r="H841" s="219">
        <v>1</v>
      </c>
      <c r="I841" s="220"/>
      <c r="J841" s="221">
        <f>ROUND(I841*H841,2)</f>
        <v>0</v>
      </c>
      <c r="K841" s="217" t="s">
        <v>400</v>
      </c>
      <c r="L841" s="46"/>
      <c r="M841" s="222" t="s">
        <v>28</v>
      </c>
      <c r="N841" s="223" t="s">
        <v>45</v>
      </c>
      <c r="O841" s="86"/>
      <c r="P841" s="224">
        <f>O841*H841</f>
        <v>0</v>
      </c>
      <c r="Q841" s="224">
        <v>0</v>
      </c>
      <c r="R841" s="224">
        <f>Q841*H841</f>
        <v>0</v>
      </c>
      <c r="S841" s="224">
        <v>0</v>
      </c>
      <c r="T841" s="225">
        <f>S841*H841</f>
        <v>0</v>
      </c>
      <c r="U841" s="40"/>
      <c r="V841" s="40"/>
      <c r="W841" s="40"/>
      <c r="X841" s="40"/>
      <c r="Y841" s="40"/>
      <c r="Z841" s="40"/>
      <c r="AA841" s="40"/>
      <c r="AB841" s="40"/>
      <c r="AC841" s="40"/>
      <c r="AD841" s="40"/>
      <c r="AE841" s="40"/>
      <c r="AR841" s="226" t="s">
        <v>225</v>
      </c>
      <c r="AT841" s="226" t="s">
        <v>220</v>
      </c>
      <c r="AU841" s="226" t="s">
        <v>81</v>
      </c>
      <c r="AY841" s="19" t="s">
        <v>218</v>
      </c>
      <c r="BE841" s="227">
        <f>IF(N841="základní",J841,0)</f>
        <v>0</v>
      </c>
      <c r="BF841" s="227">
        <f>IF(N841="snížená",J841,0)</f>
        <v>0</v>
      </c>
      <c r="BG841" s="227">
        <f>IF(N841="zákl. přenesená",J841,0)</f>
        <v>0</v>
      </c>
      <c r="BH841" s="227">
        <f>IF(N841="sníž. přenesená",J841,0)</f>
        <v>0</v>
      </c>
      <c r="BI841" s="227">
        <f>IF(N841="nulová",J841,0)</f>
        <v>0</v>
      </c>
      <c r="BJ841" s="19" t="s">
        <v>81</v>
      </c>
      <c r="BK841" s="227">
        <f>ROUND(I841*H841,2)</f>
        <v>0</v>
      </c>
      <c r="BL841" s="19" t="s">
        <v>225</v>
      </c>
      <c r="BM841" s="226" t="s">
        <v>6268</v>
      </c>
    </row>
    <row r="842" s="2" customFormat="1">
      <c r="A842" s="40"/>
      <c r="B842" s="41"/>
      <c r="C842" s="42"/>
      <c r="D842" s="228" t="s">
        <v>227</v>
      </c>
      <c r="E842" s="42"/>
      <c r="F842" s="229" t="s">
        <v>5700</v>
      </c>
      <c r="G842" s="42"/>
      <c r="H842" s="42"/>
      <c r="I842" s="230"/>
      <c r="J842" s="42"/>
      <c r="K842" s="42"/>
      <c r="L842" s="46"/>
      <c r="M842" s="231"/>
      <c r="N842" s="232"/>
      <c r="O842" s="86"/>
      <c r="P842" s="86"/>
      <c r="Q842" s="86"/>
      <c r="R842" s="86"/>
      <c r="S842" s="86"/>
      <c r="T842" s="87"/>
      <c r="U842" s="40"/>
      <c r="V842" s="40"/>
      <c r="W842" s="40"/>
      <c r="X842" s="40"/>
      <c r="Y842" s="40"/>
      <c r="Z842" s="40"/>
      <c r="AA842" s="40"/>
      <c r="AB842" s="40"/>
      <c r="AC842" s="40"/>
      <c r="AD842" s="40"/>
      <c r="AE842" s="40"/>
      <c r="AT842" s="19" t="s">
        <v>227</v>
      </c>
      <c r="AU842" s="19" t="s">
        <v>81</v>
      </c>
    </row>
    <row r="843" s="2" customFormat="1">
      <c r="A843" s="40"/>
      <c r="B843" s="41"/>
      <c r="C843" s="42"/>
      <c r="D843" s="228" t="s">
        <v>2177</v>
      </c>
      <c r="E843" s="42"/>
      <c r="F843" s="286" t="s">
        <v>6269</v>
      </c>
      <c r="G843" s="42"/>
      <c r="H843" s="42"/>
      <c r="I843" s="230"/>
      <c r="J843" s="42"/>
      <c r="K843" s="42"/>
      <c r="L843" s="46"/>
      <c r="M843" s="231"/>
      <c r="N843" s="232"/>
      <c r="O843" s="86"/>
      <c r="P843" s="86"/>
      <c r="Q843" s="86"/>
      <c r="R843" s="86"/>
      <c r="S843" s="86"/>
      <c r="T843" s="87"/>
      <c r="U843" s="40"/>
      <c r="V843" s="40"/>
      <c r="W843" s="40"/>
      <c r="X843" s="40"/>
      <c r="Y843" s="40"/>
      <c r="Z843" s="40"/>
      <c r="AA843" s="40"/>
      <c r="AB843" s="40"/>
      <c r="AC843" s="40"/>
      <c r="AD843" s="40"/>
      <c r="AE843" s="40"/>
      <c r="AT843" s="19" t="s">
        <v>2177</v>
      </c>
      <c r="AU843" s="19" t="s">
        <v>81</v>
      </c>
    </row>
    <row r="844" s="2" customFormat="1" ht="24.15" customHeight="1">
      <c r="A844" s="40"/>
      <c r="B844" s="41"/>
      <c r="C844" s="215" t="s">
        <v>1238</v>
      </c>
      <c r="D844" s="215" t="s">
        <v>220</v>
      </c>
      <c r="E844" s="216" t="s">
        <v>6270</v>
      </c>
      <c r="F844" s="217" t="s">
        <v>5493</v>
      </c>
      <c r="G844" s="218" t="s">
        <v>2964</v>
      </c>
      <c r="H844" s="219">
        <v>1</v>
      </c>
      <c r="I844" s="220"/>
      <c r="J844" s="221">
        <f>ROUND(I844*H844,2)</f>
        <v>0</v>
      </c>
      <c r="K844" s="217" t="s">
        <v>400</v>
      </c>
      <c r="L844" s="46"/>
      <c r="M844" s="222" t="s">
        <v>28</v>
      </c>
      <c r="N844" s="223" t="s">
        <v>45</v>
      </c>
      <c r="O844" s="86"/>
      <c r="P844" s="224">
        <f>O844*H844</f>
        <v>0</v>
      </c>
      <c r="Q844" s="224">
        <v>0</v>
      </c>
      <c r="R844" s="224">
        <f>Q844*H844</f>
        <v>0</v>
      </c>
      <c r="S844" s="224">
        <v>0</v>
      </c>
      <c r="T844" s="225">
        <f>S844*H844</f>
        <v>0</v>
      </c>
      <c r="U844" s="40"/>
      <c r="V844" s="40"/>
      <c r="W844" s="40"/>
      <c r="X844" s="40"/>
      <c r="Y844" s="40"/>
      <c r="Z844" s="40"/>
      <c r="AA844" s="40"/>
      <c r="AB844" s="40"/>
      <c r="AC844" s="40"/>
      <c r="AD844" s="40"/>
      <c r="AE844" s="40"/>
      <c r="AR844" s="226" t="s">
        <v>225</v>
      </c>
      <c r="AT844" s="226" t="s">
        <v>220</v>
      </c>
      <c r="AU844" s="226" t="s">
        <v>81</v>
      </c>
      <c r="AY844" s="19" t="s">
        <v>218</v>
      </c>
      <c r="BE844" s="227">
        <f>IF(N844="základní",J844,0)</f>
        <v>0</v>
      </c>
      <c r="BF844" s="227">
        <f>IF(N844="snížená",J844,0)</f>
        <v>0</v>
      </c>
      <c r="BG844" s="227">
        <f>IF(N844="zákl. přenesená",J844,0)</f>
        <v>0</v>
      </c>
      <c r="BH844" s="227">
        <f>IF(N844="sníž. přenesená",J844,0)</f>
        <v>0</v>
      </c>
      <c r="BI844" s="227">
        <f>IF(N844="nulová",J844,0)</f>
        <v>0</v>
      </c>
      <c r="BJ844" s="19" t="s">
        <v>81</v>
      </c>
      <c r="BK844" s="227">
        <f>ROUND(I844*H844,2)</f>
        <v>0</v>
      </c>
      <c r="BL844" s="19" t="s">
        <v>225</v>
      </c>
      <c r="BM844" s="226" t="s">
        <v>6271</v>
      </c>
    </row>
    <row r="845" s="2" customFormat="1">
      <c r="A845" s="40"/>
      <c r="B845" s="41"/>
      <c r="C845" s="42"/>
      <c r="D845" s="228" t="s">
        <v>227</v>
      </c>
      <c r="E845" s="42"/>
      <c r="F845" s="229" t="s">
        <v>5493</v>
      </c>
      <c r="G845" s="42"/>
      <c r="H845" s="42"/>
      <c r="I845" s="230"/>
      <c r="J845" s="42"/>
      <c r="K845" s="42"/>
      <c r="L845" s="46"/>
      <c r="M845" s="231"/>
      <c r="N845" s="232"/>
      <c r="O845" s="86"/>
      <c r="P845" s="86"/>
      <c r="Q845" s="86"/>
      <c r="R845" s="86"/>
      <c r="S845" s="86"/>
      <c r="T845" s="87"/>
      <c r="U845" s="40"/>
      <c r="V845" s="40"/>
      <c r="W845" s="40"/>
      <c r="X845" s="40"/>
      <c r="Y845" s="40"/>
      <c r="Z845" s="40"/>
      <c r="AA845" s="40"/>
      <c r="AB845" s="40"/>
      <c r="AC845" s="40"/>
      <c r="AD845" s="40"/>
      <c r="AE845" s="40"/>
      <c r="AT845" s="19" t="s">
        <v>227</v>
      </c>
      <c r="AU845" s="19" t="s">
        <v>81</v>
      </c>
    </row>
    <row r="846" s="2" customFormat="1" ht="24.15" customHeight="1">
      <c r="A846" s="40"/>
      <c r="B846" s="41"/>
      <c r="C846" s="215" t="s">
        <v>1242</v>
      </c>
      <c r="D846" s="215" t="s">
        <v>220</v>
      </c>
      <c r="E846" s="216" t="s">
        <v>6272</v>
      </c>
      <c r="F846" s="217" t="s">
        <v>5496</v>
      </c>
      <c r="G846" s="218" t="s">
        <v>2964</v>
      </c>
      <c r="H846" s="219">
        <v>4</v>
      </c>
      <c r="I846" s="220"/>
      <c r="J846" s="221">
        <f>ROUND(I846*H846,2)</f>
        <v>0</v>
      </c>
      <c r="K846" s="217" t="s">
        <v>400</v>
      </c>
      <c r="L846" s="46"/>
      <c r="M846" s="222" t="s">
        <v>28</v>
      </c>
      <c r="N846" s="223" t="s">
        <v>45</v>
      </c>
      <c r="O846" s="86"/>
      <c r="P846" s="224">
        <f>O846*H846</f>
        <v>0</v>
      </c>
      <c r="Q846" s="224">
        <v>0</v>
      </c>
      <c r="R846" s="224">
        <f>Q846*H846</f>
        <v>0</v>
      </c>
      <c r="S846" s="224">
        <v>0</v>
      </c>
      <c r="T846" s="225">
        <f>S846*H846</f>
        <v>0</v>
      </c>
      <c r="U846" s="40"/>
      <c r="V846" s="40"/>
      <c r="W846" s="40"/>
      <c r="X846" s="40"/>
      <c r="Y846" s="40"/>
      <c r="Z846" s="40"/>
      <c r="AA846" s="40"/>
      <c r="AB846" s="40"/>
      <c r="AC846" s="40"/>
      <c r="AD846" s="40"/>
      <c r="AE846" s="40"/>
      <c r="AR846" s="226" t="s">
        <v>225</v>
      </c>
      <c r="AT846" s="226" t="s">
        <v>220</v>
      </c>
      <c r="AU846" s="226" t="s">
        <v>81</v>
      </c>
      <c r="AY846" s="19" t="s">
        <v>218</v>
      </c>
      <c r="BE846" s="227">
        <f>IF(N846="základní",J846,0)</f>
        <v>0</v>
      </c>
      <c r="BF846" s="227">
        <f>IF(N846="snížená",J846,0)</f>
        <v>0</v>
      </c>
      <c r="BG846" s="227">
        <f>IF(N846="zákl. přenesená",J846,0)</f>
        <v>0</v>
      </c>
      <c r="BH846" s="227">
        <f>IF(N846="sníž. přenesená",J846,0)</f>
        <v>0</v>
      </c>
      <c r="BI846" s="227">
        <f>IF(N846="nulová",J846,0)</f>
        <v>0</v>
      </c>
      <c r="BJ846" s="19" t="s">
        <v>81</v>
      </c>
      <c r="BK846" s="227">
        <f>ROUND(I846*H846,2)</f>
        <v>0</v>
      </c>
      <c r="BL846" s="19" t="s">
        <v>225</v>
      </c>
      <c r="BM846" s="226" t="s">
        <v>6273</v>
      </c>
    </row>
    <row r="847" s="2" customFormat="1">
      <c r="A847" s="40"/>
      <c r="B847" s="41"/>
      <c r="C847" s="42"/>
      <c r="D847" s="228" t="s">
        <v>227</v>
      </c>
      <c r="E847" s="42"/>
      <c r="F847" s="229" t="s">
        <v>5496</v>
      </c>
      <c r="G847" s="42"/>
      <c r="H847" s="42"/>
      <c r="I847" s="230"/>
      <c r="J847" s="42"/>
      <c r="K847" s="42"/>
      <c r="L847" s="46"/>
      <c r="M847" s="231"/>
      <c r="N847" s="232"/>
      <c r="O847" s="86"/>
      <c r="P847" s="86"/>
      <c r="Q847" s="86"/>
      <c r="R847" s="86"/>
      <c r="S847" s="86"/>
      <c r="T847" s="87"/>
      <c r="U847" s="40"/>
      <c r="V847" s="40"/>
      <c r="W847" s="40"/>
      <c r="X847" s="40"/>
      <c r="Y847" s="40"/>
      <c r="Z847" s="40"/>
      <c r="AA847" s="40"/>
      <c r="AB847" s="40"/>
      <c r="AC847" s="40"/>
      <c r="AD847" s="40"/>
      <c r="AE847" s="40"/>
      <c r="AT847" s="19" t="s">
        <v>227</v>
      </c>
      <c r="AU847" s="19" t="s">
        <v>81</v>
      </c>
    </row>
    <row r="848" s="2" customFormat="1" ht="14.4" customHeight="1">
      <c r="A848" s="40"/>
      <c r="B848" s="41"/>
      <c r="C848" s="215" t="s">
        <v>1247</v>
      </c>
      <c r="D848" s="215" t="s">
        <v>220</v>
      </c>
      <c r="E848" s="216" t="s">
        <v>6274</v>
      </c>
      <c r="F848" s="217" t="s">
        <v>5499</v>
      </c>
      <c r="G848" s="218" t="s">
        <v>2964</v>
      </c>
      <c r="H848" s="219">
        <v>2</v>
      </c>
      <c r="I848" s="220"/>
      <c r="J848" s="221">
        <f>ROUND(I848*H848,2)</f>
        <v>0</v>
      </c>
      <c r="K848" s="217" t="s">
        <v>400</v>
      </c>
      <c r="L848" s="46"/>
      <c r="M848" s="222" t="s">
        <v>28</v>
      </c>
      <c r="N848" s="223" t="s">
        <v>45</v>
      </c>
      <c r="O848" s="86"/>
      <c r="P848" s="224">
        <f>O848*H848</f>
        <v>0</v>
      </c>
      <c r="Q848" s="224">
        <v>0</v>
      </c>
      <c r="R848" s="224">
        <f>Q848*H848</f>
        <v>0</v>
      </c>
      <c r="S848" s="224">
        <v>0</v>
      </c>
      <c r="T848" s="225">
        <f>S848*H848</f>
        <v>0</v>
      </c>
      <c r="U848" s="40"/>
      <c r="V848" s="40"/>
      <c r="W848" s="40"/>
      <c r="X848" s="40"/>
      <c r="Y848" s="40"/>
      <c r="Z848" s="40"/>
      <c r="AA848" s="40"/>
      <c r="AB848" s="40"/>
      <c r="AC848" s="40"/>
      <c r="AD848" s="40"/>
      <c r="AE848" s="40"/>
      <c r="AR848" s="226" t="s">
        <v>225</v>
      </c>
      <c r="AT848" s="226" t="s">
        <v>220</v>
      </c>
      <c r="AU848" s="226" t="s">
        <v>81</v>
      </c>
      <c r="AY848" s="19" t="s">
        <v>218</v>
      </c>
      <c r="BE848" s="227">
        <f>IF(N848="základní",J848,0)</f>
        <v>0</v>
      </c>
      <c r="BF848" s="227">
        <f>IF(N848="snížená",J848,0)</f>
        <v>0</v>
      </c>
      <c r="BG848" s="227">
        <f>IF(N848="zákl. přenesená",J848,0)</f>
        <v>0</v>
      </c>
      <c r="BH848" s="227">
        <f>IF(N848="sníž. přenesená",J848,0)</f>
        <v>0</v>
      </c>
      <c r="BI848" s="227">
        <f>IF(N848="nulová",J848,0)</f>
        <v>0</v>
      </c>
      <c r="BJ848" s="19" t="s">
        <v>81</v>
      </c>
      <c r="BK848" s="227">
        <f>ROUND(I848*H848,2)</f>
        <v>0</v>
      </c>
      <c r="BL848" s="19" t="s">
        <v>225</v>
      </c>
      <c r="BM848" s="226" t="s">
        <v>6275</v>
      </c>
    </row>
    <row r="849" s="2" customFormat="1">
      <c r="A849" s="40"/>
      <c r="B849" s="41"/>
      <c r="C849" s="42"/>
      <c r="D849" s="228" t="s">
        <v>227</v>
      </c>
      <c r="E849" s="42"/>
      <c r="F849" s="229" t="s">
        <v>5499</v>
      </c>
      <c r="G849" s="42"/>
      <c r="H849" s="42"/>
      <c r="I849" s="230"/>
      <c r="J849" s="42"/>
      <c r="K849" s="42"/>
      <c r="L849" s="46"/>
      <c r="M849" s="231"/>
      <c r="N849" s="232"/>
      <c r="O849" s="86"/>
      <c r="P849" s="86"/>
      <c r="Q849" s="86"/>
      <c r="R849" s="86"/>
      <c r="S849" s="86"/>
      <c r="T849" s="87"/>
      <c r="U849" s="40"/>
      <c r="V849" s="40"/>
      <c r="W849" s="40"/>
      <c r="X849" s="40"/>
      <c r="Y849" s="40"/>
      <c r="Z849" s="40"/>
      <c r="AA849" s="40"/>
      <c r="AB849" s="40"/>
      <c r="AC849" s="40"/>
      <c r="AD849" s="40"/>
      <c r="AE849" s="40"/>
      <c r="AT849" s="19" t="s">
        <v>227</v>
      </c>
      <c r="AU849" s="19" t="s">
        <v>81</v>
      </c>
    </row>
    <row r="850" s="2" customFormat="1" ht="24.15" customHeight="1">
      <c r="A850" s="40"/>
      <c r="B850" s="41"/>
      <c r="C850" s="215" t="s">
        <v>1251</v>
      </c>
      <c r="D850" s="215" t="s">
        <v>220</v>
      </c>
      <c r="E850" s="216" t="s">
        <v>6276</v>
      </c>
      <c r="F850" s="217" t="s">
        <v>6277</v>
      </c>
      <c r="G850" s="218" t="s">
        <v>2964</v>
      </c>
      <c r="H850" s="219">
        <v>1</v>
      </c>
      <c r="I850" s="220"/>
      <c r="J850" s="221">
        <f>ROUND(I850*H850,2)</f>
        <v>0</v>
      </c>
      <c r="K850" s="217" t="s">
        <v>400</v>
      </c>
      <c r="L850" s="46"/>
      <c r="M850" s="222" t="s">
        <v>28</v>
      </c>
      <c r="N850" s="223" t="s">
        <v>45</v>
      </c>
      <c r="O850" s="86"/>
      <c r="P850" s="224">
        <f>O850*H850</f>
        <v>0</v>
      </c>
      <c r="Q850" s="224">
        <v>0</v>
      </c>
      <c r="R850" s="224">
        <f>Q850*H850</f>
        <v>0</v>
      </c>
      <c r="S850" s="224">
        <v>0</v>
      </c>
      <c r="T850" s="225">
        <f>S850*H850</f>
        <v>0</v>
      </c>
      <c r="U850" s="40"/>
      <c r="V850" s="40"/>
      <c r="W850" s="40"/>
      <c r="X850" s="40"/>
      <c r="Y850" s="40"/>
      <c r="Z850" s="40"/>
      <c r="AA850" s="40"/>
      <c r="AB850" s="40"/>
      <c r="AC850" s="40"/>
      <c r="AD850" s="40"/>
      <c r="AE850" s="40"/>
      <c r="AR850" s="226" t="s">
        <v>225</v>
      </c>
      <c r="AT850" s="226" t="s">
        <v>220</v>
      </c>
      <c r="AU850" s="226" t="s">
        <v>81</v>
      </c>
      <c r="AY850" s="19" t="s">
        <v>218</v>
      </c>
      <c r="BE850" s="227">
        <f>IF(N850="základní",J850,0)</f>
        <v>0</v>
      </c>
      <c r="BF850" s="227">
        <f>IF(N850="snížená",J850,0)</f>
        <v>0</v>
      </c>
      <c r="BG850" s="227">
        <f>IF(N850="zákl. přenesená",J850,0)</f>
        <v>0</v>
      </c>
      <c r="BH850" s="227">
        <f>IF(N850="sníž. přenesená",J850,0)</f>
        <v>0</v>
      </c>
      <c r="BI850" s="227">
        <f>IF(N850="nulová",J850,0)</f>
        <v>0</v>
      </c>
      <c r="BJ850" s="19" t="s">
        <v>81</v>
      </c>
      <c r="BK850" s="227">
        <f>ROUND(I850*H850,2)</f>
        <v>0</v>
      </c>
      <c r="BL850" s="19" t="s">
        <v>225</v>
      </c>
      <c r="BM850" s="226" t="s">
        <v>6278</v>
      </c>
    </row>
    <row r="851" s="2" customFormat="1">
      <c r="A851" s="40"/>
      <c r="B851" s="41"/>
      <c r="C851" s="42"/>
      <c r="D851" s="228" t="s">
        <v>227</v>
      </c>
      <c r="E851" s="42"/>
      <c r="F851" s="229" t="s">
        <v>6277</v>
      </c>
      <c r="G851" s="42"/>
      <c r="H851" s="42"/>
      <c r="I851" s="230"/>
      <c r="J851" s="42"/>
      <c r="K851" s="42"/>
      <c r="L851" s="46"/>
      <c r="M851" s="231"/>
      <c r="N851" s="232"/>
      <c r="O851" s="86"/>
      <c r="P851" s="86"/>
      <c r="Q851" s="86"/>
      <c r="R851" s="86"/>
      <c r="S851" s="86"/>
      <c r="T851" s="87"/>
      <c r="U851" s="40"/>
      <c r="V851" s="40"/>
      <c r="W851" s="40"/>
      <c r="X851" s="40"/>
      <c r="Y851" s="40"/>
      <c r="Z851" s="40"/>
      <c r="AA851" s="40"/>
      <c r="AB851" s="40"/>
      <c r="AC851" s="40"/>
      <c r="AD851" s="40"/>
      <c r="AE851" s="40"/>
      <c r="AT851" s="19" t="s">
        <v>227</v>
      </c>
      <c r="AU851" s="19" t="s">
        <v>81</v>
      </c>
    </row>
    <row r="852" s="2" customFormat="1">
      <c r="A852" s="40"/>
      <c r="B852" s="41"/>
      <c r="C852" s="42"/>
      <c r="D852" s="228" t="s">
        <v>2177</v>
      </c>
      <c r="E852" s="42"/>
      <c r="F852" s="286" t="s">
        <v>6022</v>
      </c>
      <c r="G852" s="42"/>
      <c r="H852" s="42"/>
      <c r="I852" s="230"/>
      <c r="J852" s="42"/>
      <c r="K852" s="42"/>
      <c r="L852" s="46"/>
      <c r="M852" s="231"/>
      <c r="N852" s="232"/>
      <c r="O852" s="86"/>
      <c r="P852" s="86"/>
      <c r="Q852" s="86"/>
      <c r="R852" s="86"/>
      <c r="S852" s="86"/>
      <c r="T852" s="87"/>
      <c r="U852" s="40"/>
      <c r="V852" s="40"/>
      <c r="W852" s="40"/>
      <c r="X852" s="40"/>
      <c r="Y852" s="40"/>
      <c r="Z852" s="40"/>
      <c r="AA852" s="40"/>
      <c r="AB852" s="40"/>
      <c r="AC852" s="40"/>
      <c r="AD852" s="40"/>
      <c r="AE852" s="40"/>
      <c r="AT852" s="19" t="s">
        <v>2177</v>
      </c>
      <c r="AU852" s="19" t="s">
        <v>81</v>
      </c>
    </row>
    <row r="853" s="2" customFormat="1" ht="24.15" customHeight="1">
      <c r="A853" s="40"/>
      <c r="B853" s="41"/>
      <c r="C853" s="215" t="s">
        <v>1260</v>
      </c>
      <c r="D853" s="215" t="s">
        <v>220</v>
      </c>
      <c r="E853" s="216" t="s">
        <v>6279</v>
      </c>
      <c r="F853" s="217" t="s">
        <v>5712</v>
      </c>
      <c r="G853" s="218" t="s">
        <v>2964</v>
      </c>
      <c r="H853" s="219">
        <v>1</v>
      </c>
      <c r="I853" s="220"/>
      <c r="J853" s="221">
        <f>ROUND(I853*H853,2)</f>
        <v>0</v>
      </c>
      <c r="K853" s="217" t="s">
        <v>400</v>
      </c>
      <c r="L853" s="46"/>
      <c r="M853" s="222" t="s">
        <v>28</v>
      </c>
      <c r="N853" s="223" t="s">
        <v>45</v>
      </c>
      <c r="O853" s="86"/>
      <c r="P853" s="224">
        <f>O853*H853</f>
        <v>0</v>
      </c>
      <c r="Q853" s="224">
        <v>0</v>
      </c>
      <c r="R853" s="224">
        <f>Q853*H853</f>
        <v>0</v>
      </c>
      <c r="S853" s="224">
        <v>0</v>
      </c>
      <c r="T853" s="225">
        <f>S853*H853</f>
        <v>0</v>
      </c>
      <c r="U853" s="40"/>
      <c r="V853" s="40"/>
      <c r="W853" s="40"/>
      <c r="X853" s="40"/>
      <c r="Y853" s="40"/>
      <c r="Z853" s="40"/>
      <c r="AA853" s="40"/>
      <c r="AB853" s="40"/>
      <c r="AC853" s="40"/>
      <c r="AD853" s="40"/>
      <c r="AE853" s="40"/>
      <c r="AR853" s="226" t="s">
        <v>225</v>
      </c>
      <c r="AT853" s="226" t="s">
        <v>220</v>
      </c>
      <c r="AU853" s="226" t="s">
        <v>81</v>
      </c>
      <c r="AY853" s="19" t="s">
        <v>218</v>
      </c>
      <c r="BE853" s="227">
        <f>IF(N853="základní",J853,0)</f>
        <v>0</v>
      </c>
      <c r="BF853" s="227">
        <f>IF(N853="snížená",J853,0)</f>
        <v>0</v>
      </c>
      <c r="BG853" s="227">
        <f>IF(N853="zákl. přenesená",J853,0)</f>
        <v>0</v>
      </c>
      <c r="BH853" s="227">
        <f>IF(N853="sníž. přenesená",J853,0)</f>
        <v>0</v>
      </c>
      <c r="BI853" s="227">
        <f>IF(N853="nulová",J853,0)</f>
        <v>0</v>
      </c>
      <c r="BJ853" s="19" t="s">
        <v>81</v>
      </c>
      <c r="BK853" s="227">
        <f>ROUND(I853*H853,2)</f>
        <v>0</v>
      </c>
      <c r="BL853" s="19" t="s">
        <v>225</v>
      </c>
      <c r="BM853" s="226" t="s">
        <v>6280</v>
      </c>
    </row>
    <row r="854" s="2" customFormat="1">
      <c r="A854" s="40"/>
      <c r="B854" s="41"/>
      <c r="C854" s="42"/>
      <c r="D854" s="228" t="s">
        <v>227</v>
      </c>
      <c r="E854" s="42"/>
      <c r="F854" s="229" t="s">
        <v>5712</v>
      </c>
      <c r="G854" s="42"/>
      <c r="H854" s="42"/>
      <c r="I854" s="230"/>
      <c r="J854" s="42"/>
      <c r="K854" s="42"/>
      <c r="L854" s="46"/>
      <c r="M854" s="231"/>
      <c r="N854" s="232"/>
      <c r="O854" s="86"/>
      <c r="P854" s="86"/>
      <c r="Q854" s="86"/>
      <c r="R854" s="86"/>
      <c r="S854" s="86"/>
      <c r="T854" s="87"/>
      <c r="U854" s="40"/>
      <c r="V854" s="40"/>
      <c r="W854" s="40"/>
      <c r="X854" s="40"/>
      <c r="Y854" s="40"/>
      <c r="Z854" s="40"/>
      <c r="AA854" s="40"/>
      <c r="AB854" s="40"/>
      <c r="AC854" s="40"/>
      <c r="AD854" s="40"/>
      <c r="AE854" s="40"/>
      <c r="AT854" s="19" t="s">
        <v>227</v>
      </c>
      <c r="AU854" s="19" t="s">
        <v>81</v>
      </c>
    </row>
    <row r="855" s="2" customFormat="1" ht="14.4" customHeight="1">
      <c r="A855" s="40"/>
      <c r="B855" s="41"/>
      <c r="C855" s="215" t="s">
        <v>1267</v>
      </c>
      <c r="D855" s="215" t="s">
        <v>220</v>
      </c>
      <c r="E855" s="216" t="s">
        <v>6281</v>
      </c>
      <c r="F855" s="217" t="s">
        <v>5715</v>
      </c>
      <c r="G855" s="218" t="s">
        <v>2964</v>
      </c>
      <c r="H855" s="219">
        <v>1</v>
      </c>
      <c r="I855" s="220"/>
      <c r="J855" s="221">
        <f>ROUND(I855*H855,2)</f>
        <v>0</v>
      </c>
      <c r="K855" s="217" t="s">
        <v>400</v>
      </c>
      <c r="L855" s="46"/>
      <c r="M855" s="222" t="s">
        <v>28</v>
      </c>
      <c r="N855" s="223" t="s">
        <v>45</v>
      </c>
      <c r="O855" s="86"/>
      <c r="P855" s="224">
        <f>O855*H855</f>
        <v>0</v>
      </c>
      <c r="Q855" s="224">
        <v>0</v>
      </c>
      <c r="R855" s="224">
        <f>Q855*H855</f>
        <v>0</v>
      </c>
      <c r="S855" s="224">
        <v>0</v>
      </c>
      <c r="T855" s="225">
        <f>S855*H855</f>
        <v>0</v>
      </c>
      <c r="U855" s="40"/>
      <c r="V855" s="40"/>
      <c r="W855" s="40"/>
      <c r="X855" s="40"/>
      <c r="Y855" s="40"/>
      <c r="Z855" s="40"/>
      <c r="AA855" s="40"/>
      <c r="AB855" s="40"/>
      <c r="AC855" s="40"/>
      <c r="AD855" s="40"/>
      <c r="AE855" s="40"/>
      <c r="AR855" s="226" t="s">
        <v>225</v>
      </c>
      <c r="AT855" s="226" t="s">
        <v>220</v>
      </c>
      <c r="AU855" s="226" t="s">
        <v>81</v>
      </c>
      <c r="AY855" s="19" t="s">
        <v>218</v>
      </c>
      <c r="BE855" s="227">
        <f>IF(N855="základní",J855,0)</f>
        <v>0</v>
      </c>
      <c r="BF855" s="227">
        <f>IF(N855="snížená",J855,0)</f>
        <v>0</v>
      </c>
      <c r="BG855" s="227">
        <f>IF(N855="zákl. přenesená",J855,0)</f>
        <v>0</v>
      </c>
      <c r="BH855" s="227">
        <f>IF(N855="sníž. přenesená",J855,0)</f>
        <v>0</v>
      </c>
      <c r="BI855" s="227">
        <f>IF(N855="nulová",J855,0)</f>
        <v>0</v>
      </c>
      <c r="BJ855" s="19" t="s">
        <v>81</v>
      </c>
      <c r="BK855" s="227">
        <f>ROUND(I855*H855,2)</f>
        <v>0</v>
      </c>
      <c r="BL855" s="19" t="s">
        <v>225</v>
      </c>
      <c r="BM855" s="226" t="s">
        <v>6282</v>
      </c>
    </row>
    <row r="856" s="2" customFormat="1">
      <c r="A856" s="40"/>
      <c r="B856" s="41"/>
      <c r="C856" s="42"/>
      <c r="D856" s="228" t="s">
        <v>227</v>
      </c>
      <c r="E856" s="42"/>
      <c r="F856" s="229" t="s">
        <v>5715</v>
      </c>
      <c r="G856" s="42"/>
      <c r="H856" s="42"/>
      <c r="I856" s="230"/>
      <c r="J856" s="42"/>
      <c r="K856" s="42"/>
      <c r="L856" s="46"/>
      <c r="M856" s="231"/>
      <c r="N856" s="232"/>
      <c r="O856" s="86"/>
      <c r="P856" s="86"/>
      <c r="Q856" s="86"/>
      <c r="R856" s="86"/>
      <c r="S856" s="86"/>
      <c r="T856" s="87"/>
      <c r="U856" s="40"/>
      <c r="V856" s="40"/>
      <c r="W856" s="40"/>
      <c r="X856" s="40"/>
      <c r="Y856" s="40"/>
      <c r="Z856" s="40"/>
      <c r="AA856" s="40"/>
      <c r="AB856" s="40"/>
      <c r="AC856" s="40"/>
      <c r="AD856" s="40"/>
      <c r="AE856" s="40"/>
      <c r="AT856" s="19" t="s">
        <v>227</v>
      </c>
      <c r="AU856" s="19" t="s">
        <v>81</v>
      </c>
    </row>
    <row r="857" s="2" customFormat="1" ht="24.15" customHeight="1">
      <c r="A857" s="40"/>
      <c r="B857" s="41"/>
      <c r="C857" s="215" t="s">
        <v>1271</v>
      </c>
      <c r="D857" s="215" t="s">
        <v>220</v>
      </c>
      <c r="E857" s="216" t="s">
        <v>6283</v>
      </c>
      <c r="F857" s="217" t="s">
        <v>5520</v>
      </c>
      <c r="G857" s="218" t="s">
        <v>2964</v>
      </c>
      <c r="H857" s="219">
        <v>4</v>
      </c>
      <c r="I857" s="220"/>
      <c r="J857" s="221">
        <f>ROUND(I857*H857,2)</f>
        <v>0</v>
      </c>
      <c r="K857" s="217" t="s">
        <v>400</v>
      </c>
      <c r="L857" s="46"/>
      <c r="M857" s="222" t="s">
        <v>28</v>
      </c>
      <c r="N857" s="223" t="s">
        <v>45</v>
      </c>
      <c r="O857" s="86"/>
      <c r="P857" s="224">
        <f>O857*H857</f>
        <v>0</v>
      </c>
      <c r="Q857" s="224">
        <v>0</v>
      </c>
      <c r="R857" s="224">
        <f>Q857*H857</f>
        <v>0</v>
      </c>
      <c r="S857" s="224">
        <v>0</v>
      </c>
      <c r="T857" s="225">
        <f>S857*H857</f>
        <v>0</v>
      </c>
      <c r="U857" s="40"/>
      <c r="V857" s="40"/>
      <c r="W857" s="40"/>
      <c r="X857" s="40"/>
      <c r="Y857" s="40"/>
      <c r="Z857" s="40"/>
      <c r="AA857" s="40"/>
      <c r="AB857" s="40"/>
      <c r="AC857" s="40"/>
      <c r="AD857" s="40"/>
      <c r="AE857" s="40"/>
      <c r="AR857" s="226" t="s">
        <v>225</v>
      </c>
      <c r="AT857" s="226" t="s">
        <v>220</v>
      </c>
      <c r="AU857" s="226" t="s">
        <v>81</v>
      </c>
      <c r="AY857" s="19" t="s">
        <v>218</v>
      </c>
      <c r="BE857" s="227">
        <f>IF(N857="základní",J857,0)</f>
        <v>0</v>
      </c>
      <c r="BF857" s="227">
        <f>IF(N857="snížená",J857,0)</f>
        <v>0</v>
      </c>
      <c r="BG857" s="227">
        <f>IF(N857="zákl. přenesená",J857,0)</f>
        <v>0</v>
      </c>
      <c r="BH857" s="227">
        <f>IF(N857="sníž. přenesená",J857,0)</f>
        <v>0</v>
      </c>
      <c r="BI857" s="227">
        <f>IF(N857="nulová",J857,0)</f>
        <v>0</v>
      </c>
      <c r="BJ857" s="19" t="s">
        <v>81</v>
      </c>
      <c r="BK857" s="227">
        <f>ROUND(I857*H857,2)</f>
        <v>0</v>
      </c>
      <c r="BL857" s="19" t="s">
        <v>225</v>
      </c>
      <c r="BM857" s="226" t="s">
        <v>6284</v>
      </c>
    </row>
    <row r="858" s="2" customFormat="1">
      <c r="A858" s="40"/>
      <c r="B858" s="41"/>
      <c r="C858" s="42"/>
      <c r="D858" s="228" t="s">
        <v>227</v>
      </c>
      <c r="E858" s="42"/>
      <c r="F858" s="229" t="s">
        <v>5520</v>
      </c>
      <c r="G858" s="42"/>
      <c r="H858" s="42"/>
      <c r="I858" s="230"/>
      <c r="J858" s="42"/>
      <c r="K858" s="42"/>
      <c r="L858" s="46"/>
      <c r="M858" s="231"/>
      <c r="N858" s="232"/>
      <c r="O858" s="86"/>
      <c r="P858" s="86"/>
      <c r="Q858" s="86"/>
      <c r="R858" s="86"/>
      <c r="S858" s="86"/>
      <c r="T858" s="87"/>
      <c r="U858" s="40"/>
      <c r="V858" s="40"/>
      <c r="W858" s="40"/>
      <c r="X858" s="40"/>
      <c r="Y858" s="40"/>
      <c r="Z858" s="40"/>
      <c r="AA858" s="40"/>
      <c r="AB858" s="40"/>
      <c r="AC858" s="40"/>
      <c r="AD858" s="40"/>
      <c r="AE858" s="40"/>
      <c r="AT858" s="19" t="s">
        <v>227</v>
      </c>
      <c r="AU858" s="19" t="s">
        <v>81</v>
      </c>
    </row>
    <row r="859" s="2" customFormat="1" ht="24.15" customHeight="1">
      <c r="A859" s="40"/>
      <c r="B859" s="41"/>
      <c r="C859" s="215" t="s">
        <v>1275</v>
      </c>
      <c r="D859" s="215" t="s">
        <v>220</v>
      </c>
      <c r="E859" s="216" t="s">
        <v>6285</v>
      </c>
      <c r="F859" s="217" t="s">
        <v>6286</v>
      </c>
      <c r="G859" s="218" t="s">
        <v>2964</v>
      </c>
      <c r="H859" s="219">
        <v>6</v>
      </c>
      <c r="I859" s="220"/>
      <c r="J859" s="221">
        <f>ROUND(I859*H859,2)</f>
        <v>0</v>
      </c>
      <c r="K859" s="217" t="s">
        <v>400</v>
      </c>
      <c r="L859" s="46"/>
      <c r="M859" s="222" t="s">
        <v>28</v>
      </c>
      <c r="N859" s="223" t="s">
        <v>45</v>
      </c>
      <c r="O859" s="86"/>
      <c r="P859" s="224">
        <f>O859*H859</f>
        <v>0</v>
      </c>
      <c r="Q859" s="224">
        <v>0</v>
      </c>
      <c r="R859" s="224">
        <f>Q859*H859</f>
        <v>0</v>
      </c>
      <c r="S859" s="224">
        <v>0</v>
      </c>
      <c r="T859" s="225">
        <f>S859*H859</f>
        <v>0</v>
      </c>
      <c r="U859" s="40"/>
      <c r="V859" s="40"/>
      <c r="W859" s="40"/>
      <c r="X859" s="40"/>
      <c r="Y859" s="40"/>
      <c r="Z859" s="40"/>
      <c r="AA859" s="40"/>
      <c r="AB859" s="40"/>
      <c r="AC859" s="40"/>
      <c r="AD859" s="40"/>
      <c r="AE859" s="40"/>
      <c r="AR859" s="226" t="s">
        <v>225</v>
      </c>
      <c r="AT859" s="226" t="s">
        <v>220</v>
      </c>
      <c r="AU859" s="226" t="s">
        <v>81</v>
      </c>
      <c r="AY859" s="19" t="s">
        <v>218</v>
      </c>
      <c r="BE859" s="227">
        <f>IF(N859="základní",J859,0)</f>
        <v>0</v>
      </c>
      <c r="BF859" s="227">
        <f>IF(N859="snížená",J859,0)</f>
        <v>0</v>
      </c>
      <c r="BG859" s="227">
        <f>IF(N859="zákl. přenesená",J859,0)</f>
        <v>0</v>
      </c>
      <c r="BH859" s="227">
        <f>IF(N859="sníž. přenesená",J859,0)</f>
        <v>0</v>
      </c>
      <c r="BI859" s="227">
        <f>IF(N859="nulová",J859,0)</f>
        <v>0</v>
      </c>
      <c r="BJ859" s="19" t="s">
        <v>81</v>
      </c>
      <c r="BK859" s="227">
        <f>ROUND(I859*H859,2)</f>
        <v>0</v>
      </c>
      <c r="BL859" s="19" t="s">
        <v>225</v>
      </c>
      <c r="BM859" s="226" t="s">
        <v>6287</v>
      </c>
    </row>
    <row r="860" s="2" customFormat="1">
      <c r="A860" s="40"/>
      <c r="B860" s="41"/>
      <c r="C860" s="42"/>
      <c r="D860" s="228" t="s">
        <v>227</v>
      </c>
      <c r="E860" s="42"/>
      <c r="F860" s="229" t="s">
        <v>6286</v>
      </c>
      <c r="G860" s="42"/>
      <c r="H860" s="42"/>
      <c r="I860" s="230"/>
      <c r="J860" s="42"/>
      <c r="K860" s="42"/>
      <c r="L860" s="46"/>
      <c r="M860" s="231"/>
      <c r="N860" s="232"/>
      <c r="O860" s="86"/>
      <c r="P860" s="86"/>
      <c r="Q860" s="86"/>
      <c r="R860" s="86"/>
      <c r="S860" s="86"/>
      <c r="T860" s="87"/>
      <c r="U860" s="40"/>
      <c r="V860" s="40"/>
      <c r="W860" s="40"/>
      <c r="X860" s="40"/>
      <c r="Y860" s="40"/>
      <c r="Z860" s="40"/>
      <c r="AA860" s="40"/>
      <c r="AB860" s="40"/>
      <c r="AC860" s="40"/>
      <c r="AD860" s="40"/>
      <c r="AE860" s="40"/>
      <c r="AT860" s="19" t="s">
        <v>227</v>
      </c>
      <c r="AU860" s="19" t="s">
        <v>81</v>
      </c>
    </row>
    <row r="861" s="2" customFormat="1" ht="24.15" customHeight="1">
      <c r="A861" s="40"/>
      <c r="B861" s="41"/>
      <c r="C861" s="215" t="s">
        <v>1280</v>
      </c>
      <c r="D861" s="215" t="s">
        <v>220</v>
      </c>
      <c r="E861" s="216" t="s">
        <v>6288</v>
      </c>
      <c r="F861" s="217" t="s">
        <v>6289</v>
      </c>
      <c r="G861" s="218" t="s">
        <v>2964</v>
      </c>
      <c r="H861" s="219">
        <v>6</v>
      </c>
      <c r="I861" s="220"/>
      <c r="J861" s="221">
        <f>ROUND(I861*H861,2)</f>
        <v>0</v>
      </c>
      <c r="K861" s="217" t="s">
        <v>400</v>
      </c>
      <c r="L861" s="46"/>
      <c r="M861" s="222" t="s">
        <v>28</v>
      </c>
      <c r="N861" s="223" t="s">
        <v>45</v>
      </c>
      <c r="O861" s="86"/>
      <c r="P861" s="224">
        <f>O861*H861</f>
        <v>0</v>
      </c>
      <c r="Q861" s="224">
        <v>0</v>
      </c>
      <c r="R861" s="224">
        <f>Q861*H861</f>
        <v>0</v>
      </c>
      <c r="S861" s="224">
        <v>0</v>
      </c>
      <c r="T861" s="225">
        <f>S861*H861</f>
        <v>0</v>
      </c>
      <c r="U861" s="40"/>
      <c r="V861" s="40"/>
      <c r="W861" s="40"/>
      <c r="X861" s="40"/>
      <c r="Y861" s="40"/>
      <c r="Z861" s="40"/>
      <c r="AA861" s="40"/>
      <c r="AB861" s="40"/>
      <c r="AC861" s="40"/>
      <c r="AD861" s="40"/>
      <c r="AE861" s="40"/>
      <c r="AR861" s="226" t="s">
        <v>225</v>
      </c>
      <c r="AT861" s="226" t="s">
        <v>220</v>
      </c>
      <c r="AU861" s="226" t="s">
        <v>81</v>
      </c>
      <c r="AY861" s="19" t="s">
        <v>218</v>
      </c>
      <c r="BE861" s="227">
        <f>IF(N861="základní",J861,0)</f>
        <v>0</v>
      </c>
      <c r="BF861" s="227">
        <f>IF(N861="snížená",J861,0)</f>
        <v>0</v>
      </c>
      <c r="BG861" s="227">
        <f>IF(N861="zákl. přenesená",J861,0)</f>
        <v>0</v>
      </c>
      <c r="BH861" s="227">
        <f>IF(N861="sníž. přenesená",J861,0)</f>
        <v>0</v>
      </c>
      <c r="BI861" s="227">
        <f>IF(N861="nulová",J861,0)</f>
        <v>0</v>
      </c>
      <c r="BJ861" s="19" t="s">
        <v>81</v>
      </c>
      <c r="BK861" s="227">
        <f>ROUND(I861*H861,2)</f>
        <v>0</v>
      </c>
      <c r="BL861" s="19" t="s">
        <v>225</v>
      </c>
      <c r="BM861" s="226" t="s">
        <v>6290</v>
      </c>
    </row>
    <row r="862" s="2" customFormat="1">
      <c r="A862" s="40"/>
      <c r="B862" s="41"/>
      <c r="C862" s="42"/>
      <c r="D862" s="228" t="s">
        <v>227</v>
      </c>
      <c r="E862" s="42"/>
      <c r="F862" s="229" t="s">
        <v>6289</v>
      </c>
      <c r="G862" s="42"/>
      <c r="H862" s="42"/>
      <c r="I862" s="230"/>
      <c r="J862" s="42"/>
      <c r="K862" s="42"/>
      <c r="L862" s="46"/>
      <c r="M862" s="231"/>
      <c r="N862" s="232"/>
      <c r="O862" s="86"/>
      <c r="P862" s="86"/>
      <c r="Q862" s="86"/>
      <c r="R862" s="86"/>
      <c r="S862" s="86"/>
      <c r="T862" s="87"/>
      <c r="U862" s="40"/>
      <c r="V862" s="40"/>
      <c r="W862" s="40"/>
      <c r="X862" s="40"/>
      <c r="Y862" s="40"/>
      <c r="Z862" s="40"/>
      <c r="AA862" s="40"/>
      <c r="AB862" s="40"/>
      <c r="AC862" s="40"/>
      <c r="AD862" s="40"/>
      <c r="AE862" s="40"/>
      <c r="AT862" s="19" t="s">
        <v>227</v>
      </c>
      <c r="AU862" s="19" t="s">
        <v>81</v>
      </c>
    </row>
    <row r="863" s="2" customFormat="1" ht="24.15" customHeight="1">
      <c r="A863" s="40"/>
      <c r="B863" s="41"/>
      <c r="C863" s="215" t="s">
        <v>1284</v>
      </c>
      <c r="D863" s="215" t="s">
        <v>220</v>
      </c>
      <c r="E863" s="216" t="s">
        <v>6291</v>
      </c>
      <c r="F863" s="217" t="s">
        <v>5645</v>
      </c>
      <c r="G863" s="218" t="s">
        <v>2964</v>
      </c>
      <c r="H863" s="219">
        <v>2</v>
      </c>
      <c r="I863" s="220"/>
      <c r="J863" s="221">
        <f>ROUND(I863*H863,2)</f>
        <v>0</v>
      </c>
      <c r="K863" s="217" t="s">
        <v>400</v>
      </c>
      <c r="L863" s="46"/>
      <c r="M863" s="222" t="s">
        <v>28</v>
      </c>
      <c r="N863" s="223" t="s">
        <v>45</v>
      </c>
      <c r="O863" s="86"/>
      <c r="P863" s="224">
        <f>O863*H863</f>
        <v>0</v>
      </c>
      <c r="Q863" s="224">
        <v>0</v>
      </c>
      <c r="R863" s="224">
        <f>Q863*H863</f>
        <v>0</v>
      </c>
      <c r="S863" s="224">
        <v>0</v>
      </c>
      <c r="T863" s="225">
        <f>S863*H863</f>
        <v>0</v>
      </c>
      <c r="U863" s="40"/>
      <c r="V863" s="40"/>
      <c r="W863" s="40"/>
      <c r="X863" s="40"/>
      <c r="Y863" s="40"/>
      <c r="Z863" s="40"/>
      <c r="AA863" s="40"/>
      <c r="AB863" s="40"/>
      <c r="AC863" s="40"/>
      <c r="AD863" s="40"/>
      <c r="AE863" s="40"/>
      <c r="AR863" s="226" t="s">
        <v>225</v>
      </c>
      <c r="AT863" s="226" t="s">
        <v>220</v>
      </c>
      <c r="AU863" s="226" t="s">
        <v>81</v>
      </c>
      <c r="AY863" s="19" t="s">
        <v>218</v>
      </c>
      <c r="BE863" s="227">
        <f>IF(N863="základní",J863,0)</f>
        <v>0</v>
      </c>
      <c r="BF863" s="227">
        <f>IF(N863="snížená",J863,0)</f>
        <v>0</v>
      </c>
      <c r="BG863" s="227">
        <f>IF(N863="zákl. přenesená",J863,0)</f>
        <v>0</v>
      </c>
      <c r="BH863" s="227">
        <f>IF(N863="sníž. přenesená",J863,0)</f>
        <v>0</v>
      </c>
      <c r="BI863" s="227">
        <f>IF(N863="nulová",J863,0)</f>
        <v>0</v>
      </c>
      <c r="BJ863" s="19" t="s">
        <v>81</v>
      </c>
      <c r="BK863" s="227">
        <f>ROUND(I863*H863,2)</f>
        <v>0</v>
      </c>
      <c r="BL863" s="19" t="s">
        <v>225</v>
      </c>
      <c r="BM863" s="226" t="s">
        <v>6292</v>
      </c>
    </row>
    <row r="864" s="2" customFormat="1">
      <c r="A864" s="40"/>
      <c r="B864" s="41"/>
      <c r="C864" s="42"/>
      <c r="D864" s="228" t="s">
        <v>227</v>
      </c>
      <c r="E864" s="42"/>
      <c r="F864" s="229" t="s">
        <v>5645</v>
      </c>
      <c r="G864" s="42"/>
      <c r="H864" s="42"/>
      <c r="I864" s="230"/>
      <c r="J864" s="42"/>
      <c r="K864" s="42"/>
      <c r="L864" s="46"/>
      <c r="M864" s="231"/>
      <c r="N864" s="232"/>
      <c r="O864" s="86"/>
      <c r="P864" s="86"/>
      <c r="Q864" s="86"/>
      <c r="R864" s="86"/>
      <c r="S864" s="86"/>
      <c r="T864" s="87"/>
      <c r="U864" s="40"/>
      <c r="V864" s="40"/>
      <c r="W864" s="40"/>
      <c r="X864" s="40"/>
      <c r="Y864" s="40"/>
      <c r="Z864" s="40"/>
      <c r="AA864" s="40"/>
      <c r="AB864" s="40"/>
      <c r="AC864" s="40"/>
      <c r="AD864" s="40"/>
      <c r="AE864" s="40"/>
      <c r="AT864" s="19" t="s">
        <v>227</v>
      </c>
      <c r="AU864" s="19" t="s">
        <v>81</v>
      </c>
    </row>
    <row r="865" s="2" customFormat="1" ht="24.15" customHeight="1">
      <c r="A865" s="40"/>
      <c r="B865" s="41"/>
      <c r="C865" s="215" t="s">
        <v>1289</v>
      </c>
      <c r="D865" s="215" t="s">
        <v>220</v>
      </c>
      <c r="E865" s="216" t="s">
        <v>6293</v>
      </c>
      <c r="F865" s="217" t="s">
        <v>5648</v>
      </c>
      <c r="G865" s="218" t="s">
        <v>2964</v>
      </c>
      <c r="H865" s="219">
        <v>2</v>
      </c>
      <c r="I865" s="220"/>
      <c r="J865" s="221">
        <f>ROUND(I865*H865,2)</f>
        <v>0</v>
      </c>
      <c r="K865" s="217" t="s">
        <v>400</v>
      </c>
      <c r="L865" s="46"/>
      <c r="M865" s="222" t="s">
        <v>28</v>
      </c>
      <c r="N865" s="223" t="s">
        <v>45</v>
      </c>
      <c r="O865" s="86"/>
      <c r="P865" s="224">
        <f>O865*H865</f>
        <v>0</v>
      </c>
      <c r="Q865" s="224">
        <v>0</v>
      </c>
      <c r="R865" s="224">
        <f>Q865*H865</f>
        <v>0</v>
      </c>
      <c r="S865" s="224">
        <v>0</v>
      </c>
      <c r="T865" s="225">
        <f>S865*H865</f>
        <v>0</v>
      </c>
      <c r="U865" s="40"/>
      <c r="V865" s="40"/>
      <c r="W865" s="40"/>
      <c r="X865" s="40"/>
      <c r="Y865" s="40"/>
      <c r="Z865" s="40"/>
      <c r="AA865" s="40"/>
      <c r="AB865" s="40"/>
      <c r="AC865" s="40"/>
      <c r="AD865" s="40"/>
      <c r="AE865" s="40"/>
      <c r="AR865" s="226" t="s">
        <v>225</v>
      </c>
      <c r="AT865" s="226" t="s">
        <v>220</v>
      </c>
      <c r="AU865" s="226" t="s">
        <v>81</v>
      </c>
      <c r="AY865" s="19" t="s">
        <v>218</v>
      </c>
      <c r="BE865" s="227">
        <f>IF(N865="základní",J865,0)</f>
        <v>0</v>
      </c>
      <c r="BF865" s="227">
        <f>IF(N865="snížená",J865,0)</f>
        <v>0</v>
      </c>
      <c r="BG865" s="227">
        <f>IF(N865="zákl. přenesená",J865,0)</f>
        <v>0</v>
      </c>
      <c r="BH865" s="227">
        <f>IF(N865="sníž. přenesená",J865,0)</f>
        <v>0</v>
      </c>
      <c r="BI865" s="227">
        <f>IF(N865="nulová",J865,0)</f>
        <v>0</v>
      </c>
      <c r="BJ865" s="19" t="s">
        <v>81</v>
      </c>
      <c r="BK865" s="227">
        <f>ROUND(I865*H865,2)</f>
        <v>0</v>
      </c>
      <c r="BL865" s="19" t="s">
        <v>225</v>
      </c>
      <c r="BM865" s="226" t="s">
        <v>6294</v>
      </c>
    </row>
    <row r="866" s="2" customFormat="1">
      <c r="A866" s="40"/>
      <c r="B866" s="41"/>
      <c r="C866" s="42"/>
      <c r="D866" s="228" t="s">
        <v>227</v>
      </c>
      <c r="E866" s="42"/>
      <c r="F866" s="229" t="s">
        <v>5648</v>
      </c>
      <c r="G866" s="42"/>
      <c r="H866" s="42"/>
      <c r="I866" s="230"/>
      <c r="J866" s="42"/>
      <c r="K866" s="42"/>
      <c r="L866" s="46"/>
      <c r="M866" s="231"/>
      <c r="N866" s="232"/>
      <c r="O866" s="86"/>
      <c r="P866" s="86"/>
      <c r="Q866" s="86"/>
      <c r="R866" s="86"/>
      <c r="S866" s="86"/>
      <c r="T866" s="87"/>
      <c r="U866" s="40"/>
      <c r="V866" s="40"/>
      <c r="W866" s="40"/>
      <c r="X866" s="40"/>
      <c r="Y866" s="40"/>
      <c r="Z866" s="40"/>
      <c r="AA866" s="40"/>
      <c r="AB866" s="40"/>
      <c r="AC866" s="40"/>
      <c r="AD866" s="40"/>
      <c r="AE866" s="40"/>
      <c r="AT866" s="19" t="s">
        <v>227</v>
      </c>
      <c r="AU866" s="19" t="s">
        <v>81</v>
      </c>
    </row>
    <row r="867" s="2" customFormat="1" ht="24.15" customHeight="1">
      <c r="A867" s="40"/>
      <c r="B867" s="41"/>
      <c r="C867" s="215" t="s">
        <v>1294</v>
      </c>
      <c r="D867" s="215" t="s">
        <v>220</v>
      </c>
      <c r="E867" s="216" t="s">
        <v>6295</v>
      </c>
      <c r="F867" s="217" t="s">
        <v>5652</v>
      </c>
      <c r="G867" s="218" t="s">
        <v>2964</v>
      </c>
      <c r="H867" s="219">
        <v>2</v>
      </c>
      <c r="I867" s="220"/>
      <c r="J867" s="221">
        <f>ROUND(I867*H867,2)</f>
        <v>0</v>
      </c>
      <c r="K867" s="217" t="s">
        <v>400</v>
      </c>
      <c r="L867" s="46"/>
      <c r="M867" s="222" t="s">
        <v>28</v>
      </c>
      <c r="N867" s="223" t="s">
        <v>45</v>
      </c>
      <c r="O867" s="86"/>
      <c r="P867" s="224">
        <f>O867*H867</f>
        <v>0</v>
      </c>
      <c r="Q867" s="224">
        <v>0</v>
      </c>
      <c r="R867" s="224">
        <f>Q867*H867</f>
        <v>0</v>
      </c>
      <c r="S867" s="224">
        <v>0</v>
      </c>
      <c r="T867" s="225">
        <f>S867*H867</f>
        <v>0</v>
      </c>
      <c r="U867" s="40"/>
      <c r="V867" s="40"/>
      <c r="W867" s="40"/>
      <c r="X867" s="40"/>
      <c r="Y867" s="40"/>
      <c r="Z867" s="40"/>
      <c r="AA867" s="40"/>
      <c r="AB867" s="40"/>
      <c r="AC867" s="40"/>
      <c r="AD867" s="40"/>
      <c r="AE867" s="40"/>
      <c r="AR867" s="226" t="s">
        <v>225</v>
      </c>
      <c r="AT867" s="226" t="s">
        <v>220</v>
      </c>
      <c r="AU867" s="226" t="s">
        <v>81</v>
      </c>
      <c r="AY867" s="19" t="s">
        <v>218</v>
      </c>
      <c r="BE867" s="227">
        <f>IF(N867="základní",J867,0)</f>
        <v>0</v>
      </c>
      <c r="BF867" s="227">
        <f>IF(N867="snížená",J867,0)</f>
        <v>0</v>
      </c>
      <c r="BG867" s="227">
        <f>IF(N867="zákl. přenesená",J867,0)</f>
        <v>0</v>
      </c>
      <c r="BH867" s="227">
        <f>IF(N867="sníž. přenesená",J867,0)</f>
        <v>0</v>
      </c>
      <c r="BI867" s="227">
        <f>IF(N867="nulová",J867,0)</f>
        <v>0</v>
      </c>
      <c r="BJ867" s="19" t="s">
        <v>81</v>
      </c>
      <c r="BK867" s="227">
        <f>ROUND(I867*H867,2)</f>
        <v>0</v>
      </c>
      <c r="BL867" s="19" t="s">
        <v>225</v>
      </c>
      <c r="BM867" s="226" t="s">
        <v>6296</v>
      </c>
    </row>
    <row r="868" s="2" customFormat="1">
      <c r="A868" s="40"/>
      <c r="B868" s="41"/>
      <c r="C868" s="42"/>
      <c r="D868" s="228" t="s">
        <v>227</v>
      </c>
      <c r="E868" s="42"/>
      <c r="F868" s="229" t="s">
        <v>5652</v>
      </c>
      <c r="G868" s="42"/>
      <c r="H868" s="42"/>
      <c r="I868" s="230"/>
      <c r="J868" s="42"/>
      <c r="K868" s="42"/>
      <c r="L868" s="46"/>
      <c r="M868" s="231"/>
      <c r="N868" s="232"/>
      <c r="O868" s="86"/>
      <c r="P868" s="86"/>
      <c r="Q868" s="86"/>
      <c r="R868" s="86"/>
      <c r="S868" s="86"/>
      <c r="T868" s="87"/>
      <c r="U868" s="40"/>
      <c r="V868" s="40"/>
      <c r="W868" s="40"/>
      <c r="X868" s="40"/>
      <c r="Y868" s="40"/>
      <c r="Z868" s="40"/>
      <c r="AA868" s="40"/>
      <c r="AB868" s="40"/>
      <c r="AC868" s="40"/>
      <c r="AD868" s="40"/>
      <c r="AE868" s="40"/>
      <c r="AT868" s="19" t="s">
        <v>227</v>
      </c>
      <c r="AU868" s="19" t="s">
        <v>81</v>
      </c>
    </row>
    <row r="869" s="2" customFormat="1" ht="24.15" customHeight="1">
      <c r="A869" s="40"/>
      <c r="B869" s="41"/>
      <c r="C869" s="215" t="s">
        <v>1302</v>
      </c>
      <c r="D869" s="215" t="s">
        <v>220</v>
      </c>
      <c r="E869" s="216" t="s">
        <v>6297</v>
      </c>
      <c r="F869" s="217" t="s">
        <v>5648</v>
      </c>
      <c r="G869" s="218" t="s">
        <v>2964</v>
      </c>
      <c r="H869" s="219">
        <v>2</v>
      </c>
      <c r="I869" s="220"/>
      <c r="J869" s="221">
        <f>ROUND(I869*H869,2)</f>
        <v>0</v>
      </c>
      <c r="K869" s="217" t="s">
        <v>400</v>
      </c>
      <c r="L869" s="46"/>
      <c r="M869" s="222" t="s">
        <v>28</v>
      </c>
      <c r="N869" s="223" t="s">
        <v>45</v>
      </c>
      <c r="O869" s="86"/>
      <c r="P869" s="224">
        <f>O869*H869</f>
        <v>0</v>
      </c>
      <c r="Q869" s="224">
        <v>0</v>
      </c>
      <c r="R869" s="224">
        <f>Q869*H869</f>
        <v>0</v>
      </c>
      <c r="S869" s="224">
        <v>0</v>
      </c>
      <c r="T869" s="225">
        <f>S869*H869</f>
        <v>0</v>
      </c>
      <c r="U869" s="40"/>
      <c r="V869" s="40"/>
      <c r="W869" s="40"/>
      <c r="X869" s="40"/>
      <c r="Y869" s="40"/>
      <c r="Z869" s="40"/>
      <c r="AA869" s="40"/>
      <c r="AB869" s="40"/>
      <c r="AC869" s="40"/>
      <c r="AD869" s="40"/>
      <c r="AE869" s="40"/>
      <c r="AR869" s="226" t="s">
        <v>225</v>
      </c>
      <c r="AT869" s="226" t="s">
        <v>220</v>
      </c>
      <c r="AU869" s="226" t="s">
        <v>81</v>
      </c>
      <c r="AY869" s="19" t="s">
        <v>218</v>
      </c>
      <c r="BE869" s="227">
        <f>IF(N869="základní",J869,0)</f>
        <v>0</v>
      </c>
      <c r="BF869" s="227">
        <f>IF(N869="snížená",J869,0)</f>
        <v>0</v>
      </c>
      <c r="BG869" s="227">
        <f>IF(N869="zákl. přenesená",J869,0)</f>
        <v>0</v>
      </c>
      <c r="BH869" s="227">
        <f>IF(N869="sníž. přenesená",J869,0)</f>
        <v>0</v>
      </c>
      <c r="BI869" s="227">
        <f>IF(N869="nulová",J869,0)</f>
        <v>0</v>
      </c>
      <c r="BJ869" s="19" t="s">
        <v>81</v>
      </c>
      <c r="BK869" s="227">
        <f>ROUND(I869*H869,2)</f>
        <v>0</v>
      </c>
      <c r="BL869" s="19" t="s">
        <v>225</v>
      </c>
      <c r="BM869" s="226" t="s">
        <v>6298</v>
      </c>
    </row>
    <row r="870" s="2" customFormat="1">
      <c r="A870" s="40"/>
      <c r="B870" s="41"/>
      <c r="C870" s="42"/>
      <c r="D870" s="228" t="s">
        <v>227</v>
      </c>
      <c r="E870" s="42"/>
      <c r="F870" s="229" t="s">
        <v>5648</v>
      </c>
      <c r="G870" s="42"/>
      <c r="H870" s="42"/>
      <c r="I870" s="230"/>
      <c r="J870" s="42"/>
      <c r="K870" s="42"/>
      <c r="L870" s="46"/>
      <c r="M870" s="231"/>
      <c r="N870" s="232"/>
      <c r="O870" s="86"/>
      <c r="P870" s="86"/>
      <c r="Q870" s="86"/>
      <c r="R870" s="86"/>
      <c r="S870" s="86"/>
      <c r="T870" s="87"/>
      <c r="U870" s="40"/>
      <c r="V870" s="40"/>
      <c r="W870" s="40"/>
      <c r="X870" s="40"/>
      <c r="Y870" s="40"/>
      <c r="Z870" s="40"/>
      <c r="AA870" s="40"/>
      <c r="AB870" s="40"/>
      <c r="AC870" s="40"/>
      <c r="AD870" s="40"/>
      <c r="AE870" s="40"/>
      <c r="AT870" s="19" t="s">
        <v>227</v>
      </c>
      <c r="AU870" s="19" t="s">
        <v>81</v>
      </c>
    </row>
    <row r="871" s="2" customFormat="1" ht="24.15" customHeight="1">
      <c r="A871" s="40"/>
      <c r="B871" s="41"/>
      <c r="C871" s="215" t="s">
        <v>1307</v>
      </c>
      <c r="D871" s="215" t="s">
        <v>220</v>
      </c>
      <c r="E871" s="216" t="s">
        <v>6299</v>
      </c>
      <c r="F871" s="217" t="s">
        <v>5738</v>
      </c>
      <c r="G871" s="218" t="s">
        <v>2964</v>
      </c>
      <c r="H871" s="219">
        <v>4</v>
      </c>
      <c r="I871" s="220"/>
      <c r="J871" s="221">
        <f>ROUND(I871*H871,2)</f>
        <v>0</v>
      </c>
      <c r="K871" s="217" t="s">
        <v>400</v>
      </c>
      <c r="L871" s="46"/>
      <c r="M871" s="222" t="s">
        <v>28</v>
      </c>
      <c r="N871" s="223" t="s">
        <v>45</v>
      </c>
      <c r="O871" s="86"/>
      <c r="P871" s="224">
        <f>O871*H871</f>
        <v>0</v>
      </c>
      <c r="Q871" s="224">
        <v>0</v>
      </c>
      <c r="R871" s="224">
        <f>Q871*H871</f>
        <v>0</v>
      </c>
      <c r="S871" s="224">
        <v>0</v>
      </c>
      <c r="T871" s="225">
        <f>S871*H871</f>
        <v>0</v>
      </c>
      <c r="U871" s="40"/>
      <c r="V871" s="40"/>
      <c r="W871" s="40"/>
      <c r="X871" s="40"/>
      <c r="Y871" s="40"/>
      <c r="Z871" s="40"/>
      <c r="AA871" s="40"/>
      <c r="AB871" s="40"/>
      <c r="AC871" s="40"/>
      <c r="AD871" s="40"/>
      <c r="AE871" s="40"/>
      <c r="AR871" s="226" t="s">
        <v>225</v>
      </c>
      <c r="AT871" s="226" t="s">
        <v>220</v>
      </c>
      <c r="AU871" s="226" t="s">
        <v>81</v>
      </c>
      <c r="AY871" s="19" t="s">
        <v>218</v>
      </c>
      <c r="BE871" s="227">
        <f>IF(N871="základní",J871,0)</f>
        <v>0</v>
      </c>
      <c r="BF871" s="227">
        <f>IF(N871="snížená",J871,0)</f>
        <v>0</v>
      </c>
      <c r="BG871" s="227">
        <f>IF(N871="zákl. přenesená",J871,0)</f>
        <v>0</v>
      </c>
      <c r="BH871" s="227">
        <f>IF(N871="sníž. přenesená",J871,0)</f>
        <v>0</v>
      </c>
      <c r="BI871" s="227">
        <f>IF(N871="nulová",J871,0)</f>
        <v>0</v>
      </c>
      <c r="BJ871" s="19" t="s">
        <v>81</v>
      </c>
      <c r="BK871" s="227">
        <f>ROUND(I871*H871,2)</f>
        <v>0</v>
      </c>
      <c r="BL871" s="19" t="s">
        <v>225</v>
      </c>
      <c r="BM871" s="226" t="s">
        <v>6300</v>
      </c>
    </row>
    <row r="872" s="2" customFormat="1">
      <c r="A872" s="40"/>
      <c r="B872" s="41"/>
      <c r="C872" s="42"/>
      <c r="D872" s="228" t="s">
        <v>227</v>
      </c>
      <c r="E872" s="42"/>
      <c r="F872" s="229" t="s">
        <v>5738</v>
      </c>
      <c r="G872" s="42"/>
      <c r="H872" s="42"/>
      <c r="I872" s="230"/>
      <c r="J872" s="42"/>
      <c r="K872" s="42"/>
      <c r="L872" s="46"/>
      <c r="M872" s="231"/>
      <c r="N872" s="232"/>
      <c r="O872" s="86"/>
      <c r="P872" s="86"/>
      <c r="Q872" s="86"/>
      <c r="R872" s="86"/>
      <c r="S872" s="86"/>
      <c r="T872" s="87"/>
      <c r="U872" s="40"/>
      <c r="V872" s="40"/>
      <c r="W872" s="40"/>
      <c r="X872" s="40"/>
      <c r="Y872" s="40"/>
      <c r="Z872" s="40"/>
      <c r="AA872" s="40"/>
      <c r="AB872" s="40"/>
      <c r="AC872" s="40"/>
      <c r="AD872" s="40"/>
      <c r="AE872" s="40"/>
      <c r="AT872" s="19" t="s">
        <v>227</v>
      </c>
      <c r="AU872" s="19" t="s">
        <v>81</v>
      </c>
    </row>
    <row r="873" s="2" customFormat="1" ht="24.15" customHeight="1">
      <c r="A873" s="40"/>
      <c r="B873" s="41"/>
      <c r="C873" s="215" t="s">
        <v>1329</v>
      </c>
      <c r="D873" s="215" t="s">
        <v>220</v>
      </c>
      <c r="E873" s="216" t="s">
        <v>6301</v>
      </c>
      <c r="F873" s="217" t="s">
        <v>6106</v>
      </c>
      <c r="G873" s="218" t="s">
        <v>2964</v>
      </c>
      <c r="H873" s="219">
        <v>4</v>
      </c>
      <c r="I873" s="220"/>
      <c r="J873" s="221">
        <f>ROUND(I873*H873,2)</f>
        <v>0</v>
      </c>
      <c r="K873" s="217" t="s">
        <v>400</v>
      </c>
      <c r="L873" s="46"/>
      <c r="M873" s="222" t="s">
        <v>28</v>
      </c>
      <c r="N873" s="223" t="s">
        <v>45</v>
      </c>
      <c r="O873" s="86"/>
      <c r="P873" s="224">
        <f>O873*H873</f>
        <v>0</v>
      </c>
      <c r="Q873" s="224">
        <v>0</v>
      </c>
      <c r="R873" s="224">
        <f>Q873*H873</f>
        <v>0</v>
      </c>
      <c r="S873" s="224">
        <v>0</v>
      </c>
      <c r="T873" s="225">
        <f>S873*H873</f>
        <v>0</v>
      </c>
      <c r="U873" s="40"/>
      <c r="V873" s="40"/>
      <c r="W873" s="40"/>
      <c r="X873" s="40"/>
      <c r="Y873" s="40"/>
      <c r="Z873" s="40"/>
      <c r="AA873" s="40"/>
      <c r="AB873" s="40"/>
      <c r="AC873" s="40"/>
      <c r="AD873" s="40"/>
      <c r="AE873" s="40"/>
      <c r="AR873" s="226" t="s">
        <v>225</v>
      </c>
      <c r="AT873" s="226" t="s">
        <v>220</v>
      </c>
      <c r="AU873" s="226" t="s">
        <v>81</v>
      </c>
      <c r="AY873" s="19" t="s">
        <v>218</v>
      </c>
      <c r="BE873" s="227">
        <f>IF(N873="základní",J873,0)</f>
        <v>0</v>
      </c>
      <c r="BF873" s="227">
        <f>IF(N873="snížená",J873,0)</f>
        <v>0</v>
      </c>
      <c r="BG873" s="227">
        <f>IF(N873="zákl. přenesená",J873,0)</f>
        <v>0</v>
      </c>
      <c r="BH873" s="227">
        <f>IF(N873="sníž. přenesená",J873,0)</f>
        <v>0</v>
      </c>
      <c r="BI873" s="227">
        <f>IF(N873="nulová",J873,0)</f>
        <v>0</v>
      </c>
      <c r="BJ873" s="19" t="s">
        <v>81</v>
      </c>
      <c r="BK873" s="227">
        <f>ROUND(I873*H873,2)</f>
        <v>0</v>
      </c>
      <c r="BL873" s="19" t="s">
        <v>225</v>
      </c>
      <c r="BM873" s="226" t="s">
        <v>6302</v>
      </c>
    </row>
    <row r="874" s="2" customFormat="1">
      <c r="A874" s="40"/>
      <c r="B874" s="41"/>
      <c r="C874" s="42"/>
      <c r="D874" s="228" t="s">
        <v>227</v>
      </c>
      <c r="E874" s="42"/>
      <c r="F874" s="229" t="s">
        <v>6106</v>
      </c>
      <c r="G874" s="42"/>
      <c r="H874" s="42"/>
      <c r="I874" s="230"/>
      <c r="J874" s="42"/>
      <c r="K874" s="42"/>
      <c r="L874" s="46"/>
      <c r="M874" s="231"/>
      <c r="N874" s="232"/>
      <c r="O874" s="86"/>
      <c r="P874" s="86"/>
      <c r="Q874" s="86"/>
      <c r="R874" s="86"/>
      <c r="S874" s="86"/>
      <c r="T874" s="87"/>
      <c r="U874" s="40"/>
      <c r="V874" s="40"/>
      <c r="W874" s="40"/>
      <c r="X874" s="40"/>
      <c r="Y874" s="40"/>
      <c r="Z874" s="40"/>
      <c r="AA874" s="40"/>
      <c r="AB874" s="40"/>
      <c r="AC874" s="40"/>
      <c r="AD874" s="40"/>
      <c r="AE874" s="40"/>
      <c r="AT874" s="19" t="s">
        <v>227</v>
      </c>
      <c r="AU874" s="19" t="s">
        <v>81</v>
      </c>
    </row>
    <row r="875" s="2" customFormat="1" ht="24.15" customHeight="1">
      <c r="A875" s="40"/>
      <c r="B875" s="41"/>
      <c r="C875" s="215" t="s">
        <v>1334</v>
      </c>
      <c r="D875" s="215" t="s">
        <v>220</v>
      </c>
      <c r="E875" s="216" t="s">
        <v>6303</v>
      </c>
      <c r="F875" s="217" t="s">
        <v>6109</v>
      </c>
      <c r="G875" s="218" t="s">
        <v>2964</v>
      </c>
      <c r="H875" s="219">
        <v>2</v>
      </c>
      <c r="I875" s="220"/>
      <c r="J875" s="221">
        <f>ROUND(I875*H875,2)</f>
        <v>0</v>
      </c>
      <c r="K875" s="217" t="s">
        <v>400</v>
      </c>
      <c r="L875" s="46"/>
      <c r="M875" s="222" t="s">
        <v>28</v>
      </c>
      <c r="N875" s="223" t="s">
        <v>45</v>
      </c>
      <c r="O875" s="86"/>
      <c r="P875" s="224">
        <f>O875*H875</f>
        <v>0</v>
      </c>
      <c r="Q875" s="224">
        <v>0</v>
      </c>
      <c r="R875" s="224">
        <f>Q875*H875</f>
        <v>0</v>
      </c>
      <c r="S875" s="224">
        <v>0</v>
      </c>
      <c r="T875" s="225">
        <f>S875*H875</f>
        <v>0</v>
      </c>
      <c r="U875" s="40"/>
      <c r="V875" s="40"/>
      <c r="W875" s="40"/>
      <c r="X875" s="40"/>
      <c r="Y875" s="40"/>
      <c r="Z875" s="40"/>
      <c r="AA875" s="40"/>
      <c r="AB875" s="40"/>
      <c r="AC875" s="40"/>
      <c r="AD875" s="40"/>
      <c r="AE875" s="40"/>
      <c r="AR875" s="226" t="s">
        <v>225</v>
      </c>
      <c r="AT875" s="226" t="s">
        <v>220</v>
      </c>
      <c r="AU875" s="226" t="s">
        <v>81</v>
      </c>
      <c r="AY875" s="19" t="s">
        <v>218</v>
      </c>
      <c r="BE875" s="227">
        <f>IF(N875="základní",J875,0)</f>
        <v>0</v>
      </c>
      <c r="BF875" s="227">
        <f>IF(N875="snížená",J875,0)</f>
        <v>0</v>
      </c>
      <c r="BG875" s="227">
        <f>IF(N875="zákl. přenesená",J875,0)</f>
        <v>0</v>
      </c>
      <c r="BH875" s="227">
        <f>IF(N875="sníž. přenesená",J875,0)</f>
        <v>0</v>
      </c>
      <c r="BI875" s="227">
        <f>IF(N875="nulová",J875,0)</f>
        <v>0</v>
      </c>
      <c r="BJ875" s="19" t="s">
        <v>81</v>
      </c>
      <c r="BK875" s="227">
        <f>ROUND(I875*H875,2)</f>
        <v>0</v>
      </c>
      <c r="BL875" s="19" t="s">
        <v>225</v>
      </c>
      <c r="BM875" s="226" t="s">
        <v>6304</v>
      </c>
    </row>
    <row r="876" s="2" customFormat="1">
      <c r="A876" s="40"/>
      <c r="B876" s="41"/>
      <c r="C876" s="42"/>
      <c r="D876" s="228" t="s">
        <v>227</v>
      </c>
      <c r="E876" s="42"/>
      <c r="F876" s="229" t="s">
        <v>6109</v>
      </c>
      <c r="G876" s="42"/>
      <c r="H876" s="42"/>
      <c r="I876" s="230"/>
      <c r="J876" s="42"/>
      <c r="K876" s="42"/>
      <c r="L876" s="46"/>
      <c r="M876" s="231"/>
      <c r="N876" s="232"/>
      <c r="O876" s="86"/>
      <c r="P876" s="86"/>
      <c r="Q876" s="86"/>
      <c r="R876" s="86"/>
      <c r="S876" s="86"/>
      <c r="T876" s="87"/>
      <c r="U876" s="40"/>
      <c r="V876" s="40"/>
      <c r="W876" s="40"/>
      <c r="X876" s="40"/>
      <c r="Y876" s="40"/>
      <c r="Z876" s="40"/>
      <c r="AA876" s="40"/>
      <c r="AB876" s="40"/>
      <c r="AC876" s="40"/>
      <c r="AD876" s="40"/>
      <c r="AE876" s="40"/>
      <c r="AT876" s="19" t="s">
        <v>227</v>
      </c>
      <c r="AU876" s="19" t="s">
        <v>81</v>
      </c>
    </row>
    <row r="877" s="2" customFormat="1" ht="24.15" customHeight="1">
      <c r="A877" s="40"/>
      <c r="B877" s="41"/>
      <c r="C877" s="215" t="s">
        <v>1338</v>
      </c>
      <c r="D877" s="215" t="s">
        <v>220</v>
      </c>
      <c r="E877" s="216" t="s">
        <v>6305</v>
      </c>
      <c r="F877" s="217" t="s">
        <v>5741</v>
      </c>
      <c r="G877" s="218" t="s">
        <v>2964</v>
      </c>
      <c r="H877" s="219">
        <v>2</v>
      </c>
      <c r="I877" s="220"/>
      <c r="J877" s="221">
        <f>ROUND(I877*H877,2)</f>
        <v>0</v>
      </c>
      <c r="K877" s="217" t="s">
        <v>400</v>
      </c>
      <c r="L877" s="46"/>
      <c r="M877" s="222" t="s">
        <v>28</v>
      </c>
      <c r="N877" s="223" t="s">
        <v>45</v>
      </c>
      <c r="O877" s="86"/>
      <c r="P877" s="224">
        <f>O877*H877</f>
        <v>0</v>
      </c>
      <c r="Q877" s="224">
        <v>0</v>
      </c>
      <c r="R877" s="224">
        <f>Q877*H877</f>
        <v>0</v>
      </c>
      <c r="S877" s="224">
        <v>0</v>
      </c>
      <c r="T877" s="225">
        <f>S877*H877</f>
        <v>0</v>
      </c>
      <c r="U877" s="40"/>
      <c r="V877" s="40"/>
      <c r="W877" s="40"/>
      <c r="X877" s="40"/>
      <c r="Y877" s="40"/>
      <c r="Z877" s="40"/>
      <c r="AA877" s="40"/>
      <c r="AB877" s="40"/>
      <c r="AC877" s="40"/>
      <c r="AD877" s="40"/>
      <c r="AE877" s="40"/>
      <c r="AR877" s="226" t="s">
        <v>225</v>
      </c>
      <c r="AT877" s="226" t="s">
        <v>220</v>
      </c>
      <c r="AU877" s="226" t="s">
        <v>81</v>
      </c>
      <c r="AY877" s="19" t="s">
        <v>218</v>
      </c>
      <c r="BE877" s="227">
        <f>IF(N877="základní",J877,0)</f>
        <v>0</v>
      </c>
      <c r="BF877" s="227">
        <f>IF(N877="snížená",J877,0)</f>
        <v>0</v>
      </c>
      <c r="BG877" s="227">
        <f>IF(N877="zákl. přenesená",J877,0)</f>
        <v>0</v>
      </c>
      <c r="BH877" s="227">
        <f>IF(N877="sníž. přenesená",J877,0)</f>
        <v>0</v>
      </c>
      <c r="BI877" s="227">
        <f>IF(N877="nulová",J877,0)</f>
        <v>0</v>
      </c>
      <c r="BJ877" s="19" t="s">
        <v>81</v>
      </c>
      <c r="BK877" s="227">
        <f>ROUND(I877*H877,2)</f>
        <v>0</v>
      </c>
      <c r="BL877" s="19" t="s">
        <v>225</v>
      </c>
      <c r="BM877" s="226" t="s">
        <v>6306</v>
      </c>
    </row>
    <row r="878" s="2" customFormat="1">
      <c r="A878" s="40"/>
      <c r="B878" s="41"/>
      <c r="C878" s="42"/>
      <c r="D878" s="228" t="s">
        <v>227</v>
      </c>
      <c r="E878" s="42"/>
      <c r="F878" s="229" t="s">
        <v>5741</v>
      </c>
      <c r="G878" s="42"/>
      <c r="H878" s="42"/>
      <c r="I878" s="230"/>
      <c r="J878" s="42"/>
      <c r="K878" s="42"/>
      <c r="L878" s="46"/>
      <c r="M878" s="231"/>
      <c r="N878" s="232"/>
      <c r="O878" s="86"/>
      <c r="P878" s="86"/>
      <c r="Q878" s="86"/>
      <c r="R878" s="86"/>
      <c r="S878" s="86"/>
      <c r="T878" s="87"/>
      <c r="U878" s="40"/>
      <c r="V878" s="40"/>
      <c r="W878" s="40"/>
      <c r="X878" s="40"/>
      <c r="Y878" s="40"/>
      <c r="Z878" s="40"/>
      <c r="AA878" s="40"/>
      <c r="AB878" s="40"/>
      <c r="AC878" s="40"/>
      <c r="AD878" s="40"/>
      <c r="AE878" s="40"/>
      <c r="AT878" s="19" t="s">
        <v>227</v>
      </c>
      <c r="AU878" s="19" t="s">
        <v>81</v>
      </c>
    </row>
    <row r="879" s="2" customFormat="1" ht="24.15" customHeight="1">
      <c r="A879" s="40"/>
      <c r="B879" s="41"/>
      <c r="C879" s="215" t="s">
        <v>1344</v>
      </c>
      <c r="D879" s="215" t="s">
        <v>220</v>
      </c>
      <c r="E879" s="216" t="s">
        <v>6307</v>
      </c>
      <c r="F879" s="217" t="s">
        <v>5744</v>
      </c>
      <c r="G879" s="218" t="s">
        <v>2964</v>
      </c>
      <c r="H879" s="219">
        <v>2</v>
      </c>
      <c r="I879" s="220"/>
      <c r="J879" s="221">
        <f>ROUND(I879*H879,2)</f>
        <v>0</v>
      </c>
      <c r="K879" s="217" t="s">
        <v>400</v>
      </c>
      <c r="L879" s="46"/>
      <c r="M879" s="222" t="s">
        <v>28</v>
      </c>
      <c r="N879" s="223" t="s">
        <v>45</v>
      </c>
      <c r="O879" s="86"/>
      <c r="P879" s="224">
        <f>O879*H879</f>
        <v>0</v>
      </c>
      <c r="Q879" s="224">
        <v>0</v>
      </c>
      <c r="R879" s="224">
        <f>Q879*H879</f>
        <v>0</v>
      </c>
      <c r="S879" s="224">
        <v>0</v>
      </c>
      <c r="T879" s="225">
        <f>S879*H879</f>
        <v>0</v>
      </c>
      <c r="U879" s="40"/>
      <c r="V879" s="40"/>
      <c r="W879" s="40"/>
      <c r="X879" s="40"/>
      <c r="Y879" s="40"/>
      <c r="Z879" s="40"/>
      <c r="AA879" s="40"/>
      <c r="AB879" s="40"/>
      <c r="AC879" s="40"/>
      <c r="AD879" s="40"/>
      <c r="AE879" s="40"/>
      <c r="AR879" s="226" t="s">
        <v>225</v>
      </c>
      <c r="AT879" s="226" t="s">
        <v>220</v>
      </c>
      <c r="AU879" s="226" t="s">
        <v>81</v>
      </c>
      <c r="AY879" s="19" t="s">
        <v>218</v>
      </c>
      <c r="BE879" s="227">
        <f>IF(N879="základní",J879,0)</f>
        <v>0</v>
      </c>
      <c r="BF879" s="227">
        <f>IF(N879="snížená",J879,0)</f>
        <v>0</v>
      </c>
      <c r="BG879" s="227">
        <f>IF(N879="zákl. přenesená",J879,0)</f>
        <v>0</v>
      </c>
      <c r="BH879" s="227">
        <f>IF(N879="sníž. přenesená",J879,0)</f>
        <v>0</v>
      </c>
      <c r="BI879" s="227">
        <f>IF(N879="nulová",J879,0)</f>
        <v>0</v>
      </c>
      <c r="BJ879" s="19" t="s">
        <v>81</v>
      </c>
      <c r="BK879" s="227">
        <f>ROUND(I879*H879,2)</f>
        <v>0</v>
      </c>
      <c r="BL879" s="19" t="s">
        <v>225</v>
      </c>
      <c r="BM879" s="226" t="s">
        <v>6308</v>
      </c>
    </row>
    <row r="880" s="2" customFormat="1">
      <c r="A880" s="40"/>
      <c r="B880" s="41"/>
      <c r="C880" s="42"/>
      <c r="D880" s="228" t="s">
        <v>227</v>
      </c>
      <c r="E880" s="42"/>
      <c r="F880" s="229" t="s">
        <v>5744</v>
      </c>
      <c r="G880" s="42"/>
      <c r="H880" s="42"/>
      <c r="I880" s="230"/>
      <c r="J880" s="42"/>
      <c r="K880" s="42"/>
      <c r="L880" s="46"/>
      <c r="M880" s="231"/>
      <c r="N880" s="232"/>
      <c r="O880" s="86"/>
      <c r="P880" s="86"/>
      <c r="Q880" s="86"/>
      <c r="R880" s="86"/>
      <c r="S880" s="86"/>
      <c r="T880" s="87"/>
      <c r="U880" s="40"/>
      <c r="V880" s="40"/>
      <c r="W880" s="40"/>
      <c r="X880" s="40"/>
      <c r="Y880" s="40"/>
      <c r="Z880" s="40"/>
      <c r="AA880" s="40"/>
      <c r="AB880" s="40"/>
      <c r="AC880" s="40"/>
      <c r="AD880" s="40"/>
      <c r="AE880" s="40"/>
      <c r="AT880" s="19" t="s">
        <v>227</v>
      </c>
      <c r="AU880" s="19" t="s">
        <v>81</v>
      </c>
    </row>
    <row r="881" s="2" customFormat="1" ht="24.15" customHeight="1">
      <c r="A881" s="40"/>
      <c r="B881" s="41"/>
      <c r="C881" s="215" t="s">
        <v>1413</v>
      </c>
      <c r="D881" s="215" t="s">
        <v>220</v>
      </c>
      <c r="E881" s="216" t="s">
        <v>6309</v>
      </c>
      <c r="F881" s="217" t="s">
        <v>5747</v>
      </c>
      <c r="G881" s="218" t="s">
        <v>2964</v>
      </c>
      <c r="H881" s="219">
        <v>4</v>
      </c>
      <c r="I881" s="220"/>
      <c r="J881" s="221">
        <f>ROUND(I881*H881,2)</f>
        <v>0</v>
      </c>
      <c r="K881" s="217" t="s">
        <v>400</v>
      </c>
      <c r="L881" s="46"/>
      <c r="M881" s="222" t="s">
        <v>28</v>
      </c>
      <c r="N881" s="223" t="s">
        <v>45</v>
      </c>
      <c r="O881" s="86"/>
      <c r="P881" s="224">
        <f>O881*H881</f>
        <v>0</v>
      </c>
      <c r="Q881" s="224">
        <v>0</v>
      </c>
      <c r="R881" s="224">
        <f>Q881*H881</f>
        <v>0</v>
      </c>
      <c r="S881" s="224">
        <v>0</v>
      </c>
      <c r="T881" s="225">
        <f>S881*H881</f>
        <v>0</v>
      </c>
      <c r="U881" s="40"/>
      <c r="V881" s="40"/>
      <c r="W881" s="40"/>
      <c r="X881" s="40"/>
      <c r="Y881" s="40"/>
      <c r="Z881" s="40"/>
      <c r="AA881" s="40"/>
      <c r="AB881" s="40"/>
      <c r="AC881" s="40"/>
      <c r="AD881" s="40"/>
      <c r="AE881" s="40"/>
      <c r="AR881" s="226" t="s">
        <v>225</v>
      </c>
      <c r="AT881" s="226" t="s">
        <v>220</v>
      </c>
      <c r="AU881" s="226" t="s">
        <v>81</v>
      </c>
      <c r="AY881" s="19" t="s">
        <v>218</v>
      </c>
      <c r="BE881" s="227">
        <f>IF(N881="základní",J881,0)</f>
        <v>0</v>
      </c>
      <c r="BF881" s="227">
        <f>IF(N881="snížená",J881,0)</f>
        <v>0</v>
      </c>
      <c r="BG881" s="227">
        <f>IF(N881="zákl. přenesená",J881,0)</f>
        <v>0</v>
      </c>
      <c r="BH881" s="227">
        <f>IF(N881="sníž. přenesená",J881,0)</f>
        <v>0</v>
      </c>
      <c r="BI881" s="227">
        <f>IF(N881="nulová",J881,0)</f>
        <v>0</v>
      </c>
      <c r="BJ881" s="19" t="s">
        <v>81</v>
      </c>
      <c r="BK881" s="227">
        <f>ROUND(I881*H881,2)</f>
        <v>0</v>
      </c>
      <c r="BL881" s="19" t="s">
        <v>225</v>
      </c>
      <c r="BM881" s="226" t="s">
        <v>6310</v>
      </c>
    </row>
    <row r="882" s="2" customFormat="1">
      <c r="A882" s="40"/>
      <c r="B882" s="41"/>
      <c r="C882" s="42"/>
      <c r="D882" s="228" t="s">
        <v>227</v>
      </c>
      <c r="E882" s="42"/>
      <c r="F882" s="229" t="s">
        <v>5747</v>
      </c>
      <c r="G882" s="42"/>
      <c r="H882" s="42"/>
      <c r="I882" s="230"/>
      <c r="J882" s="42"/>
      <c r="K882" s="42"/>
      <c r="L882" s="46"/>
      <c r="M882" s="231"/>
      <c r="N882" s="232"/>
      <c r="O882" s="86"/>
      <c r="P882" s="86"/>
      <c r="Q882" s="86"/>
      <c r="R882" s="86"/>
      <c r="S882" s="86"/>
      <c r="T882" s="87"/>
      <c r="U882" s="40"/>
      <c r="V882" s="40"/>
      <c r="W882" s="40"/>
      <c r="X882" s="40"/>
      <c r="Y882" s="40"/>
      <c r="Z882" s="40"/>
      <c r="AA882" s="40"/>
      <c r="AB882" s="40"/>
      <c r="AC882" s="40"/>
      <c r="AD882" s="40"/>
      <c r="AE882" s="40"/>
      <c r="AT882" s="19" t="s">
        <v>227</v>
      </c>
      <c r="AU882" s="19" t="s">
        <v>81</v>
      </c>
    </row>
    <row r="883" s="2" customFormat="1" ht="24.15" customHeight="1">
      <c r="A883" s="40"/>
      <c r="B883" s="41"/>
      <c r="C883" s="215" t="s">
        <v>1417</v>
      </c>
      <c r="D883" s="215" t="s">
        <v>220</v>
      </c>
      <c r="E883" s="216" t="s">
        <v>6311</v>
      </c>
      <c r="F883" s="217" t="s">
        <v>5474</v>
      </c>
      <c r="G883" s="218" t="s">
        <v>223</v>
      </c>
      <c r="H883" s="219">
        <v>6</v>
      </c>
      <c r="I883" s="220"/>
      <c r="J883" s="221">
        <f>ROUND(I883*H883,2)</f>
        <v>0</v>
      </c>
      <c r="K883" s="217" t="s">
        <v>400</v>
      </c>
      <c r="L883" s="46"/>
      <c r="M883" s="222" t="s">
        <v>28</v>
      </c>
      <c r="N883" s="223" t="s">
        <v>45</v>
      </c>
      <c r="O883" s="86"/>
      <c r="P883" s="224">
        <f>O883*H883</f>
        <v>0</v>
      </c>
      <c r="Q883" s="224">
        <v>0</v>
      </c>
      <c r="R883" s="224">
        <f>Q883*H883</f>
        <v>0</v>
      </c>
      <c r="S883" s="224">
        <v>0</v>
      </c>
      <c r="T883" s="225">
        <f>S883*H883</f>
        <v>0</v>
      </c>
      <c r="U883" s="40"/>
      <c r="V883" s="40"/>
      <c r="W883" s="40"/>
      <c r="X883" s="40"/>
      <c r="Y883" s="40"/>
      <c r="Z883" s="40"/>
      <c r="AA883" s="40"/>
      <c r="AB883" s="40"/>
      <c r="AC883" s="40"/>
      <c r="AD883" s="40"/>
      <c r="AE883" s="40"/>
      <c r="AR883" s="226" t="s">
        <v>225</v>
      </c>
      <c r="AT883" s="226" t="s">
        <v>220</v>
      </c>
      <c r="AU883" s="226" t="s">
        <v>81</v>
      </c>
      <c r="AY883" s="19" t="s">
        <v>218</v>
      </c>
      <c r="BE883" s="227">
        <f>IF(N883="základní",J883,0)</f>
        <v>0</v>
      </c>
      <c r="BF883" s="227">
        <f>IF(N883="snížená",J883,0)</f>
        <v>0</v>
      </c>
      <c r="BG883" s="227">
        <f>IF(N883="zákl. přenesená",J883,0)</f>
        <v>0</v>
      </c>
      <c r="BH883" s="227">
        <f>IF(N883="sníž. přenesená",J883,0)</f>
        <v>0</v>
      </c>
      <c r="BI883" s="227">
        <f>IF(N883="nulová",J883,0)</f>
        <v>0</v>
      </c>
      <c r="BJ883" s="19" t="s">
        <v>81</v>
      </c>
      <c r="BK883" s="227">
        <f>ROUND(I883*H883,2)</f>
        <v>0</v>
      </c>
      <c r="BL883" s="19" t="s">
        <v>225</v>
      </c>
      <c r="BM883" s="226" t="s">
        <v>6312</v>
      </c>
    </row>
    <row r="884" s="2" customFormat="1">
      <c r="A884" s="40"/>
      <c r="B884" s="41"/>
      <c r="C884" s="42"/>
      <c r="D884" s="228" t="s">
        <v>227</v>
      </c>
      <c r="E884" s="42"/>
      <c r="F884" s="229" t="s">
        <v>5474</v>
      </c>
      <c r="G884" s="42"/>
      <c r="H884" s="42"/>
      <c r="I884" s="230"/>
      <c r="J884" s="42"/>
      <c r="K884" s="42"/>
      <c r="L884" s="46"/>
      <c r="M884" s="231"/>
      <c r="N884" s="232"/>
      <c r="O884" s="86"/>
      <c r="P884" s="86"/>
      <c r="Q884" s="86"/>
      <c r="R884" s="86"/>
      <c r="S884" s="86"/>
      <c r="T884" s="87"/>
      <c r="U884" s="40"/>
      <c r="V884" s="40"/>
      <c r="W884" s="40"/>
      <c r="X884" s="40"/>
      <c r="Y884" s="40"/>
      <c r="Z884" s="40"/>
      <c r="AA884" s="40"/>
      <c r="AB884" s="40"/>
      <c r="AC884" s="40"/>
      <c r="AD884" s="40"/>
      <c r="AE884" s="40"/>
      <c r="AT884" s="19" t="s">
        <v>227</v>
      </c>
      <c r="AU884" s="19" t="s">
        <v>81</v>
      </c>
    </row>
    <row r="885" s="2" customFormat="1">
      <c r="A885" s="40"/>
      <c r="B885" s="41"/>
      <c r="C885" s="42"/>
      <c r="D885" s="228" t="s">
        <v>2177</v>
      </c>
      <c r="E885" s="42"/>
      <c r="F885" s="286" t="s">
        <v>6022</v>
      </c>
      <c r="G885" s="42"/>
      <c r="H885" s="42"/>
      <c r="I885" s="230"/>
      <c r="J885" s="42"/>
      <c r="K885" s="42"/>
      <c r="L885" s="46"/>
      <c r="M885" s="231"/>
      <c r="N885" s="232"/>
      <c r="O885" s="86"/>
      <c r="P885" s="86"/>
      <c r="Q885" s="86"/>
      <c r="R885" s="86"/>
      <c r="S885" s="86"/>
      <c r="T885" s="87"/>
      <c r="U885" s="40"/>
      <c r="V885" s="40"/>
      <c r="W885" s="40"/>
      <c r="X885" s="40"/>
      <c r="Y885" s="40"/>
      <c r="Z885" s="40"/>
      <c r="AA885" s="40"/>
      <c r="AB885" s="40"/>
      <c r="AC885" s="40"/>
      <c r="AD885" s="40"/>
      <c r="AE885" s="40"/>
      <c r="AT885" s="19" t="s">
        <v>2177</v>
      </c>
      <c r="AU885" s="19" t="s">
        <v>81</v>
      </c>
    </row>
    <row r="886" s="2" customFormat="1" ht="37.8" customHeight="1">
      <c r="A886" s="40"/>
      <c r="B886" s="41"/>
      <c r="C886" s="215" t="s">
        <v>1421</v>
      </c>
      <c r="D886" s="215" t="s">
        <v>220</v>
      </c>
      <c r="E886" s="216" t="s">
        <v>6313</v>
      </c>
      <c r="F886" s="217" t="s">
        <v>5843</v>
      </c>
      <c r="G886" s="218" t="s">
        <v>223</v>
      </c>
      <c r="H886" s="219">
        <v>5</v>
      </c>
      <c r="I886" s="220"/>
      <c r="J886" s="221">
        <f>ROUND(I886*H886,2)</f>
        <v>0</v>
      </c>
      <c r="K886" s="217" t="s">
        <v>400</v>
      </c>
      <c r="L886" s="46"/>
      <c r="M886" s="222" t="s">
        <v>28</v>
      </c>
      <c r="N886" s="223" t="s">
        <v>45</v>
      </c>
      <c r="O886" s="86"/>
      <c r="P886" s="224">
        <f>O886*H886</f>
        <v>0</v>
      </c>
      <c r="Q886" s="224">
        <v>0</v>
      </c>
      <c r="R886" s="224">
        <f>Q886*H886</f>
        <v>0</v>
      </c>
      <c r="S886" s="224">
        <v>0</v>
      </c>
      <c r="T886" s="225">
        <f>S886*H886</f>
        <v>0</v>
      </c>
      <c r="U886" s="40"/>
      <c r="V886" s="40"/>
      <c r="W886" s="40"/>
      <c r="X886" s="40"/>
      <c r="Y886" s="40"/>
      <c r="Z886" s="40"/>
      <c r="AA886" s="40"/>
      <c r="AB886" s="40"/>
      <c r="AC886" s="40"/>
      <c r="AD886" s="40"/>
      <c r="AE886" s="40"/>
      <c r="AR886" s="226" t="s">
        <v>225</v>
      </c>
      <c r="AT886" s="226" t="s">
        <v>220</v>
      </c>
      <c r="AU886" s="226" t="s">
        <v>81</v>
      </c>
      <c r="AY886" s="19" t="s">
        <v>218</v>
      </c>
      <c r="BE886" s="227">
        <f>IF(N886="základní",J886,0)</f>
        <v>0</v>
      </c>
      <c r="BF886" s="227">
        <f>IF(N886="snížená",J886,0)</f>
        <v>0</v>
      </c>
      <c r="BG886" s="227">
        <f>IF(N886="zákl. přenesená",J886,0)</f>
        <v>0</v>
      </c>
      <c r="BH886" s="227">
        <f>IF(N886="sníž. přenesená",J886,0)</f>
        <v>0</v>
      </c>
      <c r="BI886" s="227">
        <f>IF(N886="nulová",J886,0)</f>
        <v>0</v>
      </c>
      <c r="BJ886" s="19" t="s">
        <v>81</v>
      </c>
      <c r="BK886" s="227">
        <f>ROUND(I886*H886,2)</f>
        <v>0</v>
      </c>
      <c r="BL886" s="19" t="s">
        <v>225</v>
      </c>
      <c r="BM886" s="226" t="s">
        <v>6314</v>
      </c>
    </row>
    <row r="887" s="2" customFormat="1">
      <c r="A887" s="40"/>
      <c r="B887" s="41"/>
      <c r="C887" s="42"/>
      <c r="D887" s="228" t="s">
        <v>227</v>
      </c>
      <c r="E887" s="42"/>
      <c r="F887" s="229" t="s">
        <v>5843</v>
      </c>
      <c r="G887" s="42"/>
      <c r="H887" s="42"/>
      <c r="I887" s="230"/>
      <c r="J887" s="42"/>
      <c r="K887" s="42"/>
      <c r="L887" s="46"/>
      <c r="M887" s="231"/>
      <c r="N887" s="232"/>
      <c r="O887" s="86"/>
      <c r="P887" s="86"/>
      <c r="Q887" s="86"/>
      <c r="R887" s="86"/>
      <c r="S887" s="86"/>
      <c r="T887" s="87"/>
      <c r="U887" s="40"/>
      <c r="V887" s="40"/>
      <c r="W887" s="40"/>
      <c r="X887" s="40"/>
      <c r="Y887" s="40"/>
      <c r="Z887" s="40"/>
      <c r="AA887" s="40"/>
      <c r="AB887" s="40"/>
      <c r="AC887" s="40"/>
      <c r="AD887" s="40"/>
      <c r="AE887" s="40"/>
      <c r="AT887" s="19" t="s">
        <v>227</v>
      </c>
      <c r="AU887" s="19" t="s">
        <v>81</v>
      </c>
    </row>
    <row r="888" s="2" customFormat="1" ht="14.4" customHeight="1">
      <c r="A888" s="40"/>
      <c r="B888" s="41"/>
      <c r="C888" s="215" t="s">
        <v>1426</v>
      </c>
      <c r="D888" s="215" t="s">
        <v>220</v>
      </c>
      <c r="E888" s="216" t="s">
        <v>6315</v>
      </c>
      <c r="F888" s="217" t="s">
        <v>5542</v>
      </c>
      <c r="G888" s="218" t="s">
        <v>5479</v>
      </c>
      <c r="H888" s="219">
        <v>9</v>
      </c>
      <c r="I888" s="220"/>
      <c r="J888" s="221">
        <f>ROUND(I888*H888,2)</f>
        <v>0</v>
      </c>
      <c r="K888" s="217" t="s">
        <v>400</v>
      </c>
      <c r="L888" s="46"/>
      <c r="M888" s="222" t="s">
        <v>28</v>
      </c>
      <c r="N888" s="223" t="s">
        <v>45</v>
      </c>
      <c r="O888" s="86"/>
      <c r="P888" s="224">
        <f>O888*H888</f>
        <v>0</v>
      </c>
      <c r="Q888" s="224">
        <v>0</v>
      </c>
      <c r="R888" s="224">
        <f>Q888*H888</f>
        <v>0</v>
      </c>
      <c r="S888" s="224">
        <v>0</v>
      </c>
      <c r="T888" s="225">
        <f>S888*H888</f>
        <v>0</v>
      </c>
      <c r="U888" s="40"/>
      <c r="V888" s="40"/>
      <c r="W888" s="40"/>
      <c r="X888" s="40"/>
      <c r="Y888" s="40"/>
      <c r="Z888" s="40"/>
      <c r="AA888" s="40"/>
      <c r="AB888" s="40"/>
      <c r="AC888" s="40"/>
      <c r="AD888" s="40"/>
      <c r="AE888" s="40"/>
      <c r="AR888" s="226" t="s">
        <v>225</v>
      </c>
      <c r="AT888" s="226" t="s">
        <v>220</v>
      </c>
      <c r="AU888" s="226" t="s">
        <v>81</v>
      </c>
      <c r="AY888" s="19" t="s">
        <v>218</v>
      </c>
      <c r="BE888" s="227">
        <f>IF(N888="základní",J888,0)</f>
        <v>0</v>
      </c>
      <c r="BF888" s="227">
        <f>IF(N888="snížená",J888,0)</f>
        <v>0</v>
      </c>
      <c r="BG888" s="227">
        <f>IF(N888="zákl. přenesená",J888,0)</f>
        <v>0</v>
      </c>
      <c r="BH888" s="227">
        <f>IF(N888="sníž. přenesená",J888,0)</f>
        <v>0</v>
      </c>
      <c r="BI888" s="227">
        <f>IF(N888="nulová",J888,0)</f>
        <v>0</v>
      </c>
      <c r="BJ888" s="19" t="s">
        <v>81</v>
      </c>
      <c r="BK888" s="227">
        <f>ROUND(I888*H888,2)</f>
        <v>0</v>
      </c>
      <c r="BL888" s="19" t="s">
        <v>225</v>
      </c>
      <c r="BM888" s="226" t="s">
        <v>6316</v>
      </c>
    </row>
    <row r="889" s="2" customFormat="1">
      <c r="A889" s="40"/>
      <c r="B889" s="41"/>
      <c r="C889" s="42"/>
      <c r="D889" s="228" t="s">
        <v>227</v>
      </c>
      <c r="E889" s="42"/>
      <c r="F889" s="229" t="s">
        <v>5542</v>
      </c>
      <c r="G889" s="42"/>
      <c r="H889" s="42"/>
      <c r="I889" s="230"/>
      <c r="J889" s="42"/>
      <c r="K889" s="42"/>
      <c r="L889" s="46"/>
      <c r="M889" s="231"/>
      <c r="N889" s="232"/>
      <c r="O889" s="86"/>
      <c r="P889" s="86"/>
      <c r="Q889" s="86"/>
      <c r="R889" s="86"/>
      <c r="S889" s="86"/>
      <c r="T889" s="87"/>
      <c r="U889" s="40"/>
      <c r="V889" s="40"/>
      <c r="W889" s="40"/>
      <c r="X889" s="40"/>
      <c r="Y889" s="40"/>
      <c r="Z889" s="40"/>
      <c r="AA889" s="40"/>
      <c r="AB889" s="40"/>
      <c r="AC889" s="40"/>
      <c r="AD889" s="40"/>
      <c r="AE889" s="40"/>
      <c r="AT889" s="19" t="s">
        <v>227</v>
      </c>
      <c r="AU889" s="19" t="s">
        <v>81</v>
      </c>
    </row>
    <row r="890" s="2" customFormat="1">
      <c r="A890" s="40"/>
      <c r="B890" s="41"/>
      <c r="C890" s="42"/>
      <c r="D890" s="228" t="s">
        <v>2177</v>
      </c>
      <c r="E890" s="42"/>
      <c r="F890" s="286" t="s">
        <v>5987</v>
      </c>
      <c r="G890" s="42"/>
      <c r="H890" s="42"/>
      <c r="I890" s="230"/>
      <c r="J890" s="42"/>
      <c r="K890" s="42"/>
      <c r="L890" s="46"/>
      <c r="M890" s="231"/>
      <c r="N890" s="232"/>
      <c r="O890" s="86"/>
      <c r="P890" s="86"/>
      <c r="Q890" s="86"/>
      <c r="R890" s="86"/>
      <c r="S890" s="86"/>
      <c r="T890" s="87"/>
      <c r="U890" s="40"/>
      <c r="V890" s="40"/>
      <c r="W890" s="40"/>
      <c r="X890" s="40"/>
      <c r="Y890" s="40"/>
      <c r="Z890" s="40"/>
      <c r="AA890" s="40"/>
      <c r="AB890" s="40"/>
      <c r="AC890" s="40"/>
      <c r="AD890" s="40"/>
      <c r="AE890" s="40"/>
      <c r="AT890" s="19" t="s">
        <v>2177</v>
      </c>
      <c r="AU890" s="19" t="s">
        <v>81</v>
      </c>
    </row>
    <row r="891" s="2" customFormat="1" ht="14.4" customHeight="1">
      <c r="A891" s="40"/>
      <c r="B891" s="41"/>
      <c r="C891" s="215" t="s">
        <v>1430</v>
      </c>
      <c r="D891" s="215" t="s">
        <v>220</v>
      </c>
      <c r="E891" s="216" t="s">
        <v>6317</v>
      </c>
      <c r="F891" s="217" t="s">
        <v>5545</v>
      </c>
      <c r="G891" s="218" t="s">
        <v>5479</v>
      </c>
      <c r="H891" s="219">
        <v>27</v>
      </c>
      <c r="I891" s="220"/>
      <c r="J891" s="221">
        <f>ROUND(I891*H891,2)</f>
        <v>0</v>
      </c>
      <c r="K891" s="217" t="s">
        <v>400</v>
      </c>
      <c r="L891" s="46"/>
      <c r="M891" s="222" t="s">
        <v>28</v>
      </c>
      <c r="N891" s="223" t="s">
        <v>45</v>
      </c>
      <c r="O891" s="86"/>
      <c r="P891" s="224">
        <f>O891*H891</f>
        <v>0</v>
      </c>
      <c r="Q891" s="224">
        <v>0</v>
      </c>
      <c r="R891" s="224">
        <f>Q891*H891</f>
        <v>0</v>
      </c>
      <c r="S891" s="224">
        <v>0</v>
      </c>
      <c r="T891" s="225">
        <f>S891*H891</f>
        <v>0</v>
      </c>
      <c r="U891" s="40"/>
      <c r="V891" s="40"/>
      <c r="W891" s="40"/>
      <c r="X891" s="40"/>
      <c r="Y891" s="40"/>
      <c r="Z891" s="40"/>
      <c r="AA891" s="40"/>
      <c r="AB891" s="40"/>
      <c r="AC891" s="40"/>
      <c r="AD891" s="40"/>
      <c r="AE891" s="40"/>
      <c r="AR891" s="226" t="s">
        <v>225</v>
      </c>
      <c r="AT891" s="226" t="s">
        <v>220</v>
      </c>
      <c r="AU891" s="226" t="s">
        <v>81</v>
      </c>
      <c r="AY891" s="19" t="s">
        <v>218</v>
      </c>
      <c r="BE891" s="227">
        <f>IF(N891="základní",J891,0)</f>
        <v>0</v>
      </c>
      <c r="BF891" s="227">
        <f>IF(N891="snížená",J891,0)</f>
        <v>0</v>
      </c>
      <c r="BG891" s="227">
        <f>IF(N891="zákl. přenesená",J891,0)</f>
        <v>0</v>
      </c>
      <c r="BH891" s="227">
        <f>IF(N891="sníž. přenesená",J891,0)</f>
        <v>0</v>
      </c>
      <c r="BI891" s="227">
        <f>IF(N891="nulová",J891,0)</f>
        <v>0</v>
      </c>
      <c r="BJ891" s="19" t="s">
        <v>81</v>
      </c>
      <c r="BK891" s="227">
        <f>ROUND(I891*H891,2)</f>
        <v>0</v>
      </c>
      <c r="BL891" s="19" t="s">
        <v>225</v>
      </c>
      <c r="BM891" s="226" t="s">
        <v>6318</v>
      </c>
    </row>
    <row r="892" s="2" customFormat="1">
      <c r="A892" s="40"/>
      <c r="B892" s="41"/>
      <c r="C892" s="42"/>
      <c r="D892" s="228" t="s">
        <v>227</v>
      </c>
      <c r="E892" s="42"/>
      <c r="F892" s="229" t="s">
        <v>5545</v>
      </c>
      <c r="G892" s="42"/>
      <c r="H892" s="42"/>
      <c r="I892" s="230"/>
      <c r="J892" s="42"/>
      <c r="K892" s="42"/>
      <c r="L892" s="46"/>
      <c r="M892" s="231"/>
      <c r="N892" s="232"/>
      <c r="O892" s="86"/>
      <c r="P892" s="86"/>
      <c r="Q892" s="86"/>
      <c r="R892" s="86"/>
      <c r="S892" s="86"/>
      <c r="T892" s="87"/>
      <c r="U892" s="40"/>
      <c r="V892" s="40"/>
      <c r="W892" s="40"/>
      <c r="X892" s="40"/>
      <c r="Y892" s="40"/>
      <c r="Z892" s="40"/>
      <c r="AA892" s="40"/>
      <c r="AB892" s="40"/>
      <c r="AC892" s="40"/>
      <c r="AD892" s="40"/>
      <c r="AE892" s="40"/>
      <c r="AT892" s="19" t="s">
        <v>227</v>
      </c>
      <c r="AU892" s="19" t="s">
        <v>81</v>
      </c>
    </row>
    <row r="893" s="2" customFormat="1">
      <c r="A893" s="40"/>
      <c r="B893" s="41"/>
      <c r="C893" s="42"/>
      <c r="D893" s="228" t="s">
        <v>2177</v>
      </c>
      <c r="E893" s="42"/>
      <c r="F893" s="286" t="s">
        <v>5987</v>
      </c>
      <c r="G893" s="42"/>
      <c r="H893" s="42"/>
      <c r="I893" s="230"/>
      <c r="J893" s="42"/>
      <c r="K893" s="42"/>
      <c r="L893" s="46"/>
      <c r="M893" s="231"/>
      <c r="N893" s="232"/>
      <c r="O893" s="86"/>
      <c r="P893" s="86"/>
      <c r="Q893" s="86"/>
      <c r="R893" s="86"/>
      <c r="S893" s="86"/>
      <c r="T893" s="87"/>
      <c r="U893" s="40"/>
      <c r="V893" s="40"/>
      <c r="W893" s="40"/>
      <c r="X893" s="40"/>
      <c r="Y893" s="40"/>
      <c r="Z893" s="40"/>
      <c r="AA893" s="40"/>
      <c r="AB893" s="40"/>
      <c r="AC893" s="40"/>
      <c r="AD893" s="40"/>
      <c r="AE893" s="40"/>
      <c r="AT893" s="19" t="s">
        <v>2177</v>
      </c>
      <c r="AU893" s="19" t="s">
        <v>81</v>
      </c>
    </row>
    <row r="894" s="2" customFormat="1" ht="14.4" customHeight="1">
      <c r="A894" s="40"/>
      <c r="B894" s="41"/>
      <c r="C894" s="215" t="s">
        <v>1435</v>
      </c>
      <c r="D894" s="215" t="s">
        <v>220</v>
      </c>
      <c r="E894" s="216" t="s">
        <v>6319</v>
      </c>
      <c r="F894" s="217" t="s">
        <v>5664</v>
      </c>
      <c r="G894" s="218" t="s">
        <v>5479</v>
      </c>
      <c r="H894" s="219">
        <v>21</v>
      </c>
      <c r="I894" s="220"/>
      <c r="J894" s="221">
        <f>ROUND(I894*H894,2)</f>
        <v>0</v>
      </c>
      <c r="K894" s="217" t="s">
        <v>400</v>
      </c>
      <c r="L894" s="46"/>
      <c r="M894" s="222" t="s">
        <v>28</v>
      </c>
      <c r="N894" s="223" t="s">
        <v>45</v>
      </c>
      <c r="O894" s="86"/>
      <c r="P894" s="224">
        <f>O894*H894</f>
        <v>0</v>
      </c>
      <c r="Q894" s="224">
        <v>0</v>
      </c>
      <c r="R894" s="224">
        <f>Q894*H894</f>
        <v>0</v>
      </c>
      <c r="S894" s="224">
        <v>0</v>
      </c>
      <c r="T894" s="225">
        <f>S894*H894</f>
        <v>0</v>
      </c>
      <c r="U894" s="40"/>
      <c r="V894" s="40"/>
      <c r="W894" s="40"/>
      <c r="X894" s="40"/>
      <c r="Y894" s="40"/>
      <c r="Z894" s="40"/>
      <c r="AA894" s="40"/>
      <c r="AB894" s="40"/>
      <c r="AC894" s="40"/>
      <c r="AD894" s="40"/>
      <c r="AE894" s="40"/>
      <c r="AR894" s="226" t="s">
        <v>225</v>
      </c>
      <c r="AT894" s="226" t="s">
        <v>220</v>
      </c>
      <c r="AU894" s="226" t="s">
        <v>81</v>
      </c>
      <c r="AY894" s="19" t="s">
        <v>218</v>
      </c>
      <c r="BE894" s="227">
        <f>IF(N894="základní",J894,0)</f>
        <v>0</v>
      </c>
      <c r="BF894" s="227">
        <f>IF(N894="snížená",J894,0)</f>
        <v>0</v>
      </c>
      <c r="BG894" s="227">
        <f>IF(N894="zákl. přenesená",J894,0)</f>
        <v>0</v>
      </c>
      <c r="BH894" s="227">
        <f>IF(N894="sníž. přenesená",J894,0)</f>
        <v>0</v>
      </c>
      <c r="BI894" s="227">
        <f>IF(N894="nulová",J894,0)</f>
        <v>0</v>
      </c>
      <c r="BJ894" s="19" t="s">
        <v>81</v>
      </c>
      <c r="BK894" s="227">
        <f>ROUND(I894*H894,2)</f>
        <v>0</v>
      </c>
      <c r="BL894" s="19" t="s">
        <v>225</v>
      </c>
      <c r="BM894" s="226" t="s">
        <v>6320</v>
      </c>
    </row>
    <row r="895" s="2" customFormat="1">
      <c r="A895" s="40"/>
      <c r="B895" s="41"/>
      <c r="C895" s="42"/>
      <c r="D895" s="228" t="s">
        <v>227</v>
      </c>
      <c r="E895" s="42"/>
      <c r="F895" s="229" t="s">
        <v>5664</v>
      </c>
      <c r="G895" s="42"/>
      <c r="H895" s="42"/>
      <c r="I895" s="230"/>
      <c r="J895" s="42"/>
      <c r="K895" s="42"/>
      <c r="L895" s="46"/>
      <c r="M895" s="231"/>
      <c r="N895" s="232"/>
      <c r="O895" s="86"/>
      <c r="P895" s="86"/>
      <c r="Q895" s="86"/>
      <c r="R895" s="86"/>
      <c r="S895" s="86"/>
      <c r="T895" s="87"/>
      <c r="U895" s="40"/>
      <c r="V895" s="40"/>
      <c r="W895" s="40"/>
      <c r="X895" s="40"/>
      <c r="Y895" s="40"/>
      <c r="Z895" s="40"/>
      <c r="AA895" s="40"/>
      <c r="AB895" s="40"/>
      <c r="AC895" s="40"/>
      <c r="AD895" s="40"/>
      <c r="AE895" s="40"/>
      <c r="AT895" s="19" t="s">
        <v>227</v>
      </c>
      <c r="AU895" s="19" t="s">
        <v>81</v>
      </c>
    </row>
    <row r="896" s="2" customFormat="1">
      <c r="A896" s="40"/>
      <c r="B896" s="41"/>
      <c r="C896" s="42"/>
      <c r="D896" s="228" t="s">
        <v>2177</v>
      </c>
      <c r="E896" s="42"/>
      <c r="F896" s="286" t="s">
        <v>5987</v>
      </c>
      <c r="G896" s="42"/>
      <c r="H896" s="42"/>
      <c r="I896" s="230"/>
      <c r="J896" s="42"/>
      <c r="K896" s="42"/>
      <c r="L896" s="46"/>
      <c r="M896" s="231"/>
      <c r="N896" s="232"/>
      <c r="O896" s="86"/>
      <c r="P896" s="86"/>
      <c r="Q896" s="86"/>
      <c r="R896" s="86"/>
      <c r="S896" s="86"/>
      <c r="T896" s="87"/>
      <c r="U896" s="40"/>
      <c r="V896" s="40"/>
      <c r="W896" s="40"/>
      <c r="X896" s="40"/>
      <c r="Y896" s="40"/>
      <c r="Z896" s="40"/>
      <c r="AA896" s="40"/>
      <c r="AB896" s="40"/>
      <c r="AC896" s="40"/>
      <c r="AD896" s="40"/>
      <c r="AE896" s="40"/>
      <c r="AT896" s="19" t="s">
        <v>2177</v>
      </c>
      <c r="AU896" s="19" t="s">
        <v>81</v>
      </c>
    </row>
    <row r="897" s="2" customFormat="1" ht="14.4" customHeight="1">
      <c r="A897" s="40"/>
      <c r="B897" s="41"/>
      <c r="C897" s="215" t="s">
        <v>1441</v>
      </c>
      <c r="D897" s="215" t="s">
        <v>220</v>
      </c>
      <c r="E897" s="216" t="s">
        <v>6321</v>
      </c>
      <c r="F897" s="217" t="s">
        <v>5667</v>
      </c>
      <c r="G897" s="218" t="s">
        <v>5479</v>
      </c>
      <c r="H897" s="219">
        <v>18</v>
      </c>
      <c r="I897" s="220"/>
      <c r="J897" s="221">
        <f>ROUND(I897*H897,2)</f>
        <v>0</v>
      </c>
      <c r="K897" s="217" t="s">
        <v>400</v>
      </c>
      <c r="L897" s="46"/>
      <c r="M897" s="222" t="s">
        <v>28</v>
      </c>
      <c r="N897" s="223" t="s">
        <v>45</v>
      </c>
      <c r="O897" s="86"/>
      <c r="P897" s="224">
        <f>O897*H897</f>
        <v>0</v>
      </c>
      <c r="Q897" s="224">
        <v>0</v>
      </c>
      <c r="R897" s="224">
        <f>Q897*H897</f>
        <v>0</v>
      </c>
      <c r="S897" s="224">
        <v>0</v>
      </c>
      <c r="T897" s="225">
        <f>S897*H897</f>
        <v>0</v>
      </c>
      <c r="U897" s="40"/>
      <c r="V897" s="40"/>
      <c r="W897" s="40"/>
      <c r="X897" s="40"/>
      <c r="Y897" s="40"/>
      <c r="Z897" s="40"/>
      <c r="AA897" s="40"/>
      <c r="AB897" s="40"/>
      <c r="AC897" s="40"/>
      <c r="AD897" s="40"/>
      <c r="AE897" s="40"/>
      <c r="AR897" s="226" t="s">
        <v>225</v>
      </c>
      <c r="AT897" s="226" t="s">
        <v>220</v>
      </c>
      <c r="AU897" s="226" t="s">
        <v>81</v>
      </c>
      <c r="AY897" s="19" t="s">
        <v>218</v>
      </c>
      <c r="BE897" s="227">
        <f>IF(N897="základní",J897,0)</f>
        <v>0</v>
      </c>
      <c r="BF897" s="227">
        <f>IF(N897="snížená",J897,0)</f>
        <v>0</v>
      </c>
      <c r="BG897" s="227">
        <f>IF(N897="zákl. přenesená",J897,0)</f>
        <v>0</v>
      </c>
      <c r="BH897" s="227">
        <f>IF(N897="sníž. přenesená",J897,0)</f>
        <v>0</v>
      </c>
      <c r="BI897" s="227">
        <f>IF(N897="nulová",J897,0)</f>
        <v>0</v>
      </c>
      <c r="BJ897" s="19" t="s">
        <v>81</v>
      </c>
      <c r="BK897" s="227">
        <f>ROUND(I897*H897,2)</f>
        <v>0</v>
      </c>
      <c r="BL897" s="19" t="s">
        <v>225</v>
      </c>
      <c r="BM897" s="226" t="s">
        <v>6322</v>
      </c>
    </row>
    <row r="898" s="2" customFormat="1">
      <c r="A898" s="40"/>
      <c r="B898" s="41"/>
      <c r="C898" s="42"/>
      <c r="D898" s="228" t="s">
        <v>227</v>
      </c>
      <c r="E898" s="42"/>
      <c r="F898" s="229" t="s">
        <v>5667</v>
      </c>
      <c r="G898" s="42"/>
      <c r="H898" s="42"/>
      <c r="I898" s="230"/>
      <c r="J898" s="42"/>
      <c r="K898" s="42"/>
      <c r="L898" s="46"/>
      <c r="M898" s="231"/>
      <c r="N898" s="232"/>
      <c r="O898" s="86"/>
      <c r="P898" s="86"/>
      <c r="Q898" s="86"/>
      <c r="R898" s="86"/>
      <c r="S898" s="86"/>
      <c r="T898" s="87"/>
      <c r="U898" s="40"/>
      <c r="V898" s="40"/>
      <c r="W898" s="40"/>
      <c r="X898" s="40"/>
      <c r="Y898" s="40"/>
      <c r="Z898" s="40"/>
      <c r="AA898" s="40"/>
      <c r="AB898" s="40"/>
      <c r="AC898" s="40"/>
      <c r="AD898" s="40"/>
      <c r="AE898" s="40"/>
      <c r="AT898" s="19" t="s">
        <v>227</v>
      </c>
      <c r="AU898" s="19" t="s">
        <v>81</v>
      </c>
    </row>
    <row r="899" s="2" customFormat="1">
      <c r="A899" s="40"/>
      <c r="B899" s="41"/>
      <c r="C899" s="42"/>
      <c r="D899" s="228" t="s">
        <v>2177</v>
      </c>
      <c r="E899" s="42"/>
      <c r="F899" s="286" t="s">
        <v>5987</v>
      </c>
      <c r="G899" s="42"/>
      <c r="H899" s="42"/>
      <c r="I899" s="230"/>
      <c r="J899" s="42"/>
      <c r="K899" s="42"/>
      <c r="L899" s="46"/>
      <c r="M899" s="231"/>
      <c r="N899" s="232"/>
      <c r="O899" s="86"/>
      <c r="P899" s="86"/>
      <c r="Q899" s="86"/>
      <c r="R899" s="86"/>
      <c r="S899" s="86"/>
      <c r="T899" s="87"/>
      <c r="U899" s="40"/>
      <c r="V899" s="40"/>
      <c r="W899" s="40"/>
      <c r="X899" s="40"/>
      <c r="Y899" s="40"/>
      <c r="Z899" s="40"/>
      <c r="AA899" s="40"/>
      <c r="AB899" s="40"/>
      <c r="AC899" s="40"/>
      <c r="AD899" s="40"/>
      <c r="AE899" s="40"/>
      <c r="AT899" s="19" t="s">
        <v>2177</v>
      </c>
      <c r="AU899" s="19" t="s">
        <v>81</v>
      </c>
    </row>
    <row r="900" s="2" customFormat="1" ht="24.15" customHeight="1">
      <c r="A900" s="40"/>
      <c r="B900" s="41"/>
      <c r="C900" s="215" t="s">
        <v>1449</v>
      </c>
      <c r="D900" s="215" t="s">
        <v>220</v>
      </c>
      <c r="E900" s="216" t="s">
        <v>6323</v>
      </c>
      <c r="F900" s="217" t="s">
        <v>5764</v>
      </c>
      <c r="G900" s="218" t="s">
        <v>5552</v>
      </c>
      <c r="H900" s="219">
        <v>1</v>
      </c>
      <c r="I900" s="220"/>
      <c r="J900" s="221">
        <f>ROUND(I900*H900,2)</f>
        <v>0</v>
      </c>
      <c r="K900" s="217" t="s">
        <v>400</v>
      </c>
      <c r="L900" s="46"/>
      <c r="M900" s="222" t="s">
        <v>28</v>
      </c>
      <c r="N900" s="223" t="s">
        <v>45</v>
      </c>
      <c r="O900" s="86"/>
      <c r="P900" s="224">
        <f>O900*H900</f>
        <v>0</v>
      </c>
      <c r="Q900" s="224">
        <v>0</v>
      </c>
      <c r="R900" s="224">
        <f>Q900*H900</f>
        <v>0</v>
      </c>
      <c r="S900" s="224">
        <v>0</v>
      </c>
      <c r="T900" s="225">
        <f>S900*H900</f>
        <v>0</v>
      </c>
      <c r="U900" s="40"/>
      <c r="V900" s="40"/>
      <c r="W900" s="40"/>
      <c r="X900" s="40"/>
      <c r="Y900" s="40"/>
      <c r="Z900" s="40"/>
      <c r="AA900" s="40"/>
      <c r="AB900" s="40"/>
      <c r="AC900" s="40"/>
      <c r="AD900" s="40"/>
      <c r="AE900" s="40"/>
      <c r="AR900" s="226" t="s">
        <v>225</v>
      </c>
      <c r="AT900" s="226" t="s">
        <v>220</v>
      </c>
      <c r="AU900" s="226" t="s">
        <v>81</v>
      </c>
      <c r="AY900" s="19" t="s">
        <v>218</v>
      </c>
      <c r="BE900" s="227">
        <f>IF(N900="základní",J900,0)</f>
        <v>0</v>
      </c>
      <c r="BF900" s="227">
        <f>IF(N900="snížená",J900,0)</f>
        <v>0</v>
      </c>
      <c r="BG900" s="227">
        <f>IF(N900="zákl. přenesená",J900,0)</f>
        <v>0</v>
      </c>
      <c r="BH900" s="227">
        <f>IF(N900="sníž. přenesená",J900,0)</f>
        <v>0</v>
      </c>
      <c r="BI900" s="227">
        <f>IF(N900="nulová",J900,0)</f>
        <v>0</v>
      </c>
      <c r="BJ900" s="19" t="s">
        <v>81</v>
      </c>
      <c r="BK900" s="227">
        <f>ROUND(I900*H900,2)</f>
        <v>0</v>
      </c>
      <c r="BL900" s="19" t="s">
        <v>225</v>
      </c>
      <c r="BM900" s="226" t="s">
        <v>6324</v>
      </c>
    </row>
    <row r="901" s="2" customFormat="1">
      <c r="A901" s="40"/>
      <c r="B901" s="41"/>
      <c r="C901" s="42"/>
      <c r="D901" s="228" t="s">
        <v>227</v>
      </c>
      <c r="E901" s="42"/>
      <c r="F901" s="229" t="s">
        <v>5764</v>
      </c>
      <c r="G901" s="42"/>
      <c r="H901" s="42"/>
      <c r="I901" s="230"/>
      <c r="J901" s="42"/>
      <c r="K901" s="42"/>
      <c r="L901" s="46"/>
      <c r="M901" s="231"/>
      <c r="N901" s="232"/>
      <c r="O901" s="86"/>
      <c r="P901" s="86"/>
      <c r="Q901" s="86"/>
      <c r="R901" s="86"/>
      <c r="S901" s="86"/>
      <c r="T901" s="87"/>
      <c r="U901" s="40"/>
      <c r="V901" s="40"/>
      <c r="W901" s="40"/>
      <c r="X901" s="40"/>
      <c r="Y901" s="40"/>
      <c r="Z901" s="40"/>
      <c r="AA901" s="40"/>
      <c r="AB901" s="40"/>
      <c r="AC901" s="40"/>
      <c r="AD901" s="40"/>
      <c r="AE901" s="40"/>
      <c r="AT901" s="19" t="s">
        <v>227</v>
      </c>
      <c r="AU901" s="19" t="s">
        <v>81</v>
      </c>
    </row>
    <row r="902" s="2" customFormat="1" ht="62.7" customHeight="1">
      <c r="A902" s="40"/>
      <c r="B902" s="41"/>
      <c r="C902" s="215" t="s">
        <v>1455</v>
      </c>
      <c r="D902" s="215" t="s">
        <v>220</v>
      </c>
      <c r="E902" s="216" t="s">
        <v>6325</v>
      </c>
      <c r="F902" s="217" t="s">
        <v>6326</v>
      </c>
      <c r="G902" s="218" t="s">
        <v>319</v>
      </c>
      <c r="H902" s="219">
        <v>1</v>
      </c>
      <c r="I902" s="220"/>
      <c r="J902" s="221">
        <f>ROUND(I902*H902,2)</f>
        <v>0</v>
      </c>
      <c r="K902" s="217" t="s">
        <v>400</v>
      </c>
      <c r="L902" s="46"/>
      <c r="M902" s="222" t="s">
        <v>28</v>
      </c>
      <c r="N902" s="223" t="s">
        <v>45</v>
      </c>
      <c r="O902" s="86"/>
      <c r="P902" s="224">
        <f>O902*H902</f>
        <v>0</v>
      </c>
      <c r="Q902" s="224">
        <v>0</v>
      </c>
      <c r="R902" s="224">
        <f>Q902*H902</f>
        <v>0</v>
      </c>
      <c r="S902" s="224">
        <v>0</v>
      </c>
      <c r="T902" s="225">
        <f>S902*H902</f>
        <v>0</v>
      </c>
      <c r="U902" s="40"/>
      <c r="V902" s="40"/>
      <c r="W902" s="40"/>
      <c r="X902" s="40"/>
      <c r="Y902" s="40"/>
      <c r="Z902" s="40"/>
      <c r="AA902" s="40"/>
      <c r="AB902" s="40"/>
      <c r="AC902" s="40"/>
      <c r="AD902" s="40"/>
      <c r="AE902" s="40"/>
      <c r="AR902" s="226" t="s">
        <v>225</v>
      </c>
      <c r="AT902" s="226" t="s">
        <v>220</v>
      </c>
      <c r="AU902" s="226" t="s">
        <v>81</v>
      </c>
      <c r="AY902" s="19" t="s">
        <v>218</v>
      </c>
      <c r="BE902" s="227">
        <f>IF(N902="základní",J902,0)</f>
        <v>0</v>
      </c>
      <c r="BF902" s="227">
        <f>IF(N902="snížená",J902,0)</f>
        <v>0</v>
      </c>
      <c r="BG902" s="227">
        <f>IF(N902="zákl. přenesená",J902,0)</f>
        <v>0</v>
      </c>
      <c r="BH902" s="227">
        <f>IF(N902="sníž. přenesená",J902,0)</f>
        <v>0</v>
      </c>
      <c r="BI902" s="227">
        <f>IF(N902="nulová",J902,0)</f>
        <v>0</v>
      </c>
      <c r="BJ902" s="19" t="s">
        <v>81</v>
      </c>
      <c r="BK902" s="227">
        <f>ROUND(I902*H902,2)</f>
        <v>0</v>
      </c>
      <c r="BL902" s="19" t="s">
        <v>225</v>
      </c>
      <c r="BM902" s="226" t="s">
        <v>6327</v>
      </c>
    </row>
    <row r="903" s="2" customFormat="1">
      <c r="A903" s="40"/>
      <c r="B903" s="41"/>
      <c r="C903" s="42"/>
      <c r="D903" s="228" t="s">
        <v>227</v>
      </c>
      <c r="E903" s="42"/>
      <c r="F903" s="229" t="s">
        <v>6326</v>
      </c>
      <c r="G903" s="42"/>
      <c r="H903" s="42"/>
      <c r="I903" s="230"/>
      <c r="J903" s="42"/>
      <c r="K903" s="42"/>
      <c r="L903" s="46"/>
      <c r="M903" s="231"/>
      <c r="N903" s="232"/>
      <c r="O903" s="86"/>
      <c r="P903" s="86"/>
      <c r="Q903" s="86"/>
      <c r="R903" s="86"/>
      <c r="S903" s="86"/>
      <c r="T903" s="87"/>
      <c r="U903" s="40"/>
      <c r="V903" s="40"/>
      <c r="W903" s="40"/>
      <c r="X903" s="40"/>
      <c r="Y903" s="40"/>
      <c r="Z903" s="40"/>
      <c r="AA903" s="40"/>
      <c r="AB903" s="40"/>
      <c r="AC903" s="40"/>
      <c r="AD903" s="40"/>
      <c r="AE903" s="40"/>
      <c r="AT903" s="19" t="s">
        <v>227</v>
      </c>
      <c r="AU903" s="19" t="s">
        <v>81</v>
      </c>
    </row>
    <row r="904" s="2" customFormat="1">
      <c r="A904" s="40"/>
      <c r="B904" s="41"/>
      <c r="C904" s="42"/>
      <c r="D904" s="228" t="s">
        <v>2177</v>
      </c>
      <c r="E904" s="42"/>
      <c r="F904" s="286" t="s">
        <v>6022</v>
      </c>
      <c r="G904" s="42"/>
      <c r="H904" s="42"/>
      <c r="I904" s="230"/>
      <c r="J904" s="42"/>
      <c r="K904" s="42"/>
      <c r="L904" s="46"/>
      <c r="M904" s="231"/>
      <c r="N904" s="232"/>
      <c r="O904" s="86"/>
      <c r="P904" s="86"/>
      <c r="Q904" s="86"/>
      <c r="R904" s="86"/>
      <c r="S904" s="86"/>
      <c r="T904" s="87"/>
      <c r="U904" s="40"/>
      <c r="V904" s="40"/>
      <c r="W904" s="40"/>
      <c r="X904" s="40"/>
      <c r="Y904" s="40"/>
      <c r="Z904" s="40"/>
      <c r="AA904" s="40"/>
      <c r="AB904" s="40"/>
      <c r="AC904" s="40"/>
      <c r="AD904" s="40"/>
      <c r="AE904" s="40"/>
      <c r="AT904" s="19" t="s">
        <v>2177</v>
      </c>
      <c r="AU904" s="19" t="s">
        <v>81</v>
      </c>
    </row>
    <row r="905" s="2" customFormat="1" ht="37.8" customHeight="1">
      <c r="A905" s="40"/>
      <c r="B905" s="41"/>
      <c r="C905" s="215" t="s">
        <v>1460</v>
      </c>
      <c r="D905" s="215" t="s">
        <v>220</v>
      </c>
      <c r="E905" s="216" t="s">
        <v>6328</v>
      </c>
      <c r="F905" s="217" t="s">
        <v>5767</v>
      </c>
      <c r="G905" s="218" t="s">
        <v>5552</v>
      </c>
      <c r="H905" s="219">
        <v>1</v>
      </c>
      <c r="I905" s="220"/>
      <c r="J905" s="221">
        <f>ROUND(I905*H905,2)</f>
        <v>0</v>
      </c>
      <c r="K905" s="217" t="s">
        <v>400</v>
      </c>
      <c r="L905" s="46"/>
      <c r="M905" s="222" t="s">
        <v>28</v>
      </c>
      <c r="N905" s="223" t="s">
        <v>45</v>
      </c>
      <c r="O905" s="86"/>
      <c r="P905" s="224">
        <f>O905*H905</f>
        <v>0</v>
      </c>
      <c r="Q905" s="224">
        <v>0</v>
      </c>
      <c r="R905" s="224">
        <f>Q905*H905</f>
        <v>0</v>
      </c>
      <c r="S905" s="224">
        <v>0</v>
      </c>
      <c r="T905" s="225">
        <f>S905*H905</f>
        <v>0</v>
      </c>
      <c r="U905" s="40"/>
      <c r="V905" s="40"/>
      <c r="W905" s="40"/>
      <c r="X905" s="40"/>
      <c r="Y905" s="40"/>
      <c r="Z905" s="40"/>
      <c r="AA905" s="40"/>
      <c r="AB905" s="40"/>
      <c r="AC905" s="40"/>
      <c r="AD905" s="40"/>
      <c r="AE905" s="40"/>
      <c r="AR905" s="226" t="s">
        <v>225</v>
      </c>
      <c r="AT905" s="226" t="s">
        <v>220</v>
      </c>
      <c r="AU905" s="226" t="s">
        <v>81</v>
      </c>
      <c r="AY905" s="19" t="s">
        <v>218</v>
      </c>
      <c r="BE905" s="227">
        <f>IF(N905="základní",J905,0)</f>
        <v>0</v>
      </c>
      <c r="BF905" s="227">
        <f>IF(N905="snížená",J905,0)</f>
        <v>0</v>
      </c>
      <c r="BG905" s="227">
        <f>IF(N905="zákl. přenesená",J905,0)</f>
        <v>0</v>
      </c>
      <c r="BH905" s="227">
        <f>IF(N905="sníž. přenesená",J905,0)</f>
        <v>0</v>
      </c>
      <c r="BI905" s="227">
        <f>IF(N905="nulová",J905,0)</f>
        <v>0</v>
      </c>
      <c r="BJ905" s="19" t="s">
        <v>81</v>
      </c>
      <c r="BK905" s="227">
        <f>ROUND(I905*H905,2)</f>
        <v>0</v>
      </c>
      <c r="BL905" s="19" t="s">
        <v>225</v>
      </c>
      <c r="BM905" s="226" t="s">
        <v>6329</v>
      </c>
    </row>
    <row r="906" s="2" customFormat="1">
      <c r="A906" s="40"/>
      <c r="B906" s="41"/>
      <c r="C906" s="42"/>
      <c r="D906" s="228" t="s">
        <v>227</v>
      </c>
      <c r="E906" s="42"/>
      <c r="F906" s="229" t="s">
        <v>5767</v>
      </c>
      <c r="G906" s="42"/>
      <c r="H906" s="42"/>
      <c r="I906" s="230"/>
      <c r="J906" s="42"/>
      <c r="K906" s="42"/>
      <c r="L906" s="46"/>
      <c r="M906" s="231"/>
      <c r="N906" s="232"/>
      <c r="O906" s="86"/>
      <c r="P906" s="86"/>
      <c r="Q906" s="86"/>
      <c r="R906" s="86"/>
      <c r="S906" s="86"/>
      <c r="T906" s="87"/>
      <c r="U906" s="40"/>
      <c r="V906" s="40"/>
      <c r="W906" s="40"/>
      <c r="X906" s="40"/>
      <c r="Y906" s="40"/>
      <c r="Z906" s="40"/>
      <c r="AA906" s="40"/>
      <c r="AB906" s="40"/>
      <c r="AC906" s="40"/>
      <c r="AD906" s="40"/>
      <c r="AE906" s="40"/>
      <c r="AT906" s="19" t="s">
        <v>227</v>
      </c>
      <c r="AU906" s="19" t="s">
        <v>81</v>
      </c>
    </row>
    <row r="907" s="2" customFormat="1" ht="37.8" customHeight="1">
      <c r="A907" s="40"/>
      <c r="B907" s="41"/>
      <c r="C907" s="215" t="s">
        <v>1465</v>
      </c>
      <c r="D907" s="215" t="s">
        <v>220</v>
      </c>
      <c r="E907" s="216" t="s">
        <v>6330</v>
      </c>
      <c r="F907" s="217" t="s">
        <v>5673</v>
      </c>
      <c r="G907" s="218" t="s">
        <v>5552</v>
      </c>
      <c r="H907" s="219">
        <v>2</v>
      </c>
      <c r="I907" s="220"/>
      <c r="J907" s="221">
        <f>ROUND(I907*H907,2)</f>
        <v>0</v>
      </c>
      <c r="K907" s="217" t="s">
        <v>400</v>
      </c>
      <c r="L907" s="46"/>
      <c r="M907" s="222" t="s">
        <v>28</v>
      </c>
      <c r="N907" s="223" t="s">
        <v>45</v>
      </c>
      <c r="O907" s="86"/>
      <c r="P907" s="224">
        <f>O907*H907</f>
        <v>0</v>
      </c>
      <c r="Q907" s="224">
        <v>0</v>
      </c>
      <c r="R907" s="224">
        <f>Q907*H907</f>
        <v>0</v>
      </c>
      <c r="S907" s="224">
        <v>0</v>
      </c>
      <c r="T907" s="225">
        <f>S907*H907</f>
        <v>0</v>
      </c>
      <c r="U907" s="40"/>
      <c r="V907" s="40"/>
      <c r="W907" s="40"/>
      <c r="X907" s="40"/>
      <c r="Y907" s="40"/>
      <c r="Z907" s="40"/>
      <c r="AA907" s="40"/>
      <c r="AB907" s="40"/>
      <c r="AC907" s="40"/>
      <c r="AD907" s="40"/>
      <c r="AE907" s="40"/>
      <c r="AR907" s="226" t="s">
        <v>225</v>
      </c>
      <c r="AT907" s="226" t="s">
        <v>220</v>
      </c>
      <c r="AU907" s="226" t="s">
        <v>81</v>
      </c>
      <c r="AY907" s="19" t="s">
        <v>218</v>
      </c>
      <c r="BE907" s="227">
        <f>IF(N907="základní",J907,0)</f>
        <v>0</v>
      </c>
      <c r="BF907" s="227">
        <f>IF(N907="snížená",J907,0)</f>
        <v>0</v>
      </c>
      <c r="BG907" s="227">
        <f>IF(N907="zákl. přenesená",J907,0)</f>
        <v>0</v>
      </c>
      <c r="BH907" s="227">
        <f>IF(N907="sníž. přenesená",J907,0)</f>
        <v>0</v>
      </c>
      <c r="BI907" s="227">
        <f>IF(N907="nulová",J907,0)</f>
        <v>0</v>
      </c>
      <c r="BJ907" s="19" t="s">
        <v>81</v>
      </c>
      <c r="BK907" s="227">
        <f>ROUND(I907*H907,2)</f>
        <v>0</v>
      </c>
      <c r="BL907" s="19" t="s">
        <v>225</v>
      </c>
      <c r="BM907" s="226" t="s">
        <v>6331</v>
      </c>
    </row>
    <row r="908" s="2" customFormat="1">
      <c r="A908" s="40"/>
      <c r="B908" s="41"/>
      <c r="C908" s="42"/>
      <c r="D908" s="228" t="s">
        <v>227</v>
      </c>
      <c r="E908" s="42"/>
      <c r="F908" s="229" t="s">
        <v>5673</v>
      </c>
      <c r="G908" s="42"/>
      <c r="H908" s="42"/>
      <c r="I908" s="230"/>
      <c r="J908" s="42"/>
      <c r="K908" s="42"/>
      <c r="L908" s="46"/>
      <c r="M908" s="231"/>
      <c r="N908" s="232"/>
      <c r="O908" s="86"/>
      <c r="P908" s="86"/>
      <c r="Q908" s="86"/>
      <c r="R908" s="86"/>
      <c r="S908" s="86"/>
      <c r="T908" s="87"/>
      <c r="U908" s="40"/>
      <c r="V908" s="40"/>
      <c r="W908" s="40"/>
      <c r="X908" s="40"/>
      <c r="Y908" s="40"/>
      <c r="Z908" s="40"/>
      <c r="AA908" s="40"/>
      <c r="AB908" s="40"/>
      <c r="AC908" s="40"/>
      <c r="AD908" s="40"/>
      <c r="AE908" s="40"/>
      <c r="AT908" s="19" t="s">
        <v>227</v>
      </c>
      <c r="AU908" s="19" t="s">
        <v>81</v>
      </c>
    </row>
    <row r="909" s="2" customFormat="1" ht="37.8" customHeight="1">
      <c r="A909" s="40"/>
      <c r="B909" s="41"/>
      <c r="C909" s="215" t="s">
        <v>1469</v>
      </c>
      <c r="D909" s="215" t="s">
        <v>220</v>
      </c>
      <c r="E909" s="216" t="s">
        <v>6332</v>
      </c>
      <c r="F909" s="217" t="s">
        <v>6088</v>
      </c>
      <c r="G909" s="218" t="s">
        <v>5552</v>
      </c>
      <c r="H909" s="219">
        <v>1</v>
      </c>
      <c r="I909" s="220"/>
      <c r="J909" s="221">
        <f>ROUND(I909*H909,2)</f>
        <v>0</v>
      </c>
      <c r="K909" s="217" t="s">
        <v>400</v>
      </c>
      <c r="L909" s="46"/>
      <c r="M909" s="222" t="s">
        <v>28</v>
      </c>
      <c r="N909" s="223" t="s">
        <v>45</v>
      </c>
      <c r="O909" s="86"/>
      <c r="P909" s="224">
        <f>O909*H909</f>
        <v>0</v>
      </c>
      <c r="Q909" s="224">
        <v>0</v>
      </c>
      <c r="R909" s="224">
        <f>Q909*H909</f>
        <v>0</v>
      </c>
      <c r="S909" s="224">
        <v>0</v>
      </c>
      <c r="T909" s="225">
        <f>S909*H909</f>
        <v>0</v>
      </c>
      <c r="U909" s="40"/>
      <c r="V909" s="40"/>
      <c r="W909" s="40"/>
      <c r="X909" s="40"/>
      <c r="Y909" s="40"/>
      <c r="Z909" s="40"/>
      <c r="AA909" s="40"/>
      <c r="AB909" s="40"/>
      <c r="AC909" s="40"/>
      <c r="AD909" s="40"/>
      <c r="AE909" s="40"/>
      <c r="AR909" s="226" t="s">
        <v>225</v>
      </c>
      <c r="AT909" s="226" t="s">
        <v>220</v>
      </c>
      <c r="AU909" s="226" t="s">
        <v>81</v>
      </c>
      <c r="AY909" s="19" t="s">
        <v>218</v>
      </c>
      <c r="BE909" s="227">
        <f>IF(N909="základní",J909,0)</f>
        <v>0</v>
      </c>
      <c r="BF909" s="227">
        <f>IF(N909="snížená",J909,0)</f>
        <v>0</v>
      </c>
      <c r="BG909" s="227">
        <f>IF(N909="zákl. přenesená",J909,0)</f>
        <v>0</v>
      </c>
      <c r="BH909" s="227">
        <f>IF(N909="sníž. přenesená",J909,0)</f>
        <v>0</v>
      </c>
      <c r="BI909" s="227">
        <f>IF(N909="nulová",J909,0)</f>
        <v>0</v>
      </c>
      <c r="BJ909" s="19" t="s">
        <v>81</v>
      </c>
      <c r="BK909" s="227">
        <f>ROUND(I909*H909,2)</f>
        <v>0</v>
      </c>
      <c r="BL909" s="19" t="s">
        <v>225</v>
      </c>
      <c r="BM909" s="226" t="s">
        <v>6333</v>
      </c>
    </row>
    <row r="910" s="2" customFormat="1">
      <c r="A910" s="40"/>
      <c r="B910" s="41"/>
      <c r="C910" s="42"/>
      <c r="D910" s="228" t="s">
        <v>227</v>
      </c>
      <c r="E910" s="42"/>
      <c r="F910" s="229" t="s">
        <v>6088</v>
      </c>
      <c r="G910" s="42"/>
      <c r="H910" s="42"/>
      <c r="I910" s="230"/>
      <c r="J910" s="42"/>
      <c r="K910" s="42"/>
      <c r="L910" s="46"/>
      <c r="M910" s="231"/>
      <c r="N910" s="232"/>
      <c r="O910" s="86"/>
      <c r="P910" s="86"/>
      <c r="Q910" s="86"/>
      <c r="R910" s="86"/>
      <c r="S910" s="86"/>
      <c r="T910" s="87"/>
      <c r="U910" s="40"/>
      <c r="V910" s="40"/>
      <c r="W910" s="40"/>
      <c r="X910" s="40"/>
      <c r="Y910" s="40"/>
      <c r="Z910" s="40"/>
      <c r="AA910" s="40"/>
      <c r="AB910" s="40"/>
      <c r="AC910" s="40"/>
      <c r="AD910" s="40"/>
      <c r="AE910" s="40"/>
      <c r="AT910" s="19" t="s">
        <v>227</v>
      </c>
      <c r="AU910" s="19" t="s">
        <v>81</v>
      </c>
    </row>
    <row r="911" s="2" customFormat="1" ht="24.15" customHeight="1">
      <c r="A911" s="40"/>
      <c r="B911" s="41"/>
      <c r="C911" s="215" t="s">
        <v>1475</v>
      </c>
      <c r="D911" s="215" t="s">
        <v>220</v>
      </c>
      <c r="E911" s="216" t="s">
        <v>6334</v>
      </c>
      <c r="F911" s="217" t="s">
        <v>5555</v>
      </c>
      <c r="G911" s="218" t="s">
        <v>2964</v>
      </c>
      <c r="H911" s="219">
        <v>2</v>
      </c>
      <c r="I911" s="220"/>
      <c r="J911" s="221">
        <f>ROUND(I911*H911,2)</f>
        <v>0</v>
      </c>
      <c r="K911" s="217" t="s">
        <v>400</v>
      </c>
      <c r="L911" s="46"/>
      <c r="M911" s="222" t="s">
        <v>28</v>
      </c>
      <c r="N911" s="223" t="s">
        <v>45</v>
      </c>
      <c r="O911" s="86"/>
      <c r="P911" s="224">
        <f>O911*H911</f>
        <v>0</v>
      </c>
      <c r="Q911" s="224">
        <v>0</v>
      </c>
      <c r="R911" s="224">
        <f>Q911*H911</f>
        <v>0</v>
      </c>
      <c r="S911" s="224">
        <v>0</v>
      </c>
      <c r="T911" s="225">
        <f>S911*H911</f>
        <v>0</v>
      </c>
      <c r="U911" s="40"/>
      <c r="V911" s="40"/>
      <c r="W911" s="40"/>
      <c r="X911" s="40"/>
      <c r="Y911" s="40"/>
      <c r="Z911" s="40"/>
      <c r="AA911" s="40"/>
      <c r="AB911" s="40"/>
      <c r="AC911" s="40"/>
      <c r="AD911" s="40"/>
      <c r="AE911" s="40"/>
      <c r="AR911" s="226" t="s">
        <v>225</v>
      </c>
      <c r="AT911" s="226" t="s">
        <v>220</v>
      </c>
      <c r="AU911" s="226" t="s">
        <v>81</v>
      </c>
      <c r="AY911" s="19" t="s">
        <v>218</v>
      </c>
      <c r="BE911" s="227">
        <f>IF(N911="základní",J911,0)</f>
        <v>0</v>
      </c>
      <c r="BF911" s="227">
        <f>IF(N911="snížená",J911,0)</f>
        <v>0</v>
      </c>
      <c r="BG911" s="227">
        <f>IF(N911="zákl. přenesená",J911,0)</f>
        <v>0</v>
      </c>
      <c r="BH911" s="227">
        <f>IF(N911="sníž. přenesená",J911,0)</f>
        <v>0</v>
      </c>
      <c r="BI911" s="227">
        <f>IF(N911="nulová",J911,0)</f>
        <v>0</v>
      </c>
      <c r="BJ911" s="19" t="s">
        <v>81</v>
      </c>
      <c r="BK911" s="227">
        <f>ROUND(I911*H911,2)</f>
        <v>0</v>
      </c>
      <c r="BL911" s="19" t="s">
        <v>225</v>
      </c>
      <c r="BM911" s="226" t="s">
        <v>6335</v>
      </c>
    </row>
    <row r="912" s="2" customFormat="1">
      <c r="A912" s="40"/>
      <c r="B912" s="41"/>
      <c r="C912" s="42"/>
      <c r="D912" s="228" t="s">
        <v>227</v>
      </c>
      <c r="E912" s="42"/>
      <c r="F912" s="229" t="s">
        <v>5555</v>
      </c>
      <c r="G912" s="42"/>
      <c r="H912" s="42"/>
      <c r="I912" s="230"/>
      <c r="J912" s="42"/>
      <c r="K912" s="42"/>
      <c r="L912" s="46"/>
      <c r="M912" s="231"/>
      <c r="N912" s="232"/>
      <c r="O912" s="86"/>
      <c r="P912" s="86"/>
      <c r="Q912" s="86"/>
      <c r="R912" s="86"/>
      <c r="S912" s="86"/>
      <c r="T912" s="87"/>
      <c r="U912" s="40"/>
      <c r="V912" s="40"/>
      <c r="W912" s="40"/>
      <c r="X912" s="40"/>
      <c r="Y912" s="40"/>
      <c r="Z912" s="40"/>
      <c r="AA912" s="40"/>
      <c r="AB912" s="40"/>
      <c r="AC912" s="40"/>
      <c r="AD912" s="40"/>
      <c r="AE912" s="40"/>
      <c r="AT912" s="19" t="s">
        <v>227</v>
      </c>
      <c r="AU912" s="19" t="s">
        <v>81</v>
      </c>
    </row>
    <row r="913" s="2" customFormat="1">
      <c r="A913" s="40"/>
      <c r="B913" s="41"/>
      <c r="C913" s="42"/>
      <c r="D913" s="228" t="s">
        <v>2177</v>
      </c>
      <c r="E913" s="42"/>
      <c r="F913" s="286" t="s">
        <v>5992</v>
      </c>
      <c r="G913" s="42"/>
      <c r="H913" s="42"/>
      <c r="I913" s="230"/>
      <c r="J913" s="42"/>
      <c r="K913" s="42"/>
      <c r="L913" s="46"/>
      <c r="M913" s="231"/>
      <c r="N913" s="232"/>
      <c r="O913" s="86"/>
      <c r="P913" s="86"/>
      <c r="Q913" s="86"/>
      <c r="R913" s="86"/>
      <c r="S913" s="86"/>
      <c r="T913" s="87"/>
      <c r="U913" s="40"/>
      <c r="V913" s="40"/>
      <c r="W913" s="40"/>
      <c r="X913" s="40"/>
      <c r="Y913" s="40"/>
      <c r="Z913" s="40"/>
      <c r="AA913" s="40"/>
      <c r="AB913" s="40"/>
      <c r="AC913" s="40"/>
      <c r="AD913" s="40"/>
      <c r="AE913" s="40"/>
      <c r="AT913" s="19" t="s">
        <v>2177</v>
      </c>
      <c r="AU913" s="19" t="s">
        <v>81</v>
      </c>
    </row>
    <row r="914" s="12" customFormat="1" ht="25.92" customHeight="1">
      <c r="A914" s="12"/>
      <c r="B914" s="199"/>
      <c r="C914" s="200"/>
      <c r="D914" s="201" t="s">
        <v>73</v>
      </c>
      <c r="E914" s="202" t="s">
        <v>6336</v>
      </c>
      <c r="F914" s="202" t="s">
        <v>6337</v>
      </c>
      <c r="G914" s="200"/>
      <c r="H914" s="200"/>
      <c r="I914" s="203"/>
      <c r="J914" s="204">
        <f>BK914</f>
        <v>0</v>
      </c>
      <c r="K914" s="200"/>
      <c r="L914" s="205"/>
      <c r="M914" s="206"/>
      <c r="N914" s="207"/>
      <c r="O914" s="207"/>
      <c r="P914" s="208">
        <f>SUM(P915:P941)</f>
        <v>0</v>
      </c>
      <c r="Q914" s="207"/>
      <c r="R914" s="208">
        <f>SUM(R915:R941)</f>
        <v>0</v>
      </c>
      <c r="S914" s="207"/>
      <c r="T914" s="209">
        <f>SUM(T915:T941)</f>
        <v>0</v>
      </c>
      <c r="U914" s="12"/>
      <c r="V914" s="12"/>
      <c r="W914" s="12"/>
      <c r="X914" s="12"/>
      <c r="Y914" s="12"/>
      <c r="Z914" s="12"/>
      <c r="AA914" s="12"/>
      <c r="AB914" s="12"/>
      <c r="AC914" s="12"/>
      <c r="AD914" s="12"/>
      <c r="AE914" s="12"/>
      <c r="AR914" s="210" t="s">
        <v>83</v>
      </c>
      <c r="AT914" s="211" t="s">
        <v>73</v>
      </c>
      <c r="AU914" s="211" t="s">
        <v>74</v>
      </c>
      <c r="AY914" s="210" t="s">
        <v>218</v>
      </c>
      <c r="BK914" s="212">
        <f>SUM(BK915:BK941)</f>
        <v>0</v>
      </c>
    </row>
    <row r="915" s="2" customFormat="1" ht="24.15" customHeight="1">
      <c r="A915" s="40"/>
      <c r="B915" s="41"/>
      <c r="C915" s="215" t="s">
        <v>1170</v>
      </c>
      <c r="D915" s="215" t="s">
        <v>220</v>
      </c>
      <c r="E915" s="216" t="s">
        <v>6338</v>
      </c>
      <c r="F915" s="217" t="s">
        <v>5964</v>
      </c>
      <c r="G915" s="218" t="s">
        <v>2964</v>
      </c>
      <c r="H915" s="219">
        <v>1</v>
      </c>
      <c r="I915" s="220"/>
      <c r="J915" s="221">
        <f>ROUND(I915*H915,2)</f>
        <v>0</v>
      </c>
      <c r="K915" s="217" t="s">
        <v>400</v>
      </c>
      <c r="L915" s="46"/>
      <c r="M915" s="222" t="s">
        <v>28</v>
      </c>
      <c r="N915" s="223" t="s">
        <v>45</v>
      </c>
      <c r="O915" s="86"/>
      <c r="P915" s="224">
        <f>O915*H915</f>
        <v>0</v>
      </c>
      <c r="Q915" s="224">
        <v>0</v>
      </c>
      <c r="R915" s="224">
        <f>Q915*H915</f>
        <v>0</v>
      </c>
      <c r="S915" s="224">
        <v>0</v>
      </c>
      <c r="T915" s="225">
        <f>S915*H915</f>
        <v>0</v>
      </c>
      <c r="U915" s="40"/>
      <c r="V915" s="40"/>
      <c r="W915" s="40"/>
      <c r="X915" s="40"/>
      <c r="Y915" s="40"/>
      <c r="Z915" s="40"/>
      <c r="AA915" s="40"/>
      <c r="AB915" s="40"/>
      <c r="AC915" s="40"/>
      <c r="AD915" s="40"/>
      <c r="AE915" s="40"/>
      <c r="AR915" s="226" t="s">
        <v>225</v>
      </c>
      <c r="AT915" s="226" t="s">
        <v>220</v>
      </c>
      <c r="AU915" s="226" t="s">
        <v>81</v>
      </c>
      <c r="AY915" s="19" t="s">
        <v>218</v>
      </c>
      <c r="BE915" s="227">
        <f>IF(N915="základní",J915,0)</f>
        <v>0</v>
      </c>
      <c r="BF915" s="227">
        <f>IF(N915="snížená",J915,0)</f>
        <v>0</v>
      </c>
      <c r="BG915" s="227">
        <f>IF(N915="zákl. přenesená",J915,0)</f>
        <v>0</v>
      </c>
      <c r="BH915" s="227">
        <f>IF(N915="sníž. přenesená",J915,0)</f>
        <v>0</v>
      </c>
      <c r="BI915" s="227">
        <f>IF(N915="nulová",J915,0)</f>
        <v>0</v>
      </c>
      <c r="BJ915" s="19" t="s">
        <v>81</v>
      </c>
      <c r="BK915" s="227">
        <f>ROUND(I915*H915,2)</f>
        <v>0</v>
      </c>
      <c r="BL915" s="19" t="s">
        <v>225</v>
      </c>
      <c r="BM915" s="226" t="s">
        <v>6339</v>
      </c>
    </row>
    <row r="916" s="2" customFormat="1">
      <c r="A916" s="40"/>
      <c r="B916" s="41"/>
      <c r="C916" s="42"/>
      <c r="D916" s="228" t="s">
        <v>227</v>
      </c>
      <c r="E916" s="42"/>
      <c r="F916" s="229" t="s">
        <v>5964</v>
      </c>
      <c r="G916" s="42"/>
      <c r="H916" s="42"/>
      <c r="I916" s="230"/>
      <c r="J916" s="42"/>
      <c r="K916" s="42"/>
      <c r="L916" s="46"/>
      <c r="M916" s="231"/>
      <c r="N916" s="232"/>
      <c r="O916" s="86"/>
      <c r="P916" s="86"/>
      <c r="Q916" s="86"/>
      <c r="R916" s="86"/>
      <c r="S916" s="86"/>
      <c r="T916" s="87"/>
      <c r="U916" s="40"/>
      <c r="V916" s="40"/>
      <c r="W916" s="40"/>
      <c r="X916" s="40"/>
      <c r="Y916" s="40"/>
      <c r="Z916" s="40"/>
      <c r="AA916" s="40"/>
      <c r="AB916" s="40"/>
      <c r="AC916" s="40"/>
      <c r="AD916" s="40"/>
      <c r="AE916" s="40"/>
      <c r="AT916" s="19" t="s">
        <v>227</v>
      </c>
      <c r="AU916" s="19" t="s">
        <v>81</v>
      </c>
    </row>
    <row r="917" s="2" customFormat="1" ht="24.15" customHeight="1">
      <c r="A917" s="40"/>
      <c r="B917" s="41"/>
      <c r="C917" s="215" t="s">
        <v>1174</v>
      </c>
      <c r="D917" s="215" t="s">
        <v>220</v>
      </c>
      <c r="E917" s="216" t="s">
        <v>6340</v>
      </c>
      <c r="F917" s="217" t="s">
        <v>5642</v>
      </c>
      <c r="G917" s="218" t="s">
        <v>2964</v>
      </c>
      <c r="H917" s="219">
        <v>1</v>
      </c>
      <c r="I917" s="220"/>
      <c r="J917" s="221">
        <f>ROUND(I917*H917,2)</f>
        <v>0</v>
      </c>
      <c r="K917" s="217" t="s">
        <v>400</v>
      </c>
      <c r="L917" s="46"/>
      <c r="M917" s="222" t="s">
        <v>28</v>
      </c>
      <c r="N917" s="223" t="s">
        <v>45</v>
      </c>
      <c r="O917" s="86"/>
      <c r="P917" s="224">
        <f>O917*H917</f>
        <v>0</v>
      </c>
      <c r="Q917" s="224">
        <v>0</v>
      </c>
      <c r="R917" s="224">
        <f>Q917*H917</f>
        <v>0</v>
      </c>
      <c r="S917" s="224">
        <v>0</v>
      </c>
      <c r="T917" s="225">
        <f>S917*H917</f>
        <v>0</v>
      </c>
      <c r="U917" s="40"/>
      <c r="V917" s="40"/>
      <c r="W917" s="40"/>
      <c r="X917" s="40"/>
      <c r="Y917" s="40"/>
      <c r="Z917" s="40"/>
      <c r="AA917" s="40"/>
      <c r="AB917" s="40"/>
      <c r="AC917" s="40"/>
      <c r="AD917" s="40"/>
      <c r="AE917" s="40"/>
      <c r="AR917" s="226" t="s">
        <v>225</v>
      </c>
      <c r="AT917" s="226" t="s">
        <v>220</v>
      </c>
      <c r="AU917" s="226" t="s">
        <v>81</v>
      </c>
      <c r="AY917" s="19" t="s">
        <v>218</v>
      </c>
      <c r="BE917" s="227">
        <f>IF(N917="základní",J917,0)</f>
        <v>0</v>
      </c>
      <c r="BF917" s="227">
        <f>IF(N917="snížená",J917,0)</f>
        <v>0</v>
      </c>
      <c r="BG917" s="227">
        <f>IF(N917="zákl. přenesená",J917,0)</f>
        <v>0</v>
      </c>
      <c r="BH917" s="227">
        <f>IF(N917="sníž. přenesená",J917,0)</f>
        <v>0</v>
      </c>
      <c r="BI917" s="227">
        <f>IF(N917="nulová",J917,0)</f>
        <v>0</v>
      </c>
      <c r="BJ917" s="19" t="s">
        <v>81</v>
      </c>
      <c r="BK917" s="227">
        <f>ROUND(I917*H917,2)</f>
        <v>0</v>
      </c>
      <c r="BL917" s="19" t="s">
        <v>225</v>
      </c>
      <c r="BM917" s="226" t="s">
        <v>6341</v>
      </c>
    </row>
    <row r="918" s="2" customFormat="1">
      <c r="A918" s="40"/>
      <c r="B918" s="41"/>
      <c r="C918" s="42"/>
      <c r="D918" s="228" t="s">
        <v>227</v>
      </c>
      <c r="E918" s="42"/>
      <c r="F918" s="229" t="s">
        <v>5642</v>
      </c>
      <c r="G918" s="42"/>
      <c r="H918" s="42"/>
      <c r="I918" s="230"/>
      <c r="J918" s="42"/>
      <c r="K918" s="42"/>
      <c r="L918" s="46"/>
      <c r="M918" s="231"/>
      <c r="N918" s="232"/>
      <c r="O918" s="86"/>
      <c r="P918" s="86"/>
      <c r="Q918" s="86"/>
      <c r="R918" s="86"/>
      <c r="S918" s="86"/>
      <c r="T918" s="87"/>
      <c r="U918" s="40"/>
      <c r="V918" s="40"/>
      <c r="W918" s="40"/>
      <c r="X918" s="40"/>
      <c r="Y918" s="40"/>
      <c r="Z918" s="40"/>
      <c r="AA918" s="40"/>
      <c r="AB918" s="40"/>
      <c r="AC918" s="40"/>
      <c r="AD918" s="40"/>
      <c r="AE918" s="40"/>
      <c r="AT918" s="19" t="s">
        <v>227</v>
      </c>
      <c r="AU918" s="19" t="s">
        <v>81</v>
      </c>
    </row>
    <row r="919" s="2" customFormat="1" ht="24.15" customHeight="1">
      <c r="A919" s="40"/>
      <c r="B919" s="41"/>
      <c r="C919" s="215" t="s">
        <v>1178</v>
      </c>
      <c r="D919" s="215" t="s">
        <v>220</v>
      </c>
      <c r="E919" s="216" t="s">
        <v>6342</v>
      </c>
      <c r="F919" s="217" t="s">
        <v>5970</v>
      </c>
      <c r="G919" s="218" t="s">
        <v>2964</v>
      </c>
      <c r="H919" s="219">
        <v>1</v>
      </c>
      <c r="I919" s="220"/>
      <c r="J919" s="221">
        <f>ROUND(I919*H919,2)</f>
        <v>0</v>
      </c>
      <c r="K919" s="217" t="s">
        <v>400</v>
      </c>
      <c r="L919" s="46"/>
      <c r="M919" s="222" t="s">
        <v>28</v>
      </c>
      <c r="N919" s="223" t="s">
        <v>45</v>
      </c>
      <c r="O919" s="86"/>
      <c r="P919" s="224">
        <f>O919*H919</f>
        <v>0</v>
      </c>
      <c r="Q919" s="224">
        <v>0</v>
      </c>
      <c r="R919" s="224">
        <f>Q919*H919</f>
        <v>0</v>
      </c>
      <c r="S919" s="224">
        <v>0</v>
      </c>
      <c r="T919" s="225">
        <f>S919*H919</f>
        <v>0</v>
      </c>
      <c r="U919" s="40"/>
      <c r="V919" s="40"/>
      <c r="W919" s="40"/>
      <c r="X919" s="40"/>
      <c r="Y919" s="40"/>
      <c r="Z919" s="40"/>
      <c r="AA919" s="40"/>
      <c r="AB919" s="40"/>
      <c r="AC919" s="40"/>
      <c r="AD919" s="40"/>
      <c r="AE919" s="40"/>
      <c r="AR919" s="226" t="s">
        <v>225</v>
      </c>
      <c r="AT919" s="226" t="s">
        <v>220</v>
      </c>
      <c r="AU919" s="226" t="s">
        <v>81</v>
      </c>
      <c r="AY919" s="19" t="s">
        <v>218</v>
      </c>
      <c r="BE919" s="227">
        <f>IF(N919="základní",J919,0)</f>
        <v>0</v>
      </c>
      <c r="BF919" s="227">
        <f>IF(N919="snížená",J919,0)</f>
        <v>0</v>
      </c>
      <c r="BG919" s="227">
        <f>IF(N919="zákl. přenesená",J919,0)</f>
        <v>0</v>
      </c>
      <c r="BH919" s="227">
        <f>IF(N919="sníž. přenesená",J919,0)</f>
        <v>0</v>
      </c>
      <c r="BI919" s="227">
        <f>IF(N919="nulová",J919,0)</f>
        <v>0</v>
      </c>
      <c r="BJ919" s="19" t="s">
        <v>81</v>
      </c>
      <c r="BK919" s="227">
        <f>ROUND(I919*H919,2)</f>
        <v>0</v>
      </c>
      <c r="BL919" s="19" t="s">
        <v>225</v>
      </c>
      <c r="BM919" s="226" t="s">
        <v>6343</v>
      </c>
    </row>
    <row r="920" s="2" customFormat="1">
      <c r="A920" s="40"/>
      <c r="B920" s="41"/>
      <c r="C920" s="42"/>
      <c r="D920" s="228" t="s">
        <v>227</v>
      </c>
      <c r="E920" s="42"/>
      <c r="F920" s="229" t="s">
        <v>5970</v>
      </c>
      <c r="G920" s="42"/>
      <c r="H920" s="42"/>
      <c r="I920" s="230"/>
      <c r="J920" s="42"/>
      <c r="K920" s="42"/>
      <c r="L920" s="46"/>
      <c r="M920" s="231"/>
      <c r="N920" s="232"/>
      <c r="O920" s="86"/>
      <c r="P920" s="86"/>
      <c r="Q920" s="86"/>
      <c r="R920" s="86"/>
      <c r="S920" s="86"/>
      <c r="T920" s="87"/>
      <c r="U920" s="40"/>
      <c r="V920" s="40"/>
      <c r="W920" s="40"/>
      <c r="X920" s="40"/>
      <c r="Y920" s="40"/>
      <c r="Z920" s="40"/>
      <c r="AA920" s="40"/>
      <c r="AB920" s="40"/>
      <c r="AC920" s="40"/>
      <c r="AD920" s="40"/>
      <c r="AE920" s="40"/>
      <c r="AT920" s="19" t="s">
        <v>227</v>
      </c>
      <c r="AU920" s="19" t="s">
        <v>81</v>
      </c>
    </row>
    <row r="921" s="2" customFormat="1" ht="24.15" customHeight="1">
      <c r="A921" s="40"/>
      <c r="B921" s="41"/>
      <c r="C921" s="215" t="s">
        <v>1185</v>
      </c>
      <c r="D921" s="215" t="s">
        <v>220</v>
      </c>
      <c r="E921" s="216" t="s">
        <v>6344</v>
      </c>
      <c r="F921" s="217" t="s">
        <v>5741</v>
      </c>
      <c r="G921" s="218" t="s">
        <v>2964</v>
      </c>
      <c r="H921" s="219">
        <v>1</v>
      </c>
      <c r="I921" s="220"/>
      <c r="J921" s="221">
        <f>ROUND(I921*H921,2)</f>
        <v>0</v>
      </c>
      <c r="K921" s="217" t="s">
        <v>400</v>
      </c>
      <c r="L921" s="46"/>
      <c r="M921" s="222" t="s">
        <v>28</v>
      </c>
      <c r="N921" s="223" t="s">
        <v>45</v>
      </c>
      <c r="O921" s="86"/>
      <c r="P921" s="224">
        <f>O921*H921</f>
        <v>0</v>
      </c>
      <c r="Q921" s="224">
        <v>0</v>
      </c>
      <c r="R921" s="224">
        <f>Q921*H921</f>
        <v>0</v>
      </c>
      <c r="S921" s="224">
        <v>0</v>
      </c>
      <c r="T921" s="225">
        <f>S921*H921</f>
        <v>0</v>
      </c>
      <c r="U921" s="40"/>
      <c r="V921" s="40"/>
      <c r="W921" s="40"/>
      <c r="X921" s="40"/>
      <c r="Y921" s="40"/>
      <c r="Z921" s="40"/>
      <c r="AA921" s="40"/>
      <c r="AB921" s="40"/>
      <c r="AC921" s="40"/>
      <c r="AD921" s="40"/>
      <c r="AE921" s="40"/>
      <c r="AR921" s="226" t="s">
        <v>225</v>
      </c>
      <c r="AT921" s="226" t="s">
        <v>220</v>
      </c>
      <c r="AU921" s="226" t="s">
        <v>81</v>
      </c>
      <c r="AY921" s="19" t="s">
        <v>218</v>
      </c>
      <c r="BE921" s="227">
        <f>IF(N921="základní",J921,0)</f>
        <v>0</v>
      </c>
      <c r="BF921" s="227">
        <f>IF(N921="snížená",J921,0)</f>
        <v>0</v>
      </c>
      <c r="BG921" s="227">
        <f>IF(N921="zákl. přenesená",J921,0)</f>
        <v>0</v>
      </c>
      <c r="BH921" s="227">
        <f>IF(N921="sníž. přenesená",J921,0)</f>
        <v>0</v>
      </c>
      <c r="BI921" s="227">
        <f>IF(N921="nulová",J921,0)</f>
        <v>0</v>
      </c>
      <c r="BJ921" s="19" t="s">
        <v>81</v>
      </c>
      <c r="BK921" s="227">
        <f>ROUND(I921*H921,2)</f>
        <v>0</v>
      </c>
      <c r="BL921" s="19" t="s">
        <v>225</v>
      </c>
      <c r="BM921" s="226" t="s">
        <v>6345</v>
      </c>
    </row>
    <row r="922" s="2" customFormat="1">
      <c r="A922" s="40"/>
      <c r="B922" s="41"/>
      <c r="C922" s="42"/>
      <c r="D922" s="228" t="s">
        <v>227</v>
      </c>
      <c r="E922" s="42"/>
      <c r="F922" s="229" t="s">
        <v>5741</v>
      </c>
      <c r="G922" s="42"/>
      <c r="H922" s="42"/>
      <c r="I922" s="230"/>
      <c r="J922" s="42"/>
      <c r="K922" s="42"/>
      <c r="L922" s="46"/>
      <c r="M922" s="231"/>
      <c r="N922" s="232"/>
      <c r="O922" s="86"/>
      <c r="P922" s="86"/>
      <c r="Q922" s="86"/>
      <c r="R922" s="86"/>
      <c r="S922" s="86"/>
      <c r="T922" s="87"/>
      <c r="U922" s="40"/>
      <c r="V922" s="40"/>
      <c r="W922" s="40"/>
      <c r="X922" s="40"/>
      <c r="Y922" s="40"/>
      <c r="Z922" s="40"/>
      <c r="AA922" s="40"/>
      <c r="AB922" s="40"/>
      <c r="AC922" s="40"/>
      <c r="AD922" s="40"/>
      <c r="AE922" s="40"/>
      <c r="AT922" s="19" t="s">
        <v>227</v>
      </c>
      <c r="AU922" s="19" t="s">
        <v>81</v>
      </c>
    </row>
    <row r="923" s="2" customFormat="1" ht="24.15" customHeight="1">
      <c r="A923" s="40"/>
      <c r="B923" s="41"/>
      <c r="C923" s="215" t="s">
        <v>1192</v>
      </c>
      <c r="D923" s="215" t="s">
        <v>220</v>
      </c>
      <c r="E923" s="216" t="s">
        <v>6346</v>
      </c>
      <c r="F923" s="217" t="s">
        <v>5652</v>
      </c>
      <c r="G923" s="218" t="s">
        <v>2964</v>
      </c>
      <c r="H923" s="219">
        <v>2</v>
      </c>
      <c r="I923" s="220"/>
      <c r="J923" s="221">
        <f>ROUND(I923*H923,2)</f>
        <v>0</v>
      </c>
      <c r="K923" s="217" t="s">
        <v>400</v>
      </c>
      <c r="L923" s="46"/>
      <c r="M923" s="222" t="s">
        <v>28</v>
      </c>
      <c r="N923" s="223" t="s">
        <v>45</v>
      </c>
      <c r="O923" s="86"/>
      <c r="P923" s="224">
        <f>O923*H923</f>
        <v>0</v>
      </c>
      <c r="Q923" s="224">
        <v>0</v>
      </c>
      <c r="R923" s="224">
        <f>Q923*H923</f>
        <v>0</v>
      </c>
      <c r="S923" s="224">
        <v>0</v>
      </c>
      <c r="T923" s="225">
        <f>S923*H923</f>
        <v>0</v>
      </c>
      <c r="U923" s="40"/>
      <c r="V923" s="40"/>
      <c r="W923" s="40"/>
      <c r="X923" s="40"/>
      <c r="Y923" s="40"/>
      <c r="Z923" s="40"/>
      <c r="AA923" s="40"/>
      <c r="AB923" s="40"/>
      <c r="AC923" s="40"/>
      <c r="AD923" s="40"/>
      <c r="AE923" s="40"/>
      <c r="AR923" s="226" t="s">
        <v>225</v>
      </c>
      <c r="AT923" s="226" t="s">
        <v>220</v>
      </c>
      <c r="AU923" s="226" t="s">
        <v>81</v>
      </c>
      <c r="AY923" s="19" t="s">
        <v>218</v>
      </c>
      <c r="BE923" s="227">
        <f>IF(N923="základní",J923,0)</f>
        <v>0</v>
      </c>
      <c r="BF923" s="227">
        <f>IF(N923="snížená",J923,0)</f>
        <v>0</v>
      </c>
      <c r="BG923" s="227">
        <f>IF(N923="zákl. přenesená",J923,0)</f>
        <v>0</v>
      </c>
      <c r="BH923" s="227">
        <f>IF(N923="sníž. přenesená",J923,0)</f>
        <v>0</v>
      </c>
      <c r="BI923" s="227">
        <f>IF(N923="nulová",J923,0)</f>
        <v>0</v>
      </c>
      <c r="BJ923" s="19" t="s">
        <v>81</v>
      </c>
      <c r="BK923" s="227">
        <f>ROUND(I923*H923,2)</f>
        <v>0</v>
      </c>
      <c r="BL923" s="19" t="s">
        <v>225</v>
      </c>
      <c r="BM923" s="226" t="s">
        <v>6347</v>
      </c>
    </row>
    <row r="924" s="2" customFormat="1">
      <c r="A924" s="40"/>
      <c r="B924" s="41"/>
      <c r="C924" s="42"/>
      <c r="D924" s="228" t="s">
        <v>227</v>
      </c>
      <c r="E924" s="42"/>
      <c r="F924" s="229" t="s">
        <v>5652</v>
      </c>
      <c r="G924" s="42"/>
      <c r="H924" s="42"/>
      <c r="I924" s="230"/>
      <c r="J924" s="42"/>
      <c r="K924" s="42"/>
      <c r="L924" s="46"/>
      <c r="M924" s="231"/>
      <c r="N924" s="232"/>
      <c r="O924" s="86"/>
      <c r="P924" s="86"/>
      <c r="Q924" s="86"/>
      <c r="R924" s="86"/>
      <c r="S924" s="86"/>
      <c r="T924" s="87"/>
      <c r="U924" s="40"/>
      <c r="V924" s="40"/>
      <c r="W924" s="40"/>
      <c r="X924" s="40"/>
      <c r="Y924" s="40"/>
      <c r="Z924" s="40"/>
      <c r="AA924" s="40"/>
      <c r="AB924" s="40"/>
      <c r="AC924" s="40"/>
      <c r="AD924" s="40"/>
      <c r="AE924" s="40"/>
      <c r="AT924" s="19" t="s">
        <v>227</v>
      </c>
      <c r="AU924" s="19" t="s">
        <v>81</v>
      </c>
    </row>
    <row r="925" s="2" customFormat="1" ht="24.15" customHeight="1">
      <c r="A925" s="40"/>
      <c r="B925" s="41"/>
      <c r="C925" s="215" t="s">
        <v>1199</v>
      </c>
      <c r="D925" s="215" t="s">
        <v>220</v>
      </c>
      <c r="E925" s="216" t="s">
        <v>6348</v>
      </c>
      <c r="F925" s="217" t="s">
        <v>5648</v>
      </c>
      <c r="G925" s="218" t="s">
        <v>2964</v>
      </c>
      <c r="H925" s="219">
        <v>2</v>
      </c>
      <c r="I925" s="220"/>
      <c r="J925" s="221">
        <f>ROUND(I925*H925,2)</f>
        <v>0</v>
      </c>
      <c r="K925" s="217" t="s">
        <v>400</v>
      </c>
      <c r="L925" s="46"/>
      <c r="M925" s="222" t="s">
        <v>28</v>
      </c>
      <c r="N925" s="223" t="s">
        <v>45</v>
      </c>
      <c r="O925" s="86"/>
      <c r="P925" s="224">
        <f>O925*H925</f>
        <v>0</v>
      </c>
      <c r="Q925" s="224">
        <v>0</v>
      </c>
      <c r="R925" s="224">
        <f>Q925*H925</f>
        <v>0</v>
      </c>
      <c r="S925" s="224">
        <v>0</v>
      </c>
      <c r="T925" s="225">
        <f>S925*H925</f>
        <v>0</v>
      </c>
      <c r="U925" s="40"/>
      <c r="V925" s="40"/>
      <c r="W925" s="40"/>
      <c r="X925" s="40"/>
      <c r="Y925" s="40"/>
      <c r="Z925" s="40"/>
      <c r="AA925" s="40"/>
      <c r="AB925" s="40"/>
      <c r="AC925" s="40"/>
      <c r="AD925" s="40"/>
      <c r="AE925" s="40"/>
      <c r="AR925" s="226" t="s">
        <v>225</v>
      </c>
      <c r="AT925" s="226" t="s">
        <v>220</v>
      </c>
      <c r="AU925" s="226" t="s">
        <v>81</v>
      </c>
      <c r="AY925" s="19" t="s">
        <v>218</v>
      </c>
      <c r="BE925" s="227">
        <f>IF(N925="základní",J925,0)</f>
        <v>0</v>
      </c>
      <c r="BF925" s="227">
        <f>IF(N925="snížená",J925,0)</f>
        <v>0</v>
      </c>
      <c r="BG925" s="227">
        <f>IF(N925="zákl. přenesená",J925,0)</f>
        <v>0</v>
      </c>
      <c r="BH925" s="227">
        <f>IF(N925="sníž. přenesená",J925,0)</f>
        <v>0</v>
      </c>
      <c r="BI925" s="227">
        <f>IF(N925="nulová",J925,0)</f>
        <v>0</v>
      </c>
      <c r="BJ925" s="19" t="s">
        <v>81</v>
      </c>
      <c r="BK925" s="227">
        <f>ROUND(I925*H925,2)</f>
        <v>0</v>
      </c>
      <c r="BL925" s="19" t="s">
        <v>225</v>
      </c>
      <c r="BM925" s="226" t="s">
        <v>6349</v>
      </c>
    </row>
    <row r="926" s="2" customFormat="1">
      <c r="A926" s="40"/>
      <c r="B926" s="41"/>
      <c r="C926" s="42"/>
      <c r="D926" s="228" t="s">
        <v>227</v>
      </c>
      <c r="E926" s="42"/>
      <c r="F926" s="229" t="s">
        <v>5648</v>
      </c>
      <c r="G926" s="42"/>
      <c r="H926" s="42"/>
      <c r="I926" s="230"/>
      <c r="J926" s="42"/>
      <c r="K926" s="42"/>
      <c r="L926" s="46"/>
      <c r="M926" s="231"/>
      <c r="N926" s="232"/>
      <c r="O926" s="86"/>
      <c r="P926" s="86"/>
      <c r="Q926" s="86"/>
      <c r="R926" s="86"/>
      <c r="S926" s="86"/>
      <c r="T926" s="87"/>
      <c r="U926" s="40"/>
      <c r="V926" s="40"/>
      <c r="W926" s="40"/>
      <c r="X926" s="40"/>
      <c r="Y926" s="40"/>
      <c r="Z926" s="40"/>
      <c r="AA926" s="40"/>
      <c r="AB926" s="40"/>
      <c r="AC926" s="40"/>
      <c r="AD926" s="40"/>
      <c r="AE926" s="40"/>
      <c r="AT926" s="19" t="s">
        <v>227</v>
      </c>
      <c r="AU926" s="19" t="s">
        <v>81</v>
      </c>
    </row>
    <row r="927" s="2" customFormat="1" ht="24.15" customHeight="1">
      <c r="A927" s="40"/>
      <c r="B927" s="41"/>
      <c r="C927" s="215" t="s">
        <v>1205</v>
      </c>
      <c r="D927" s="215" t="s">
        <v>220</v>
      </c>
      <c r="E927" s="216" t="s">
        <v>6350</v>
      </c>
      <c r="F927" s="217" t="s">
        <v>6351</v>
      </c>
      <c r="G927" s="218" t="s">
        <v>2964</v>
      </c>
      <c r="H927" s="219">
        <v>2</v>
      </c>
      <c r="I927" s="220"/>
      <c r="J927" s="221">
        <f>ROUND(I927*H927,2)</f>
        <v>0</v>
      </c>
      <c r="K927" s="217" t="s">
        <v>400</v>
      </c>
      <c r="L927" s="46"/>
      <c r="M927" s="222" t="s">
        <v>28</v>
      </c>
      <c r="N927" s="223" t="s">
        <v>45</v>
      </c>
      <c r="O927" s="86"/>
      <c r="P927" s="224">
        <f>O927*H927</f>
        <v>0</v>
      </c>
      <c r="Q927" s="224">
        <v>0</v>
      </c>
      <c r="R927" s="224">
        <f>Q927*H927</f>
        <v>0</v>
      </c>
      <c r="S927" s="224">
        <v>0</v>
      </c>
      <c r="T927" s="225">
        <f>S927*H927</f>
        <v>0</v>
      </c>
      <c r="U927" s="40"/>
      <c r="V927" s="40"/>
      <c r="W927" s="40"/>
      <c r="X927" s="40"/>
      <c r="Y927" s="40"/>
      <c r="Z927" s="40"/>
      <c r="AA927" s="40"/>
      <c r="AB927" s="40"/>
      <c r="AC927" s="40"/>
      <c r="AD927" s="40"/>
      <c r="AE927" s="40"/>
      <c r="AR927" s="226" t="s">
        <v>225</v>
      </c>
      <c r="AT927" s="226" t="s">
        <v>220</v>
      </c>
      <c r="AU927" s="226" t="s">
        <v>81</v>
      </c>
      <c r="AY927" s="19" t="s">
        <v>218</v>
      </c>
      <c r="BE927" s="227">
        <f>IF(N927="základní",J927,0)</f>
        <v>0</v>
      </c>
      <c r="BF927" s="227">
        <f>IF(N927="snížená",J927,0)</f>
        <v>0</v>
      </c>
      <c r="BG927" s="227">
        <f>IF(N927="zákl. přenesená",J927,0)</f>
        <v>0</v>
      </c>
      <c r="BH927" s="227">
        <f>IF(N927="sníž. přenesená",J927,0)</f>
        <v>0</v>
      </c>
      <c r="BI927" s="227">
        <f>IF(N927="nulová",J927,0)</f>
        <v>0</v>
      </c>
      <c r="BJ927" s="19" t="s">
        <v>81</v>
      </c>
      <c r="BK927" s="227">
        <f>ROUND(I927*H927,2)</f>
        <v>0</v>
      </c>
      <c r="BL927" s="19" t="s">
        <v>225</v>
      </c>
      <c r="BM927" s="226" t="s">
        <v>6352</v>
      </c>
    </row>
    <row r="928" s="2" customFormat="1">
      <c r="A928" s="40"/>
      <c r="B928" s="41"/>
      <c r="C928" s="42"/>
      <c r="D928" s="228" t="s">
        <v>227</v>
      </c>
      <c r="E928" s="42"/>
      <c r="F928" s="229" t="s">
        <v>6351</v>
      </c>
      <c r="G928" s="42"/>
      <c r="H928" s="42"/>
      <c r="I928" s="230"/>
      <c r="J928" s="42"/>
      <c r="K928" s="42"/>
      <c r="L928" s="46"/>
      <c r="M928" s="231"/>
      <c r="N928" s="232"/>
      <c r="O928" s="86"/>
      <c r="P928" s="86"/>
      <c r="Q928" s="86"/>
      <c r="R928" s="86"/>
      <c r="S928" s="86"/>
      <c r="T928" s="87"/>
      <c r="U928" s="40"/>
      <c r="V928" s="40"/>
      <c r="W928" s="40"/>
      <c r="X928" s="40"/>
      <c r="Y928" s="40"/>
      <c r="Z928" s="40"/>
      <c r="AA928" s="40"/>
      <c r="AB928" s="40"/>
      <c r="AC928" s="40"/>
      <c r="AD928" s="40"/>
      <c r="AE928" s="40"/>
      <c r="AT928" s="19" t="s">
        <v>227</v>
      </c>
      <c r="AU928" s="19" t="s">
        <v>81</v>
      </c>
    </row>
    <row r="929" s="2" customFormat="1" ht="37.8" customHeight="1">
      <c r="A929" s="40"/>
      <c r="B929" s="41"/>
      <c r="C929" s="215" t="s">
        <v>1210</v>
      </c>
      <c r="D929" s="215" t="s">
        <v>220</v>
      </c>
      <c r="E929" s="216" t="s">
        <v>6353</v>
      </c>
      <c r="F929" s="217" t="s">
        <v>5843</v>
      </c>
      <c r="G929" s="218" t="s">
        <v>223</v>
      </c>
      <c r="H929" s="219">
        <v>2</v>
      </c>
      <c r="I929" s="220"/>
      <c r="J929" s="221">
        <f>ROUND(I929*H929,2)</f>
        <v>0</v>
      </c>
      <c r="K929" s="217" t="s">
        <v>400</v>
      </c>
      <c r="L929" s="46"/>
      <c r="M929" s="222" t="s">
        <v>28</v>
      </c>
      <c r="N929" s="223" t="s">
        <v>45</v>
      </c>
      <c r="O929" s="86"/>
      <c r="P929" s="224">
        <f>O929*H929</f>
        <v>0</v>
      </c>
      <c r="Q929" s="224">
        <v>0</v>
      </c>
      <c r="R929" s="224">
        <f>Q929*H929</f>
        <v>0</v>
      </c>
      <c r="S929" s="224">
        <v>0</v>
      </c>
      <c r="T929" s="225">
        <f>S929*H929</f>
        <v>0</v>
      </c>
      <c r="U929" s="40"/>
      <c r="V929" s="40"/>
      <c r="W929" s="40"/>
      <c r="X929" s="40"/>
      <c r="Y929" s="40"/>
      <c r="Z929" s="40"/>
      <c r="AA929" s="40"/>
      <c r="AB929" s="40"/>
      <c r="AC929" s="40"/>
      <c r="AD929" s="40"/>
      <c r="AE929" s="40"/>
      <c r="AR929" s="226" t="s">
        <v>225</v>
      </c>
      <c r="AT929" s="226" t="s">
        <v>220</v>
      </c>
      <c r="AU929" s="226" t="s">
        <v>81</v>
      </c>
      <c r="AY929" s="19" t="s">
        <v>218</v>
      </c>
      <c r="BE929" s="227">
        <f>IF(N929="základní",J929,0)</f>
        <v>0</v>
      </c>
      <c r="BF929" s="227">
        <f>IF(N929="snížená",J929,0)</f>
        <v>0</v>
      </c>
      <c r="BG929" s="227">
        <f>IF(N929="zákl. přenesená",J929,0)</f>
        <v>0</v>
      </c>
      <c r="BH929" s="227">
        <f>IF(N929="sníž. přenesená",J929,0)</f>
        <v>0</v>
      </c>
      <c r="BI929" s="227">
        <f>IF(N929="nulová",J929,0)</f>
        <v>0</v>
      </c>
      <c r="BJ929" s="19" t="s">
        <v>81</v>
      </c>
      <c r="BK929" s="227">
        <f>ROUND(I929*H929,2)</f>
        <v>0</v>
      </c>
      <c r="BL929" s="19" t="s">
        <v>225</v>
      </c>
      <c r="BM929" s="226" t="s">
        <v>6354</v>
      </c>
    </row>
    <row r="930" s="2" customFormat="1">
      <c r="A930" s="40"/>
      <c r="B930" s="41"/>
      <c r="C930" s="42"/>
      <c r="D930" s="228" t="s">
        <v>227</v>
      </c>
      <c r="E930" s="42"/>
      <c r="F930" s="229" t="s">
        <v>5843</v>
      </c>
      <c r="G930" s="42"/>
      <c r="H930" s="42"/>
      <c r="I930" s="230"/>
      <c r="J930" s="42"/>
      <c r="K930" s="42"/>
      <c r="L930" s="46"/>
      <c r="M930" s="231"/>
      <c r="N930" s="232"/>
      <c r="O930" s="86"/>
      <c r="P930" s="86"/>
      <c r="Q930" s="86"/>
      <c r="R930" s="86"/>
      <c r="S930" s="86"/>
      <c r="T930" s="87"/>
      <c r="U930" s="40"/>
      <c r="V930" s="40"/>
      <c r="W930" s="40"/>
      <c r="X930" s="40"/>
      <c r="Y930" s="40"/>
      <c r="Z930" s="40"/>
      <c r="AA930" s="40"/>
      <c r="AB930" s="40"/>
      <c r="AC930" s="40"/>
      <c r="AD930" s="40"/>
      <c r="AE930" s="40"/>
      <c r="AT930" s="19" t="s">
        <v>227</v>
      </c>
      <c r="AU930" s="19" t="s">
        <v>81</v>
      </c>
    </row>
    <row r="931" s="2" customFormat="1" ht="14.4" customHeight="1">
      <c r="A931" s="40"/>
      <c r="B931" s="41"/>
      <c r="C931" s="215" t="s">
        <v>1215</v>
      </c>
      <c r="D931" s="215" t="s">
        <v>220</v>
      </c>
      <c r="E931" s="216" t="s">
        <v>6355</v>
      </c>
      <c r="F931" s="217" t="s">
        <v>5664</v>
      </c>
      <c r="G931" s="218" t="s">
        <v>5479</v>
      </c>
      <c r="H931" s="219">
        <v>3</v>
      </c>
      <c r="I931" s="220"/>
      <c r="J931" s="221">
        <f>ROUND(I931*H931,2)</f>
        <v>0</v>
      </c>
      <c r="K931" s="217" t="s">
        <v>400</v>
      </c>
      <c r="L931" s="46"/>
      <c r="M931" s="222" t="s">
        <v>28</v>
      </c>
      <c r="N931" s="223" t="s">
        <v>45</v>
      </c>
      <c r="O931" s="86"/>
      <c r="P931" s="224">
        <f>O931*H931</f>
        <v>0</v>
      </c>
      <c r="Q931" s="224">
        <v>0</v>
      </c>
      <c r="R931" s="224">
        <f>Q931*H931</f>
        <v>0</v>
      </c>
      <c r="S931" s="224">
        <v>0</v>
      </c>
      <c r="T931" s="225">
        <f>S931*H931</f>
        <v>0</v>
      </c>
      <c r="U931" s="40"/>
      <c r="V931" s="40"/>
      <c r="W931" s="40"/>
      <c r="X931" s="40"/>
      <c r="Y931" s="40"/>
      <c r="Z931" s="40"/>
      <c r="AA931" s="40"/>
      <c r="AB931" s="40"/>
      <c r="AC931" s="40"/>
      <c r="AD931" s="40"/>
      <c r="AE931" s="40"/>
      <c r="AR931" s="226" t="s">
        <v>225</v>
      </c>
      <c r="AT931" s="226" t="s">
        <v>220</v>
      </c>
      <c r="AU931" s="226" t="s">
        <v>81</v>
      </c>
      <c r="AY931" s="19" t="s">
        <v>218</v>
      </c>
      <c r="BE931" s="227">
        <f>IF(N931="základní",J931,0)</f>
        <v>0</v>
      </c>
      <c r="BF931" s="227">
        <f>IF(N931="snížená",J931,0)</f>
        <v>0</v>
      </c>
      <c r="BG931" s="227">
        <f>IF(N931="zákl. přenesená",J931,0)</f>
        <v>0</v>
      </c>
      <c r="BH931" s="227">
        <f>IF(N931="sníž. přenesená",J931,0)</f>
        <v>0</v>
      </c>
      <c r="BI931" s="227">
        <f>IF(N931="nulová",J931,0)</f>
        <v>0</v>
      </c>
      <c r="BJ931" s="19" t="s">
        <v>81</v>
      </c>
      <c r="BK931" s="227">
        <f>ROUND(I931*H931,2)</f>
        <v>0</v>
      </c>
      <c r="BL931" s="19" t="s">
        <v>225</v>
      </c>
      <c r="BM931" s="226" t="s">
        <v>6356</v>
      </c>
    </row>
    <row r="932" s="2" customFormat="1">
      <c r="A932" s="40"/>
      <c r="B932" s="41"/>
      <c r="C932" s="42"/>
      <c r="D932" s="228" t="s">
        <v>227</v>
      </c>
      <c r="E932" s="42"/>
      <c r="F932" s="229" t="s">
        <v>5664</v>
      </c>
      <c r="G932" s="42"/>
      <c r="H932" s="42"/>
      <c r="I932" s="230"/>
      <c r="J932" s="42"/>
      <c r="K932" s="42"/>
      <c r="L932" s="46"/>
      <c r="M932" s="231"/>
      <c r="N932" s="232"/>
      <c r="O932" s="86"/>
      <c r="P932" s="86"/>
      <c r="Q932" s="86"/>
      <c r="R932" s="86"/>
      <c r="S932" s="86"/>
      <c r="T932" s="87"/>
      <c r="U932" s="40"/>
      <c r="V932" s="40"/>
      <c r="W932" s="40"/>
      <c r="X932" s="40"/>
      <c r="Y932" s="40"/>
      <c r="Z932" s="40"/>
      <c r="AA932" s="40"/>
      <c r="AB932" s="40"/>
      <c r="AC932" s="40"/>
      <c r="AD932" s="40"/>
      <c r="AE932" s="40"/>
      <c r="AT932" s="19" t="s">
        <v>227</v>
      </c>
      <c r="AU932" s="19" t="s">
        <v>81</v>
      </c>
    </row>
    <row r="933" s="2" customFormat="1">
      <c r="A933" s="40"/>
      <c r="B933" s="41"/>
      <c r="C933" s="42"/>
      <c r="D933" s="228" t="s">
        <v>2177</v>
      </c>
      <c r="E933" s="42"/>
      <c r="F933" s="286" t="s">
        <v>5987</v>
      </c>
      <c r="G933" s="42"/>
      <c r="H933" s="42"/>
      <c r="I933" s="230"/>
      <c r="J933" s="42"/>
      <c r="K933" s="42"/>
      <c r="L933" s="46"/>
      <c r="M933" s="231"/>
      <c r="N933" s="232"/>
      <c r="O933" s="86"/>
      <c r="P933" s="86"/>
      <c r="Q933" s="86"/>
      <c r="R933" s="86"/>
      <c r="S933" s="86"/>
      <c r="T933" s="87"/>
      <c r="U933" s="40"/>
      <c r="V933" s="40"/>
      <c r="W933" s="40"/>
      <c r="X933" s="40"/>
      <c r="Y933" s="40"/>
      <c r="Z933" s="40"/>
      <c r="AA933" s="40"/>
      <c r="AB933" s="40"/>
      <c r="AC933" s="40"/>
      <c r="AD933" s="40"/>
      <c r="AE933" s="40"/>
      <c r="AT933" s="19" t="s">
        <v>2177</v>
      </c>
      <c r="AU933" s="19" t="s">
        <v>81</v>
      </c>
    </row>
    <row r="934" s="2" customFormat="1" ht="14.4" customHeight="1">
      <c r="A934" s="40"/>
      <c r="B934" s="41"/>
      <c r="C934" s="215" t="s">
        <v>1220</v>
      </c>
      <c r="D934" s="215" t="s">
        <v>220</v>
      </c>
      <c r="E934" s="216" t="s">
        <v>6357</v>
      </c>
      <c r="F934" s="217" t="s">
        <v>5667</v>
      </c>
      <c r="G934" s="218" t="s">
        <v>5479</v>
      </c>
      <c r="H934" s="219">
        <v>3</v>
      </c>
      <c r="I934" s="220"/>
      <c r="J934" s="221">
        <f>ROUND(I934*H934,2)</f>
        <v>0</v>
      </c>
      <c r="K934" s="217" t="s">
        <v>400</v>
      </c>
      <c r="L934" s="46"/>
      <c r="M934" s="222" t="s">
        <v>28</v>
      </c>
      <c r="N934" s="223" t="s">
        <v>45</v>
      </c>
      <c r="O934" s="86"/>
      <c r="P934" s="224">
        <f>O934*H934</f>
        <v>0</v>
      </c>
      <c r="Q934" s="224">
        <v>0</v>
      </c>
      <c r="R934" s="224">
        <f>Q934*H934</f>
        <v>0</v>
      </c>
      <c r="S934" s="224">
        <v>0</v>
      </c>
      <c r="T934" s="225">
        <f>S934*H934</f>
        <v>0</v>
      </c>
      <c r="U934" s="40"/>
      <c r="V934" s="40"/>
      <c r="W934" s="40"/>
      <c r="X934" s="40"/>
      <c r="Y934" s="40"/>
      <c r="Z934" s="40"/>
      <c r="AA934" s="40"/>
      <c r="AB934" s="40"/>
      <c r="AC934" s="40"/>
      <c r="AD934" s="40"/>
      <c r="AE934" s="40"/>
      <c r="AR934" s="226" t="s">
        <v>225</v>
      </c>
      <c r="AT934" s="226" t="s">
        <v>220</v>
      </c>
      <c r="AU934" s="226" t="s">
        <v>81</v>
      </c>
      <c r="AY934" s="19" t="s">
        <v>218</v>
      </c>
      <c r="BE934" s="227">
        <f>IF(N934="základní",J934,0)</f>
        <v>0</v>
      </c>
      <c r="BF934" s="227">
        <f>IF(N934="snížená",J934,0)</f>
        <v>0</v>
      </c>
      <c r="BG934" s="227">
        <f>IF(N934="zákl. přenesená",J934,0)</f>
        <v>0</v>
      </c>
      <c r="BH934" s="227">
        <f>IF(N934="sníž. přenesená",J934,0)</f>
        <v>0</v>
      </c>
      <c r="BI934" s="227">
        <f>IF(N934="nulová",J934,0)</f>
        <v>0</v>
      </c>
      <c r="BJ934" s="19" t="s">
        <v>81</v>
      </c>
      <c r="BK934" s="227">
        <f>ROUND(I934*H934,2)</f>
        <v>0</v>
      </c>
      <c r="BL934" s="19" t="s">
        <v>225</v>
      </c>
      <c r="BM934" s="226" t="s">
        <v>6358</v>
      </c>
    </row>
    <row r="935" s="2" customFormat="1">
      <c r="A935" s="40"/>
      <c r="B935" s="41"/>
      <c r="C935" s="42"/>
      <c r="D935" s="228" t="s">
        <v>227</v>
      </c>
      <c r="E935" s="42"/>
      <c r="F935" s="229" t="s">
        <v>5667</v>
      </c>
      <c r="G935" s="42"/>
      <c r="H935" s="42"/>
      <c r="I935" s="230"/>
      <c r="J935" s="42"/>
      <c r="K935" s="42"/>
      <c r="L935" s="46"/>
      <c r="M935" s="231"/>
      <c r="N935" s="232"/>
      <c r="O935" s="86"/>
      <c r="P935" s="86"/>
      <c r="Q935" s="86"/>
      <c r="R935" s="86"/>
      <c r="S935" s="86"/>
      <c r="T935" s="87"/>
      <c r="U935" s="40"/>
      <c r="V935" s="40"/>
      <c r="W935" s="40"/>
      <c r="X935" s="40"/>
      <c r="Y935" s="40"/>
      <c r="Z935" s="40"/>
      <c r="AA935" s="40"/>
      <c r="AB935" s="40"/>
      <c r="AC935" s="40"/>
      <c r="AD935" s="40"/>
      <c r="AE935" s="40"/>
      <c r="AT935" s="19" t="s">
        <v>227</v>
      </c>
      <c r="AU935" s="19" t="s">
        <v>81</v>
      </c>
    </row>
    <row r="936" s="2" customFormat="1">
      <c r="A936" s="40"/>
      <c r="B936" s="41"/>
      <c r="C936" s="42"/>
      <c r="D936" s="228" t="s">
        <v>2177</v>
      </c>
      <c r="E936" s="42"/>
      <c r="F936" s="286" t="s">
        <v>5987</v>
      </c>
      <c r="G936" s="42"/>
      <c r="H936" s="42"/>
      <c r="I936" s="230"/>
      <c r="J936" s="42"/>
      <c r="K936" s="42"/>
      <c r="L936" s="46"/>
      <c r="M936" s="231"/>
      <c r="N936" s="232"/>
      <c r="O936" s="86"/>
      <c r="P936" s="86"/>
      <c r="Q936" s="86"/>
      <c r="R936" s="86"/>
      <c r="S936" s="86"/>
      <c r="T936" s="87"/>
      <c r="U936" s="40"/>
      <c r="V936" s="40"/>
      <c r="W936" s="40"/>
      <c r="X936" s="40"/>
      <c r="Y936" s="40"/>
      <c r="Z936" s="40"/>
      <c r="AA936" s="40"/>
      <c r="AB936" s="40"/>
      <c r="AC936" s="40"/>
      <c r="AD936" s="40"/>
      <c r="AE936" s="40"/>
      <c r="AT936" s="19" t="s">
        <v>2177</v>
      </c>
      <c r="AU936" s="19" t="s">
        <v>81</v>
      </c>
    </row>
    <row r="937" s="2" customFormat="1" ht="37.8" customHeight="1">
      <c r="A937" s="40"/>
      <c r="B937" s="41"/>
      <c r="C937" s="215" t="s">
        <v>1225</v>
      </c>
      <c r="D937" s="215" t="s">
        <v>220</v>
      </c>
      <c r="E937" s="216" t="s">
        <v>6359</v>
      </c>
      <c r="F937" s="217" t="s">
        <v>5673</v>
      </c>
      <c r="G937" s="218" t="s">
        <v>5552</v>
      </c>
      <c r="H937" s="219">
        <v>1</v>
      </c>
      <c r="I937" s="220"/>
      <c r="J937" s="221">
        <f>ROUND(I937*H937,2)</f>
        <v>0</v>
      </c>
      <c r="K937" s="217" t="s">
        <v>400</v>
      </c>
      <c r="L937" s="46"/>
      <c r="M937" s="222" t="s">
        <v>28</v>
      </c>
      <c r="N937" s="223" t="s">
        <v>45</v>
      </c>
      <c r="O937" s="86"/>
      <c r="P937" s="224">
        <f>O937*H937</f>
        <v>0</v>
      </c>
      <c r="Q937" s="224">
        <v>0</v>
      </c>
      <c r="R937" s="224">
        <f>Q937*H937</f>
        <v>0</v>
      </c>
      <c r="S937" s="224">
        <v>0</v>
      </c>
      <c r="T937" s="225">
        <f>S937*H937</f>
        <v>0</v>
      </c>
      <c r="U937" s="40"/>
      <c r="V937" s="40"/>
      <c r="W937" s="40"/>
      <c r="X937" s="40"/>
      <c r="Y937" s="40"/>
      <c r="Z937" s="40"/>
      <c r="AA937" s="40"/>
      <c r="AB937" s="40"/>
      <c r="AC937" s="40"/>
      <c r="AD937" s="40"/>
      <c r="AE937" s="40"/>
      <c r="AR937" s="226" t="s">
        <v>225</v>
      </c>
      <c r="AT937" s="226" t="s">
        <v>220</v>
      </c>
      <c r="AU937" s="226" t="s">
        <v>81</v>
      </c>
      <c r="AY937" s="19" t="s">
        <v>218</v>
      </c>
      <c r="BE937" s="227">
        <f>IF(N937="základní",J937,0)</f>
        <v>0</v>
      </c>
      <c r="BF937" s="227">
        <f>IF(N937="snížená",J937,0)</f>
        <v>0</v>
      </c>
      <c r="BG937" s="227">
        <f>IF(N937="zákl. přenesená",J937,0)</f>
        <v>0</v>
      </c>
      <c r="BH937" s="227">
        <f>IF(N937="sníž. přenesená",J937,0)</f>
        <v>0</v>
      </c>
      <c r="BI937" s="227">
        <f>IF(N937="nulová",J937,0)</f>
        <v>0</v>
      </c>
      <c r="BJ937" s="19" t="s">
        <v>81</v>
      </c>
      <c r="BK937" s="227">
        <f>ROUND(I937*H937,2)</f>
        <v>0</v>
      </c>
      <c r="BL937" s="19" t="s">
        <v>225</v>
      </c>
      <c r="BM937" s="226" t="s">
        <v>6360</v>
      </c>
    </row>
    <row r="938" s="2" customFormat="1">
      <c r="A938" s="40"/>
      <c r="B938" s="41"/>
      <c r="C938" s="42"/>
      <c r="D938" s="228" t="s">
        <v>227</v>
      </c>
      <c r="E938" s="42"/>
      <c r="F938" s="229" t="s">
        <v>5673</v>
      </c>
      <c r="G938" s="42"/>
      <c r="H938" s="42"/>
      <c r="I938" s="230"/>
      <c r="J938" s="42"/>
      <c r="K938" s="42"/>
      <c r="L938" s="46"/>
      <c r="M938" s="231"/>
      <c r="N938" s="232"/>
      <c r="O938" s="86"/>
      <c r="P938" s="86"/>
      <c r="Q938" s="86"/>
      <c r="R938" s="86"/>
      <c r="S938" s="86"/>
      <c r="T938" s="87"/>
      <c r="U938" s="40"/>
      <c r="V938" s="40"/>
      <c r="W938" s="40"/>
      <c r="X938" s="40"/>
      <c r="Y938" s="40"/>
      <c r="Z938" s="40"/>
      <c r="AA938" s="40"/>
      <c r="AB938" s="40"/>
      <c r="AC938" s="40"/>
      <c r="AD938" s="40"/>
      <c r="AE938" s="40"/>
      <c r="AT938" s="19" t="s">
        <v>227</v>
      </c>
      <c r="AU938" s="19" t="s">
        <v>81</v>
      </c>
    </row>
    <row r="939" s="2" customFormat="1" ht="24.15" customHeight="1">
      <c r="A939" s="40"/>
      <c r="B939" s="41"/>
      <c r="C939" s="215" t="s">
        <v>1230</v>
      </c>
      <c r="D939" s="215" t="s">
        <v>220</v>
      </c>
      <c r="E939" s="216" t="s">
        <v>6361</v>
      </c>
      <c r="F939" s="217" t="s">
        <v>5990</v>
      </c>
      <c r="G939" s="218" t="s">
        <v>2964</v>
      </c>
      <c r="H939" s="219">
        <v>1</v>
      </c>
      <c r="I939" s="220"/>
      <c r="J939" s="221">
        <f>ROUND(I939*H939,2)</f>
        <v>0</v>
      </c>
      <c r="K939" s="217" t="s">
        <v>400</v>
      </c>
      <c r="L939" s="46"/>
      <c r="M939" s="222" t="s">
        <v>28</v>
      </c>
      <c r="N939" s="223" t="s">
        <v>45</v>
      </c>
      <c r="O939" s="86"/>
      <c r="P939" s="224">
        <f>O939*H939</f>
        <v>0</v>
      </c>
      <c r="Q939" s="224">
        <v>0</v>
      </c>
      <c r="R939" s="224">
        <f>Q939*H939</f>
        <v>0</v>
      </c>
      <c r="S939" s="224">
        <v>0</v>
      </c>
      <c r="T939" s="225">
        <f>S939*H939</f>
        <v>0</v>
      </c>
      <c r="U939" s="40"/>
      <c r="V939" s="40"/>
      <c r="W939" s="40"/>
      <c r="X939" s="40"/>
      <c r="Y939" s="40"/>
      <c r="Z939" s="40"/>
      <c r="AA939" s="40"/>
      <c r="AB939" s="40"/>
      <c r="AC939" s="40"/>
      <c r="AD939" s="40"/>
      <c r="AE939" s="40"/>
      <c r="AR939" s="226" t="s">
        <v>225</v>
      </c>
      <c r="AT939" s="226" t="s">
        <v>220</v>
      </c>
      <c r="AU939" s="226" t="s">
        <v>81</v>
      </c>
      <c r="AY939" s="19" t="s">
        <v>218</v>
      </c>
      <c r="BE939" s="227">
        <f>IF(N939="základní",J939,0)</f>
        <v>0</v>
      </c>
      <c r="BF939" s="227">
        <f>IF(N939="snížená",J939,0)</f>
        <v>0</v>
      </c>
      <c r="BG939" s="227">
        <f>IF(N939="zákl. přenesená",J939,0)</f>
        <v>0</v>
      </c>
      <c r="BH939" s="227">
        <f>IF(N939="sníž. přenesená",J939,0)</f>
        <v>0</v>
      </c>
      <c r="BI939" s="227">
        <f>IF(N939="nulová",J939,0)</f>
        <v>0</v>
      </c>
      <c r="BJ939" s="19" t="s">
        <v>81</v>
      </c>
      <c r="BK939" s="227">
        <f>ROUND(I939*H939,2)</f>
        <v>0</v>
      </c>
      <c r="BL939" s="19" t="s">
        <v>225</v>
      </c>
      <c r="BM939" s="226" t="s">
        <v>6362</v>
      </c>
    </row>
    <row r="940" s="2" customFormat="1">
      <c r="A940" s="40"/>
      <c r="B940" s="41"/>
      <c r="C940" s="42"/>
      <c r="D940" s="228" t="s">
        <v>227</v>
      </c>
      <c r="E940" s="42"/>
      <c r="F940" s="229" t="s">
        <v>5990</v>
      </c>
      <c r="G940" s="42"/>
      <c r="H940" s="42"/>
      <c r="I940" s="230"/>
      <c r="J940" s="42"/>
      <c r="K940" s="42"/>
      <c r="L940" s="46"/>
      <c r="M940" s="231"/>
      <c r="N940" s="232"/>
      <c r="O940" s="86"/>
      <c r="P940" s="86"/>
      <c r="Q940" s="86"/>
      <c r="R940" s="86"/>
      <c r="S940" s="86"/>
      <c r="T940" s="87"/>
      <c r="U940" s="40"/>
      <c r="V940" s="40"/>
      <c r="W940" s="40"/>
      <c r="X940" s="40"/>
      <c r="Y940" s="40"/>
      <c r="Z940" s="40"/>
      <c r="AA940" s="40"/>
      <c r="AB940" s="40"/>
      <c r="AC940" s="40"/>
      <c r="AD940" s="40"/>
      <c r="AE940" s="40"/>
      <c r="AT940" s="19" t="s">
        <v>227</v>
      </c>
      <c r="AU940" s="19" t="s">
        <v>81</v>
      </c>
    </row>
    <row r="941" s="2" customFormat="1">
      <c r="A941" s="40"/>
      <c r="B941" s="41"/>
      <c r="C941" s="42"/>
      <c r="D941" s="228" t="s">
        <v>2177</v>
      </c>
      <c r="E941" s="42"/>
      <c r="F941" s="286" t="s">
        <v>5992</v>
      </c>
      <c r="G941" s="42"/>
      <c r="H941" s="42"/>
      <c r="I941" s="230"/>
      <c r="J941" s="42"/>
      <c r="K941" s="42"/>
      <c r="L941" s="46"/>
      <c r="M941" s="231"/>
      <c r="N941" s="232"/>
      <c r="O941" s="86"/>
      <c r="P941" s="86"/>
      <c r="Q941" s="86"/>
      <c r="R941" s="86"/>
      <c r="S941" s="86"/>
      <c r="T941" s="87"/>
      <c r="U941" s="40"/>
      <c r="V941" s="40"/>
      <c r="W941" s="40"/>
      <c r="X941" s="40"/>
      <c r="Y941" s="40"/>
      <c r="Z941" s="40"/>
      <c r="AA941" s="40"/>
      <c r="AB941" s="40"/>
      <c r="AC941" s="40"/>
      <c r="AD941" s="40"/>
      <c r="AE941" s="40"/>
      <c r="AT941" s="19" t="s">
        <v>2177</v>
      </c>
      <c r="AU941" s="19" t="s">
        <v>81</v>
      </c>
    </row>
    <row r="942" s="12" customFormat="1" ht="25.92" customHeight="1">
      <c r="A942" s="12"/>
      <c r="B942" s="199"/>
      <c r="C942" s="200"/>
      <c r="D942" s="201" t="s">
        <v>73</v>
      </c>
      <c r="E942" s="202" t="s">
        <v>6363</v>
      </c>
      <c r="F942" s="202" t="s">
        <v>6364</v>
      </c>
      <c r="G942" s="200"/>
      <c r="H942" s="200"/>
      <c r="I942" s="203"/>
      <c r="J942" s="204">
        <f>BK942</f>
        <v>0</v>
      </c>
      <c r="K942" s="200"/>
      <c r="L942" s="205"/>
      <c r="M942" s="206"/>
      <c r="N942" s="207"/>
      <c r="O942" s="207"/>
      <c r="P942" s="208">
        <f>SUM(P943:P961)</f>
        <v>0</v>
      </c>
      <c r="Q942" s="207"/>
      <c r="R942" s="208">
        <f>SUM(R943:R961)</f>
        <v>0</v>
      </c>
      <c r="S942" s="207"/>
      <c r="T942" s="209">
        <f>SUM(T943:T961)</f>
        <v>0</v>
      </c>
      <c r="U942" s="12"/>
      <c r="V942" s="12"/>
      <c r="W942" s="12"/>
      <c r="X942" s="12"/>
      <c r="Y942" s="12"/>
      <c r="Z942" s="12"/>
      <c r="AA942" s="12"/>
      <c r="AB942" s="12"/>
      <c r="AC942" s="12"/>
      <c r="AD942" s="12"/>
      <c r="AE942" s="12"/>
      <c r="AR942" s="210" t="s">
        <v>83</v>
      </c>
      <c r="AT942" s="211" t="s">
        <v>73</v>
      </c>
      <c r="AU942" s="211" t="s">
        <v>74</v>
      </c>
      <c r="AY942" s="210" t="s">
        <v>218</v>
      </c>
      <c r="BK942" s="212">
        <f>SUM(BK943:BK961)</f>
        <v>0</v>
      </c>
    </row>
    <row r="943" s="2" customFormat="1" ht="24.15" customHeight="1">
      <c r="A943" s="40"/>
      <c r="B943" s="41"/>
      <c r="C943" s="215" t="s">
        <v>1126</v>
      </c>
      <c r="D943" s="215" t="s">
        <v>220</v>
      </c>
      <c r="E943" s="216" t="s">
        <v>6365</v>
      </c>
      <c r="F943" s="217" t="s">
        <v>6366</v>
      </c>
      <c r="G943" s="218" t="s">
        <v>2964</v>
      </c>
      <c r="H943" s="219">
        <v>3</v>
      </c>
      <c r="I943" s="220"/>
      <c r="J943" s="221">
        <f>ROUND(I943*H943,2)</f>
        <v>0</v>
      </c>
      <c r="K943" s="217" t="s">
        <v>400</v>
      </c>
      <c r="L943" s="46"/>
      <c r="M943" s="222" t="s">
        <v>28</v>
      </c>
      <c r="N943" s="223" t="s">
        <v>45</v>
      </c>
      <c r="O943" s="86"/>
      <c r="P943" s="224">
        <f>O943*H943</f>
        <v>0</v>
      </c>
      <c r="Q943" s="224">
        <v>0</v>
      </c>
      <c r="R943" s="224">
        <f>Q943*H943</f>
        <v>0</v>
      </c>
      <c r="S943" s="224">
        <v>0</v>
      </c>
      <c r="T943" s="225">
        <f>S943*H943</f>
        <v>0</v>
      </c>
      <c r="U943" s="40"/>
      <c r="V943" s="40"/>
      <c r="W943" s="40"/>
      <c r="X943" s="40"/>
      <c r="Y943" s="40"/>
      <c r="Z943" s="40"/>
      <c r="AA943" s="40"/>
      <c r="AB943" s="40"/>
      <c r="AC943" s="40"/>
      <c r="AD943" s="40"/>
      <c r="AE943" s="40"/>
      <c r="AR943" s="226" t="s">
        <v>225</v>
      </c>
      <c r="AT943" s="226" t="s">
        <v>220</v>
      </c>
      <c r="AU943" s="226" t="s">
        <v>81</v>
      </c>
      <c r="AY943" s="19" t="s">
        <v>218</v>
      </c>
      <c r="BE943" s="227">
        <f>IF(N943="základní",J943,0)</f>
        <v>0</v>
      </c>
      <c r="BF943" s="227">
        <f>IF(N943="snížená",J943,0)</f>
        <v>0</v>
      </c>
      <c r="BG943" s="227">
        <f>IF(N943="zákl. přenesená",J943,0)</f>
        <v>0</v>
      </c>
      <c r="BH943" s="227">
        <f>IF(N943="sníž. přenesená",J943,0)</f>
        <v>0</v>
      </c>
      <c r="BI943" s="227">
        <f>IF(N943="nulová",J943,0)</f>
        <v>0</v>
      </c>
      <c r="BJ943" s="19" t="s">
        <v>81</v>
      </c>
      <c r="BK943" s="227">
        <f>ROUND(I943*H943,2)</f>
        <v>0</v>
      </c>
      <c r="BL943" s="19" t="s">
        <v>225</v>
      </c>
      <c r="BM943" s="226" t="s">
        <v>6367</v>
      </c>
    </row>
    <row r="944" s="2" customFormat="1">
      <c r="A944" s="40"/>
      <c r="B944" s="41"/>
      <c r="C944" s="42"/>
      <c r="D944" s="228" t="s">
        <v>227</v>
      </c>
      <c r="E944" s="42"/>
      <c r="F944" s="229" t="s">
        <v>6366</v>
      </c>
      <c r="G944" s="42"/>
      <c r="H944" s="42"/>
      <c r="I944" s="230"/>
      <c r="J944" s="42"/>
      <c r="K944" s="42"/>
      <c r="L944" s="46"/>
      <c r="M944" s="231"/>
      <c r="N944" s="232"/>
      <c r="O944" s="86"/>
      <c r="P944" s="86"/>
      <c r="Q944" s="86"/>
      <c r="R944" s="86"/>
      <c r="S944" s="86"/>
      <c r="T944" s="87"/>
      <c r="U944" s="40"/>
      <c r="V944" s="40"/>
      <c r="W944" s="40"/>
      <c r="X944" s="40"/>
      <c r="Y944" s="40"/>
      <c r="Z944" s="40"/>
      <c r="AA944" s="40"/>
      <c r="AB944" s="40"/>
      <c r="AC944" s="40"/>
      <c r="AD944" s="40"/>
      <c r="AE944" s="40"/>
      <c r="AT944" s="19" t="s">
        <v>227</v>
      </c>
      <c r="AU944" s="19" t="s">
        <v>81</v>
      </c>
    </row>
    <row r="945" s="2" customFormat="1">
      <c r="A945" s="40"/>
      <c r="B945" s="41"/>
      <c r="C945" s="42"/>
      <c r="D945" s="228" t="s">
        <v>2177</v>
      </c>
      <c r="E945" s="42"/>
      <c r="F945" s="286" t="s">
        <v>6032</v>
      </c>
      <c r="G945" s="42"/>
      <c r="H945" s="42"/>
      <c r="I945" s="230"/>
      <c r="J945" s="42"/>
      <c r="K945" s="42"/>
      <c r="L945" s="46"/>
      <c r="M945" s="231"/>
      <c r="N945" s="232"/>
      <c r="O945" s="86"/>
      <c r="P945" s="86"/>
      <c r="Q945" s="86"/>
      <c r="R945" s="86"/>
      <c r="S945" s="86"/>
      <c r="T945" s="87"/>
      <c r="U945" s="40"/>
      <c r="V945" s="40"/>
      <c r="W945" s="40"/>
      <c r="X945" s="40"/>
      <c r="Y945" s="40"/>
      <c r="Z945" s="40"/>
      <c r="AA945" s="40"/>
      <c r="AB945" s="40"/>
      <c r="AC945" s="40"/>
      <c r="AD945" s="40"/>
      <c r="AE945" s="40"/>
      <c r="AT945" s="19" t="s">
        <v>2177</v>
      </c>
      <c r="AU945" s="19" t="s">
        <v>81</v>
      </c>
    </row>
    <row r="946" s="2" customFormat="1" ht="14.4" customHeight="1">
      <c r="A946" s="40"/>
      <c r="B946" s="41"/>
      <c r="C946" s="215" t="s">
        <v>1131</v>
      </c>
      <c r="D946" s="215" t="s">
        <v>220</v>
      </c>
      <c r="E946" s="216" t="s">
        <v>6368</v>
      </c>
      <c r="F946" s="217" t="s">
        <v>6184</v>
      </c>
      <c r="G946" s="218" t="s">
        <v>2964</v>
      </c>
      <c r="H946" s="219">
        <v>1</v>
      </c>
      <c r="I946" s="220"/>
      <c r="J946" s="221">
        <f>ROUND(I946*H946,2)</f>
        <v>0</v>
      </c>
      <c r="K946" s="217" t="s">
        <v>400</v>
      </c>
      <c r="L946" s="46"/>
      <c r="M946" s="222" t="s">
        <v>28</v>
      </c>
      <c r="N946" s="223" t="s">
        <v>45</v>
      </c>
      <c r="O946" s="86"/>
      <c r="P946" s="224">
        <f>O946*H946</f>
        <v>0</v>
      </c>
      <c r="Q946" s="224">
        <v>0</v>
      </c>
      <c r="R946" s="224">
        <f>Q946*H946</f>
        <v>0</v>
      </c>
      <c r="S946" s="224">
        <v>0</v>
      </c>
      <c r="T946" s="225">
        <f>S946*H946</f>
        <v>0</v>
      </c>
      <c r="U946" s="40"/>
      <c r="V946" s="40"/>
      <c r="W946" s="40"/>
      <c r="X946" s="40"/>
      <c r="Y946" s="40"/>
      <c r="Z946" s="40"/>
      <c r="AA946" s="40"/>
      <c r="AB946" s="40"/>
      <c r="AC946" s="40"/>
      <c r="AD946" s="40"/>
      <c r="AE946" s="40"/>
      <c r="AR946" s="226" t="s">
        <v>225</v>
      </c>
      <c r="AT946" s="226" t="s">
        <v>220</v>
      </c>
      <c r="AU946" s="226" t="s">
        <v>81</v>
      </c>
      <c r="AY946" s="19" t="s">
        <v>218</v>
      </c>
      <c r="BE946" s="227">
        <f>IF(N946="základní",J946,0)</f>
        <v>0</v>
      </c>
      <c r="BF946" s="227">
        <f>IF(N946="snížená",J946,0)</f>
        <v>0</v>
      </c>
      <c r="BG946" s="227">
        <f>IF(N946="zákl. přenesená",J946,0)</f>
        <v>0</v>
      </c>
      <c r="BH946" s="227">
        <f>IF(N946="sníž. přenesená",J946,0)</f>
        <v>0</v>
      </c>
      <c r="BI946" s="227">
        <f>IF(N946="nulová",J946,0)</f>
        <v>0</v>
      </c>
      <c r="BJ946" s="19" t="s">
        <v>81</v>
      </c>
      <c r="BK946" s="227">
        <f>ROUND(I946*H946,2)</f>
        <v>0</v>
      </c>
      <c r="BL946" s="19" t="s">
        <v>225</v>
      </c>
      <c r="BM946" s="226" t="s">
        <v>6369</v>
      </c>
    </row>
    <row r="947" s="2" customFormat="1">
      <c r="A947" s="40"/>
      <c r="B947" s="41"/>
      <c r="C947" s="42"/>
      <c r="D947" s="228" t="s">
        <v>227</v>
      </c>
      <c r="E947" s="42"/>
      <c r="F947" s="229" t="s">
        <v>6184</v>
      </c>
      <c r="G947" s="42"/>
      <c r="H947" s="42"/>
      <c r="I947" s="230"/>
      <c r="J947" s="42"/>
      <c r="K947" s="42"/>
      <c r="L947" s="46"/>
      <c r="M947" s="231"/>
      <c r="N947" s="232"/>
      <c r="O947" s="86"/>
      <c r="P947" s="86"/>
      <c r="Q947" s="86"/>
      <c r="R947" s="86"/>
      <c r="S947" s="86"/>
      <c r="T947" s="87"/>
      <c r="U947" s="40"/>
      <c r="V947" s="40"/>
      <c r="W947" s="40"/>
      <c r="X947" s="40"/>
      <c r="Y947" s="40"/>
      <c r="Z947" s="40"/>
      <c r="AA947" s="40"/>
      <c r="AB947" s="40"/>
      <c r="AC947" s="40"/>
      <c r="AD947" s="40"/>
      <c r="AE947" s="40"/>
      <c r="AT947" s="19" t="s">
        <v>227</v>
      </c>
      <c r="AU947" s="19" t="s">
        <v>81</v>
      </c>
    </row>
    <row r="948" s="2" customFormat="1" ht="24.15" customHeight="1">
      <c r="A948" s="40"/>
      <c r="B948" s="41"/>
      <c r="C948" s="215" t="s">
        <v>1136</v>
      </c>
      <c r="D948" s="215" t="s">
        <v>220</v>
      </c>
      <c r="E948" s="216" t="s">
        <v>6370</v>
      </c>
      <c r="F948" s="217" t="s">
        <v>5474</v>
      </c>
      <c r="G948" s="218" t="s">
        <v>223</v>
      </c>
      <c r="H948" s="219">
        <v>1</v>
      </c>
      <c r="I948" s="220"/>
      <c r="J948" s="221">
        <f>ROUND(I948*H948,2)</f>
        <v>0</v>
      </c>
      <c r="K948" s="217" t="s">
        <v>400</v>
      </c>
      <c r="L948" s="46"/>
      <c r="M948" s="222" t="s">
        <v>28</v>
      </c>
      <c r="N948" s="223" t="s">
        <v>45</v>
      </c>
      <c r="O948" s="86"/>
      <c r="P948" s="224">
        <f>O948*H948</f>
        <v>0</v>
      </c>
      <c r="Q948" s="224">
        <v>0</v>
      </c>
      <c r="R948" s="224">
        <f>Q948*H948</f>
        <v>0</v>
      </c>
      <c r="S948" s="224">
        <v>0</v>
      </c>
      <c r="T948" s="225">
        <f>S948*H948</f>
        <v>0</v>
      </c>
      <c r="U948" s="40"/>
      <c r="V948" s="40"/>
      <c r="W948" s="40"/>
      <c r="X948" s="40"/>
      <c r="Y948" s="40"/>
      <c r="Z948" s="40"/>
      <c r="AA948" s="40"/>
      <c r="AB948" s="40"/>
      <c r="AC948" s="40"/>
      <c r="AD948" s="40"/>
      <c r="AE948" s="40"/>
      <c r="AR948" s="226" t="s">
        <v>225</v>
      </c>
      <c r="AT948" s="226" t="s">
        <v>220</v>
      </c>
      <c r="AU948" s="226" t="s">
        <v>81</v>
      </c>
      <c r="AY948" s="19" t="s">
        <v>218</v>
      </c>
      <c r="BE948" s="227">
        <f>IF(N948="základní",J948,0)</f>
        <v>0</v>
      </c>
      <c r="BF948" s="227">
        <f>IF(N948="snížená",J948,0)</f>
        <v>0</v>
      </c>
      <c r="BG948" s="227">
        <f>IF(N948="zákl. přenesená",J948,0)</f>
        <v>0</v>
      </c>
      <c r="BH948" s="227">
        <f>IF(N948="sníž. přenesená",J948,0)</f>
        <v>0</v>
      </c>
      <c r="BI948" s="227">
        <f>IF(N948="nulová",J948,0)</f>
        <v>0</v>
      </c>
      <c r="BJ948" s="19" t="s">
        <v>81</v>
      </c>
      <c r="BK948" s="227">
        <f>ROUND(I948*H948,2)</f>
        <v>0</v>
      </c>
      <c r="BL948" s="19" t="s">
        <v>225</v>
      </c>
      <c r="BM948" s="226" t="s">
        <v>6371</v>
      </c>
    </row>
    <row r="949" s="2" customFormat="1">
      <c r="A949" s="40"/>
      <c r="B949" s="41"/>
      <c r="C949" s="42"/>
      <c r="D949" s="228" t="s">
        <v>227</v>
      </c>
      <c r="E949" s="42"/>
      <c r="F949" s="229" t="s">
        <v>5474</v>
      </c>
      <c r="G949" s="42"/>
      <c r="H949" s="42"/>
      <c r="I949" s="230"/>
      <c r="J949" s="42"/>
      <c r="K949" s="42"/>
      <c r="L949" s="46"/>
      <c r="M949" s="231"/>
      <c r="N949" s="232"/>
      <c r="O949" s="86"/>
      <c r="P949" s="86"/>
      <c r="Q949" s="86"/>
      <c r="R949" s="86"/>
      <c r="S949" s="86"/>
      <c r="T949" s="87"/>
      <c r="U949" s="40"/>
      <c r="V949" s="40"/>
      <c r="W949" s="40"/>
      <c r="X949" s="40"/>
      <c r="Y949" s="40"/>
      <c r="Z949" s="40"/>
      <c r="AA949" s="40"/>
      <c r="AB949" s="40"/>
      <c r="AC949" s="40"/>
      <c r="AD949" s="40"/>
      <c r="AE949" s="40"/>
      <c r="AT949" s="19" t="s">
        <v>227</v>
      </c>
      <c r="AU949" s="19" t="s">
        <v>81</v>
      </c>
    </row>
    <row r="950" s="2" customFormat="1">
      <c r="A950" s="40"/>
      <c r="B950" s="41"/>
      <c r="C950" s="42"/>
      <c r="D950" s="228" t="s">
        <v>2177</v>
      </c>
      <c r="E950" s="42"/>
      <c r="F950" s="286" t="s">
        <v>6022</v>
      </c>
      <c r="G950" s="42"/>
      <c r="H950" s="42"/>
      <c r="I950" s="230"/>
      <c r="J950" s="42"/>
      <c r="K950" s="42"/>
      <c r="L950" s="46"/>
      <c r="M950" s="231"/>
      <c r="N950" s="232"/>
      <c r="O950" s="86"/>
      <c r="P950" s="86"/>
      <c r="Q950" s="86"/>
      <c r="R950" s="86"/>
      <c r="S950" s="86"/>
      <c r="T950" s="87"/>
      <c r="U950" s="40"/>
      <c r="V950" s="40"/>
      <c r="W950" s="40"/>
      <c r="X950" s="40"/>
      <c r="Y950" s="40"/>
      <c r="Z950" s="40"/>
      <c r="AA950" s="40"/>
      <c r="AB950" s="40"/>
      <c r="AC950" s="40"/>
      <c r="AD950" s="40"/>
      <c r="AE950" s="40"/>
      <c r="AT950" s="19" t="s">
        <v>2177</v>
      </c>
      <c r="AU950" s="19" t="s">
        <v>81</v>
      </c>
    </row>
    <row r="951" s="2" customFormat="1" ht="14.4" customHeight="1">
      <c r="A951" s="40"/>
      <c r="B951" s="41"/>
      <c r="C951" s="215" t="s">
        <v>1145</v>
      </c>
      <c r="D951" s="215" t="s">
        <v>220</v>
      </c>
      <c r="E951" s="216" t="s">
        <v>6372</v>
      </c>
      <c r="F951" s="217" t="s">
        <v>5667</v>
      </c>
      <c r="G951" s="218" t="s">
        <v>5479</v>
      </c>
      <c r="H951" s="219">
        <v>3</v>
      </c>
      <c r="I951" s="220"/>
      <c r="J951" s="221">
        <f>ROUND(I951*H951,2)</f>
        <v>0</v>
      </c>
      <c r="K951" s="217" t="s">
        <v>400</v>
      </c>
      <c r="L951" s="46"/>
      <c r="M951" s="222" t="s">
        <v>28</v>
      </c>
      <c r="N951" s="223" t="s">
        <v>45</v>
      </c>
      <c r="O951" s="86"/>
      <c r="P951" s="224">
        <f>O951*H951</f>
        <v>0</v>
      </c>
      <c r="Q951" s="224">
        <v>0</v>
      </c>
      <c r="R951" s="224">
        <f>Q951*H951</f>
        <v>0</v>
      </c>
      <c r="S951" s="224">
        <v>0</v>
      </c>
      <c r="T951" s="225">
        <f>S951*H951</f>
        <v>0</v>
      </c>
      <c r="U951" s="40"/>
      <c r="V951" s="40"/>
      <c r="W951" s="40"/>
      <c r="X951" s="40"/>
      <c r="Y951" s="40"/>
      <c r="Z951" s="40"/>
      <c r="AA951" s="40"/>
      <c r="AB951" s="40"/>
      <c r="AC951" s="40"/>
      <c r="AD951" s="40"/>
      <c r="AE951" s="40"/>
      <c r="AR951" s="226" t="s">
        <v>225</v>
      </c>
      <c r="AT951" s="226" t="s">
        <v>220</v>
      </c>
      <c r="AU951" s="226" t="s">
        <v>81</v>
      </c>
      <c r="AY951" s="19" t="s">
        <v>218</v>
      </c>
      <c r="BE951" s="227">
        <f>IF(N951="základní",J951,0)</f>
        <v>0</v>
      </c>
      <c r="BF951" s="227">
        <f>IF(N951="snížená",J951,0)</f>
        <v>0</v>
      </c>
      <c r="BG951" s="227">
        <f>IF(N951="zákl. přenesená",J951,0)</f>
        <v>0</v>
      </c>
      <c r="BH951" s="227">
        <f>IF(N951="sníž. přenesená",J951,0)</f>
        <v>0</v>
      </c>
      <c r="BI951" s="227">
        <f>IF(N951="nulová",J951,0)</f>
        <v>0</v>
      </c>
      <c r="BJ951" s="19" t="s">
        <v>81</v>
      </c>
      <c r="BK951" s="227">
        <f>ROUND(I951*H951,2)</f>
        <v>0</v>
      </c>
      <c r="BL951" s="19" t="s">
        <v>225</v>
      </c>
      <c r="BM951" s="226" t="s">
        <v>6373</v>
      </c>
    </row>
    <row r="952" s="2" customFormat="1">
      <c r="A952" s="40"/>
      <c r="B952" s="41"/>
      <c r="C952" s="42"/>
      <c r="D952" s="228" t="s">
        <v>227</v>
      </c>
      <c r="E952" s="42"/>
      <c r="F952" s="229" t="s">
        <v>5667</v>
      </c>
      <c r="G952" s="42"/>
      <c r="H952" s="42"/>
      <c r="I952" s="230"/>
      <c r="J952" s="42"/>
      <c r="K952" s="42"/>
      <c r="L952" s="46"/>
      <c r="M952" s="231"/>
      <c r="N952" s="232"/>
      <c r="O952" s="86"/>
      <c r="P952" s="86"/>
      <c r="Q952" s="86"/>
      <c r="R952" s="86"/>
      <c r="S952" s="86"/>
      <c r="T952" s="87"/>
      <c r="U952" s="40"/>
      <c r="V952" s="40"/>
      <c r="W952" s="40"/>
      <c r="X952" s="40"/>
      <c r="Y952" s="40"/>
      <c r="Z952" s="40"/>
      <c r="AA952" s="40"/>
      <c r="AB952" s="40"/>
      <c r="AC952" s="40"/>
      <c r="AD952" s="40"/>
      <c r="AE952" s="40"/>
      <c r="AT952" s="19" t="s">
        <v>227</v>
      </c>
      <c r="AU952" s="19" t="s">
        <v>81</v>
      </c>
    </row>
    <row r="953" s="2" customFormat="1">
      <c r="A953" s="40"/>
      <c r="B953" s="41"/>
      <c r="C953" s="42"/>
      <c r="D953" s="228" t="s">
        <v>2177</v>
      </c>
      <c r="E953" s="42"/>
      <c r="F953" s="286" t="s">
        <v>5987</v>
      </c>
      <c r="G953" s="42"/>
      <c r="H953" s="42"/>
      <c r="I953" s="230"/>
      <c r="J953" s="42"/>
      <c r="K953" s="42"/>
      <c r="L953" s="46"/>
      <c r="M953" s="231"/>
      <c r="N953" s="232"/>
      <c r="O953" s="86"/>
      <c r="P953" s="86"/>
      <c r="Q953" s="86"/>
      <c r="R953" s="86"/>
      <c r="S953" s="86"/>
      <c r="T953" s="87"/>
      <c r="U953" s="40"/>
      <c r="V953" s="40"/>
      <c r="W953" s="40"/>
      <c r="X953" s="40"/>
      <c r="Y953" s="40"/>
      <c r="Z953" s="40"/>
      <c r="AA953" s="40"/>
      <c r="AB953" s="40"/>
      <c r="AC953" s="40"/>
      <c r="AD953" s="40"/>
      <c r="AE953" s="40"/>
      <c r="AT953" s="19" t="s">
        <v>2177</v>
      </c>
      <c r="AU953" s="19" t="s">
        <v>81</v>
      </c>
    </row>
    <row r="954" s="2" customFormat="1" ht="14.4" customHeight="1">
      <c r="A954" s="40"/>
      <c r="B954" s="41"/>
      <c r="C954" s="215" t="s">
        <v>1153</v>
      </c>
      <c r="D954" s="215" t="s">
        <v>220</v>
      </c>
      <c r="E954" s="216" t="s">
        <v>6374</v>
      </c>
      <c r="F954" s="217" t="s">
        <v>6043</v>
      </c>
      <c r="G954" s="218" t="s">
        <v>5479</v>
      </c>
      <c r="H954" s="219">
        <v>6</v>
      </c>
      <c r="I954" s="220"/>
      <c r="J954" s="221">
        <f>ROUND(I954*H954,2)</f>
        <v>0</v>
      </c>
      <c r="K954" s="217" t="s">
        <v>400</v>
      </c>
      <c r="L954" s="46"/>
      <c r="M954" s="222" t="s">
        <v>28</v>
      </c>
      <c r="N954" s="223" t="s">
        <v>45</v>
      </c>
      <c r="O954" s="86"/>
      <c r="P954" s="224">
        <f>O954*H954</f>
        <v>0</v>
      </c>
      <c r="Q954" s="224">
        <v>0</v>
      </c>
      <c r="R954" s="224">
        <f>Q954*H954</f>
        <v>0</v>
      </c>
      <c r="S954" s="224">
        <v>0</v>
      </c>
      <c r="T954" s="225">
        <f>S954*H954</f>
        <v>0</v>
      </c>
      <c r="U954" s="40"/>
      <c r="V954" s="40"/>
      <c r="W954" s="40"/>
      <c r="X954" s="40"/>
      <c r="Y954" s="40"/>
      <c r="Z954" s="40"/>
      <c r="AA954" s="40"/>
      <c r="AB954" s="40"/>
      <c r="AC954" s="40"/>
      <c r="AD954" s="40"/>
      <c r="AE954" s="40"/>
      <c r="AR954" s="226" t="s">
        <v>225</v>
      </c>
      <c r="AT954" s="226" t="s">
        <v>220</v>
      </c>
      <c r="AU954" s="226" t="s">
        <v>81</v>
      </c>
      <c r="AY954" s="19" t="s">
        <v>218</v>
      </c>
      <c r="BE954" s="227">
        <f>IF(N954="základní",J954,0)</f>
        <v>0</v>
      </c>
      <c r="BF954" s="227">
        <f>IF(N954="snížená",J954,0)</f>
        <v>0</v>
      </c>
      <c r="BG954" s="227">
        <f>IF(N954="zákl. přenesená",J954,0)</f>
        <v>0</v>
      </c>
      <c r="BH954" s="227">
        <f>IF(N954="sníž. přenesená",J954,0)</f>
        <v>0</v>
      </c>
      <c r="BI954" s="227">
        <f>IF(N954="nulová",J954,0)</f>
        <v>0</v>
      </c>
      <c r="BJ954" s="19" t="s">
        <v>81</v>
      </c>
      <c r="BK954" s="227">
        <f>ROUND(I954*H954,2)</f>
        <v>0</v>
      </c>
      <c r="BL954" s="19" t="s">
        <v>225</v>
      </c>
      <c r="BM954" s="226" t="s">
        <v>6375</v>
      </c>
    </row>
    <row r="955" s="2" customFormat="1">
      <c r="A955" s="40"/>
      <c r="B955" s="41"/>
      <c r="C955" s="42"/>
      <c r="D955" s="228" t="s">
        <v>227</v>
      </c>
      <c r="E955" s="42"/>
      <c r="F955" s="229" t="s">
        <v>6043</v>
      </c>
      <c r="G955" s="42"/>
      <c r="H955" s="42"/>
      <c r="I955" s="230"/>
      <c r="J955" s="42"/>
      <c r="K955" s="42"/>
      <c r="L955" s="46"/>
      <c r="M955" s="231"/>
      <c r="N955" s="232"/>
      <c r="O955" s="86"/>
      <c r="P955" s="86"/>
      <c r="Q955" s="86"/>
      <c r="R955" s="86"/>
      <c r="S955" s="86"/>
      <c r="T955" s="87"/>
      <c r="U955" s="40"/>
      <c r="V955" s="40"/>
      <c r="W955" s="40"/>
      <c r="X955" s="40"/>
      <c r="Y955" s="40"/>
      <c r="Z955" s="40"/>
      <c r="AA955" s="40"/>
      <c r="AB955" s="40"/>
      <c r="AC955" s="40"/>
      <c r="AD955" s="40"/>
      <c r="AE955" s="40"/>
      <c r="AT955" s="19" t="s">
        <v>227</v>
      </c>
      <c r="AU955" s="19" t="s">
        <v>81</v>
      </c>
    </row>
    <row r="956" s="2" customFormat="1">
      <c r="A956" s="40"/>
      <c r="B956" s="41"/>
      <c r="C956" s="42"/>
      <c r="D956" s="228" t="s">
        <v>2177</v>
      </c>
      <c r="E956" s="42"/>
      <c r="F956" s="286" t="s">
        <v>5987</v>
      </c>
      <c r="G956" s="42"/>
      <c r="H956" s="42"/>
      <c r="I956" s="230"/>
      <c r="J956" s="42"/>
      <c r="K956" s="42"/>
      <c r="L956" s="46"/>
      <c r="M956" s="231"/>
      <c r="N956" s="232"/>
      <c r="O956" s="86"/>
      <c r="P956" s="86"/>
      <c r="Q956" s="86"/>
      <c r="R956" s="86"/>
      <c r="S956" s="86"/>
      <c r="T956" s="87"/>
      <c r="U956" s="40"/>
      <c r="V956" s="40"/>
      <c r="W956" s="40"/>
      <c r="X956" s="40"/>
      <c r="Y956" s="40"/>
      <c r="Z956" s="40"/>
      <c r="AA956" s="40"/>
      <c r="AB956" s="40"/>
      <c r="AC956" s="40"/>
      <c r="AD956" s="40"/>
      <c r="AE956" s="40"/>
      <c r="AT956" s="19" t="s">
        <v>2177</v>
      </c>
      <c r="AU956" s="19" t="s">
        <v>81</v>
      </c>
    </row>
    <row r="957" s="2" customFormat="1" ht="37.8" customHeight="1">
      <c r="A957" s="40"/>
      <c r="B957" s="41"/>
      <c r="C957" s="215" t="s">
        <v>1158</v>
      </c>
      <c r="D957" s="215" t="s">
        <v>220</v>
      </c>
      <c r="E957" s="216" t="s">
        <v>6376</v>
      </c>
      <c r="F957" s="217" t="s">
        <v>6088</v>
      </c>
      <c r="G957" s="218" t="s">
        <v>5552</v>
      </c>
      <c r="H957" s="219">
        <v>1</v>
      </c>
      <c r="I957" s="220"/>
      <c r="J957" s="221">
        <f>ROUND(I957*H957,2)</f>
        <v>0</v>
      </c>
      <c r="K957" s="217" t="s">
        <v>400</v>
      </c>
      <c r="L957" s="46"/>
      <c r="M957" s="222" t="s">
        <v>28</v>
      </c>
      <c r="N957" s="223" t="s">
        <v>45</v>
      </c>
      <c r="O957" s="86"/>
      <c r="P957" s="224">
        <f>O957*H957</f>
        <v>0</v>
      </c>
      <c r="Q957" s="224">
        <v>0</v>
      </c>
      <c r="R957" s="224">
        <f>Q957*H957</f>
        <v>0</v>
      </c>
      <c r="S957" s="224">
        <v>0</v>
      </c>
      <c r="T957" s="225">
        <f>S957*H957</f>
        <v>0</v>
      </c>
      <c r="U957" s="40"/>
      <c r="V957" s="40"/>
      <c r="W957" s="40"/>
      <c r="X957" s="40"/>
      <c r="Y957" s="40"/>
      <c r="Z957" s="40"/>
      <c r="AA957" s="40"/>
      <c r="AB957" s="40"/>
      <c r="AC957" s="40"/>
      <c r="AD957" s="40"/>
      <c r="AE957" s="40"/>
      <c r="AR957" s="226" t="s">
        <v>225</v>
      </c>
      <c r="AT957" s="226" t="s">
        <v>220</v>
      </c>
      <c r="AU957" s="226" t="s">
        <v>81</v>
      </c>
      <c r="AY957" s="19" t="s">
        <v>218</v>
      </c>
      <c r="BE957" s="227">
        <f>IF(N957="základní",J957,0)</f>
        <v>0</v>
      </c>
      <c r="BF957" s="227">
        <f>IF(N957="snížená",J957,0)</f>
        <v>0</v>
      </c>
      <c r="BG957" s="227">
        <f>IF(N957="zákl. přenesená",J957,0)</f>
        <v>0</v>
      </c>
      <c r="BH957" s="227">
        <f>IF(N957="sníž. přenesená",J957,0)</f>
        <v>0</v>
      </c>
      <c r="BI957" s="227">
        <f>IF(N957="nulová",J957,0)</f>
        <v>0</v>
      </c>
      <c r="BJ957" s="19" t="s">
        <v>81</v>
      </c>
      <c r="BK957" s="227">
        <f>ROUND(I957*H957,2)</f>
        <v>0</v>
      </c>
      <c r="BL957" s="19" t="s">
        <v>225</v>
      </c>
      <c r="BM957" s="226" t="s">
        <v>6377</v>
      </c>
    </row>
    <row r="958" s="2" customFormat="1">
      <c r="A958" s="40"/>
      <c r="B958" s="41"/>
      <c r="C958" s="42"/>
      <c r="D958" s="228" t="s">
        <v>227</v>
      </c>
      <c r="E958" s="42"/>
      <c r="F958" s="229" t="s">
        <v>6088</v>
      </c>
      <c r="G958" s="42"/>
      <c r="H958" s="42"/>
      <c r="I958" s="230"/>
      <c r="J958" s="42"/>
      <c r="K958" s="42"/>
      <c r="L958" s="46"/>
      <c r="M958" s="231"/>
      <c r="N958" s="232"/>
      <c r="O958" s="86"/>
      <c r="P958" s="86"/>
      <c r="Q958" s="86"/>
      <c r="R958" s="86"/>
      <c r="S958" s="86"/>
      <c r="T958" s="87"/>
      <c r="U958" s="40"/>
      <c r="V958" s="40"/>
      <c r="W958" s="40"/>
      <c r="X958" s="40"/>
      <c r="Y958" s="40"/>
      <c r="Z958" s="40"/>
      <c r="AA958" s="40"/>
      <c r="AB958" s="40"/>
      <c r="AC958" s="40"/>
      <c r="AD958" s="40"/>
      <c r="AE958" s="40"/>
      <c r="AT958" s="19" t="s">
        <v>227</v>
      </c>
      <c r="AU958" s="19" t="s">
        <v>81</v>
      </c>
    </row>
    <row r="959" s="2" customFormat="1" ht="24.15" customHeight="1">
      <c r="A959" s="40"/>
      <c r="B959" s="41"/>
      <c r="C959" s="215" t="s">
        <v>1163</v>
      </c>
      <c r="D959" s="215" t="s">
        <v>220</v>
      </c>
      <c r="E959" s="216" t="s">
        <v>6378</v>
      </c>
      <c r="F959" s="217" t="s">
        <v>6379</v>
      </c>
      <c r="G959" s="218" t="s">
        <v>2964</v>
      </c>
      <c r="H959" s="219">
        <v>1</v>
      </c>
      <c r="I959" s="220"/>
      <c r="J959" s="221">
        <f>ROUND(I959*H959,2)</f>
        <v>0</v>
      </c>
      <c r="K959" s="217" t="s">
        <v>400</v>
      </c>
      <c r="L959" s="46"/>
      <c r="M959" s="222" t="s">
        <v>28</v>
      </c>
      <c r="N959" s="223" t="s">
        <v>45</v>
      </c>
      <c r="O959" s="86"/>
      <c r="P959" s="224">
        <f>O959*H959</f>
        <v>0</v>
      </c>
      <c r="Q959" s="224">
        <v>0</v>
      </c>
      <c r="R959" s="224">
        <f>Q959*H959</f>
        <v>0</v>
      </c>
      <c r="S959" s="224">
        <v>0</v>
      </c>
      <c r="T959" s="225">
        <f>S959*H959</f>
        <v>0</v>
      </c>
      <c r="U959" s="40"/>
      <c r="V959" s="40"/>
      <c r="W959" s="40"/>
      <c r="X959" s="40"/>
      <c r="Y959" s="40"/>
      <c r="Z959" s="40"/>
      <c r="AA959" s="40"/>
      <c r="AB959" s="40"/>
      <c r="AC959" s="40"/>
      <c r="AD959" s="40"/>
      <c r="AE959" s="40"/>
      <c r="AR959" s="226" t="s">
        <v>225</v>
      </c>
      <c r="AT959" s="226" t="s">
        <v>220</v>
      </c>
      <c r="AU959" s="226" t="s">
        <v>81</v>
      </c>
      <c r="AY959" s="19" t="s">
        <v>218</v>
      </c>
      <c r="BE959" s="227">
        <f>IF(N959="základní",J959,0)</f>
        <v>0</v>
      </c>
      <c r="BF959" s="227">
        <f>IF(N959="snížená",J959,0)</f>
        <v>0</v>
      </c>
      <c r="BG959" s="227">
        <f>IF(N959="zákl. přenesená",J959,0)</f>
        <v>0</v>
      </c>
      <c r="BH959" s="227">
        <f>IF(N959="sníž. přenesená",J959,0)</f>
        <v>0</v>
      </c>
      <c r="BI959" s="227">
        <f>IF(N959="nulová",J959,0)</f>
        <v>0</v>
      </c>
      <c r="BJ959" s="19" t="s">
        <v>81</v>
      </c>
      <c r="BK959" s="227">
        <f>ROUND(I959*H959,2)</f>
        <v>0</v>
      </c>
      <c r="BL959" s="19" t="s">
        <v>225</v>
      </c>
      <c r="BM959" s="226" t="s">
        <v>6380</v>
      </c>
    </row>
    <row r="960" s="2" customFormat="1">
      <c r="A960" s="40"/>
      <c r="B960" s="41"/>
      <c r="C960" s="42"/>
      <c r="D960" s="228" t="s">
        <v>227</v>
      </c>
      <c r="E960" s="42"/>
      <c r="F960" s="229" t="s">
        <v>6379</v>
      </c>
      <c r="G960" s="42"/>
      <c r="H960" s="42"/>
      <c r="I960" s="230"/>
      <c r="J960" s="42"/>
      <c r="K960" s="42"/>
      <c r="L960" s="46"/>
      <c r="M960" s="231"/>
      <c r="N960" s="232"/>
      <c r="O960" s="86"/>
      <c r="P960" s="86"/>
      <c r="Q960" s="86"/>
      <c r="R960" s="86"/>
      <c r="S960" s="86"/>
      <c r="T960" s="87"/>
      <c r="U960" s="40"/>
      <c r="V960" s="40"/>
      <c r="W960" s="40"/>
      <c r="X960" s="40"/>
      <c r="Y960" s="40"/>
      <c r="Z960" s="40"/>
      <c r="AA960" s="40"/>
      <c r="AB960" s="40"/>
      <c r="AC960" s="40"/>
      <c r="AD960" s="40"/>
      <c r="AE960" s="40"/>
      <c r="AT960" s="19" t="s">
        <v>227</v>
      </c>
      <c r="AU960" s="19" t="s">
        <v>81</v>
      </c>
    </row>
    <row r="961" s="2" customFormat="1">
      <c r="A961" s="40"/>
      <c r="B961" s="41"/>
      <c r="C961" s="42"/>
      <c r="D961" s="228" t="s">
        <v>2177</v>
      </c>
      <c r="E961" s="42"/>
      <c r="F961" s="286" t="s">
        <v>5992</v>
      </c>
      <c r="G961" s="42"/>
      <c r="H961" s="42"/>
      <c r="I961" s="230"/>
      <c r="J961" s="42"/>
      <c r="K961" s="42"/>
      <c r="L961" s="46"/>
      <c r="M961" s="231"/>
      <c r="N961" s="232"/>
      <c r="O961" s="86"/>
      <c r="P961" s="86"/>
      <c r="Q961" s="86"/>
      <c r="R961" s="86"/>
      <c r="S961" s="86"/>
      <c r="T961" s="87"/>
      <c r="U961" s="40"/>
      <c r="V961" s="40"/>
      <c r="W961" s="40"/>
      <c r="X961" s="40"/>
      <c r="Y961" s="40"/>
      <c r="Z961" s="40"/>
      <c r="AA961" s="40"/>
      <c r="AB961" s="40"/>
      <c r="AC961" s="40"/>
      <c r="AD961" s="40"/>
      <c r="AE961" s="40"/>
      <c r="AT961" s="19" t="s">
        <v>2177</v>
      </c>
      <c r="AU961" s="19" t="s">
        <v>81</v>
      </c>
    </row>
    <row r="962" s="12" customFormat="1" ht="25.92" customHeight="1">
      <c r="A962" s="12"/>
      <c r="B962" s="199"/>
      <c r="C962" s="200"/>
      <c r="D962" s="201" t="s">
        <v>73</v>
      </c>
      <c r="E962" s="202" t="s">
        <v>6381</v>
      </c>
      <c r="F962" s="202" t="s">
        <v>6382</v>
      </c>
      <c r="G962" s="200"/>
      <c r="H962" s="200"/>
      <c r="I962" s="203"/>
      <c r="J962" s="204">
        <f>BK962</f>
        <v>0</v>
      </c>
      <c r="K962" s="200"/>
      <c r="L962" s="205"/>
      <c r="M962" s="206"/>
      <c r="N962" s="207"/>
      <c r="O962" s="207"/>
      <c r="P962" s="208">
        <f>SUM(P963:P1021)</f>
        <v>0</v>
      </c>
      <c r="Q962" s="207"/>
      <c r="R962" s="208">
        <f>SUM(R963:R1021)</f>
        <v>0</v>
      </c>
      <c r="S962" s="207"/>
      <c r="T962" s="209">
        <f>SUM(T963:T1021)</f>
        <v>0</v>
      </c>
      <c r="U962" s="12"/>
      <c r="V962" s="12"/>
      <c r="W962" s="12"/>
      <c r="X962" s="12"/>
      <c r="Y962" s="12"/>
      <c r="Z962" s="12"/>
      <c r="AA962" s="12"/>
      <c r="AB962" s="12"/>
      <c r="AC962" s="12"/>
      <c r="AD962" s="12"/>
      <c r="AE962" s="12"/>
      <c r="AR962" s="210" t="s">
        <v>83</v>
      </c>
      <c r="AT962" s="211" t="s">
        <v>73</v>
      </c>
      <c r="AU962" s="211" t="s">
        <v>74</v>
      </c>
      <c r="AY962" s="210" t="s">
        <v>218</v>
      </c>
      <c r="BK962" s="212">
        <f>SUM(BK963:BK1021)</f>
        <v>0</v>
      </c>
    </row>
    <row r="963" s="2" customFormat="1" ht="37.8" customHeight="1">
      <c r="A963" s="40"/>
      <c r="B963" s="41"/>
      <c r="C963" s="215" t="s">
        <v>987</v>
      </c>
      <c r="D963" s="215" t="s">
        <v>220</v>
      </c>
      <c r="E963" s="216" t="s">
        <v>6383</v>
      </c>
      <c r="F963" s="217" t="s">
        <v>5700</v>
      </c>
      <c r="G963" s="218" t="s">
        <v>2964</v>
      </c>
      <c r="H963" s="219">
        <v>1</v>
      </c>
      <c r="I963" s="220"/>
      <c r="J963" s="221">
        <f>ROUND(I963*H963,2)</f>
        <v>0</v>
      </c>
      <c r="K963" s="217" t="s">
        <v>400</v>
      </c>
      <c r="L963" s="46"/>
      <c r="M963" s="222" t="s">
        <v>28</v>
      </c>
      <c r="N963" s="223" t="s">
        <v>45</v>
      </c>
      <c r="O963" s="86"/>
      <c r="P963" s="224">
        <f>O963*H963</f>
        <v>0</v>
      </c>
      <c r="Q963" s="224">
        <v>0</v>
      </c>
      <c r="R963" s="224">
        <f>Q963*H963</f>
        <v>0</v>
      </c>
      <c r="S963" s="224">
        <v>0</v>
      </c>
      <c r="T963" s="225">
        <f>S963*H963</f>
        <v>0</v>
      </c>
      <c r="U963" s="40"/>
      <c r="V963" s="40"/>
      <c r="W963" s="40"/>
      <c r="X963" s="40"/>
      <c r="Y963" s="40"/>
      <c r="Z963" s="40"/>
      <c r="AA963" s="40"/>
      <c r="AB963" s="40"/>
      <c r="AC963" s="40"/>
      <c r="AD963" s="40"/>
      <c r="AE963" s="40"/>
      <c r="AR963" s="226" t="s">
        <v>225</v>
      </c>
      <c r="AT963" s="226" t="s">
        <v>220</v>
      </c>
      <c r="AU963" s="226" t="s">
        <v>81</v>
      </c>
      <c r="AY963" s="19" t="s">
        <v>218</v>
      </c>
      <c r="BE963" s="227">
        <f>IF(N963="základní",J963,0)</f>
        <v>0</v>
      </c>
      <c r="BF963" s="227">
        <f>IF(N963="snížená",J963,0)</f>
        <v>0</v>
      </c>
      <c r="BG963" s="227">
        <f>IF(N963="zákl. přenesená",J963,0)</f>
        <v>0</v>
      </c>
      <c r="BH963" s="227">
        <f>IF(N963="sníž. přenesená",J963,0)</f>
        <v>0</v>
      </c>
      <c r="BI963" s="227">
        <f>IF(N963="nulová",J963,0)</f>
        <v>0</v>
      </c>
      <c r="BJ963" s="19" t="s">
        <v>81</v>
      </c>
      <c r="BK963" s="227">
        <f>ROUND(I963*H963,2)</f>
        <v>0</v>
      </c>
      <c r="BL963" s="19" t="s">
        <v>225</v>
      </c>
      <c r="BM963" s="226" t="s">
        <v>6384</v>
      </c>
    </row>
    <row r="964" s="2" customFormat="1">
      <c r="A964" s="40"/>
      <c r="B964" s="41"/>
      <c r="C964" s="42"/>
      <c r="D964" s="228" t="s">
        <v>227</v>
      </c>
      <c r="E964" s="42"/>
      <c r="F964" s="229" t="s">
        <v>5700</v>
      </c>
      <c r="G964" s="42"/>
      <c r="H964" s="42"/>
      <c r="I964" s="230"/>
      <c r="J964" s="42"/>
      <c r="K964" s="42"/>
      <c r="L964" s="46"/>
      <c r="M964" s="231"/>
      <c r="N964" s="232"/>
      <c r="O964" s="86"/>
      <c r="P964" s="86"/>
      <c r="Q964" s="86"/>
      <c r="R964" s="86"/>
      <c r="S964" s="86"/>
      <c r="T964" s="87"/>
      <c r="U964" s="40"/>
      <c r="V964" s="40"/>
      <c r="W964" s="40"/>
      <c r="X964" s="40"/>
      <c r="Y964" s="40"/>
      <c r="Z964" s="40"/>
      <c r="AA964" s="40"/>
      <c r="AB964" s="40"/>
      <c r="AC964" s="40"/>
      <c r="AD964" s="40"/>
      <c r="AE964" s="40"/>
      <c r="AT964" s="19" t="s">
        <v>227</v>
      </c>
      <c r="AU964" s="19" t="s">
        <v>81</v>
      </c>
    </row>
    <row r="965" s="2" customFormat="1">
      <c r="A965" s="40"/>
      <c r="B965" s="41"/>
      <c r="C965" s="42"/>
      <c r="D965" s="228" t="s">
        <v>2177</v>
      </c>
      <c r="E965" s="42"/>
      <c r="F965" s="286" t="s">
        <v>6385</v>
      </c>
      <c r="G965" s="42"/>
      <c r="H965" s="42"/>
      <c r="I965" s="230"/>
      <c r="J965" s="42"/>
      <c r="K965" s="42"/>
      <c r="L965" s="46"/>
      <c r="M965" s="231"/>
      <c r="N965" s="232"/>
      <c r="O965" s="86"/>
      <c r="P965" s="86"/>
      <c r="Q965" s="86"/>
      <c r="R965" s="86"/>
      <c r="S965" s="86"/>
      <c r="T965" s="87"/>
      <c r="U965" s="40"/>
      <c r="V965" s="40"/>
      <c r="W965" s="40"/>
      <c r="X965" s="40"/>
      <c r="Y965" s="40"/>
      <c r="Z965" s="40"/>
      <c r="AA965" s="40"/>
      <c r="AB965" s="40"/>
      <c r="AC965" s="40"/>
      <c r="AD965" s="40"/>
      <c r="AE965" s="40"/>
      <c r="AT965" s="19" t="s">
        <v>2177</v>
      </c>
      <c r="AU965" s="19" t="s">
        <v>81</v>
      </c>
    </row>
    <row r="966" s="2" customFormat="1" ht="24.15" customHeight="1">
      <c r="A966" s="40"/>
      <c r="B966" s="41"/>
      <c r="C966" s="215" t="s">
        <v>992</v>
      </c>
      <c r="D966" s="215" t="s">
        <v>220</v>
      </c>
      <c r="E966" s="216" t="s">
        <v>6386</v>
      </c>
      <c r="F966" s="217" t="s">
        <v>5493</v>
      </c>
      <c r="G966" s="218" t="s">
        <v>2964</v>
      </c>
      <c r="H966" s="219">
        <v>1</v>
      </c>
      <c r="I966" s="220"/>
      <c r="J966" s="221">
        <f>ROUND(I966*H966,2)</f>
        <v>0</v>
      </c>
      <c r="K966" s="217" t="s">
        <v>400</v>
      </c>
      <c r="L966" s="46"/>
      <c r="M966" s="222" t="s">
        <v>28</v>
      </c>
      <c r="N966" s="223" t="s">
        <v>45</v>
      </c>
      <c r="O966" s="86"/>
      <c r="P966" s="224">
        <f>O966*H966</f>
        <v>0</v>
      </c>
      <c r="Q966" s="224">
        <v>0</v>
      </c>
      <c r="R966" s="224">
        <f>Q966*H966</f>
        <v>0</v>
      </c>
      <c r="S966" s="224">
        <v>0</v>
      </c>
      <c r="T966" s="225">
        <f>S966*H966</f>
        <v>0</v>
      </c>
      <c r="U966" s="40"/>
      <c r="V966" s="40"/>
      <c r="W966" s="40"/>
      <c r="X966" s="40"/>
      <c r="Y966" s="40"/>
      <c r="Z966" s="40"/>
      <c r="AA966" s="40"/>
      <c r="AB966" s="40"/>
      <c r="AC966" s="40"/>
      <c r="AD966" s="40"/>
      <c r="AE966" s="40"/>
      <c r="AR966" s="226" t="s">
        <v>225</v>
      </c>
      <c r="AT966" s="226" t="s">
        <v>220</v>
      </c>
      <c r="AU966" s="226" t="s">
        <v>81</v>
      </c>
      <c r="AY966" s="19" t="s">
        <v>218</v>
      </c>
      <c r="BE966" s="227">
        <f>IF(N966="základní",J966,0)</f>
        <v>0</v>
      </c>
      <c r="BF966" s="227">
        <f>IF(N966="snížená",J966,0)</f>
        <v>0</v>
      </c>
      <c r="BG966" s="227">
        <f>IF(N966="zákl. přenesená",J966,0)</f>
        <v>0</v>
      </c>
      <c r="BH966" s="227">
        <f>IF(N966="sníž. přenesená",J966,0)</f>
        <v>0</v>
      </c>
      <c r="BI966" s="227">
        <f>IF(N966="nulová",J966,0)</f>
        <v>0</v>
      </c>
      <c r="BJ966" s="19" t="s">
        <v>81</v>
      </c>
      <c r="BK966" s="227">
        <f>ROUND(I966*H966,2)</f>
        <v>0</v>
      </c>
      <c r="BL966" s="19" t="s">
        <v>225</v>
      </c>
      <c r="BM966" s="226" t="s">
        <v>6387</v>
      </c>
    </row>
    <row r="967" s="2" customFormat="1">
      <c r="A967" s="40"/>
      <c r="B967" s="41"/>
      <c r="C967" s="42"/>
      <c r="D967" s="228" t="s">
        <v>227</v>
      </c>
      <c r="E967" s="42"/>
      <c r="F967" s="229" t="s">
        <v>5493</v>
      </c>
      <c r="G967" s="42"/>
      <c r="H967" s="42"/>
      <c r="I967" s="230"/>
      <c r="J967" s="42"/>
      <c r="K967" s="42"/>
      <c r="L967" s="46"/>
      <c r="M967" s="231"/>
      <c r="N967" s="232"/>
      <c r="O967" s="86"/>
      <c r="P967" s="86"/>
      <c r="Q967" s="86"/>
      <c r="R967" s="86"/>
      <c r="S967" s="86"/>
      <c r="T967" s="87"/>
      <c r="U967" s="40"/>
      <c r="V967" s="40"/>
      <c r="W967" s="40"/>
      <c r="X967" s="40"/>
      <c r="Y967" s="40"/>
      <c r="Z967" s="40"/>
      <c r="AA967" s="40"/>
      <c r="AB967" s="40"/>
      <c r="AC967" s="40"/>
      <c r="AD967" s="40"/>
      <c r="AE967" s="40"/>
      <c r="AT967" s="19" t="s">
        <v>227</v>
      </c>
      <c r="AU967" s="19" t="s">
        <v>81</v>
      </c>
    </row>
    <row r="968" s="2" customFormat="1" ht="24.15" customHeight="1">
      <c r="A968" s="40"/>
      <c r="B968" s="41"/>
      <c r="C968" s="215" t="s">
        <v>6388</v>
      </c>
      <c r="D968" s="215" t="s">
        <v>220</v>
      </c>
      <c r="E968" s="216" t="s">
        <v>6389</v>
      </c>
      <c r="F968" s="217" t="s">
        <v>5808</v>
      </c>
      <c r="G968" s="218" t="s">
        <v>2964</v>
      </c>
      <c r="H968" s="219">
        <v>4</v>
      </c>
      <c r="I968" s="220"/>
      <c r="J968" s="221">
        <f>ROUND(I968*H968,2)</f>
        <v>0</v>
      </c>
      <c r="K968" s="217" t="s">
        <v>400</v>
      </c>
      <c r="L968" s="46"/>
      <c r="M968" s="222" t="s">
        <v>28</v>
      </c>
      <c r="N968" s="223" t="s">
        <v>45</v>
      </c>
      <c r="O968" s="86"/>
      <c r="P968" s="224">
        <f>O968*H968</f>
        <v>0</v>
      </c>
      <c r="Q968" s="224">
        <v>0</v>
      </c>
      <c r="R968" s="224">
        <f>Q968*H968</f>
        <v>0</v>
      </c>
      <c r="S968" s="224">
        <v>0</v>
      </c>
      <c r="T968" s="225">
        <f>S968*H968</f>
        <v>0</v>
      </c>
      <c r="U968" s="40"/>
      <c r="V968" s="40"/>
      <c r="W968" s="40"/>
      <c r="X968" s="40"/>
      <c r="Y968" s="40"/>
      <c r="Z968" s="40"/>
      <c r="AA968" s="40"/>
      <c r="AB968" s="40"/>
      <c r="AC968" s="40"/>
      <c r="AD968" s="40"/>
      <c r="AE968" s="40"/>
      <c r="AR968" s="226" t="s">
        <v>225</v>
      </c>
      <c r="AT968" s="226" t="s">
        <v>220</v>
      </c>
      <c r="AU968" s="226" t="s">
        <v>81</v>
      </c>
      <c r="AY968" s="19" t="s">
        <v>218</v>
      </c>
      <c r="BE968" s="227">
        <f>IF(N968="základní",J968,0)</f>
        <v>0</v>
      </c>
      <c r="BF968" s="227">
        <f>IF(N968="snížená",J968,0)</f>
        <v>0</v>
      </c>
      <c r="BG968" s="227">
        <f>IF(N968="zákl. přenesená",J968,0)</f>
        <v>0</v>
      </c>
      <c r="BH968" s="227">
        <f>IF(N968="sníž. přenesená",J968,0)</f>
        <v>0</v>
      </c>
      <c r="BI968" s="227">
        <f>IF(N968="nulová",J968,0)</f>
        <v>0</v>
      </c>
      <c r="BJ968" s="19" t="s">
        <v>81</v>
      </c>
      <c r="BK968" s="227">
        <f>ROUND(I968*H968,2)</f>
        <v>0</v>
      </c>
      <c r="BL968" s="19" t="s">
        <v>225</v>
      </c>
      <c r="BM968" s="226" t="s">
        <v>6390</v>
      </c>
    </row>
    <row r="969" s="2" customFormat="1">
      <c r="A969" s="40"/>
      <c r="B969" s="41"/>
      <c r="C969" s="42"/>
      <c r="D969" s="228" t="s">
        <v>227</v>
      </c>
      <c r="E969" s="42"/>
      <c r="F969" s="229" t="s">
        <v>5808</v>
      </c>
      <c r="G969" s="42"/>
      <c r="H969" s="42"/>
      <c r="I969" s="230"/>
      <c r="J969" s="42"/>
      <c r="K969" s="42"/>
      <c r="L969" s="46"/>
      <c r="M969" s="231"/>
      <c r="N969" s="232"/>
      <c r="O969" s="86"/>
      <c r="P969" s="86"/>
      <c r="Q969" s="86"/>
      <c r="R969" s="86"/>
      <c r="S969" s="86"/>
      <c r="T969" s="87"/>
      <c r="U969" s="40"/>
      <c r="V969" s="40"/>
      <c r="W969" s="40"/>
      <c r="X969" s="40"/>
      <c r="Y969" s="40"/>
      <c r="Z969" s="40"/>
      <c r="AA969" s="40"/>
      <c r="AB969" s="40"/>
      <c r="AC969" s="40"/>
      <c r="AD969" s="40"/>
      <c r="AE969" s="40"/>
      <c r="AT969" s="19" t="s">
        <v>227</v>
      </c>
      <c r="AU969" s="19" t="s">
        <v>81</v>
      </c>
    </row>
    <row r="970" s="2" customFormat="1" ht="14.4" customHeight="1">
      <c r="A970" s="40"/>
      <c r="B970" s="41"/>
      <c r="C970" s="215" t="s">
        <v>997</v>
      </c>
      <c r="D970" s="215" t="s">
        <v>220</v>
      </c>
      <c r="E970" s="216" t="s">
        <v>6391</v>
      </c>
      <c r="F970" s="217" t="s">
        <v>5499</v>
      </c>
      <c r="G970" s="218" t="s">
        <v>2964</v>
      </c>
      <c r="H970" s="219">
        <v>2</v>
      </c>
      <c r="I970" s="220"/>
      <c r="J970" s="221">
        <f>ROUND(I970*H970,2)</f>
        <v>0</v>
      </c>
      <c r="K970" s="217" t="s">
        <v>400</v>
      </c>
      <c r="L970" s="46"/>
      <c r="M970" s="222" t="s">
        <v>28</v>
      </c>
      <c r="N970" s="223" t="s">
        <v>45</v>
      </c>
      <c r="O970" s="86"/>
      <c r="P970" s="224">
        <f>O970*H970</f>
        <v>0</v>
      </c>
      <c r="Q970" s="224">
        <v>0</v>
      </c>
      <c r="R970" s="224">
        <f>Q970*H970</f>
        <v>0</v>
      </c>
      <c r="S970" s="224">
        <v>0</v>
      </c>
      <c r="T970" s="225">
        <f>S970*H970</f>
        <v>0</v>
      </c>
      <c r="U970" s="40"/>
      <c r="V970" s="40"/>
      <c r="W970" s="40"/>
      <c r="X970" s="40"/>
      <c r="Y970" s="40"/>
      <c r="Z970" s="40"/>
      <c r="AA970" s="40"/>
      <c r="AB970" s="40"/>
      <c r="AC970" s="40"/>
      <c r="AD970" s="40"/>
      <c r="AE970" s="40"/>
      <c r="AR970" s="226" t="s">
        <v>225</v>
      </c>
      <c r="AT970" s="226" t="s">
        <v>220</v>
      </c>
      <c r="AU970" s="226" t="s">
        <v>81</v>
      </c>
      <c r="AY970" s="19" t="s">
        <v>218</v>
      </c>
      <c r="BE970" s="227">
        <f>IF(N970="základní",J970,0)</f>
        <v>0</v>
      </c>
      <c r="BF970" s="227">
        <f>IF(N970="snížená",J970,0)</f>
        <v>0</v>
      </c>
      <c r="BG970" s="227">
        <f>IF(N970="zákl. přenesená",J970,0)</f>
        <v>0</v>
      </c>
      <c r="BH970" s="227">
        <f>IF(N970="sníž. přenesená",J970,0)</f>
        <v>0</v>
      </c>
      <c r="BI970" s="227">
        <f>IF(N970="nulová",J970,0)</f>
        <v>0</v>
      </c>
      <c r="BJ970" s="19" t="s">
        <v>81</v>
      </c>
      <c r="BK970" s="227">
        <f>ROUND(I970*H970,2)</f>
        <v>0</v>
      </c>
      <c r="BL970" s="19" t="s">
        <v>225</v>
      </c>
      <c r="BM970" s="226" t="s">
        <v>6392</v>
      </c>
    </row>
    <row r="971" s="2" customFormat="1">
      <c r="A971" s="40"/>
      <c r="B971" s="41"/>
      <c r="C971" s="42"/>
      <c r="D971" s="228" t="s">
        <v>227</v>
      </c>
      <c r="E971" s="42"/>
      <c r="F971" s="229" t="s">
        <v>5499</v>
      </c>
      <c r="G971" s="42"/>
      <c r="H971" s="42"/>
      <c r="I971" s="230"/>
      <c r="J971" s="42"/>
      <c r="K971" s="42"/>
      <c r="L971" s="46"/>
      <c r="M971" s="231"/>
      <c r="N971" s="232"/>
      <c r="O971" s="86"/>
      <c r="P971" s="86"/>
      <c r="Q971" s="86"/>
      <c r="R971" s="86"/>
      <c r="S971" s="86"/>
      <c r="T971" s="87"/>
      <c r="U971" s="40"/>
      <c r="V971" s="40"/>
      <c r="W971" s="40"/>
      <c r="X971" s="40"/>
      <c r="Y971" s="40"/>
      <c r="Z971" s="40"/>
      <c r="AA971" s="40"/>
      <c r="AB971" s="40"/>
      <c r="AC971" s="40"/>
      <c r="AD971" s="40"/>
      <c r="AE971" s="40"/>
      <c r="AT971" s="19" t="s">
        <v>227</v>
      </c>
      <c r="AU971" s="19" t="s">
        <v>81</v>
      </c>
    </row>
    <row r="972" s="2" customFormat="1" ht="24.15" customHeight="1">
      <c r="A972" s="40"/>
      <c r="B972" s="41"/>
      <c r="C972" s="215" t="s">
        <v>1001</v>
      </c>
      <c r="D972" s="215" t="s">
        <v>220</v>
      </c>
      <c r="E972" s="216" t="s">
        <v>6393</v>
      </c>
      <c r="F972" s="217" t="s">
        <v>5633</v>
      </c>
      <c r="G972" s="218" t="s">
        <v>2964</v>
      </c>
      <c r="H972" s="219">
        <v>1</v>
      </c>
      <c r="I972" s="220"/>
      <c r="J972" s="221">
        <f>ROUND(I972*H972,2)</f>
        <v>0</v>
      </c>
      <c r="K972" s="217" t="s">
        <v>400</v>
      </c>
      <c r="L972" s="46"/>
      <c r="M972" s="222" t="s">
        <v>28</v>
      </c>
      <c r="N972" s="223" t="s">
        <v>45</v>
      </c>
      <c r="O972" s="86"/>
      <c r="P972" s="224">
        <f>O972*H972</f>
        <v>0</v>
      </c>
      <c r="Q972" s="224">
        <v>0</v>
      </c>
      <c r="R972" s="224">
        <f>Q972*H972</f>
        <v>0</v>
      </c>
      <c r="S972" s="224">
        <v>0</v>
      </c>
      <c r="T972" s="225">
        <f>S972*H972</f>
        <v>0</v>
      </c>
      <c r="U972" s="40"/>
      <c r="V972" s="40"/>
      <c r="W972" s="40"/>
      <c r="X972" s="40"/>
      <c r="Y972" s="40"/>
      <c r="Z972" s="40"/>
      <c r="AA972" s="40"/>
      <c r="AB972" s="40"/>
      <c r="AC972" s="40"/>
      <c r="AD972" s="40"/>
      <c r="AE972" s="40"/>
      <c r="AR972" s="226" t="s">
        <v>225</v>
      </c>
      <c r="AT972" s="226" t="s">
        <v>220</v>
      </c>
      <c r="AU972" s="226" t="s">
        <v>81</v>
      </c>
      <c r="AY972" s="19" t="s">
        <v>218</v>
      </c>
      <c r="BE972" s="227">
        <f>IF(N972="základní",J972,0)</f>
        <v>0</v>
      </c>
      <c r="BF972" s="227">
        <f>IF(N972="snížená",J972,0)</f>
        <v>0</v>
      </c>
      <c r="BG972" s="227">
        <f>IF(N972="zákl. přenesená",J972,0)</f>
        <v>0</v>
      </c>
      <c r="BH972" s="227">
        <f>IF(N972="sníž. přenesená",J972,0)</f>
        <v>0</v>
      </c>
      <c r="BI972" s="227">
        <f>IF(N972="nulová",J972,0)</f>
        <v>0</v>
      </c>
      <c r="BJ972" s="19" t="s">
        <v>81</v>
      </c>
      <c r="BK972" s="227">
        <f>ROUND(I972*H972,2)</f>
        <v>0</v>
      </c>
      <c r="BL972" s="19" t="s">
        <v>225</v>
      </c>
      <c r="BM972" s="226" t="s">
        <v>6394</v>
      </c>
    </row>
    <row r="973" s="2" customFormat="1">
      <c r="A973" s="40"/>
      <c r="B973" s="41"/>
      <c r="C973" s="42"/>
      <c r="D973" s="228" t="s">
        <v>227</v>
      </c>
      <c r="E973" s="42"/>
      <c r="F973" s="229" t="s">
        <v>5633</v>
      </c>
      <c r="G973" s="42"/>
      <c r="H973" s="42"/>
      <c r="I973" s="230"/>
      <c r="J973" s="42"/>
      <c r="K973" s="42"/>
      <c r="L973" s="46"/>
      <c r="M973" s="231"/>
      <c r="N973" s="232"/>
      <c r="O973" s="86"/>
      <c r="P973" s="86"/>
      <c r="Q973" s="86"/>
      <c r="R973" s="86"/>
      <c r="S973" s="86"/>
      <c r="T973" s="87"/>
      <c r="U973" s="40"/>
      <c r="V973" s="40"/>
      <c r="W973" s="40"/>
      <c r="X973" s="40"/>
      <c r="Y973" s="40"/>
      <c r="Z973" s="40"/>
      <c r="AA973" s="40"/>
      <c r="AB973" s="40"/>
      <c r="AC973" s="40"/>
      <c r="AD973" s="40"/>
      <c r="AE973" s="40"/>
      <c r="AT973" s="19" t="s">
        <v>227</v>
      </c>
      <c r="AU973" s="19" t="s">
        <v>81</v>
      </c>
    </row>
    <row r="974" s="2" customFormat="1" ht="14.4" customHeight="1">
      <c r="A974" s="40"/>
      <c r="B974" s="41"/>
      <c r="C974" s="215" t="s">
        <v>1006</v>
      </c>
      <c r="D974" s="215" t="s">
        <v>220</v>
      </c>
      <c r="E974" s="216" t="s">
        <v>6395</v>
      </c>
      <c r="F974" s="217" t="s">
        <v>5816</v>
      </c>
      <c r="G974" s="218" t="s">
        <v>2964</v>
      </c>
      <c r="H974" s="219">
        <v>1</v>
      </c>
      <c r="I974" s="220"/>
      <c r="J974" s="221">
        <f>ROUND(I974*H974,2)</f>
        <v>0</v>
      </c>
      <c r="K974" s="217" t="s">
        <v>400</v>
      </c>
      <c r="L974" s="46"/>
      <c r="M974" s="222" t="s">
        <v>28</v>
      </c>
      <c r="N974" s="223" t="s">
        <v>45</v>
      </c>
      <c r="O974" s="86"/>
      <c r="P974" s="224">
        <f>O974*H974</f>
        <v>0</v>
      </c>
      <c r="Q974" s="224">
        <v>0</v>
      </c>
      <c r="R974" s="224">
        <f>Q974*H974</f>
        <v>0</v>
      </c>
      <c r="S974" s="224">
        <v>0</v>
      </c>
      <c r="T974" s="225">
        <f>S974*H974</f>
        <v>0</v>
      </c>
      <c r="U974" s="40"/>
      <c r="V974" s="40"/>
      <c r="W974" s="40"/>
      <c r="X974" s="40"/>
      <c r="Y974" s="40"/>
      <c r="Z974" s="40"/>
      <c r="AA974" s="40"/>
      <c r="AB974" s="40"/>
      <c r="AC974" s="40"/>
      <c r="AD974" s="40"/>
      <c r="AE974" s="40"/>
      <c r="AR974" s="226" t="s">
        <v>225</v>
      </c>
      <c r="AT974" s="226" t="s">
        <v>220</v>
      </c>
      <c r="AU974" s="226" t="s">
        <v>81</v>
      </c>
      <c r="AY974" s="19" t="s">
        <v>218</v>
      </c>
      <c r="BE974" s="227">
        <f>IF(N974="základní",J974,0)</f>
        <v>0</v>
      </c>
      <c r="BF974" s="227">
        <f>IF(N974="snížená",J974,0)</f>
        <v>0</v>
      </c>
      <c r="BG974" s="227">
        <f>IF(N974="zákl. přenesená",J974,0)</f>
        <v>0</v>
      </c>
      <c r="BH974" s="227">
        <f>IF(N974="sníž. přenesená",J974,0)</f>
        <v>0</v>
      </c>
      <c r="BI974" s="227">
        <f>IF(N974="nulová",J974,0)</f>
        <v>0</v>
      </c>
      <c r="BJ974" s="19" t="s">
        <v>81</v>
      </c>
      <c r="BK974" s="227">
        <f>ROUND(I974*H974,2)</f>
        <v>0</v>
      </c>
      <c r="BL974" s="19" t="s">
        <v>225</v>
      </c>
      <c r="BM974" s="226" t="s">
        <v>6396</v>
      </c>
    </row>
    <row r="975" s="2" customFormat="1">
      <c r="A975" s="40"/>
      <c r="B975" s="41"/>
      <c r="C975" s="42"/>
      <c r="D975" s="228" t="s">
        <v>227</v>
      </c>
      <c r="E975" s="42"/>
      <c r="F975" s="229" t="s">
        <v>5816</v>
      </c>
      <c r="G975" s="42"/>
      <c r="H975" s="42"/>
      <c r="I975" s="230"/>
      <c r="J975" s="42"/>
      <c r="K975" s="42"/>
      <c r="L975" s="46"/>
      <c r="M975" s="231"/>
      <c r="N975" s="232"/>
      <c r="O975" s="86"/>
      <c r="P975" s="86"/>
      <c r="Q975" s="86"/>
      <c r="R975" s="86"/>
      <c r="S975" s="86"/>
      <c r="T975" s="87"/>
      <c r="U975" s="40"/>
      <c r="V975" s="40"/>
      <c r="W975" s="40"/>
      <c r="X975" s="40"/>
      <c r="Y975" s="40"/>
      <c r="Z975" s="40"/>
      <c r="AA975" s="40"/>
      <c r="AB975" s="40"/>
      <c r="AC975" s="40"/>
      <c r="AD975" s="40"/>
      <c r="AE975" s="40"/>
      <c r="AT975" s="19" t="s">
        <v>227</v>
      </c>
      <c r="AU975" s="19" t="s">
        <v>81</v>
      </c>
    </row>
    <row r="976" s="2" customFormat="1" ht="24.15" customHeight="1">
      <c r="A976" s="40"/>
      <c r="B976" s="41"/>
      <c r="C976" s="215" t="s">
        <v>1011</v>
      </c>
      <c r="D976" s="215" t="s">
        <v>220</v>
      </c>
      <c r="E976" s="216" t="s">
        <v>6397</v>
      </c>
      <c r="F976" s="217" t="s">
        <v>5819</v>
      </c>
      <c r="G976" s="218" t="s">
        <v>2964</v>
      </c>
      <c r="H976" s="219">
        <v>4</v>
      </c>
      <c r="I976" s="220"/>
      <c r="J976" s="221">
        <f>ROUND(I976*H976,2)</f>
        <v>0</v>
      </c>
      <c r="K976" s="217" t="s">
        <v>400</v>
      </c>
      <c r="L976" s="46"/>
      <c r="M976" s="222" t="s">
        <v>28</v>
      </c>
      <c r="N976" s="223" t="s">
        <v>45</v>
      </c>
      <c r="O976" s="86"/>
      <c r="P976" s="224">
        <f>O976*H976</f>
        <v>0</v>
      </c>
      <c r="Q976" s="224">
        <v>0</v>
      </c>
      <c r="R976" s="224">
        <f>Q976*H976</f>
        <v>0</v>
      </c>
      <c r="S976" s="224">
        <v>0</v>
      </c>
      <c r="T976" s="225">
        <f>S976*H976</f>
        <v>0</v>
      </c>
      <c r="U976" s="40"/>
      <c r="V976" s="40"/>
      <c r="W976" s="40"/>
      <c r="X976" s="40"/>
      <c r="Y976" s="40"/>
      <c r="Z976" s="40"/>
      <c r="AA976" s="40"/>
      <c r="AB976" s="40"/>
      <c r="AC976" s="40"/>
      <c r="AD976" s="40"/>
      <c r="AE976" s="40"/>
      <c r="AR976" s="226" t="s">
        <v>225</v>
      </c>
      <c r="AT976" s="226" t="s">
        <v>220</v>
      </c>
      <c r="AU976" s="226" t="s">
        <v>81</v>
      </c>
      <c r="AY976" s="19" t="s">
        <v>218</v>
      </c>
      <c r="BE976" s="227">
        <f>IF(N976="základní",J976,0)</f>
        <v>0</v>
      </c>
      <c r="BF976" s="227">
        <f>IF(N976="snížená",J976,0)</f>
        <v>0</v>
      </c>
      <c r="BG976" s="227">
        <f>IF(N976="zákl. přenesená",J976,0)</f>
        <v>0</v>
      </c>
      <c r="BH976" s="227">
        <f>IF(N976="sníž. přenesená",J976,0)</f>
        <v>0</v>
      </c>
      <c r="BI976" s="227">
        <f>IF(N976="nulová",J976,0)</f>
        <v>0</v>
      </c>
      <c r="BJ976" s="19" t="s">
        <v>81</v>
      </c>
      <c r="BK976" s="227">
        <f>ROUND(I976*H976,2)</f>
        <v>0</v>
      </c>
      <c r="BL976" s="19" t="s">
        <v>225</v>
      </c>
      <c r="BM976" s="226" t="s">
        <v>6398</v>
      </c>
    </row>
    <row r="977" s="2" customFormat="1">
      <c r="A977" s="40"/>
      <c r="B977" s="41"/>
      <c r="C977" s="42"/>
      <c r="D977" s="228" t="s">
        <v>227</v>
      </c>
      <c r="E977" s="42"/>
      <c r="F977" s="229" t="s">
        <v>5819</v>
      </c>
      <c r="G977" s="42"/>
      <c r="H977" s="42"/>
      <c r="I977" s="230"/>
      <c r="J977" s="42"/>
      <c r="K977" s="42"/>
      <c r="L977" s="46"/>
      <c r="M977" s="231"/>
      <c r="N977" s="232"/>
      <c r="O977" s="86"/>
      <c r="P977" s="86"/>
      <c r="Q977" s="86"/>
      <c r="R977" s="86"/>
      <c r="S977" s="86"/>
      <c r="T977" s="87"/>
      <c r="U977" s="40"/>
      <c r="V977" s="40"/>
      <c r="W977" s="40"/>
      <c r="X977" s="40"/>
      <c r="Y977" s="40"/>
      <c r="Z977" s="40"/>
      <c r="AA977" s="40"/>
      <c r="AB977" s="40"/>
      <c r="AC977" s="40"/>
      <c r="AD977" s="40"/>
      <c r="AE977" s="40"/>
      <c r="AT977" s="19" t="s">
        <v>227</v>
      </c>
      <c r="AU977" s="19" t="s">
        <v>81</v>
      </c>
    </row>
    <row r="978" s="2" customFormat="1" ht="24.15" customHeight="1">
      <c r="A978" s="40"/>
      <c r="B978" s="41"/>
      <c r="C978" s="215" t="s">
        <v>1015</v>
      </c>
      <c r="D978" s="215" t="s">
        <v>220</v>
      </c>
      <c r="E978" s="216" t="s">
        <v>6399</v>
      </c>
      <c r="F978" s="217" t="s">
        <v>6286</v>
      </c>
      <c r="G978" s="218" t="s">
        <v>2964</v>
      </c>
      <c r="H978" s="219">
        <v>1</v>
      </c>
      <c r="I978" s="220"/>
      <c r="J978" s="221">
        <f>ROUND(I978*H978,2)</f>
        <v>0</v>
      </c>
      <c r="K978" s="217" t="s">
        <v>400</v>
      </c>
      <c r="L978" s="46"/>
      <c r="M978" s="222" t="s">
        <v>28</v>
      </c>
      <c r="N978" s="223" t="s">
        <v>45</v>
      </c>
      <c r="O978" s="86"/>
      <c r="P978" s="224">
        <f>O978*H978</f>
        <v>0</v>
      </c>
      <c r="Q978" s="224">
        <v>0</v>
      </c>
      <c r="R978" s="224">
        <f>Q978*H978</f>
        <v>0</v>
      </c>
      <c r="S978" s="224">
        <v>0</v>
      </c>
      <c r="T978" s="225">
        <f>S978*H978</f>
        <v>0</v>
      </c>
      <c r="U978" s="40"/>
      <c r="V978" s="40"/>
      <c r="W978" s="40"/>
      <c r="X978" s="40"/>
      <c r="Y978" s="40"/>
      <c r="Z978" s="40"/>
      <c r="AA978" s="40"/>
      <c r="AB978" s="40"/>
      <c r="AC978" s="40"/>
      <c r="AD978" s="40"/>
      <c r="AE978" s="40"/>
      <c r="AR978" s="226" t="s">
        <v>225</v>
      </c>
      <c r="AT978" s="226" t="s">
        <v>220</v>
      </c>
      <c r="AU978" s="226" t="s">
        <v>81</v>
      </c>
      <c r="AY978" s="19" t="s">
        <v>218</v>
      </c>
      <c r="BE978" s="227">
        <f>IF(N978="základní",J978,0)</f>
        <v>0</v>
      </c>
      <c r="BF978" s="227">
        <f>IF(N978="snížená",J978,0)</f>
        <v>0</v>
      </c>
      <c r="BG978" s="227">
        <f>IF(N978="zákl. přenesená",J978,0)</f>
        <v>0</v>
      </c>
      <c r="BH978" s="227">
        <f>IF(N978="sníž. přenesená",J978,0)</f>
        <v>0</v>
      </c>
      <c r="BI978" s="227">
        <f>IF(N978="nulová",J978,0)</f>
        <v>0</v>
      </c>
      <c r="BJ978" s="19" t="s">
        <v>81</v>
      </c>
      <c r="BK978" s="227">
        <f>ROUND(I978*H978,2)</f>
        <v>0</v>
      </c>
      <c r="BL978" s="19" t="s">
        <v>225</v>
      </c>
      <c r="BM978" s="226" t="s">
        <v>6400</v>
      </c>
    </row>
    <row r="979" s="2" customFormat="1">
      <c r="A979" s="40"/>
      <c r="B979" s="41"/>
      <c r="C979" s="42"/>
      <c r="D979" s="228" t="s">
        <v>227</v>
      </c>
      <c r="E979" s="42"/>
      <c r="F979" s="229" t="s">
        <v>6286</v>
      </c>
      <c r="G979" s="42"/>
      <c r="H979" s="42"/>
      <c r="I979" s="230"/>
      <c r="J979" s="42"/>
      <c r="K979" s="42"/>
      <c r="L979" s="46"/>
      <c r="M979" s="231"/>
      <c r="N979" s="232"/>
      <c r="O979" s="86"/>
      <c r="P979" s="86"/>
      <c r="Q979" s="86"/>
      <c r="R979" s="86"/>
      <c r="S979" s="86"/>
      <c r="T979" s="87"/>
      <c r="U979" s="40"/>
      <c r="V979" s="40"/>
      <c r="W979" s="40"/>
      <c r="X979" s="40"/>
      <c r="Y979" s="40"/>
      <c r="Z979" s="40"/>
      <c r="AA979" s="40"/>
      <c r="AB979" s="40"/>
      <c r="AC979" s="40"/>
      <c r="AD979" s="40"/>
      <c r="AE979" s="40"/>
      <c r="AT979" s="19" t="s">
        <v>227</v>
      </c>
      <c r="AU979" s="19" t="s">
        <v>81</v>
      </c>
    </row>
    <row r="980" s="2" customFormat="1" ht="24.15" customHeight="1">
      <c r="A980" s="40"/>
      <c r="B980" s="41"/>
      <c r="C980" s="215" t="s">
        <v>1019</v>
      </c>
      <c r="D980" s="215" t="s">
        <v>220</v>
      </c>
      <c r="E980" s="216" t="s">
        <v>6401</v>
      </c>
      <c r="F980" s="217" t="s">
        <v>6289</v>
      </c>
      <c r="G980" s="218" t="s">
        <v>2964</v>
      </c>
      <c r="H980" s="219">
        <v>1</v>
      </c>
      <c r="I980" s="220"/>
      <c r="J980" s="221">
        <f>ROUND(I980*H980,2)</f>
        <v>0</v>
      </c>
      <c r="K980" s="217" t="s">
        <v>400</v>
      </c>
      <c r="L980" s="46"/>
      <c r="M980" s="222" t="s">
        <v>28</v>
      </c>
      <c r="N980" s="223" t="s">
        <v>45</v>
      </c>
      <c r="O980" s="86"/>
      <c r="P980" s="224">
        <f>O980*H980</f>
        <v>0</v>
      </c>
      <c r="Q980" s="224">
        <v>0</v>
      </c>
      <c r="R980" s="224">
        <f>Q980*H980</f>
        <v>0</v>
      </c>
      <c r="S980" s="224">
        <v>0</v>
      </c>
      <c r="T980" s="225">
        <f>S980*H980</f>
        <v>0</v>
      </c>
      <c r="U980" s="40"/>
      <c r="V980" s="40"/>
      <c r="W980" s="40"/>
      <c r="X980" s="40"/>
      <c r="Y980" s="40"/>
      <c r="Z980" s="40"/>
      <c r="AA980" s="40"/>
      <c r="AB980" s="40"/>
      <c r="AC980" s="40"/>
      <c r="AD980" s="40"/>
      <c r="AE980" s="40"/>
      <c r="AR980" s="226" t="s">
        <v>225</v>
      </c>
      <c r="AT980" s="226" t="s">
        <v>220</v>
      </c>
      <c r="AU980" s="226" t="s">
        <v>81</v>
      </c>
      <c r="AY980" s="19" t="s">
        <v>218</v>
      </c>
      <c r="BE980" s="227">
        <f>IF(N980="základní",J980,0)</f>
        <v>0</v>
      </c>
      <c r="BF980" s="227">
        <f>IF(N980="snížená",J980,0)</f>
        <v>0</v>
      </c>
      <c r="BG980" s="227">
        <f>IF(N980="zákl. přenesená",J980,0)</f>
        <v>0</v>
      </c>
      <c r="BH980" s="227">
        <f>IF(N980="sníž. přenesená",J980,0)</f>
        <v>0</v>
      </c>
      <c r="BI980" s="227">
        <f>IF(N980="nulová",J980,0)</f>
        <v>0</v>
      </c>
      <c r="BJ980" s="19" t="s">
        <v>81</v>
      </c>
      <c r="BK980" s="227">
        <f>ROUND(I980*H980,2)</f>
        <v>0</v>
      </c>
      <c r="BL980" s="19" t="s">
        <v>225</v>
      </c>
      <c r="BM980" s="226" t="s">
        <v>6402</v>
      </c>
    </row>
    <row r="981" s="2" customFormat="1">
      <c r="A981" s="40"/>
      <c r="B981" s="41"/>
      <c r="C981" s="42"/>
      <c r="D981" s="228" t="s">
        <v>227</v>
      </c>
      <c r="E981" s="42"/>
      <c r="F981" s="229" t="s">
        <v>6289</v>
      </c>
      <c r="G981" s="42"/>
      <c r="H981" s="42"/>
      <c r="I981" s="230"/>
      <c r="J981" s="42"/>
      <c r="K981" s="42"/>
      <c r="L981" s="46"/>
      <c r="M981" s="231"/>
      <c r="N981" s="232"/>
      <c r="O981" s="86"/>
      <c r="P981" s="86"/>
      <c r="Q981" s="86"/>
      <c r="R981" s="86"/>
      <c r="S981" s="86"/>
      <c r="T981" s="87"/>
      <c r="U981" s="40"/>
      <c r="V981" s="40"/>
      <c r="W981" s="40"/>
      <c r="X981" s="40"/>
      <c r="Y981" s="40"/>
      <c r="Z981" s="40"/>
      <c r="AA981" s="40"/>
      <c r="AB981" s="40"/>
      <c r="AC981" s="40"/>
      <c r="AD981" s="40"/>
      <c r="AE981" s="40"/>
      <c r="AT981" s="19" t="s">
        <v>227</v>
      </c>
      <c r="AU981" s="19" t="s">
        <v>81</v>
      </c>
    </row>
    <row r="982" s="2" customFormat="1" ht="24.15" customHeight="1">
      <c r="A982" s="40"/>
      <c r="B982" s="41"/>
      <c r="C982" s="215" t="s">
        <v>1024</v>
      </c>
      <c r="D982" s="215" t="s">
        <v>220</v>
      </c>
      <c r="E982" s="216" t="s">
        <v>6403</v>
      </c>
      <c r="F982" s="217" t="s">
        <v>5645</v>
      </c>
      <c r="G982" s="218" t="s">
        <v>2964</v>
      </c>
      <c r="H982" s="219">
        <v>2</v>
      </c>
      <c r="I982" s="220"/>
      <c r="J982" s="221">
        <f>ROUND(I982*H982,2)</f>
        <v>0</v>
      </c>
      <c r="K982" s="217" t="s">
        <v>400</v>
      </c>
      <c r="L982" s="46"/>
      <c r="M982" s="222" t="s">
        <v>28</v>
      </c>
      <c r="N982" s="223" t="s">
        <v>45</v>
      </c>
      <c r="O982" s="86"/>
      <c r="P982" s="224">
        <f>O982*H982</f>
        <v>0</v>
      </c>
      <c r="Q982" s="224">
        <v>0</v>
      </c>
      <c r="R982" s="224">
        <f>Q982*H982</f>
        <v>0</v>
      </c>
      <c r="S982" s="224">
        <v>0</v>
      </c>
      <c r="T982" s="225">
        <f>S982*H982</f>
        <v>0</v>
      </c>
      <c r="U982" s="40"/>
      <c r="V982" s="40"/>
      <c r="W982" s="40"/>
      <c r="X982" s="40"/>
      <c r="Y982" s="40"/>
      <c r="Z982" s="40"/>
      <c r="AA982" s="40"/>
      <c r="AB982" s="40"/>
      <c r="AC982" s="40"/>
      <c r="AD982" s="40"/>
      <c r="AE982" s="40"/>
      <c r="AR982" s="226" t="s">
        <v>225</v>
      </c>
      <c r="AT982" s="226" t="s">
        <v>220</v>
      </c>
      <c r="AU982" s="226" t="s">
        <v>81</v>
      </c>
      <c r="AY982" s="19" t="s">
        <v>218</v>
      </c>
      <c r="BE982" s="227">
        <f>IF(N982="základní",J982,0)</f>
        <v>0</v>
      </c>
      <c r="BF982" s="227">
        <f>IF(N982="snížená",J982,0)</f>
        <v>0</v>
      </c>
      <c r="BG982" s="227">
        <f>IF(N982="zákl. přenesená",J982,0)</f>
        <v>0</v>
      </c>
      <c r="BH982" s="227">
        <f>IF(N982="sníž. přenesená",J982,0)</f>
        <v>0</v>
      </c>
      <c r="BI982" s="227">
        <f>IF(N982="nulová",J982,0)</f>
        <v>0</v>
      </c>
      <c r="BJ982" s="19" t="s">
        <v>81</v>
      </c>
      <c r="BK982" s="227">
        <f>ROUND(I982*H982,2)</f>
        <v>0</v>
      </c>
      <c r="BL982" s="19" t="s">
        <v>225</v>
      </c>
      <c r="BM982" s="226" t="s">
        <v>6404</v>
      </c>
    </row>
    <row r="983" s="2" customFormat="1">
      <c r="A983" s="40"/>
      <c r="B983" s="41"/>
      <c r="C983" s="42"/>
      <c r="D983" s="228" t="s">
        <v>227</v>
      </c>
      <c r="E983" s="42"/>
      <c r="F983" s="229" t="s">
        <v>5645</v>
      </c>
      <c r="G983" s="42"/>
      <c r="H983" s="42"/>
      <c r="I983" s="230"/>
      <c r="J983" s="42"/>
      <c r="K983" s="42"/>
      <c r="L983" s="46"/>
      <c r="M983" s="231"/>
      <c r="N983" s="232"/>
      <c r="O983" s="86"/>
      <c r="P983" s="86"/>
      <c r="Q983" s="86"/>
      <c r="R983" s="86"/>
      <c r="S983" s="86"/>
      <c r="T983" s="87"/>
      <c r="U983" s="40"/>
      <c r="V983" s="40"/>
      <c r="W983" s="40"/>
      <c r="X983" s="40"/>
      <c r="Y983" s="40"/>
      <c r="Z983" s="40"/>
      <c r="AA983" s="40"/>
      <c r="AB983" s="40"/>
      <c r="AC983" s="40"/>
      <c r="AD983" s="40"/>
      <c r="AE983" s="40"/>
      <c r="AT983" s="19" t="s">
        <v>227</v>
      </c>
      <c r="AU983" s="19" t="s">
        <v>81</v>
      </c>
    </row>
    <row r="984" s="2" customFormat="1" ht="24.15" customHeight="1">
      <c r="A984" s="40"/>
      <c r="B984" s="41"/>
      <c r="C984" s="215" t="s">
        <v>1046</v>
      </c>
      <c r="D984" s="215" t="s">
        <v>220</v>
      </c>
      <c r="E984" s="216" t="s">
        <v>6405</v>
      </c>
      <c r="F984" s="217" t="s">
        <v>5648</v>
      </c>
      <c r="G984" s="218" t="s">
        <v>2964</v>
      </c>
      <c r="H984" s="219">
        <v>2</v>
      </c>
      <c r="I984" s="220"/>
      <c r="J984" s="221">
        <f>ROUND(I984*H984,2)</f>
        <v>0</v>
      </c>
      <c r="K984" s="217" t="s">
        <v>400</v>
      </c>
      <c r="L984" s="46"/>
      <c r="M984" s="222" t="s">
        <v>28</v>
      </c>
      <c r="N984" s="223" t="s">
        <v>45</v>
      </c>
      <c r="O984" s="86"/>
      <c r="P984" s="224">
        <f>O984*H984</f>
        <v>0</v>
      </c>
      <c r="Q984" s="224">
        <v>0</v>
      </c>
      <c r="R984" s="224">
        <f>Q984*H984</f>
        <v>0</v>
      </c>
      <c r="S984" s="224">
        <v>0</v>
      </c>
      <c r="T984" s="225">
        <f>S984*H984</f>
        <v>0</v>
      </c>
      <c r="U984" s="40"/>
      <c r="V984" s="40"/>
      <c r="W984" s="40"/>
      <c r="X984" s="40"/>
      <c r="Y984" s="40"/>
      <c r="Z984" s="40"/>
      <c r="AA984" s="40"/>
      <c r="AB984" s="40"/>
      <c r="AC984" s="40"/>
      <c r="AD984" s="40"/>
      <c r="AE984" s="40"/>
      <c r="AR984" s="226" t="s">
        <v>225</v>
      </c>
      <c r="AT984" s="226" t="s">
        <v>220</v>
      </c>
      <c r="AU984" s="226" t="s">
        <v>81</v>
      </c>
      <c r="AY984" s="19" t="s">
        <v>218</v>
      </c>
      <c r="BE984" s="227">
        <f>IF(N984="základní",J984,0)</f>
        <v>0</v>
      </c>
      <c r="BF984" s="227">
        <f>IF(N984="snížená",J984,0)</f>
        <v>0</v>
      </c>
      <c r="BG984" s="227">
        <f>IF(N984="zákl. přenesená",J984,0)</f>
        <v>0</v>
      </c>
      <c r="BH984" s="227">
        <f>IF(N984="sníž. přenesená",J984,0)</f>
        <v>0</v>
      </c>
      <c r="BI984" s="227">
        <f>IF(N984="nulová",J984,0)</f>
        <v>0</v>
      </c>
      <c r="BJ984" s="19" t="s">
        <v>81</v>
      </c>
      <c r="BK984" s="227">
        <f>ROUND(I984*H984,2)</f>
        <v>0</v>
      </c>
      <c r="BL984" s="19" t="s">
        <v>225</v>
      </c>
      <c r="BM984" s="226" t="s">
        <v>6406</v>
      </c>
    </row>
    <row r="985" s="2" customFormat="1">
      <c r="A985" s="40"/>
      <c r="B985" s="41"/>
      <c r="C985" s="42"/>
      <c r="D985" s="228" t="s">
        <v>227</v>
      </c>
      <c r="E985" s="42"/>
      <c r="F985" s="229" t="s">
        <v>5648</v>
      </c>
      <c r="G985" s="42"/>
      <c r="H985" s="42"/>
      <c r="I985" s="230"/>
      <c r="J985" s="42"/>
      <c r="K985" s="42"/>
      <c r="L985" s="46"/>
      <c r="M985" s="231"/>
      <c r="N985" s="232"/>
      <c r="O985" s="86"/>
      <c r="P985" s="86"/>
      <c r="Q985" s="86"/>
      <c r="R985" s="86"/>
      <c r="S985" s="86"/>
      <c r="T985" s="87"/>
      <c r="U985" s="40"/>
      <c r="V985" s="40"/>
      <c r="W985" s="40"/>
      <c r="X985" s="40"/>
      <c r="Y985" s="40"/>
      <c r="Z985" s="40"/>
      <c r="AA985" s="40"/>
      <c r="AB985" s="40"/>
      <c r="AC985" s="40"/>
      <c r="AD985" s="40"/>
      <c r="AE985" s="40"/>
      <c r="AT985" s="19" t="s">
        <v>227</v>
      </c>
      <c r="AU985" s="19" t="s">
        <v>81</v>
      </c>
    </row>
    <row r="986" s="2" customFormat="1" ht="24.15" customHeight="1">
      <c r="A986" s="40"/>
      <c r="B986" s="41"/>
      <c r="C986" s="215" t="s">
        <v>1054</v>
      </c>
      <c r="D986" s="215" t="s">
        <v>220</v>
      </c>
      <c r="E986" s="216" t="s">
        <v>6407</v>
      </c>
      <c r="F986" s="217" t="s">
        <v>6408</v>
      </c>
      <c r="G986" s="218" t="s">
        <v>2964</v>
      </c>
      <c r="H986" s="219">
        <v>2</v>
      </c>
      <c r="I986" s="220"/>
      <c r="J986" s="221">
        <f>ROUND(I986*H986,2)</f>
        <v>0</v>
      </c>
      <c r="K986" s="217" t="s">
        <v>400</v>
      </c>
      <c r="L986" s="46"/>
      <c r="M986" s="222" t="s">
        <v>28</v>
      </c>
      <c r="N986" s="223" t="s">
        <v>45</v>
      </c>
      <c r="O986" s="86"/>
      <c r="P986" s="224">
        <f>O986*H986</f>
        <v>0</v>
      </c>
      <c r="Q986" s="224">
        <v>0</v>
      </c>
      <c r="R986" s="224">
        <f>Q986*H986</f>
        <v>0</v>
      </c>
      <c r="S986" s="224">
        <v>0</v>
      </c>
      <c r="T986" s="225">
        <f>S986*H986</f>
        <v>0</v>
      </c>
      <c r="U986" s="40"/>
      <c r="V986" s="40"/>
      <c r="W986" s="40"/>
      <c r="X986" s="40"/>
      <c r="Y986" s="40"/>
      <c r="Z986" s="40"/>
      <c r="AA986" s="40"/>
      <c r="AB986" s="40"/>
      <c r="AC986" s="40"/>
      <c r="AD986" s="40"/>
      <c r="AE986" s="40"/>
      <c r="AR986" s="226" t="s">
        <v>225</v>
      </c>
      <c r="AT986" s="226" t="s">
        <v>220</v>
      </c>
      <c r="AU986" s="226" t="s">
        <v>81</v>
      </c>
      <c r="AY986" s="19" t="s">
        <v>218</v>
      </c>
      <c r="BE986" s="227">
        <f>IF(N986="základní",J986,0)</f>
        <v>0</v>
      </c>
      <c r="BF986" s="227">
        <f>IF(N986="snížená",J986,0)</f>
        <v>0</v>
      </c>
      <c r="BG986" s="227">
        <f>IF(N986="zákl. přenesená",J986,0)</f>
        <v>0</v>
      </c>
      <c r="BH986" s="227">
        <f>IF(N986="sníž. přenesená",J986,0)</f>
        <v>0</v>
      </c>
      <c r="BI986" s="227">
        <f>IF(N986="nulová",J986,0)</f>
        <v>0</v>
      </c>
      <c r="BJ986" s="19" t="s">
        <v>81</v>
      </c>
      <c r="BK986" s="227">
        <f>ROUND(I986*H986,2)</f>
        <v>0</v>
      </c>
      <c r="BL986" s="19" t="s">
        <v>225</v>
      </c>
      <c r="BM986" s="226" t="s">
        <v>6409</v>
      </c>
    </row>
    <row r="987" s="2" customFormat="1">
      <c r="A987" s="40"/>
      <c r="B987" s="41"/>
      <c r="C987" s="42"/>
      <c r="D987" s="228" t="s">
        <v>227</v>
      </c>
      <c r="E987" s="42"/>
      <c r="F987" s="229" t="s">
        <v>6408</v>
      </c>
      <c r="G987" s="42"/>
      <c r="H987" s="42"/>
      <c r="I987" s="230"/>
      <c r="J987" s="42"/>
      <c r="K987" s="42"/>
      <c r="L987" s="46"/>
      <c r="M987" s="231"/>
      <c r="N987" s="232"/>
      <c r="O987" s="86"/>
      <c r="P987" s="86"/>
      <c r="Q987" s="86"/>
      <c r="R987" s="86"/>
      <c r="S987" s="86"/>
      <c r="T987" s="87"/>
      <c r="U987" s="40"/>
      <c r="V987" s="40"/>
      <c r="W987" s="40"/>
      <c r="X987" s="40"/>
      <c r="Y987" s="40"/>
      <c r="Z987" s="40"/>
      <c r="AA987" s="40"/>
      <c r="AB987" s="40"/>
      <c r="AC987" s="40"/>
      <c r="AD987" s="40"/>
      <c r="AE987" s="40"/>
      <c r="AT987" s="19" t="s">
        <v>227</v>
      </c>
      <c r="AU987" s="19" t="s">
        <v>81</v>
      </c>
    </row>
    <row r="988" s="2" customFormat="1" ht="24.15" customHeight="1">
      <c r="A988" s="40"/>
      <c r="B988" s="41"/>
      <c r="C988" s="215" t="s">
        <v>1059</v>
      </c>
      <c r="D988" s="215" t="s">
        <v>220</v>
      </c>
      <c r="E988" s="216" t="s">
        <v>6410</v>
      </c>
      <c r="F988" s="217" t="s">
        <v>6411</v>
      </c>
      <c r="G988" s="218" t="s">
        <v>2964</v>
      </c>
      <c r="H988" s="219">
        <v>1</v>
      </c>
      <c r="I988" s="220"/>
      <c r="J988" s="221">
        <f>ROUND(I988*H988,2)</f>
        <v>0</v>
      </c>
      <c r="K988" s="217" t="s">
        <v>400</v>
      </c>
      <c r="L988" s="46"/>
      <c r="M988" s="222" t="s">
        <v>28</v>
      </c>
      <c r="N988" s="223" t="s">
        <v>45</v>
      </c>
      <c r="O988" s="86"/>
      <c r="P988" s="224">
        <f>O988*H988</f>
        <v>0</v>
      </c>
      <c r="Q988" s="224">
        <v>0</v>
      </c>
      <c r="R988" s="224">
        <f>Q988*H988</f>
        <v>0</v>
      </c>
      <c r="S988" s="224">
        <v>0</v>
      </c>
      <c r="T988" s="225">
        <f>S988*H988</f>
        <v>0</v>
      </c>
      <c r="U988" s="40"/>
      <c r="V988" s="40"/>
      <c r="W988" s="40"/>
      <c r="X988" s="40"/>
      <c r="Y988" s="40"/>
      <c r="Z988" s="40"/>
      <c r="AA988" s="40"/>
      <c r="AB988" s="40"/>
      <c r="AC988" s="40"/>
      <c r="AD988" s="40"/>
      <c r="AE988" s="40"/>
      <c r="AR988" s="226" t="s">
        <v>225</v>
      </c>
      <c r="AT988" s="226" t="s">
        <v>220</v>
      </c>
      <c r="AU988" s="226" t="s">
        <v>81</v>
      </c>
      <c r="AY988" s="19" t="s">
        <v>218</v>
      </c>
      <c r="BE988" s="227">
        <f>IF(N988="základní",J988,0)</f>
        <v>0</v>
      </c>
      <c r="BF988" s="227">
        <f>IF(N988="snížená",J988,0)</f>
        <v>0</v>
      </c>
      <c r="BG988" s="227">
        <f>IF(N988="zákl. přenesená",J988,0)</f>
        <v>0</v>
      </c>
      <c r="BH988" s="227">
        <f>IF(N988="sníž. přenesená",J988,0)</f>
        <v>0</v>
      </c>
      <c r="BI988" s="227">
        <f>IF(N988="nulová",J988,0)</f>
        <v>0</v>
      </c>
      <c r="BJ988" s="19" t="s">
        <v>81</v>
      </c>
      <c r="BK988" s="227">
        <f>ROUND(I988*H988,2)</f>
        <v>0</v>
      </c>
      <c r="BL988" s="19" t="s">
        <v>225</v>
      </c>
      <c r="BM988" s="226" t="s">
        <v>6412</v>
      </c>
    </row>
    <row r="989" s="2" customFormat="1">
      <c r="A989" s="40"/>
      <c r="B989" s="41"/>
      <c r="C989" s="42"/>
      <c r="D989" s="228" t="s">
        <v>227</v>
      </c>
      <c r="E989" s="42"/>
      <c r="F989" s="229" t="s">
        <v>6411</v>
      </c>
      <c r="G989" s="42"/>
      <c r="H989" s="42"/>
      <c r="I989" s="230"/>
      <c r="J989" s="42"/>
      <c r="K989" s="42"/>
      <c r="L989" s="46"/>
      <c r="M989" s="231"/>
      <c r="N989" s="232"/>
      <c r="O989" s="86"/>
      <c r="P989" s="86"/>
      <c r="Q989" s="86"/>
      <c r="R989" s="86"/>
      <c r="S989" s="86"/>
      <c r="T989" s="87"/>
      <c r="U989" s="40"/>
      <c r="V989" s="40"/>
      <c r="W989" s="40"/>
      <c r="X989" s="40"/>
      <c r="Y989" s="40"/>
      <c r="Z989" s="40"/>
      <c r="AA989" s="40"/>
      <c r="AB989" s="40"/>
      <c r="AC989" s="40"/>
      <c r="AD989" s="40"/>
      <c r="AE989" s="40"/>
      <c r="AT989" s="19" t="s">
        <v>227</v>
      </c>
      <c r="AU989" s="19" t="s">
        <v>81</v>
      </c>
    </row>
    <row r="990" s="2" customFormat="1" ht="24.15" customHeight="1">
      <c r="A990" s="40"/>
      <c r="B990" s="41"/>
      <c r="C990" s="215" t="s">
        <v>1064</v>
      </c>
      <c r="D990" s="215" t="s">
        <v>220</v>
      </c>
      <c r="E990" s="216" t="s">
        <v>6413</v>
      </c>
      <c r="F990" s="217" t="s">
        <v>6289</v>
      </c>
      <c r="G990" s="218" t="s">
        <v>2964</v>
      </c>
      <c r="H990" s="219">
        <v>1</v>
      </c>
      <c r="I990" s="220"/>
      <c r="J990" s="221">
        <f>ROUND(I990*H990,2)</f>
        <v>0</v>
      </c>
      <c r="K990" s="217" t="s">
        <v>400</v>
      </c>
      <c r="L990" s="46"/>
      <c r="M990" s="222" t="s">
        <v>28</v>
      </c>
      <c r="N990" s="223" t="s">
        <v>45</v>
      </c>
      <c r="O990" s="86"/>
      <c r="P990" s="224">
        <f>O990*H990</f>
        <v>0</v>
      </c>
      <c r="Q990" s="224">
        <v>0</v>
      </c>
      <c r="R990" s="224">
        <f>Q990*H990</f>
        <v>0</v>
      </c>
      <c r="S990" s="224">
        <v>0</v>
      </c>
      <c r="T990" s="225">
        <f>S990*H990</f>
        <v>0</v>
      </c>
      <c r="U990" s="40"/>
      <c r="V990" s="40"/>
      <c r="W990" s="40"/>
      <c r="X990" s="40"/>
      <c r="Y990" s="40"/>
      <c r="Z990" s="40"/>
      <c r="AA990" s="40"/>
      <c r="AB990" s="40"/>
      <c r="AC990" s="40"/>
      <c r="AD990" s="40"/>
      <c r="AE990" s="40"/>
      <c r="AR990" s="226" t="s">
        <v>225</v>
      </c>
      <c r="AT990" s="226" t="s">
        <v>220</v>
      </c>
      <c r="AU990" s="226" t="s">
        <v>81</v>
      </c>
      <c r="AY990" s="19" t="s">
        <v>218</v>
      </c>
      <c r="BE990" s="227">
        <f>IF(N990="základní",J990,0)</f>
        <v>0</v>
      </c>
      <c r="BF990" s="227">
        <f>IF(N990="snížená",J990,0)</f>
        <v>0</v>
      </c>
      <c r="BG990" s="227">
        <f>IF(N990="zákl. přenesená",J990,0)</f>
        <v>0</v>
      </c>
      <c r="BH990" s="227">
        <f>IF(N990="sníž. přenesená",J990,0)</f>
        <v>0</v>
      </c>
      <c r="BI990" s="227">
        <f>IF(N990="nulová",J990,0)</f>
        <v>0</v>
      </c>
      <c r="BJ990" s="19" t="s">
        <v>81</v>
      </c>
      <c r="BK990" s="227">
        <f>ROUND(I990*H990,2)</f>
        <v>0</v>
      </c>
      <c r="BL990" s="19" t="s">
        <v>225</v>
      </c>
      <c r="BM990" s="226" t="s">
        <v>6414</v>
      </c>
    </row>
    <row r="991" s="2" customFormat="1">
      <c r="A991" s="40"/>
      <c r="B991" s="41"/>
      <c r="C991" s="42"/>
      <c r="D991" s="228" t="s">
        <v>227</v>
      </c>
      <c r="E991" s="42"/>
      <c r="F991" s="229" t="s">
        <v>6289</v>
      </c>
      <c r="G991" s="42"/>
      <c r="H991" s="42"/>
      <c r="I991" s="230"/>
      <c r="J991" s="42"/>
      <c r="K991" s="42"/>
      <c r="L991" s="46"/>
      <c r="M991" s="231"/>
      <c r="N991" s="232"/>
      <c r="O991" s="86"/>
      <c r="P991" s="86"/>
      <c r="Q991" s="86"/>
      <c r="R991" s="86"/>
      <c r="S991" s="86"/>
      <c r="T991" s="87"/>
      <c r="U991" s="40"/>
      <c r="V991" s="40"/>
      <c r="W991" s="40"/>
      <c r="X991" s="40"/>
      <c r="Y991" s="40"/>
      <c r="Z991" s="40"/>
      <c r="AA991" s="40"/>
      <c r="AB991" s="40"/>
      <c r="AC991" s="40"/>
      <c r="AD991" s="40"/>
      <c r="AE991" s="40"/>
      <c r="AT991" s="19" t="s">
        <v>227</v>
      </c>
      <c r="AU991" s="19" t="s">
        <v>81</v>
      </c>
    </row>
    <row r="992" s="2" customFormat="1" ht="24.15" customHeight="1">
      <c r="A992" s="40"/>
      <c r="B992" s="41"/>
      <c r="C992" s="215" t="s">
        <v>1070</v>
      </c>
      <c r="D992" s="215" t="s">
        <v>220</v>
      </c>
      <c r="E992" s="216" t="s">
        <v>6415</v>
      </c>
      <c r="F992" s="217" t="s">
        <v>5652</v>
      </c>
      <c r="G992" s="218" t="s">
        <v>2964</v>
      </c>
      <c r="H992" s="219">
        <v>2</v>
      </c>
      <c r="I992" s="220"/>
      <c r="J992" s="221">
        <f>ROUND(I992*H992,2)</f>
        <v>0</v>
      </c>
      <c r="K992" s="217" t="s">
        <v>400</v>
      </c>
      <c r="L992" s="46"/>
      <c r="M992" s="222" t="s">
        <v>28</v>
      </c>
      <c r="N992" s="223" t="s">
        <v>45</v>
      </c>
      <c r="O992" s="86"/>
      <c r="P992" s="224">
        <f>O992*H992</f>
        <v>0</v>
      </c>
      <c r="Q992" s="224">
        <v>0</v>
      </c>
      <c r="R992" s="224">
        <f>Q992*H992</f>
        <v>0</v>
      </c>
      <c r="S992" s="224">
        <v>0</v>
      </c>
      <c r="T992" s="225">
        <f>S992*H992</f>
        <v>0</v>
      </c>
      <c r="U992" s="40"/>
      <c r="V992" s="40"/>
      <c r="W992" s="40"/>
      <c r="X992" s="40"/>
      <c r="Y992" s="40"/>
      <c r="Z992" s="40"/>
      <c r="AA992" s="40"/>
      <c r="AB992" s="40"/>
      <c r="AC992" s="40"/>
      <c r="AD992" s="40"/>
      <c r="AE992" s="40"/>
      <c r="AR992" s="226" t="s">
        <v>225</v>
      </c>
      <c r="AT992" s="226" t="s">
        <v>220</v>
      </c>
      <c r="AU992" s="226" t="s">
        <v>81</v>
      </c>
      <c r="AY992" s="19" t="s">
        <v>218</v>
      </c>
      <c r="BE992" s="227">
        <f>IF(N992="základní",J992,0)</f>
        <v>0</v>
      </c>
      <c r="BF992" s="227">
        <f>IF(N992="snížená",J992,0)</f>
        <v>0</v>
      </c>
      <c r="BG992" s="227">
        <f>IF(N992="zákl. přenesená",J992,0)</f>
        <v>0</v>
      </c>
      <c r="BH992" s="227">
        <f>IF(N992="sníž. přenesená",J992,0)</f>
        <v>0</v>
      </c>
      <c r="BI992" s="227">
        <f>IF(N992="nulová",J992,0)</f>
        <v>0</v>
      </c>
      <c r="BJ992" s="19" t="s">
        <v>81</v>
      </c>
      <c r="BK992" s="227">
        <f>ROUND(I992*H992,2)</f>
        <v>0</v>
      </c>
      <c r="BL992" s="19" t="s">
        <v>225</v>
      </c>
      <c r="BM992" s="226" t="s">
        <v>6416</v>
      </c>
    </row>
    <row r="993" s="2" customFormat="1">
      <c r="A993" s="40"/>
      <c r="B993" s="41"/>
      <c r="C993" s="42"/>
      <c r="D993" s="228" t="s">
        <v>227</v>
      </c>
      <c r="E993" s="42"/>
      <c r="F993" s="229" t="s">
        <v>5652</v>
      </c>
      <c r="G993" s="42"/>
      <c r="H993" s="42"/>
      <c r="I993" s="230"/>
      <c r="J993" s="42"/>
      <c r="K993" s="42"/>
      <c r="L993" s="46"/>
      <c r="M993" s="231"/>
      <c r="N993" s="232"/>
      <c r="O993" s="86"/>
      <c r="P993" s="86"/>
      <c r="Q993" s="86"/>
      <c r="R993" s="86"/>
      <c r="S993" s="86"/>
      <c r="T993" s="87"/>
      <c r="U993" s="40"/>
      <c r="V993" s="40"/>
      <c r="W993" s="40"/>
      <c r="X993" s="40"/>
      <c r="Y993" s="40"/>
      <c r="Z993" s="40"/>
      <c r="AA993" s="40"/>
      <c r="AB993" s="40"/>
      <c r="AC993" s="40"/>
      <c r="AD993" s="40"/>
      <c r="AE993" s="40"/>
      <c r="AT993" s="19" t="s">
        <v>227</v>
      </c>
      <c r="AU993" s="19" t="s">
        <v>81</v>
      </c>
    </row>
    <row r="994" s="2" customFormat="1" ht="24.15" customHeight="1">
      <c r="A994" s="40"/>
      <c r="B994" s="41"/>
      <c r="C994" s="215" t="s">
        <v>1075</v>
      </c>
      <c r="D994" s="215" t="s">
        <v>220</v>
      </c>
      <c r="E994" s="216" t="s">
        <v>6417</v>
      </c>
      <c r="F994" s="217" t="s">
        <v>5648</v>
      </c>
      <c r="G994" s="218" t="s">
        <v>2964</v>
      </c>
      <c r="H994" s="219">
        <v>2</v>
      </c>
      <c r="I994" s="220"/>
      <c r="J994" s="221">
        <f>ROUND(I994*H994,2)</f>
        <v>0</v>
      </c>
      <c r="K994" s="217" t="s">
        <v>400</v>
      </c>
      <c r="L994" s="46"/>
      <c r="M994" s="222" t="s">
        <v>28</v>
      </c>
      <c r="N994" s="223" t="s">
        <v>45</v>
      </c>
      <c r="O994" s="86"/>
      <c r="P994" s="224">
        <f>O994*H994</f>
        <v>0</v>
      </c>
      <c r="Q994" s="224">
        <v>0</v>
      </c>
      <c r="R994" s="224">
        <f>Q994*H994</f>
        <v>0</v>
      </c>
      <c r="S994" s="224">
        <v>0</v>
      </c>
      <c r="T994" s="225">
        <f>S994*H994</f>
        <v>0</v>
      </c>
      <c r="U994" s="40"/>
      <c r="V994" s="40"/>
      <c r="W994" s="40"/>
      <c r="X994" s="40"/>
      <c r="Y994" s="40"/>
      <c r="Z994" s="40"/>
      <c r="AA994" s="40"/>
      <c r="AB994" s="40"/>
      <c r="AC994" s="40"/>
      <c r="AD994" s="40"/>
      <c r="AE994" s="40"/>
      <c r="AR994" s="226" t="s">
        <v>225</v>
      </c>
      <c r="AT994" s="226" t="s">
        <v>220</v>
      </c>
      <c r="AU994" s="226" t="s">
        <v>81</v>
      </c>
      <c r="AY994" s="19" t="s">
        <v>218</v>
      </c>
      <c r="BE994" s="227">
        <f>IF(N994="základní",J994,0)</f>
        <v>0</v>
      </c>
      <c r="BF994" s="227">
        <f>IF(N994="snížená",J994,0)</f>
        <v>0</v>
      </c>
      <c r="BG994" s="227">
        <f>IF(N994="zákl. přenesená",J994,0)</f>
        <v>0</v>
      </c>
      <c r="BH994" s="227">
        <f>IF(N994="sníž. přenesená",J994,0)</f>
        <v>0</v>
      </c>
      <c r="BI994" s="227">
        <f>IF(N994="nulová",J994,0)</f>
        <v>0</v>
      </c>
      <c r="BJ994" s="19" t="s">
        <v>81</v>
      </c>
      <c r="BK994" s="227">
        <f>ROUND(I994*H994,2)</f>
        <v>0</v>
      </c>
      <c r="BL994" s="19" t="s">
        <v>225</v>
      </c>
      <c r="BM994" s="226" t="s">
        <v>6418</v>
      </c>
    </row>
    <row r="995" s="2" customFormat="1">
      <c r="A995" s="40"/>
      <c r="B995" s="41"/>
      <c r="C995" s="42"/>
      <c r="D995" s="228" t="s">
        <v>227</v>
      </c>
      <c r="E995" s="42"/>
      <c r="F995" s="229" t="s">
        <v>5648</v>
      </c>
      <c r="G995" s="42"/>
      <c r="H995" s="42"/>
      <c r="I995" s="230"/>
      <c r="J995" s="42"/>
      <c r="K995" s="42"/>
      <c r="L995" s="46"/>
      <c r="M995" s="231"/>
      <c r="N995" s="232"/>
      <c r="O995" s="86"/>
      <c r="P995" s="86"/>
      <c r="Q995" s="86"/>
      <c r="R995" s="86"/>
      <c r="S995" s="86"/>
      <c r="T995" s="87"/>
      <c r="U995" s="40"/>
      <c r="V995" s="40"/>
      <c r="W995" s="40"/>
      <c r="X995" s="40"/>
      <c r="Y995" s="40"/>
      <c r="Z995" s="40"/>
      <c r="AA995" s="40"/>
      <c r="AB995" s="40"/>
      <c r="AC995" s="40"/>
      <c r="AD995" s="40"/>
      <c r="AE995" s="40"/>
      <c r="AT995" s="19" t="s">
        <v>227</v>
      </c>
      <c r="AU995" s="19" t="s">
        <v>81</v>
      </c>
    </row>
    <row r="996" s="2" customFormat="1" ht="24.15" customHeight="1">
      <c r="A996" s="40"/>
      <c r="B996" s="41"/>
      <c r="C996" s="215" t="s">
        <v>1080</v>
      </c>
      <c r="D996" s="215" t="s">
        <v>220</v>
      </c>
      <c r="E996" s="216" t="s">
        <v>6419</v>
      </c>
      <c r="F996" s="217" t="s">
        <v>6106</v>
      </c>
      <c r="G996" s="218" t="s">
        <v>2964</v>
      </c>
      <c r="H996" s="219">
        <v>3</v>
      </c>
      <c r="I996" s="220"/>
      <c r="J996" s="221">
        <f>ROUND(I996*H996,2)</f>
        <v>0</v>
      </c>
      <c r="K996" s="217" t="s">
        <v>400</v>
      </c>
      <c r="L996" s="46"/>
      <c r="M996" s="222" t="s">
        <v>28</v>
      </c>
      <c r="N996" s="223" t="s">
        <v>45</v>
      </c>
      <c r="O996" s="86"/>
      <c r="P996" s="224">
        <f>O996*H996</f>
        <v>0</v>
      </c>
      <c r="Q996" s="224">
        <v>0</v>
      </c>
      <c r="R996" s="224">
        <f>Q996*H996</f>
        <v>0</v>
      </c>
      <c r="S996" s="224">
        <v>0</v>
      </c>
      <c r="T996" s="225">
        <f>S996*H996</f>
        <v>0</v>
      </c>
      <c r="U996" s="40"/>
      <c r="V996" s="40"/>
      <c r="W996" s="40"/>
      <c r="X996" s="40"/>
      <c r="Y996" s="40"/>
      <c r="Z996" s="40"/>
      <c r="AA996" s="40"/>
      <c r="AB996" s="40"/>
      <c r="AC996" s="40"/>
      <c r="AD996" s="40"/>
      <c r="AE996" s="40"/>
      <c r="AR996" s="226" t="s">
        <v>225</v>
      </c>
      <c r="AT996" s="226" t="s">
        <v>220</v>
      </c>
      <c r="AU996" s="226" t="s">
        <v>81</v>
      </c>
      <c r="AY996" s="19" t="s">
        <v>218</v>
      </c>
      <c r="BE996" s="227">
        <f>IF(N996="základní",J996,0)</f>
        <v>0</v>
      </c>
      <c r="BF996" s="227">
        <f>IF(N996="snížená",J996,0)</f>
        <v>0</v>
      </c>
      <c r="BG996" s="227">
        <f>IF(N996="zákl. přenesená",J996,0)</f>
        <v>0</v>
      </c>
      <c r="BH996" s="227">
        <f>IF(N996="sníž. přenesená",J996,0)</f>
        <v>0</v>
      </c>
      <c r="BI996" s="227">
        <f>IF(N996="nulová",J996,0)</f>
        <v>0</v>
      </c>
      <c r="BJ996" s="19" t="s">
        <v>81</v>
      </c>
      <c r="BK996" s="227">
        <f>ROUND(I996*H996,2)</f>
        <v>0</v>
      </c>
      <c r="BL996" s="19" t="s">
        <v>225</v>
      </c>
      <c r="BM996" s="226" t="s">
        <v>6420</v>
      </c>
    </row>
    <row r="997" s="2" customFormat="1">
      <c r="A997" s="40"/>
      <c r="B997" s="41"/>
      <c r="C997" s="42"/>
      <c r="D997" s="228" t="s">
        <v>227</v>
      </c>
      <c r="E997" s="42"/>
      <c r="F997" s="229" t="s">
        <v>6106</v>
      </c>
      <c r="G997" s="42"/>
      <c r="H997" s="42"/>
      <c r="I997" s="230"/>
      <c r="J997" s="42"/>
      <c r="K997" s="42"/>
      <c r="L997" s="46"/>
      <c r="M997" s="231"/>
      <c r="N997" s="232"/>
      <c r="O997" s="86"/>
      <c r="P997" s="86"/>
      <c r="Q997" s="86"/>
      <c r="R997" s="86"/>
      <c r="S997" s="86"/>
      <c r="T997" s="87"/>
      <c r="U997" s="40"/>
      <c r="V997" s="40"/>
      <c r="W997" s="40"/>
      <c r="X997" s="40"/>
      <c r="Y997" s="40"/>
      <c r="Z997" s="40"/>
      <c r="AA997" s="40"/>
      <c r="AB997" s="40"/>
      <c r="AC997" s="40"/>
      <c r="AD997" s="40"/>
      <c r="AE997" s="40"/>
      <c r="AT997" s="19" t="s">
        <v>227</v>
      </c>
      <c r="AU997" s="19" t="s">
        <v>81</v>
      </c>
    </row>
    <row r="998" s="2" customFormat="1" ht="24.15" customHeight="1">
      <c r="A998" s="40"/>
      <c r="B998" s="41"/>
      <c r="C998" s="215" t="s">
        <v>1084</v>
      </c>
      <c r="D998" s="215" t="s">
        <v>220</v>
      </c>
      <c r="E998" s="216" t="s">
        <v>6421</v>
      </c>
      <c r="F998" s="217" t="s">
        <v>5838</v>
      </c>
      <c r="G998" s="218" t="s">
        <v>2964</v>
      </c>
      <c r="H998" s="219">
        <v>1</v>
      </c>
      <c r="I998" s="220"/>
      <c r="J998" s="221">
        <f>ROUND(I998*H998,2)</f>
        <v>0</v>
      </c>
      <c r="K998" s="217" t="s">
        <v>400</v>
      </c>
      <c r="L998" s="46"/>
      <c r="M998" s="222" t="s">
        <v>28</v>
      </c>
      <c r="N998" s="223" t="s">
        <v>45</v>
      </c>
      <c r="O998" s="86"/>
      <c r="P998" s="224">
        <f>O998*H998</f>
        <v>0</v>
      </c>
      <c r="Q998" s="224">
        <v>0</v>
      </c>
      <c r="R998" s="224">
        <f>Q998*H998</f>
        <v>0</v>
      </c>
      <c r="S998" s="224">
        <v>0</v>
      </c>
      <c r="T998" s="225">
        <f>S998*H998</f>
        <v>0</v>
      </c>
      <c r="U998" s="40"/>
      <c r="V998" s="40"/>
      <c r="W998" s="40"/>
      <c r="X998" s="40"/>
      <c r="Y998" s="40"/>
      <c r="Z998" s="40"/>
      <c r="AA998" s="40"/>
      <c r="AB998" s="40"/>
      <c r="AC998" s="40"/>
      <c r="AD998" s="40"/>
      <c r="AE998" s="40"/>
      <c r="AR998" s="226" t="s">
        <v>225</v>
      </c>
      <c r="AT998" s="226" t="s">
        <v>220</v>
      </c>
      <c r="AU998" s="226" t="s">
        <v>81</v>
      </c>
      <c r="AY998" s="19" t="s">
        <v>218</v>
      </c>
      <c r="BE998" s="227">
        <f>IF(N998="základní",J998,0)</f>
        <v>0</v>
      </c>
      <c r="BF998" s="227">
        <f>IF(N998="snížená",J998,0)</f>
        <v>0</v>
      </c>
      <c r="BG998" s="227">
        <f>IF(N998="zákl. přenesená",J998,0)</f>
        <v>0</v>
      </c>
      <c r="BH998" s="227">
        <f>IF(N998="sníž. přenesená",J998,0)</f>
        <v>0</v>
      </c>
      <c r="BI998" s="227">
        <f>IF(N998="nulová",J998,0)</f>
        <v>0</v>
      </c>
      <c r="BJ998" s="19" t="s">
        <v>81</v>
      </c>
      <c r="BK998" s="227">
        <f>ROUND(I998*H998,2)</f>
        <v>0</v>
      </c>
      <c r="BL998" s="19" t="s">
        <v>225</v>
      </c>
      <c r="BM998" s="226" t="s">
        <v>6422</v>
      </c>
    </row>
    <row r="999" s="2" customFormat="1">
      <c r="A999" s="40"/>
      <c r="B999" s="41"/>
      <c r="C999" s="42"/>
      <c r="D999" s="228" t="s">
        <v>227</v>
      </c>
      <c r="E999" s="42"/>
      <c r="F999" s="229" t="s">
        <v>5838</v>
      </c>
      <c r="G999" s="42"/>
      <c r="H999" s="42"/>
      <c r="I999" s="230"/>
      <c r="J999" s="42"/>
      <c r="K999" s="42"/>
      <c r="L999" s="46"/>
      <c r="M999" s="231"/>
      <c r="N999" s="232"/>
      <c r="O999" s="86"/>
      <c r="P999" s="86"/>
      <c r="Q999" s="86"/>
      <c r="R999" s="86"/>
      <c r="S999" s="86"/>
      <c r="T999" s="87"/>
      <c r="U999" s="40"/>
      <c r="V999" s="40"/>
      <c r="W999" s="40"/>
      <c r="X999" s="40"/>
      <c r="Y999" s="40"/>
      <c r="Z999" s="40"/>
      <c r="AA999" s="40"/>
      <c r="AB999" s="40"/>
      <c r="AC999" s="40"/>
      <c r="AD999" s="40"/>
      <c r="AE999" s="40"/>
      <c r="AT999" s="19" t="s">
        <v>227</v>
      </c>
      <c r="AU999" s="19" t="s">
        <v>81</v>
      </c>
    </row>
    <row r="1000" s="2" customFormat="1" ht="24.15" customHeight="1">
      <c r="A1000" s="40"/>
      <c r="B1000" s="41"/>
      <c r="C1000" s="215" t="s">
        <v>1089</v>
      </c>
      <c r="D1000" s="215" t="s">
        <v>220</v>
      </c>
      <c r="E1000" s="216" t="s">
        <v>6423</v>
      </c>
      <c r="F1000" s="217" t="s">
        <v>5474</v>
      </c>
      <c r="G1000" s="218" t="s">
        <v>223</v>
      </c>
      <c r="H1000" s="219">
        <v>1</v>
      </c>
      <c r="I1000" s="220"/>
      <c r="J1000" s="221">
        <f>ROUND(I1000*H1000,2)</f>
        <v>0</v>
      </c>
      <c r="K1000" s="217" t="s">
        <v>400</v>
      </c>
      <c r="L1000" s="46"/>
      <c r="M1000" s="222" t="s">
        <v>28</v>
      </c>
      <c r="N1000" s="223" t="s">
        <v>45</v>
      </c>
      <c r="O1000" s="86"/>
      <c r="P1000" s="224">
        <f>O1000*H1000</f>
        <v>0</v>
      </c>
      <c r="Q1000" s="224">
        <v>0</v>
      </c>
      <c r="R1000" s="224">
        <f>Q1000*H1000</f>
        <v>0</v>
      </c>
      <c r="S1000" s="224">
        <v>0</v>
      </c>
      <c r="T1000" s="225">
        <f>S1000*H1000</f>
        <v>0</v>
      </c>
      <c r="U1000" s="40"/>
      <c r="V1000" s="40"/>
      <c r="W1000" s="40"/>
      <c r="X1000" s="40"/>
      <c r="Y1000" s="40"/>
      <c r="Z1000" s="40"/>
      <c r="AA1000" s="40"/>
      <c r="AB1000" s="40"/>
      <c r="AC1000" s="40"/>
      <c r="AD1000" s="40"/>
      <c r="AE1000" s="40"/>
      <c r="AR1000" s="226" t="s">
        <v>225</v>
      </c>
      <c r="AT1000" s="226" t="s">
        <v>220</v>
      </c>
      <c r="AU1000" s="226" t="s">
        <v>81</v>
      </c>
      <c r="AY1000" s="19" t="s">
        <v>218</v>
      </c>
      <c r="BE1000" s="227">
        <f>IF(N1000="základní",J1000,0)</f>
        <v>0</v>
      </c>
      <c r="BF1000" s="227">
        <f>IF(N1000="snížená",J1000,0)</f>
        <v>0</v>
      </c>
      <c r="BG1000" s="227">
        <f>IF(N1000="zákl. přenesená",J1000,0)</f>
        <v>0</v>
      </c>
      <c r="BH1000" s="227">
        <f>IF(N1000="sníž. přenesená",J1000,0)</f>
        <v>0</v>
      </c>
      <c r="BI1000" s="227">
        <f>IF(N1000="nulová",J1000,0)</f>
        <v>0</v>
      </c>
      <c r="BJ1000" s="19" t="s">
        <v>81</v>
      </c>
      <c r="BK1000" s="227">
        <f>ROUND(I1000*H1000,2)</f>
        <v>0</v>
      </c>
      <c r="BL1000" s="19" t="s">
        <v>225</v>
      </c>
      <c r="BM1000" s="226" t="s">
        <v>6424</v>
      </c>
    </row>
    <row r="1001" s="2" customFormat="1">
      <c r="A1001" s="40"/>
      <c r="B1001" s="41"/>
      <c r="C1001" s="42"/>
      <c r="D1001" s="228" t="s">
        <v>227</v>
      </c>
      <c r="E1001" s="42"/>
      <c r="F1001" s="229" t="s">
        <v>5474</v>
      </c>
      <c r="G1001" s="42"/>
      <c r="H1001" s="42"/>
      <c r="I1001" s="230"/>
      <c r="J1001" s="42"/>
      <c r="K1001" s="42"/>
      <c r="L1001" s="46"/>
      <c r="M1001" s="231"/>
      <c r="N1001" s="232"/>
      <c r="O1001" s="86"/>
      <c r="P1001" s="86"/>
      <c r="Q1001" s="86"/>
      <c r="R1001" s="86"/>
      <c r="S1001" s="86"/>
      <c r="T1001" s="87"/>
      <c r="U1001" s="40"/>
      <c r="V1001" s="40"/>
      <c r="W1001" s="40"/>
      <c r="X1001" s="40"/>
      <c r="Y1001" s="40"/>
      <c r="Z1001" s="40"/>
      <c r="AA1001" s="40"/>
      <c r="AB1001" s="40"/>
      <c r="AC1001" s="40"/>
      <c r="AD1001" s="40"/>
      <c r="AE1001" s="40"/>
      <c r="AT1001" s="19" t="s">
        <v>227</v>
      </c>
      <c r="AU1001" s="19" t="s">
        <v>81</v>
      </c>
    </row>
    <row r="1002" s="2" customFormat="1">
      <c r="A1002" s="40"/>
      <c r="B1002" s="41"/>
      <c r="C1002" s="42"/>
      <c r="D1002" s="228" t="s">
        <v>2177</v>
      </c>
      <c r="E1002" s="42"/>
      <c r="F1002" s="286" t="s">
        <v>6022</v>
      </c>
      <c r="G1002" s="42"/>
      <c r="H1002" s="42"/>
      <c r="I1002" s="230"/>
      <c r="J1002" s="42"/>
      <c r="K1002" s="42"/>
      <c r="L1002" s="46"/>
      <c r="M1002" s="231"/>
      <c r="N1002" s="232"/>
      <c r="O1002" s="86"/>
      <c r="P1002" s="86"/>
      <c r="Q1002" s="86"/>
      <c r="R1002" s="86"/>
      <c r="S1002" s="86"/>
      <c r="T1002" s="87"/>
      <c r="U1002" s="40"/>
      <c r="V1002" s="40"/>
      <c r="W1002" s="40"/>
      <c r="X1002" s="40"/>
      <c r="Y1002" s="40"/>
      <c r="Z1002" s="40"/>
      <c r="AA1002" s="40"/>
      <c r="AB1002" s="40"/>
      <c r="AC1002" s="40"/>
      <c r="AD1002" s="40"/>
      <c r="AE1002" s="40"/>
      <c r="AT1002" s="19" t="s">
        <v>2177</v>
      </c>
      <c r="AU1002" s="19" t="s">
        <v>81</v>
      </c>
    </row>
    <row r="1003" s="2" customFormat="1" ht="37.8" customHeight="1">
      <c r="A1003" s="40"/>
      <c r="B1003" s="41"/>
      <c r="C1003" s="215" t="s">
        <v>1093</v>
      </c>
      <c r="D1003" s="215" t="s">
        <v>220</v>
      </c>
      <c r="E1003" s="216" t="s">
        <v>6425</v>
      </c>
      <c r="F1003" s="217" t="s">
        <v>5843</v>
      </c>
      <c r="G1003" s="218" t="s">
        <v>223</v>
      </c>
      <c r="H1003" s="219">
        <v>2</v>
      </c>
      <c r="I1003" s="220"/>
      <c r="J1003" s="221">
        <f>ROUND(I1003*H1003,2)</f>
        <v>0</v>
      </c>
      <c r="K1003" s="217" t="s">
        <v>400</v>
      </c>
      <c r="L1003" s="46"/>
      <c r="M1003" s="222" t="s">
        <v>28</v>
      </c>
      <c r="N1003" s="223" t="s">
        <v>45</v>
      </c>
      <c r="O1003" s="86"/>
      <c r="P1003" s="224">
        <f>O1003*H1003</f>
        <v>0</v>
      </c>
      <c r="Q1003" s="224">
        <v>0</v>
      </c>
      <c r="R1003" s="224">
        <f>Q1003*H1003</f>
        <v>0</v>
      </c>
      <c r="S1003" s="224">
        <v>0</v>
      </c>
      <c r="T1003" s="225">
        <f>S1003*H1003</f>
        <v>0</v>
      </c>
      <c r="U1003" s="40"/>
      <c r="V1003" s="40"/>
      <c r="W1003" s="40"/>
      <c r="X1003" s="40"/>
      <c r="Y1003" s="40"/>
      <c r="Z1003" s="40"/>
      <c r="AA1003" s="40"/>
      <c r="AB1003" s="40"/>
      <c r="AC1003" s="40"/>
      <c r="AD1003" s="40"/>
      <c r="AE1003" s="40"/>
      <c r="AR1003" s="226" t="s">
        <v>225</v>
      </c>
      <c r="AT1003" s="226" t="s">
        <v>220</v>
      </c>
      <c r="AU1003" s="226" t="s">
        <v>81</v>
      </c>
      <c r="AY1003" s="19" t="s">
        <v>218</v>
      </c>
      <c r="BE1003" s="227">
        <f>IF(N1003="základní",J1003,0)</f>
        <v>0</v>
      </c>
      <c r="BF1003" s="227">
        <f>IF(N1003="snížená",J1003,0)</f>
        <v>0</v>
      </c>
      <c r="BG1003" s="227">
        <f>IF(N1003="zákl. přenesená",J1003,0)</f>
        <v>0</v>
      </c>
      <c r="BH1003" s="227">
        <f>IF(N1003="sníž. přenesená",J1003,0)</f>
        <v>0</v>
      </c>
      <c r="BI1003" s="227">
        <f>IF(N1003="nulová",J1003,0)</f>
        <v>0</v>
      </c>
      <c r="BJ1003" s="19" t="s">
        <v>81</v>
      </c>
      <c r="BK1003" s="227">
        <f>ROUND(I1003*H1003,2)</f>
        <v>0</v>
      </c>
      <c r="BL1003" s="19" t="s">
        <v>225</v>
      </c>
      <c r="BM1003" s="226" t="s">
        <v>6426</v>
      </c>
    </row>
    <row r="1004" s="2" customFormat="1">
      <c r="A1004" s="40"/>
      <c r="B1004" s="41"/>
      <c r="C1004" s="42"/>
      <c r="D1004" s="228" t="s">
        <v>227</v>
      </c>
      <c r="E1004" s="42"/>
      <c r="F1004" s="229" t="s">
        <v>5843</v>
      </c>
      <c r="G1004" s="42"/>
      <c r="H1004" s="42"/>
      <c r="I1004" s="230"/>
      <c r="J1004" s="42"/>
      <c r="K1004" s="42"/>
      <c r="L1004" s="46"/>
      <c r="M1004" s="231"/>
      <c r="N1004" s="232"/>
      <c r="O1004" s="86"/>
      <c r="P1004" s="86"/>
      <c r="Q1004" s="86"/>
      <c r="R1004" s="86"/>
      <c r="S1004" s="86"/>
      <c r="T1004" s="87"/>
      <c r="U1004" s="40"/>
      <c r="V1004" s="40"/>
      <c r="W1004" s="40"/>
      <c r="X1004" s="40"/>
      <c r="Y1004" s="40"/>
      <c r="Z1004" s="40"/>
      <c r="AA1004" s="40"/>
      <c r="AB1004" s="40"/>
      <c r="AC1004" s="40"/>
      <c r="AD1004" s="40"/>
      <c r="AE1004" s="40"/>
      <c r="AT1004" s="19" t="s">
        <v>227</v>
      </c>
      <c r="AU1004" s="19" t="s">
        <v>81</v>
      </c>
    </row>
    <row r="1005" s="2" customFormat="1" ht="14.4" customHeight="1">
      <c r="A1005" s="40"/>
      <c r="B1005" s="41"/>
      <c r="C1005" s="215" t="s">
        <v>1097</v>
      </c>
      <c r="D1005" s="215" t="s">
        <v>220</v>
      </c>
      <c r="E1005" s="216" t="s">
        <v>6427</v>
      </c>
      <c r="F1005" s="217" t="s">
        <v>5548</v>
      </c>
      <c r="G1005" s="218" t="s">
        <v>5479</v>
      </c>
      <c r="H1005" s="219">
        <v>6</v>
      </c>
      <c r="I1005" s="220"/>
      <c r="J1005" s="221">
        <f>ROUND(I1005*H1005,2)</f>
        <v>0</v>
      </c>
      <c r="K1005" s="217" t="s">
        <v>400</v>
      </c>
      <c r="L1005" s="46"/>
      <c r="M1005" s="222" t="s">
        <v>28</v>
      </c>
      <c r="N1005" s="223" t="s">
        <v>45</v>
      </c>
      <c r="O1005" s="86"/>
      <c r="P1005" s="224">
        <f>O1005*H1005</f>
        <v>0</v>
      </c>
      <c r="Q1005" s="224">
        <v>0</v>
      </c>
      <c r="R1005" s="224">
        <f>Q1005*H1005</f>
        <v>0</v>
      </c>
      <c r="S1005" s="224">
        <v>0</v>
      </c>
      <c r="T1005" s="225">
        <f>S1005*H1005</f>
        <v>0</v>
      </c>
      <c r="U1005" s="40"/>
      <c r="V1005" s="40"/>
      <c r="W1005" s="40"/>
      <c r="X1005" s="40"/>
      <c r="Y1005" s="40"/>
      <c r="Z1005" s="40"/>
      <c r="AA1005" s="40"/>
      <c r="AB1005" s="40"/>
      <c r="AC1005" s="40"/>
      <c r="AD1005" s="40"/>
      <c r="AE1005" s="40"/>
      <c r="AR1005" s="226" t="s">
        <v>225</v>
      </c>
      <c r="AT1005" s="226" t="s">
        <v>220</v>
      </c>
      <c r="AU1005" s="226" t="s">
        <v>81</v>
      </c>
      <c r="AY1005" s="19" t="s">
        <v>218</v>
      </c>
      <c r="BE1005" s="227">
        <f>IF(N1005="základní",J1005,0)</f>
        <v>0</v>
      </c>
      <c r="BF1005" s="227">
        <f>IF(N1005="snížená",J1005,0)</f>
        <v>0</v>
      </c>
      <c r="BG1005" s="227">
        <f>IF(N1005="zákl. přenesená",J1005,0)</f>
        <v>0</v>
      </c>
      <c r="BH1005" s="227">
        <f>IF(N1005="sníž. přenesená",J1005,0)</f>
        <v>0</v>
      </c>
      <c r="BI1005" s="227">
        <f>IF(N1005="nulová",J1005,0)</f>
        <v>0</v>
      </c>
      <c r="BJ1005" s="19" t="s">
        <v>81</v>
      </c>
      <c r="BK1005" s="227">
        <f>ROUND(I1005*H1005,2)</f>
        <v>0</v>
      </c>
      <c r="BL1005" s="19" t="s">
        <v>225</v>
      </c>
      <c r="BM1005" s="226" t="s">
        <v>6428</v>
      </c>
    </row>
    <row r="1006" s="2" customFormat="1">
      <c r="A1006" s="40"/>
      <c r="B1006" s="41"/>
      <c r="C1006" s="42"/>
      <c r="D1006" s="228" t="s">
        <v>227</v>
      </c>
      <c r="E1006" s="42"/>
      <c r="F1006" s="229" t="s">
        <v>5548</v>
      </c>
      <c r="G1006" s="42"/>
      <c r="H1006" s="42"/>
      <c r="I1006" s="230"/>
      <c r="J1006" s="42"/>
      <c r="K1006" s="42"/>
      <c r="L1006" s="46"/>
      <c r="M1006" s="231"/>
      <c r="N1006" s="232"/>
      <c r="O1006" s="86"/>
      <c r="P1006" s="86"/>
      <c r="Q1006" s="86"/>
      <c r="R1006" s="86"/>
      <c r="S1006" s="86"/>
      <c r="T1006" s="87"/>
      <c r="U1006" s="40"/>
      <c r="V1006" s="40"/>
      <c r="W1006" s="40"/>
      <c r="X1006" s="40"/>
      <c r="Y1006" s="40"/>
      <c r="Z1006" s="40"/>
      <c r="AA1006" s="40"/>
      <c r="AB1006" s="40"/>
      <c r="AC1006" s="40"/>
      <c r="AD1006" s="40"/>
      <c r="AE1006" s="40"/>
      <c r="AT1006" s="19" t="s">
        <v>227</v>
      </c>
      <c r="AU1006" s="19" t="s">
        <v>81</v>
      </c>
    </row>
    <row r="1007" s="2" customFormat="1">
      <c r="A1007" s="40"/>
      <c r="B1007" s="41"/>
      <c r="C1007" s="42"/>
      <c r="D1007" s="228" t="s">
        <v>2177</v>
      </c>
      <c r="E1007" s="42"/>
      <c r="F1007" s="286" t="s">
        <v>5987</v>
      </c>
      <c r="G1007" s="42"/>
      <c r="H1007" s="42"/>
      <c r="I1007" s="230"/>
      <c r="J1007" s="42"/>
      <c r="K1007" s="42"/>
      <c r="L1007" s="46"/>
      <c r="M1007" s="231"/>
      <c r="N1007" s="232"/>
      <c r="O1007" s="86"/>
      <c r="P1007" s="86"/>
      <c r="Q1007" s="86"/>
      <c r="R1007" s="86"/>
      <c r="S1007" s="86"/>
      <c r="T1007" s="87"/>
      <c r="U1007" s="40"/>
      <c r="V1007" s="40"/>
      <c r="W1007" s="40"/>
      <c r="X1007" s="40"/>
      <c r="Y1007" s="40"/>
      <c r="Z1007" s="40"/>
      <c r="AA1007" s="40"/>
      <c r="AB1007" s="40"/>
      <c r="AC1007" s="40"/>
      <c r="AD1007" s="40"/>
      <c r="AE1007" s="40"/>
      <c r="AT1007" s="19" t="s">
        <v>2177</v>
      </c>
      <c r="AU1007" s="19" t="s">
        <v>81</v>
      </c>
    </row>
    <row r="1008" s="2" customFormat="1" ht="14.4" customHeight="1">
      <c r="A1008" s="40"/>
      <c r="B1008" s="41"/>
      <c r="C1008" s="215" t="s">
        <v>1102</v>
      </c>
      <c r="D1008" s="215" t="s">
        <v>220</v>
      </c>
      <c r="E1008" s="216" t="s">
        <v>6429</v>
      </c>
      <c r="F1008" s="217" t="s">
        <v>5664</v>
      </c>
      <c r="G1008" s="218" t="s">
        <v>5479</v>
      </c>
      <c r="H1008" s="219">
        <v>6</v>
      </c>
      <c r="I1008" s="220"/>
      <c r="J1008" s="221">
        <f>ROUND(I1008*H1008,2)</f>
        <v>0</v>
      </c>
      <c r="K1008" s="217" t="s">
        <v>400</v>
      </c>
      <c r="L1008" s="46"/>
      <c r="M1008" s="222" t="s">
        <v>28</v>
      </c>
      <c r="N1008" s="223" t="s">
        <v>45</v>
      </c>
      <c r="O1008" s="86"/>
      <c r="P1008" s="224">
        <f>O1008*H1008</f>
        <v>0</v>
      </c>
      <c r="Q1008" s="224">
        <v>0</v>
      </c>
      <c r="R1008" s="224">
        <f>Q1008*H1008</f>
        <v>0</v>
      </c>
      <c r="S1008" s="224">
        <v>0</v>
      </c>
      <c r="T1008" s="225">
        <f>S1008*H1008</f>
        <v>0</v>
      </c>
      <c r="U1008" s="40"/>
      <c r="V1008" s="40"/>
      <c r="W1008" s="40"/>
      <c r="X1008" s="40"/>
      <c r="Y1008" s="40"/>
      <c r="Z1008" s="40"/>
      <c r="AA1008" s="40"/>
      <c r="AB1008" s="40"/>
      <c r="AC1008" s="40"/>
      <c r="AD1008" s="40"/>
      <c r="AE1008" s="40"/>
      <c r="AR1008" s="226" t="s">
        <v>225</v>
      </c>
      <c r="AT1008" s="226" t="s">
        <v>220</v>
      </c>
      <c r="AU1008" s="226" t="s">
        <v>81</v>
      </c>
      <c r="AY1008" s="19" t="s">
        <v>218</v>
      </c>
      <c r="BE1008" s="227">
        <f>IF(N1008="základní",J1008,0)</f>
        <v>0</v>
      </c>
      <c r="BF1008" s="227">
        <f>IF(N1008="snížená",J1008,0)</f>
        <v>0</v>
      </c>
      <c r="BG1008" s="227">
        <f>IF(N1008="zákl. přenesená",J1008,0)</f>
        <v>0</v>
      </c>
      <c r="BH1008" s="227">
        <f>IF(N1008="sníž. přenesená",J1008,0)</f>
        <v>0</v>
      </c>
      <c r="BI1008" s="227">
        <f>IF(N1008="nulová",J1008,0)</f>
        <v>0</v>
      </c>
      <c r="BJ1008" s="19" t="s">
        <v>81</v>
      </c>
      <c r="BK1008" s="227">
        <f>ROUND(I1008*H1008,2)</f>
        <v>0</v>
      </c>
      <c r="BL1008" s="19" t="s">
        <v>225</v>
      </c>
      <c r="BM1008" s="226" t="s">
        <v>6430</v>
      </c>
    </row>
    <row r="1009" s="2" customFormat="1">
      <c r="A1009" s="40"/>
      <c r="B1009" s="41"/>
      <c r="C1009" s="42"/>
      <c r="D1009" s="228" t="s">
        <v>227</v>
      </c>
      <c r="E1009" s="42"/>
      <c r="F1009" s="229" t="s">
        <v>5664</v>
      </c>
      <c r="G1009" s="42"/>
      <c r="H1009" s="42"/>
      <c r="I1009" s="230"/>
      <c r="J1009" s="42"/>
      <c r="K1009" s="42"/>
      <c r="L1009" s="46"/>
      <c r="M1009" s="231"/>
      <c r="N1009" s="232"/>
      <c r="O1009" s="86"/>
      <c r="P1009" s="86"/>
      <c r="Q1009" s="86"/>
      <c r="R1009" s="86"/>
      <c r="S1009" s="86"/>
      <c r="T1009" s="87"/>
      <c r="U1009" s="40"/>
      <c r="V1009" s="40"/>
      <c r="W1009" s="40"/>
      <c r="X1009" s="40"/>
      <c r="Y1009" s="40"/>
      <c r="Z1009" s="40"/>
      <c r="AA1009" s="40"/>
      <c r="AB1009" s="40"/>
      <c r="AC1009" s="40"/>
      <c r="AD1009" s="40"/>
      <c r="AE1009" s="40"/>
      <c r="AT1009" s="19" t="s">
        <v>227</v>
      </c>
      <c r="AU1009" s="19" t="s">
        <v>81</v>
      </c>
    </row>
    <row r="1010" s="2" customFormat="1">
      <c r="A1010" s="40"/>
      <c r="B1010" s="41"/>
      <c r="C1010" s="42"/>
      <c r="D1010" s="228" t="s">
        <v>2177</v>
      </c>
      <c r="E1010" s="42"/>
      <c r="F1010" s="286" t="s">
        <v>5987</v>
      </c>
      <c r="G1010" s="42"/>
      <c r="H1010" s="42"/>
      <c r="I1010" s="230"/>
      <c r="J1010" s="42"/>
      <c r="K1010" s="42"/>
      <c r="L1010" s="46"/>
      <c r="M1010" s="231"/>
      <c r="N1010" s="232"/>
      <c r="O1010" s="86"/>
      <c r="P1010" s="86"/>
      <c r="Q1010" s="86"/>
      <c r="R1010" s="86"/>
      <c r="S1010" s="86"/>
      <c r="T1010" s="87"/>
      <c r="U1010" s="40"/>
      <c r="V1010" s="40"/>
      <c r="W1010" s="40"/>
      <c r="X1010" s="40"/>
      <c r="Y1010" s="40"/>
      <c r="Z1010" s="40"/>
      <c r="AA1010" s="40"/>
      <c r="AB1010" s="40"/>
      <c r="AC1010" s="40"/>
      <c r="AD1010" s="40"/>
      <c r="AE1010" s="40"/>
      <c r="AT1010" s="19" t="s">
        <v>2177</v>
      </c>
      <c r="AU1010" s="19" t="s">
        <v>81</v>
      </c>
    </row>
    <row r="1011" s="2" customFormat="1" ht="14.4" customHeight="1">
      <c r="A1011" s="40"/>
      <c r="B1011" s="41"/>
      <c r="C1011" s="215" t="s">
        <v>1107</v>
      </c>
      <c r="D1011" s="215" t="s">
        <v>220</v>
      </c>
      <c r="E1011" s="216" t="s">
        <v>6431</v>
      </c>
      <c r="F1011" s="217" t="s">
        <v>5667</v>
      </c>
      <c r="G1011" s="218" t="s">
        <v>5479</v>
      </c>
      <c r="H1011" s="219">
        <v>39</v>
      </c>
      <c r="I1011" s="220"/>
      <c r="J1011" s="221">
        <f>ROUND(I1011*H1011,2)</f>
        <v>0</v>
      </c>
      <c r="K1011" s="217" t="s">
        <v>400</v>
      </c>
      <c r="L1011" s="46"/>
      <c r="M1011" s="222" t="s">
        <v>28</v>
      </c>
      <c r="N1011" s="223" t="s">
        <v>45</v>
      </c>
      <c r="O1011" s="86"/>
      <c r="P1011" s="224">
        <f>O1011*H1011</f>
        <v>0</v>
      </c>
      <c r="Q1011" s="224">
        <v>0</v>
      </c>
      <c r="R1011" s="224">
        <f>Q1011*H1011</f>
        <v>0</v>
      </c>
      <c r="S1011" s="224">
        <v>0</v>
      </c>
      <c r="T1011" s="225">
        <f>S1011*H1011</f>
        <v>0</v>
      </c>
      <c r="U1011" s="40"/>
      <c r="V1011" s="40"/>
      <c r="W1011" s="40"/>
      <c r="X1011" s="40"/>
      <c r="Y1011" s="40"/>
      <c r="Z1011" s="40"/>
      <c r="AA1011" s="40"/>
      <c r="AB1011" s="40"/>
      <c r="AC1011" s="40"/>
      <c r="AD1011" s="40"/>
      <c r="AE1011" s="40"/>
      <c r="AR1011" s="226" t="s">
        <v>225</v>
      </c>
      <c r="AT1011" s="226" t="s">
        <v>220</v>
      </c>
      <c r="AU1011" s="226" t="s">
        <v>81</v>
      </c>
      <c r="AY1011" s="19" t="s">
        <v>218</v>
      </c>
      <c r="BE1011" s="227">
        <f>IF(N1011="základní",J1011,0)</f>
        <v>0</v>
      </c>
      <c r="BF1011" s="227">
        <f>IF(N1011="snížená",J1011,0)</f>
        <v>0</v>
      </c>
      <c r="BG1011" s="227">
        <f>IF(N1011="zákl. přenesená",J1011,0)</f>
        <v>0</v>
      </c>
      <c r="BH1011" s="227">
        <f>IF(N1011="sníž. přenesená",J1011,0)</f>
        <v>0</v>
      </c>
      <c r="BI1011" s="227">
        <f>IF(N1011="nulová",J1011,0)</f>
        <v>0</v>
      </c>
      <c r="BJ1011" s="19" t="s">
        <v>81</v>
      </c>
      <c r="BK1011" s="227">
        <f>ROUND(I1011*H1011,2)</f>
        <v>0</v>
      </c>
      <c r="BL1011" s="19" t="s">
        <v>225</v>
      </c>
      <c r="BM1011" s="226" t="s">
        <v>6432</v>
      </c>
    </row>
    <row r="1012" s="2" customFormat="1">
      <c r="A1012" s="40"/>
      <c r="B1012" s="41"/>
      <c r="C1012" s="42"/>
      <c r="D1012" s="228" t="s">
        <v>227</v>
      </c>
      <c r="E1012" s="42"/>
      <c r="F1012" s="229" t="s">
        <v>5667</v>
      </c>
      <c r="G1012" s="42"/>
      <c r="H1012" s="42"/>
      <c r="I1012" s="230"/>
      <c r="J1012" s="42"/>
      <c r="K1012" s="42"/>
      <c r="L1012" s="46"/>
      <c r="M1012" s="231"/>
      <c r="N1012" s="232"/>
      <c r="O1012" s="86"/>
      <c r="P1012" s="86"/>
      <c r="Q1012" s="86"/>
      <c r="R1012" s="86"/>
      <c r="S1012" s="86"/>
      <c r="T1012" s="87"/>
      <c r="U1012" s="40"/>
      <c r="V1012" s="40"/>
      <c r="W1012" s="40"/>
      <c r="X1012" s="40"/>
      <c r="Y1012" s="40"/>
      <c r="Z1012" s="40"/>
      <c r="AA1012" s="40"/>
      <c r="AB1012" s="40"/>
      <c r="AC1012" s="40"/>
      <c r="AD1012" s="40"/>
      <c r="AE1012" s="40"/>
      <c r="AT1012" s="19" t="s">
        <v>227</v>
      </c>
      <c r="AU1012" s="19" t="s">
        <v>81</v>
      </c>
    </row>
    <row r="1013" s="2" customFormat="1">
      <c r="A1013" s="40"/>
      <c r="B1013" s="41"/>
      <c r="C1013" s="42"/>
      <c r="D1013" s="228" t="s">
        <v>2177</v>
      </c>
      <c r="E1013" s="42"/>
      <c r="F1013" s="286" t="s">
        <v>5987</v>
      </c>
      <c r="G1013" s="42"/>
      <c r="H1013" s="42"/>
      <c r="I1013" s="230"/>
      <c r="J1013" s="42"/>
      <c r="K1013" s="42"/>
      <c r="L1013" s="46"/>
      <c r="M1013" s="231"/>
      <c r="N1013" s="232"/>
      <c r="O1013" s="86"/>
      <c r="P1013" s="86"/>
      <c r="Q1013" s="86"/>
      <c r="R1013" s="86"/>
      <c r="S1013" s="86"/>
      <c r="T1013" s="87"/>
      <c r="U1013" s="40"/>
      <c r="V1013" s="40"/>
      <c r="W1013" s="40"/>
      <c r="X1013" s="40"/>
      <c r="Y1013" s="40"/>
      <c r="Z1013" s="40"/>
      <c r="AA1013" s="40"/>
      <c r="AB1013" s="40"/>
      <c r="AC1013" s="40"/>
      <c r="AD1013" s="40"/>
      <c r="AE1013" s="40"/>
      <c r="AT1013" s="19" t="s">
        <v>2177</v>
      </c>
      <c r="AU1013" s="19" t="s">
        <v>81</v>
      </c>
    </row>
    <row r="1014" s="2" customFormat="1" ht="24.15" customHeight="1">
      <c r="A1014" s="40"/>
      <c r="B1014" s="41"/>
      <c r="C1014" s="215" t="s">
        <v>1112</v>
      </c>
      <c r="D1014" s="215" t="s">
        <v>220</v>
      </c>
      <c r="E1014" s="216" t="s">
        <v>6433</v>
      </c>
      <c r="F1014" s="217" t="s">
        <v>5854</v>
      </c>
      <c r="G1014" s="218" t="s">
        <v>5552</v>
      </c>
      <c r="H1014" s="219">
        <v>1</v>
      </c>
      <c r="I1014" s="220"/>
      <c r="J1014" s="221">
        <f>ROUND(I1014*H1014,2)</f>
        <v>0</v>
      </c>
      <c r="K1014" s="217" t="s">
        <v>400</v>
      </c>
      <c r="L1014" s="46"/>
      <c r="M1014" s="222" t="s">
        <v>28</v>
      </c>
      <c r="N1014" s="223" t="s">
        <v>45</v>
      </c>
      <c r="O1014" s="86"/>
      <c r="P1014" s="224">
        <f>O1014*H1014</f>
        <v>0</v>
      </c>
      <c r="Q1014" s="224">
        <v>0</v>
      </c>
      <c r="R1014" s="224">
        <f>Q1014*H1014</f>
        <v>0</v>
      </c>
      <c r="S1014" s="224">
        <v>0</v>
      </c>
      <c r="T1014" s="225">
        <f>S1014*H1014</f>
        <v>0</v>
      </c>
      <c r="U1014" s="40"/>
      <c r="V1014" s="40"/>
      <c r="W1014" s="40"/>
      <c r="X1014" s="40"/>
      <c r="Y1014" s="40"/>
      <c r="Z1014" s="40"/>
      <c r="AA1014" s="40"/>
      <c r="AB1014" s="40"/>
      <c r="AC1014" s="40"/>
      <c r="AD1014" s="40"/>
      <c r="AE1014" s="40"/>
      <c r="AR1014" s="226" t="s">
        <v>225</v>
      </c>
      <c r="AT1014" s="226" t="s">
        <v>220</v>
      </c>
      <c r="AU1014" s="226" t="s">
        <v>81</v>
      </c>
      <c r="AY1014" s="19" t="s">
        <v>218</v>
      </c>
      <c r="BE1014" s="227">
        <f>IF(N1014="základní",J1014,0)</f>
        <v>0</v>
      </c>
      <c r="BF1014" s="227">
        <f>IF(N1014="snížená",J1014,0)</f>
        <v>0</v>
      </c>
      <c r="BG1014" s="227">
        <f>IF(N1014="zákl. přenesená",J1014,0)</f>
        <v>0</v>
      </c>
      <c r="BH1014" s="227">
        <f>IF(N1014="sníž. přenesená",J1014,0)</f>
        <v>0</v>
      </c>
      <c r="BI1014" s="227">
        <f>IF(N1014="nulová",J1014,0)</f>
        <v>0</v>
      </c>
      <c r="BJ1014" s="19" t="s">
        <v>81</v>
      </c>
      <c r="BK1014" s="227">
        <f>ROUND(I1014*H1014,2)</f>
        <v>0</v>
      </c>
      <c r="BL1014" s="19" t="s">
        <v>225</v>
      </c>
      <c r="BM1014" s="226" t="s">
        <v>6434</v>
      </c>
    </row>
    <row r="1015" s="2" customFormat="1">
      <c r="A1015" s="40"/>
      <c r="B1015" s="41"/>
      <c r="C1015" s="42"/>
      <c r="D1015" s="228" t="s">
        <v>227</v>
      </c>
      <c r="E1015" s="42"/>
      <c r="F1015" s="229" t="s">
        <v>5854</v>
      </c>
      <c r="G1015" s="42"/>
      <c r="H1015" s="42"/>
      <c r="I1015" s="230"/>
      <c r="J1015" s="42"/>
      <c r="K1015" s="42"/>
      <c r="L1015" s="46"/>
      <c r="M1015" s="231"/>
      <c r="N1015" s="232"/>
      <c r="O1015" s="86"/>
      <c r="P1015" s="86"/>
      <c r="Q1015" s="86"/>
      <c r="R1015" s="86"/>
      <c r="S1015" s="86"/>
      <c r="T1015" s="87"/>
      <c r="U1015" s="40"/>
      <c r="V1015" s="40"/>
      <c r="W1015" s="40"/>
      <c r="X1015" s="40"/>
      <c r="Y1015" s="40"/>
      <c r="Z1015" s="40"/>
      <c r="AA1015" s="40"/>
      <c r="AB1015" s="40"/>
      <c r="AC1015" s="40"/>
      <c r="AD1015" s="40"/>
      <c r="AE1015" s="40"/>
      <c r="AT1015" s="19" t="s">
        <v>227</v>
      </c>
      <c r="AU1015" s="19" t="s">
        <v>81</v>
      </c>
    </row>
    <row r="1016" s="2" customFormat="1">
      <c r="A1016" s="40"/>
      <c r="B1016" s="41"/>
      <c r="C1016" s="42"/>
      <c r="D1016" s="228" t="s">
        <v>2177</v>
      </c>
      <c r="E1016" s="42"/>
      <c r="F1016" s="286" t="s">
        <v>6022</v>
      </c>
      <c r="G1016" s="42"/>
      <c r="H1016" s="42"/>
      <c r="I1016" s="230"/>
      <c r="J1016" s="42"/>
      <c r="K1016" s="42"/>
      <c r="L1016" s="46"/>
      <c r="M1016" s="231"/>
      <c r="N1016" s="232"/>
      <c r="O1016" s="86"/>
      <c r="P1016" s="86"/>
      <c r="Q1016" s="86"/>
      <c r="R1016" s="86"/>
      <c r="S1016" s="86"/>
      <c r="T1016" s="87"/>
      <c r="U1016" s="40"/>
      <c r="V1016" s="40"/>
      <c r="W1016" s="40"/>
      <c r="X1016" s="40"/>
      <c r="Y1016" s="40"/>
      <c r="Z1016" s="40"/>
      <c r="AA1016" s="40"/>
      <c r="AB1016" s="40"/>
      <c r="AC1016" s="40"/>
      <c r="AD1016" s="40"/>
      <c r="AE1016" s="40"/>
      <c r="AT1016" s="19" t="s">
        <v>2177</v>
      </c>
      <c r="AU1016" s="19" t="s">
        <v>81</v>
      </c>
    </row>
    <row r="1017" s="2" customFormat="1" ht="37.8" customHeight="1">
      <c r="A1017" s="40"/>
      <c r="B1017" s="41"/>
      <c r="C1017" s="215" t="s">
        <v>1117</v>
      </c>
      <c r="D1017" s="215" t="s">
        <v>220</v>
      </c>
      <c r="E1017" s="216" t="s">
        <v>6435</v>
      </c>
      <c r="F1017" s="217" t="s">
        <v>5673</v>
      </c>
      <c r="G1017" s="218" t="s">
        <v>5552</v>
      </c>
      <c r="H1017" s="219">
        <v>2</v>
      </c>
      <c r="I1017" s="220"/>
      <c r="J1017" s="221">
        <f>ROUND(I1017*H1017,2)</f>
        <v>0</v>
      </c>
      <c r="K1017" s="217" t="s">
        <v>400</v>
      </c>
      <c r="L1017" s="46"/>
      <c r="M1017" s="222" t="s">
        <v>28</v>
      </c>
      <c r="N1017" s="223" t="s">
        <v>45</v>
      </c>
      <c r="O1017" s="86"/>
      <c r="P1017" s="224">
        <f>O1017*H1017</f>
        <v>0</v>
      </c>
      <c r="Q1017" s="224">
        <v>0</v>
      </c>
      <c r="R1017" s="224">
        <f>Q1017*H1017</f>
        <v>0</v>
      </c>
      <c r="S1017" s="224">
        <v>0</v>
      </c>
      <c r="T1017" s="225">
        <f>S1017*H1017</f>
        <v>0</v>
      </c>
      <c r="U1017" s="40"/>
      <c r="V1017" s="40"/>
      <c r="W1017" s="40"/>
      <c r="X1017" s="40"/>
      <c r="Y1017" s="40"/>
      <c r="Z1017" s="40"/>
      <c r="AA1017" s="40"/>
      <c r="AB1017" s="40"/>
      <c r="AC1017" s="40"/>
      <c r="AD1017" s="40"/>
      <c r="AE1017" s="40"/>
      <c r="AR1017" s="226" t="s">
        <v>225</v>
      </c>
      <c r="AT1017" s="226" t="s">
        <v>220</v>
      </c>
      <c r="AU1017" s="226" t="s">
        <v>81</v>
      </c>
      <c r="AY1017" s="19" t="s">
        <v>218</v>
      </c>
      <c r="BE1017" s="227">
        <f>IF(N1017="základní",J1017,0)</f>
        <v>0</v>
      </c>
      <c r="BF1017" s="227">
        <f>IF(N1017="snížená",J1017,0)</f>
        <v>0</v>
      </c>
      <c r="BG1017" s="227">
        <f>IF(N1017="zákl. přenesená",J1017,0)</f>
        <v>0</v>
      </c>
      <c r="BH1017" s="227">
        <f>IF(N1017="sníž. přenesená",J1017,0)</f>
        <v>0</v>
      </c>
      <c r="BI1017" s="227">
        <f>IF(N1017="nulová",J1017,0)</f>
        <v>0</v>
      </c>
      <c r="BJ1017" s="19" t="s">
        <v>81</v>
      </c>
      <c r="BK1017" s="227">
        <f>ROUND(I1017*H1017,2)</f>
        <v>0</v>
      </c>
      <c r="BL1017" s="19" t="s">
        <v>225</v>
      </c>
      <c r="BM1017" s="226" t="s">
        <v>6436</v>
      </c>
    </row>
    <row r="1018" s="2" customFormat="1">
      <c r="A1018" s="40"/>
      <c r="B1018" s="41"/>
      <c r="C1018" s="42"/>
      <c r="D1018" s="228" t="s">
        <v>227</v>
      </c>
      <c r="E1018" s="42"/>
      <c r="F1018" s="229" t="s">
        <v>5673</v>
      </c>
      <c r="G1018" s="42"/>
      <c r="H1018" s="42"/>
      <c r="I1018" s="230"/>
      <c r="J1018" s="42"/>
      <c r="K1018" s="42"/>
      <c r="L1018" s="46"/>
      <c r="M1018" s="231"/>
      <c r="N1018" s="232"/>
      <c r="O1018" s="86"/>
      <c r="P1018" s="86"/>
      <c r="Q1018" s="86"/>
      <c r="R1018" s="86"/>
      <c r="S1018" s="86"/>
      <c r="T1018" s="87"/>
      <c r="U1018" s="40"/>
      <c r="V1018" s="40"/>
      <c r="W1018" s="40"/>
      <c r="X1018" s="40"/>
      <c r="Y1018" s="40"/>
      <c r="Z1018" s="40"/>
      <c r="AA1018" s="40"/>
      <c r="AB1018" s="40"/>
      <c r="AC1018" s="40"/>
      <c r="AD1018" s="40"/>
      <c r="AE1018" s="40"/>
      <c r="AT1018" s="19" t="s">
        <v>227</v>
      </c>
      <c r="AU1018" s="19" t="s">
        <v>81</v>
      </c>
    </row>
    <row r="1019" s="2" customFormat="1" ht="24.15" customHeight="1">
      <c r="A1019" s="40"/>
      <c r="B1019" s="41"/>
      <c r="C1019" s="215" t="s">
        <v>1121</v>
      </c>
      <c r="D1019" s="215" t="s">
        <v>220</v>
      </c>
      <c r="E1019" s="216" t="s">
        <v>6437</v>
      </c>
      <c r="F1019" s="217" t="s">
        <v>5859</v>
      </c>
      <c r="G1019" s="218" t="s">
        <v>2964</v>
      </c>
      <c r="H1019" s="219">
        <v>1</v>
      </c>
      <c r="I1019" s="220"/>
      <c r="J1019" s="221">
        <f>ROUND(I1019*H1019,2)</f>
        <v>0</v>
      </c>
      <c r="K1019" s="217" t="s">
        <v>400</v>
      </c>
      <c r="L1019" s="46"/>
      <c r="M1019" s="222" t="s">
        <v>28</v>
      </c>
      <c r="N1019" s="223" t="s">
        <v>45</v>
      </c>
      <c r="O1019" s="86"/>
      <c r="P1019" s="224">
        <f>O1019*H1019</f>
        <v>0</v>
      </c>
      <c r="Q1019" s="224">
        <v>0</v>
      </c>
      <c r="R1019" s="224">
        <f>Q1019*H1019</f>
        <v>0</v>
      </c>
      <c r="S1019" s="224">
        <v>0</v>
      </c>
      <c r="T1019" s="225">
        <f>S1019*H1019</f>
        <v>0</v>
      </c>
      <c r="U1019" s="40"/>
      <c r="V1019" s="40"/>
      <c r="W1019" s="40"/>
      <c r="X1019" s="40"/>
      <c r="Y1019" s="40"/>
      <c r="Z1019" s="40"/>
      <c r="AA1019" s="40"/>
      <c r="AB1019" s="40"/>
      <c r="AC1019" s="40"/>
      <c r="AD1019" s="40"/>
      <c r="AE1019" s="40"/>
      <c r="AR1019" s="226" t="s">
        <v>225</v>
      </c>
      <c r="AT1019" s="226" t="s">
        <v>220</v>
      </c>
      <c r="AU1019" s="226" t="s">
        <v>81</v>
      </c>
      <c r="AY1019" s="19" t="s">
        <v>218</v>
      </c>
      <c r="BE1019" s="227">
        <f>IF(N1019="základní",J1019,0)</f>
        <v>0</v>
      </c>
      <c r="BF1019" s="227">
        <f>IF(N1019="snížená",J1019,0)</f>
        <v>0</v>
      </c>
      <c r="BG1019" s="227">
        <f>IF(N1019="zákl. přenesená",J1019,0)</f>
        <v>0</v>
      </c>
      <c r="BH1019" s="227">
        <f>IF(N1019="sníž. přenesená",J1019,0)</f>
        <v>0</v>
      </c>
      <c r="BI1019" s="227">
        <f>IF(N1019="nulová",J1019,0)</f>
        <v>0</v>
      </c>
      <c r="BJ1019" s="19" t="s">
        <v>81</v>
      </c>
      <c r="BK1019" s="227">
        <f>ROUND(I1019*H1019,2)</f>
        <v>0</v>
      </c>
      <c r="BL1019" s="19" t="s">
        <v>225</v>
      </c>
      <c r="BM1019" s="226" t="s">
        <v>6438</v>
      </c>
    </row>
    <row r="1020" s="2" customFormat="1">
      <c r="A1020" s="40"/>
      <c r="B1020" s="41"/>
      <c r="C1020" s="42"/>
      <c r="D1020" s="228" t="s">
        <v>227</v>
      </c>
      <c r="E1020" s="42"/>
      <c r="F1020" s="229" t="s">
        <v>5859</v>
      </c>
      <c r="G1020" s="42"/>
      <c r="H1020" s="42"/>
      <c r="I1020" s="230"/>
      <c r="J1020" s="42"/>
      <c r="K1020" s="42"/>
      <c r="L1020" s="46"/>
      <c r="M1020" s="231"/>
      <c r="N1020" s="232"/>
      <c r="O1020" s="86"/>
      <c r="P1020" s="86"/>
      <c r="Q1020" s="86"/>
      <c r="R1020" s="86"/>
      <c r="S1020" s="86"/>
      <c r="T1020" s="87"/>
      <c r="U1020" s="40"/>
      <c r="V1020" s="40"/>
      <c r="W1020" s="40"/>
      <c r="X1020" s="40"/>
      <c r="Y1020" s="40"/>
      <c r="Z1020" s="40"/>
      <c r="AA1020" s="40"/>
      <c r="AB1020" s="40"/>
      <c r="AC1020" s="40"/>
      <c r="AD1020" s="40"/>
      <c r="AE1020" s="40"/>
      <c r="AT1020" s="19" t="s">
        <v>227</v>
      </c>
      <c r="AU1020" s="19" t="s">
        <v>81</v>
      </c>
    </row>
    <row r="1021" s="2" customFormat="1">
      <c r="A1021" s="40"/>
      <c r="B1021" s="41"/>
      <c r="C1021" s="42"/>
      <c r="D1021" s="228" t="s">
        <v>2177</v>
      </c>
      <c r="E1021" s="42"/>
      <c r="F1021" s="286" t="s">
        <v>5992</v>
      </c>
      <c r="G1021" s="42"/>
      <c r="H1021" s="42"/>
      <c r="I1021" s="230"/>
      <c r="J1021" s="42"/>
      <c r="K1021" s="42"/>
      <c r="L1021" s="46"/>
      <c r="M1021" s="231"/>
      <c r="N1021" s="232"/>
      <c r="O1021" s="86"/>
      <c r="P1021" s="86"/>
      <c r="Q1021" s="86"/>
      <c r="R1021" s="86"/>
      <c r="S1021" s="86"/>
      <c r="T1021" s="87"/>
      <c r="U1021" s="40"/>
      <c r="V1021" s="40"/>
      <c r="W1021" s="40"/>
      <c r="X1021" s="40"/>
      <c r="Y1021" s="40"/>
      <c r="Z1021" s="40"/>
      <c r="AA1021" s="40"/>
      <c r="AB1021" s="40"/>
      <c r="AC1021" s="40"/>
      <c r="AD1021" s="40"/>
      <c r="AE1021" s="40"/>
      <c r="AT1021" s="19" t="s">
        <v>2177</v>
      </c>
      <c r="AU1021" s="19" t="s">
        <v>81</v>
      </c>
    </row>
    <row r="1022" s="12" customFormat="1" ht="25.92" customHeight="1">
      <c r="A1022" s="12"/>
      <c r="B1022" s="199"/>
      <c r="C1022" s="200"/>
      <c r="D1022" s="201" t="s">
        <v>73</v>
      </c>
      <c r="E1022" s="202" t="s">
        <v>6439</v>
      </c>
      <c r="F1022" s="202" t="s">
        <v>6440</v>
      </c>
      <c r="G1022" s="200"/>
      <c r="H1022" s="200"/>
      <c r="I1022" s="203"/>
      <c r="J1022" s="204">
        <f>BK1022</f>
        <v>0</v>
      </c>
      <c r="K1022" s="200"/>
      <c r="L1022" s="205"/>
      <c r="M1022" s="206"/>
      <c r="N1022" s="207"/>
      <c r="O1022" s="207"/>
      <c r="P1022" s="208">
        <f>SUM(P1023:P1040)</f>
        <v>0</v>
      </c>
      <c r="Q1022" s="207"/>
      <c r="R1022" s="208">
        <f>SUM(R1023:R1040)</f>
        <v>0</v>
      </c>
      <c r="S1022" s="207"/>
      <c r="T1022" s="209">
        <f>SUM(T1023:T1040)</f>
        <v>0</v>
      </c>
      <c r="U1022" s="12"/>
      <c r="V1022" s="12"/>
      <c r="W1022" s="12"/>
      <c r="X1022" s="12"/>
      <c r="Y1022" s="12"/>
      <c r="Z1022" s="12"/>
      <c r="AA1022" s="12"/>
      <c r="AB1022" s="12"/>
      <c r="AC1022" s="12"/>
      <c r="AD1022" s="12"/>
      <c r="AE1022" s="12"/>
      <c r="AR1022" s="210" t="s">
        <v>83</v>
      </c>
      <c r="AT1022" s="211" t="s">
        <v>73</v>
      </c>
      <c r="AU1022" s="211" t="s">
        <v>74</v>
      </c>
      <c r="AY1022" s="210" t="s">
        <v>218</v>
      </c>
      <c r="BK1022" s="212">
        <f>SUM(BK1023:BK1040)</f>
        <v>0</v>
      </c>
    </row>
    <row r="1023" s="2" customFormat="1" ht="24.15" customHeight="1">
      <c r="A1023" s="40"/>
      <c r="B1023" s="41"/>
      <c r="C1023" s="215" t="s">
        <v>959</v>
      </c>
      <c r="D1023" s="215" t="s">
        <v>220</v>
      </c>
      <c r="E1023" s="216" t="s">
        <v>6441</v>
      </c>
      <c r="F1023" s="217" t="s">
        <v>6442</v>
      </c>
      <c r="G1023" s="218" t="s">
        <v>2964</v>
      </c>
      <c r="H1023" s="219">
        <v>1</v>
      </c>
      <c r="I1023" s="220"/>
      <c r="J1023" s="221">
        <f>ROUND(I1023*H1023,2)</f>
        <v>0</v>
      </c>
      <c r="K1023" s="217" t="s">
        <v>400</v>
      </c>
      <c r="L1023" s="46"/>
      <c r="M1023" s="222" t="s">
        <v>28</v>
      </c>
      <c r="N1023" s="223" t="s">
        <v>45</v>
      </c>
      <c r="O1023" s="86"/>
      <c r="P1023" s="224">
        <f>O1023*H1023</f>
        <v>0</v>
      </c>
      <c r="Q1023" s="224">
        <v>0</v>
      </c>
      <c r="R1023" s="224">
        <f>Q1023*H1023</f>
        <v>0</v>
      </c>
      <c r="S1023" s="224">
        <v>0</v>
      </c>
      <c r="T1023" s="225">
        <f>S1023*H1023</f>
        <v>0</v>
      </c>
      <c r="U1023" s="40"/>
      <c r="V1023" s="40"/>
      <c r="W1023" s="40"/>
      <c r="X1023" s="40"/>
      <c r="Y1023" s="40"/>
      <c r="Z1023" s="40"/>
      <c r="AA1023" s="40"/>
      <c r="AB1023" s="40"/>
      <c r="AC1023" s="40"/>
      <c r="AD1023" s="40"/>
      <c r="AE1023" s="40"/>
      <c r="AR1023" s="226" t="s">
        <v>225</v>
      </c>
      <c r="AT1023" s="226" t="s">
        <v>220</v>
      </c>
      <c r="AU1023" s="226" t="s">
        <v>81</v>
      </c>
      <c r="AY1023" s="19" t="s">
        <v>218</v>
      </c>
      <c r="BE1023" s="227">
        <f>IF(N1023="základní",J1023,0)</f>
        <v>0</v>
      </c>
      <c r="BF1023" s="227">
        <f>IF(N1023="snížená",J1023,0)</f>
        <v>0</v>
      </c>
      <c r="BG1023" s="227">
        <f>IF(N1023="zákl. přenesená",J1023,0)</f>
        <v>0</v>
      </c>
      <c r="BH1023" s="227">
        <f>IF(N1023="sníž. přenesená",J1023,0)</f>
        <v>0</v>
      </c>
      <c r="BI1023" s="227">
        <f>IF(N1023="nulová",J1023,0)</f>
        <v>0</v>
      </c>
      <c r="BJ1023" s="19" t="s">
        <v>81</v>
      </c>
      <c r="BK1023" s="227">
        <f>ROUND(I1023*H1023,2)</f>
        <v>0</v>
      </c>
      <c r="BL1023" s="19" t="s">
        <v>225</v>
      </c>
      <c r="BM1023" s="226" t="s">
        <v>6443</v>
      </c>
    </row>
    <row r="1024" s="2" customFormat="1">
      <c r="A1024" s="40"/>
      <c r="B1024" s="41"/>
      <c r="C1024" s="42"/>
      <c r="D1024" s="228" t="s">
        <v>227</v>
      </c>
      <c r="E1024" s="42"/>
      <c r="F1024" s="229" t="s">
        <v>6442</v>
      </c>
      <c r="G1024" s="42"/>
      <c r="H1024" s="42"/>
      <c r="I1024" s="230"/>
      <c r="J1024" s="42"/>
      <c r="K1024" s="42"/>
      <c r="L1024" s="46"/>
      <c r="M1024" s="231"/>
      <c r="N1024" s="232"/>
      <c r="O1024" s="86"/>
      <c r="P1024" s="86"/>
      <c r="Q1024" s="86"/>
      <c r="R1024" s="86"/>
      <c r="S1024" s="86"/>
      <c r="T1024" s="87"/>
      <c r="U1024" s="40"/>
      <c r="V1024" s="40"/>
      <c r="W1024" s="40"/>
      <c r="X1024" s="40"/>
      <c r="Y1024" s="40"/>
      <c r="Z1024" s="40"/>
      <c r="AA1024" s="40"/>
      <c r="AB1024" s="40"/>
      <c r="AC1024" s="40"/>
      <c r="AD1024" s="40"/>
      <c r="AE1024" s="40"/>
      <c r="AT1024" s="19" t="s">
        <v>227</v>
      </c>
      <c r="AU1024" s="19" t="s">
        <v>81</v>
      </c>
    </row>
    <row r="1025" s="2" customFormat="1">
      <c r="A1025" s="40"/>
      <c r="B1025" s="41"/>
      <c r="C1025" s="42"/>
      <c r="D1025" s="228" t="s">
        <v>2177</v>
      </c>
      <c r="E1025" s="42"/>
      <c r="F1025" s="286" t="s">
        <v>6444</v>
      </c>
      <c r="G1025" s="42"/>
      <c r="H1025" s="42"/>
      <c r="I1025" s="230"/>
      <c r="J1025" s="42"/>
      <c r="K1025" s="42"/>
      <c r="L1025" s="46"/>
      <c r="M1025" s="231"/>
      <c r="N1025" s="232"/>
      <c r="O1025" s="86"/>
      <c r="P1025" s="86"/>
      <c r="Q1025" s="86"/>
      <c r="R1025" s="86"/>
      <c r="S1025" s="86"/>
      <c r="T1025" s="87"/>
      <c r="U1025" s="40"/>
      <c r="V1025" s="40"/>
      <c r="W1025" s="40"/>
      <c r="X1025" s="40"/>
      <c r="Y1025" s="40"/>
      <c r="Z1025" s="40"/>
      <c r="AA1025" s="40"/>
      <c r="AB1025" s="40"/>
      <c r="AC1025" s="40"/>
      <c r="AD1025" s="40"/>
      <c r="AE1025" s="40"/>
      <c r="AT1025" s="19" t="s">
        <v>2177</v>
      </c>
      <c r="AU1025" s="19" t="s">
        <v>81</v>
      </c>
    </row>
    <row r="1026" s="2" customFormat="1" ht="24.15" customHeight="1">
      <c r="A1026" s="40"/>
      <c r="B1026" s="41"/>
      <c r="C1026" s="215" t="s">
        <v>963</v>
      </c>
      <c r="D1026" s="215" t="s">
        <v>220</v>
      </c>
      <c r="E1026" s="216" t="s">
        <v>6445</v>
      </c>
      <c r="F1026" s="217" t="s">
        <v>6446</v>
      </c>
      <c r="G1026" s="218" t="s">
        <v>2964</v>
      </c>
      <c r="H1026" s="219">
        <v>1</v>
      </c>
      <c r="I1026" s="220"/>
      <c r="J1026" s="221">
        <f>ROUND(I1026*H1026,2)</f>
        <v>0</v>
      </c>
      <c r="K1026" s="217" t="s">
        <v>400</v>
      </c>
      <c r="L1026" s="46"/>
      <c r="M1026" s="222" t="s">
        <v>28</v>
      </c>
      <c r="N1026" s="223" t="s">
        <v>45</v>
      </c>
      <c r="O1026" s="86"/>
      <c r="P1026" s="224">
        <f>O1026*H1026</f>
        <v>0</v>
      </c>
      <c r="Q1026" s="224">
        <v>0</v>
      </c>
      <c r="R1026" s="224">
        <f>Q1026*H1026</f>
        <v>0</v>
      </c>
      <c r="S1026" s="224">
        <v>0</v>
      </c>
      <c r="T1026" s="225">
        <f>S1026*H1026</f>
        <v>0</v>
      </c>
      <c r="U1026" s="40"/>
      <c r="V1026" s="40"/>
      <c r="W1026" s="40"/>
      <c r="X1026" s="40"/>
      <c r="Y1026" s="40"/>
      <c r="Z1026" s="40"/>
      <c r="AA1026" s="40"/>
      <c r="AB1026" s="40"/>
      <c r="AC1026" s="40"/>
      <c r="AD1026" s="40"/>
      <c r="AE1026" s="40"/>
      <c r="AR1026" s="226" t="s">
        <v>225</v>
      </c>
      <c r="AT1026" s="226" t="s">
        <v>220</v>
      </c>
      <c r="AU1026" s="226" t="s">
        <v>81</v>
      </c>
      <c r="AY1026" s="19" t="s">
        <v>218</v>
      </c>
      <c r="BE1026" s="227">
        <f>IF(N1026="základní",J1026,0)</f>
        <v>0</v>
      </c>
      <c r="BF1026" s="227">
        <f>IF(N1026="snížená",J1026,0)</f>
        <v>0</v>
      </c>
      <c r="BG1026" s="227">
        <f>IF(N1026="zákl. přenesená",J1026,0)</f>
        <v>0</v>
      </c>
      <c r="BH1026" s="227">
        <f>IF(N1026="sníž. přenesená",J1026,0)</f>
        <v>0</v>
      </c>
      <c r="BI1026" s="227">
        <f>IF(N1026="nulová",J1026,0)</f>
        <v>0</v>
      </c>
      <c r="BJ1026" s="19" t="s">
        <v>81</v>
      </c>
      <c r="BK1026" s="227">
        <f>ROUND(I1026*H1026,2)</f>
        <v>0</v>
      </c>
      <c r="BL1026" s="19" t="s">
        <v>225</v>
      </c>
      <c r="BM1026" s="226" t="s">
        <v>6447</v>
      </c>
    </row>
    <row r="1027" s="2" customFormat="1">
      <c r="A1027" s="40"/>
      <c r="B1027" s="41"/>
      <c r="C1027" s="42"/>
      <c r="D1027" s="228" t="s">
        <v>227</v>
      </c>
      <c r="E1027" s="42"/>
      <c r="F1027" s="229" t="s">
        <v>6446</v>
      </c>
      <c r="G1027" s="42"/>
      <c r="H1027" s="42"/>
      <c r="I1027" s="230"/>
      <c r="J1027" s="42"/>
      <c r="K1027" s="42"/>
      <c r="L1027" s="46"/>
      <c r="M1027" s="231"/>
      <c r="N1027" s="232"/>
      <c r="O1027" s="86"/>
      <c r="P1027" s="86"/>
      <c r="Q1027" s="86"/>
      <c r="R1027" s="86"/>
      <c r="S1027" s="86"/>
      <c r="T1027" s="87"/>
      <c r="U1027" s="40"/>
      <c r="V1027" s="40"/>
      <c r="W1027" s="40"/>
      <c r="X1027" s="40"/>
      <c r="Y1027" s="40"/>
      <c r="Z1027" s="40"/>
      <c r="AA1027" s="40"/>
      <c r="AB1027" s="40"/>
      <c r="AC1027" s="40"/>
      <c r="AD1027" s="40"/>
      <c r="AE1027" s="40"/>
      <c r="AT1027" s="19" t="s">
        <v>227</v>
      </c>
      <c r="AU1027" s="19" t="s">
        <v>81</v>
      </c>
    </row>
    <row r="1028" s="2" customFormat="1">
      <c r="A1028" s="40"/>
      <c r="B1028" s="41"/>
      <c r="C1028" s="42"/>
      <c r="D1028" s="228" t="s">
        <v>2177</v>
      </c>
      <c r="E1028" s="42"/>
      <c r="F1028" s="286" t="s">
        <v>6022</v>
      </c>
      <c r="G1028" s="42"/>
      <c r="H1028" s="42"/>
      <c r="I1028" s="230"/>
      <c r="J1028" s="42"/>
      <c r="K1028" s="42"/>
      <c r="L1028" s="46"/>
      <c r="M1028" s="231"/>
      <c r="N1028" s="232"/>
      <c r="O1028" s="86"/>
      <c r="P1028" s="86"/>
      <c r="Q1028" s="86"/>
      <c r="R1028" s="86"/>
      <c r="S1028" s="86"/>
      <c r="T1028" s="87"/>
      <c r="U1028" s="40"/>
      <c r="V1028" s="40"/>
      <c r="W1028" s="40"/>
      <c r="X1028" s="40"/>
      <c r="Y1028" s="40"/>
      <c r="Z1028" s="40"/>
      <c r="AA1028" s="40"/>
      <c r="AB1028" s="40"/>
      <c r="AC1028" s="40"/>
      <c r="AD1028" s="40"/>
      <c r="AE1028" s="40"/>
      <c r="AT1028" s="19" t="s">
        <v>2177</v>
      </c>
      <c r="AU1028" s="19" t="s">
        <v>81</v>
      </c>
    </row>
    <row r="1029" s="2" customFormat="1" ht="24.15" customHeight="1">
      <c r="A1029" s="40"/>
      <c r="B1029" s="41"/>
      <c r="C1029" s="215" t="s">
        <v>968</v>
      </c>
      <c r="D1029" s="215" t="s">
        <v>220</v>
      </c>
      <c r="E1029" s="216" t="s">
        <v>6448</v>
      </c>
      <c r="F1029" s="217" t="s">
        <v>5595</v>
      </c>
      <c r="G1029" s="218" t="s">
        <v>2964</v>
      </c>
      <c r="H1029" s="219">
        <v>1</v>
      </c>
      <c r="I1029" s="220"/>
      <c r="J1029" s="221">
        <f>ROUND(I1029*H1029,2)</f>
        <v>0</v>
      </c>
      <c r="K1029" s="217" t="s">
        <v>400</v>
      </c>
      <c r="L1029" s="46"/>
      <c r="M1029" s="222" t="s">
        <v>28</v>
      </c>
      <c r="N1029" s="223" t="s">
        <v>45</v>
      </c>
      <c r="O1029" s="86"/>
      <c r="P1029" s="224">
        <f>O1029*H1029</f>
        <v>0</v>
      </c>
      <c r="Q1029" s="224">
        <v>0</v>
      </c>
      <c r="R1029" s="224">
        <f>Q1029*H1029</f>
        <v>0</v>
      </c>
      <c r="S1029" s="224">
        <v>0</v>
      </c>
      <c r="T1029" s="225">
        <f>S1029*H1029</f>
        <v>0</v>
      </c>
      <c r="U1029" s="40"/>
      <c r="V1029" s="40"/>
      <c r="W1029" s="40"/>
      <c r="X1029" s="40"/>
      <c r="Y1029" s="40"/>
      <c r="Z1029" s="40"/>
      <c r="AA1029" s="40"/>
      <c r="AB1029" s="40"/>
      <c r="AC1029" s="40"/>
      <c r="AD1029" s="40"/>
      <c r="AE1029" s="40"/>
      <c r="AR1029" s="226" t="s">
        <v>225</v>
      </c>
      <c r="AT1029" s="226" t="s">
        <v>220</v>
      </c>
      <c r="AU1029" s="226" t="s">
        <v>81</v>
      </c>
      <c r="AY1029" s="19" t="s">
        <v>218</v>
      </c>
      <c r="BE1029" s="227">
        <f>IF(N1029="základní",J1029,0)</f>
        <v>0</v>
      </c>
      <c r="BF1029" s="227">
        <f>IF(N1029="snížená",J1029,0)</f>
        <v>0</v>
      </c>
      <c r="BG1029" s="227">
        <f>IF(N1029="zákl. přenesená",J1029,0)</f>
        <v>0</v>
      </c>
      <c r="BH1029" s="227">
        <f>IF(N1029="sníž. přenesená",J1029,0)</f>
        <v>0</v>
      </c>
      <c r="BI1029" s="227">
        <f>IF(N1029="nulová",J1029,0)</f>
        <v>0</v>
      </c>
      <c r="BJ1029" s="19" t="s">
        <v>81</v>
      </c>
      <c r="BK1029" s="227">
        <f>ROUND(I1029*H1029,2)</f>
        <v>0</v>
      </c>
      <c r="BL1029" s="19" t="s">
        <v>225</v>
      </c>
      <c r="BM1029" s="226" t="s">
        <v>6449</v>
      </c>
    </row>
    <row r="1030" s="2" customFormat="1">
      <c r="A1030" s="40"/>
      <c r="B1030" s="41"/>
      <c r="C1030" s="42"/>
      <c r="D1030" s="228" t="s">
        <v>227</v>
      </c>
      <c r="E1030" s="42"/>
      <c r="F1030" s="229" t="s">
        <v>5595</v>
      </c>
      <c r="G1030" s="42"/>
      <c r="H1030" s="42"/>
      <c r="I1030" s="230"/>
      <c r="J1030" s="42"/>
      <c r="K1030" s="42"/>
      <c r="L1030" s="46"/>
      <c r="M1030" s="231"/>
      <c r="N1030" s="232"/>
      <c r="O1030" s="86"/>
      <c r="P1030" s="86"/>
      <c r="Q1030" s="86"/>
      <c r="R1030" s="86"/>
      <c r="S1030" s="86"/>
      <c r="T1030" s="87"/>
      <c r="U1030" s="40"/>
      <c r="V1030" s="40"/>
      <c r="W1030" s="40"/>
      <c r="X1030" s="40"/>
      <c r="Y1030" s="40"/>
      <c r="Z1030" s="40"/>
      <c r="AA1030" s="40"/>
      <c r="AB1030" s="40"/>
      <c r="AC1030" s="40"/>
      <c r="AD1030" s="40"/>
      <c r="AE1030" s="40"/>
      <c r="AT1030" s="19" t="s">
        <v>227</v>
      </c>
      <c r="AU1030" s="19" t="s">
        <v>81</v>
      </c>
    </row>
    <row r="1031" s="2" customFormat="1">
      <c r="A1031" s="40"/>
      <c r="B1031" s="41"/>
      <c r="C1031" s="42"/>
      <c r="D1031" s="228" t="s">
        <v>2177</v>
      </c>
      <c r="E1031" s="42"/>
      <c r="F1031" s="286" t="s">
        <v>6022</v>
      </c>
      <c r="G1031" s="42"/>
      <c r="H1031" s="42"/>
      <c r="I1031" s="230"/>
      <c r="J1031" s="42"/>
      <c r="K1031" s="42"/>
      <c r="L1031" s="46"/>
      <c r="M1031" s="231"/>
      <c r="N1031" s="232"/>
      <c r="O1031" s="86"/>
      <c r="P1031" s="86"/>
      <c r="Q1031" s="86"/>
      <c r="R1031" s="86"/>
      <c r="S1031" s="86"/>
      <c r="T1031" s="87"/>
      <c r="U1031" s="40"/>
      <c r="V1031" s="40"/>
      <c r="W1031" s="40"/>
      <c r="X1031" s="40"/>
      <c r="Y1031" s="40"/>
      <c r="Z1031" s="40"/>
      <c r="AA1031" s="40"/>
      <c r="AB1031" s="40"/>
      <c r="AC1031" s="40"/>
      <c r="AD1031" s="40"/>
      <c r="AE1031" s="40"/>
      <c r="AT1031" s="19" t="s">
        <v>2177</v>
      </c>
      <c r="AU1031" s="19" t="s">
        <v>81</v>
      </c>
    </row>
    <row r="1032" s="2" customFormat="1" ht="24.15" customHeight="1">
      <c r="A1032" s="40"/>
      <c r="B1032" s="41"/>
      <c r="C1032" s="215" t="s">
        <v>972</v>
      </c>
      <c r="D1032" s="215" t="s">
        <v>220</v>
      </c>
      <c r="E1032" s="216" t="s">
        <v>6450</v>
      </c>
      <c r="F1032" s="217" t="s">
        <v>5567</v>
      </c>
      <c r="G1032" s="218" t="s">
        <v>5479</v>
      </c>
      <c r="H1032" s="219">
        <v>22</v>
      </c>
      <c r="I1032" s="220"/>
      <c r="J1032" s="221">
        <f>ROUND(I1032*H1032,2)</f>
        <v>0</v>
      </c>
      <c r="K1032" s="217" t="s">
        <v>400</v>
      </c>
      <c r="L1032" s="46"/>
      <c r="M1032" s="222" t="s">
        <v>28</v>
      </c>
      <c r="N1032" s="223" t="s">
        <v>45</v>
      </c>
      <c r="O1032" s="86"/>
      <c r="P1032" s="224">
        <f>O1032*H1032</f>
        <v>0</v>
      </c>
      <c r="Q1032" s="224">
        <v>0</v>
      </c>
      <c r="R1032" s="224">
        <f>Q1032*H1032</f>
        <v>0</v>
      </c>
      <c r="S1032" s="224">
        <v>0</v>
      </c>
      <c r="T1032" s="225">
        <f>S1032*H1032</f>
        <v>0</v>
      </c>
      <c r="U1032" s="40"/>
      <c r="V1032" s="40"/>
      <c r="W1032" s="40"/>
      <c r="X1032" s="40"/>
      <c r="Y1032" s="40"/>
      <c r="Z1032" s="40"/>
      <c r="AA1032" s="40"/>
      <c r="AB1032" s="40"/>
      <c r="AC1032" s="40"/>
      <c r="AD1032" s="40"/>
      <c r="AE1032" s="40"/>
      <c r="AR1032" s="226" t="s">
        <v>225</v>
      </c>
      <c r="AT1032" s="226" t="s">
        <v>220</v>
      </c>
      <c r="AU1032" s="226" t="s">
        <v>81</v>
      </c>
      <c r="AY1032" s="19" t="s">
        <v>218</v>
      </c>
      <c r="BE1032" s="227">
        <f>IF(N1032="základní",J1032,0)</f>
        <v>0</v>
      </c>
      <c r="BF1032" s="227">
        <f>IF(N1032="snížená",J1032,0)</f>
        <v>0</v>
      </c>
      <c r="BG1032" s="227">
        <f>IF(N1032="zákl. přenesená",J1032,0)</f>
        <v>0</v>
      </c>
      <c r="BH1032" s="227">
        <f>IF(N1032="sníž. přenesená",J1032,0)</f>
        <v>0</v>
      </c>
      <c r="BI1032" s="227">
        <f>IF(N1032="nulová",J1032,0)</f>
        <v>0</v>
      </c>
      <c r="BJ1032" s="19" t="s">
        <v>81</v>
      </c>
      <c r="BK1032" s="227">
        <f>ROUND(I1032*H1032,2)</f>
        <v>0</v>
      </c>
      <c r="BL1032" s="19" t="s">
        <v>225</v>
      </c>
      <c r="BM1032" s="226" t="s">
        <v>6451</v>
      </c>
    </row>
    <row r="1033" s="2" customFormat="1">
      <c r="A1033" s="40"/>
      <c r="B1033" s="41"/>
      <c r="C1033" s="42"/>
      <c r="D1033" s="228" t="s">
        <v>227</v>
      </c>
      <c r="E1033" s="42"/>
      <c r="F1033" s="229" t="s">
        <v>5567</v>
      </c>
      <c r="G1033" s="42"/>
      <c r="H1033" s="42"/>
      <c r="I1033" s="230"/>
      <c r="J1033" s="42"/>
      <c r="K1033" s="42"/>
      <c r="L1033" s="46"/>
      <c r="M1033" s="231"/>
      <c r="N1033" s="232"/>
      <c r="O1033" s="86"/>
      <c r="P1033" s="86"/>
      <c r="Q1033" s="86"/>
      <c r="R1033" s="86"/>
      <c r="S1033" s="86"/>
      <c r="T1033" s="87"/>
      <c r="U1033" s="40"/>
      <c r="V1033" s="40"/>
      <c r="W1033" s="40"/>
      <c r="X1033" s="40"/>
      <c r="Y1033" s="40"/>
      <c r="Z1033" s="40"/>
      <c r="AA1033" s="40"/>
      <c r="AB1033" s="40"/>
      <c r="AC1033" s="40"/>
      <c r="AD1033" s="40"/>
      <c r="AE1033" s="40"/>
      <c r="AT1033" s="19" t="s">
        <v>227</v>
      </c>
      <c r="AU1033" s="19" t="s">
        <v>81</v>
      </c>
    </row>
    <row r="1034" s="2" customFormat="1">
      <c r="A1034" s="40"/>
      <c r="B1034" s="41"/>
      <c r="C1034" s="42"/>
      <c r="D1034" s="228" t="s">
        <v>2177</v>
      </c>
      <c r="E1034" s="42"/>
      <c r="F1034" s="286" t="s">
        <v>6059</v>
      </c>
      <c r="G1034" s="42"/>
      <c r="H1034" s="42"/>
      <c r="I1034" s="230"/>
      <c r="J1034" s="42"/>
      <c r="K1034" s="42"/>
      <c r="L1034" s="46"/>
      <c r="M1034" s="231"/>
      <c r="N1034" s="232"/>
      <c r="O1034" s="86"/>
      <c r="P1034" s="86"/>
      <c r="Q1034" s="86"/>
      <c r="R1034" s="86"/>
      <c r="S1034" s="86"/>
      <c r="T1034" s="87"/>
      <c r="U1034" s="40"/>
      <c r="V1034" s="40"/>
      <c r="W1034" s="40"/>
      <c r="X1034" s="40"/>
      <c r="Y1034" s="40"/>
      <c r="Z1034" s="40"/>
      <c r="AA1034" s="40"/>
      <c r="AB1034" s="40"/>
      <c r="AC1034" s="40"/>
      <c r="AD1034" s="40"/>
      <c r="AE1034" s="40"/>
      <c r="AT1034" s="19" t="s">
        <v>2177</v>
      </c>
      <c r="AU1034" s="19" t="s">
        <v>81</v>
      </c>
    </row>
    <row r="1035" s="2" customFormat="1" ht="24.15" customHeight="1">
      <c r="A1035" s="40"/>
      <c r="B1035" s="41"/>
      <c r="C1035" s="215" t="s">
        <v>977</v>
      </c>
      <c r="D1035" s="215" t="s">
        <v>220</v>
      </c>
      <c r="E1035" s="216" t="s">
        <v>6452</v>
      </c>
      <c r="F1035" s="217" t="s">
        <v>5571</v>
      </c>
      <c r="G1035" s="218" t="s">
        <v>5479</v>
      </c>
      <c r="H1035" s="219">
        <v>2</v>
      </c>
      <c r="I1035" s="220"/>
      <c r="J1035" s="221">
        <f>ROUND(I1035*H1035,2)</f>
        <v>0</v>
      </c>
      <c r="K1035" s="217" t="s">
        <v>400</v>
      </c>
      <c r="L1035" s="46"/>
      <c r="M1035" s="222" t="s">
        <v>28</v>
      </c>
      <c r="N1035" s="223" t="s">
        <v>45</v>
      </c>
      <c r="O1035" s="86"/>
      <c r="P1035" s="224">
        <f>O1035*H1035</f>
        <v>0</v>
      </c>
      <c r="Q1035" s="224">
        <v>0</v>
      </c>
      <c r="R1035" s="224">
        <f>Q1035*H1035</f>
        <v>0</v>
      </c>
      <c r="S1035" s="224">
        <v>0</v>
      </c>
      <c r="T1035" s="225">
        <f>S1035*H1035</f>
        <v>0</v>
      </c>
      <c r="U1035" s="40"/>
      <c r="V1035" s="40"/>
      <c r="W1035" s="40"/>
      <c r="X1035" s="40"/>
      <c r="Y1035" s="40"/>
      <c r="Z1035" s="40"/>
      <c r="AA1035" s="40"/>
      <c r="AB1035" s="40"/>
      <c r="AC1035" s="40"/>
      <c r="AD1035" s="40"/>
      <c r="AE1035" s="40"/>
      <c r="AR1035" s="226" t="s">
        <v>225</v>
      </c>
      <c r="AT1035" s="226" t="s">
        <v>220</v>
      </c>
      <c r="AU1035" s="226" t="s">
        <v>81</v>
      </c>
      <c r="AY1035" s="19" t="s">
        <v>218</v>
      </c>
      <c r="BE1035" s="227">
        <f>IF(N1035="základní",J1035,0)</f>
        <v>0</v>
      </c>
      <c r="BF1035" s="227">
        <f>IF(N1035="snížená",J1035,0)</f>
        <v>0</v>
      </c>
      <c r="BG1035" s="227">
        <f>IF(N1035="zákl. přenesená",J1035,0)</f>
        <v>0</v>
      </c>
      <c r="BH1035" s="227">
        <f>IF(N1035="sníž. přenesená",J1035,0)</f>
        <v>0</v>
      </c>
      <c r="BI1035" s="227">
        <f>IF(N1035="nulová",J1035,0)</f>
        <v>0</v>
      </c>
      <c r="BJ1035" s="19" t="s">
        <v>81</v>
      </c>
      <c r="BK1035" s="227">
        <f>ROUND(I1035*H1035,2)</f>
        <v>0</v>
      </c>
      <c r="BL1035" s="19" t="s">
        <v>225</v>
      </c>
      <c r="BM1035" s="226" t="s">
        <v>6453</v>
      </c>
    </row>
    <row r="1036" s="2" customFormat="1">
      <c r="A1036" s="40"/>
      <c r="B1036" s="41"/>
      <c r="C1036" s="42"/>
      <c r="D1036" s="228" t="s">
        <v>227</v>
      </c>
      <c r="E1036" s="42"/>
      <c r="F1036" s="229" t="s">
        <v>5571</v>
      </c>
      <c r="G1036" s="42"/>
      <c r="H1036" s="42"/>
      <c r="I1036" s="230"/>
      <c r="J1036" s="42"/>
      <c r="K1036" s="42"/>
      <c r="L1036" s="46"/>
      <c r="M1036" s="231"/>
      <c r="N1036" s="232"/>
      <c r="O1036" s="86"/>
      <c r="P1036" s="86"/>
      <c r="Q1036" s="86"/>
      <c r="R1036" s="86"/>
      <c r="S1036" s="86"/>
      <c r="T1036" s="87"/>
      <c r="U1036" s="40"/>
      <c r="V1036" s="40"/>
      <c r="W1036" s="40"/>
      <c r="X1036" s="40"/>
      <c r="Y1036" s="40"/>
      <c r="Z1036" s="40"/>
      <c r="AA1036" s="40"/>
      <c r="AB1036" s="40"/>
      <c r="AC1036" s="40"/>
      <c r="AD1036" s="40"/>
      <c r="AE1036" s="40"/>
      <c r="AT1036" s="19" t="s">
        <v>227</v>
      </c>
      <c r="AU1036" s="19" t="s">
        <v>81</v>
      </c>
    </row>
    <row r="1037" s="2" customFormat="1">
      <c r="A1037" s="40"/>
      <c r="B1037" s="41"/>
      <c r="C1037" s="42"/>
      <c r="D1037" s="228" t="s">
        <v>2177</v>
      </c>
      <c r="E1037" s="42"/>
      <c r="F1037" s="286" t="s">
        <v>6022</v>
      </c>
      <c r="G1037" s="42"/>
      <c r="H1037" s="42"/>
      <c r="I1037" s="230"/>
      <c r="J1037" s="42"/>
      <c r="K1037" s="42"/>
      <c r="L1037" s="46"/>
      <c r="M1037" s="231"/>
      <c r="N1037" s="232"/>
      <c r="O1037" s="86"/>
      <c r="P1037" s="86"/>
      <c r="Q1037" s="86"/>
      <c r="R1037" s="86"/>
      <c r="S1037" s="86"/>
      <c r="T1037" s="87"/>
      <c r="U1037" s="40"/>
      <c r="V1037" s="40"/>
      <c r="W1037" s="40"/>
      <c r="X1037" s="40"/>
      <c r="Y1037" s="40"/>
      <c r="Z1037" s="40"/>
      <c r="AA1037" s="40"/>
      <c r="AB1037" s="40"/>
      <c r="AC1037" s="40"/>
      <c r="AD1037" s="40"/>
      <c r="AE1037" s="40"/>
      <c r="AT1037" s="19" t="s">
        <v>2177</v>
      </c>
      <c r="AU1037" s="19" t="s">
        <v>81</v>
      </c>
    </row>
    <row r="1038" s="2" customFormat="1" ht="24.15" customHeight="1">
      <c r="A1038" s="40"/>
      <c r="B1038" s="41"/>
      <c r="C1038" s="215" t="s">
        <v>982</v>
      </c>
      <c r="D1038" s="215" t="s">
        <v>220</v>
      </c>
      <c r="E1038" s="216" t="s">
        <v>6454</v>
      </c>
      <c r="F1038" s="217" t="s">
        <v>5574</v>
      </c>
      <c r="G1038" s="218" t="s">
        <v>2964</v>
      </c>
      <c r="H1038" s="219">
        <v>1</v>
      </c>
      <c r="I1038" s="220"/>
      <c r="J1038" s="221">
        <f>ROUND(I1038*H1038,2)</f>
        <v>0</v>
      </c>
      <c r="K1038" s="217" t="s">
        <v>400</v>
      </c>
      <c r="L1038" s="46"/>
      <c r="M1038" s="222" t="s">
        <v>28</v>
      </c>
      <c r="N1038" s="223" t="s">
        <v>45</v>
      </c>
      <c r="O1038" s="86"/>
      <c r="P1038" s="224">
        <f>O1038*H1038</f>
        <v>0</v>
      </c>
      <c r="Q1038" s="224">
        <v>0</v>
      </c>
      <c r="R1038" s="224">
        <f>Q1038*H1038</f>
        <v>0</v>
      </c>
      <c r="S1038" s="224">
        <v>0</v>
      </c>
      <c r="T1038" s="225">
        <f>S1038*H1038</f>
        <v>0</v>
      </c>
      <c r="U1038" s="40"/>
      <c r="V1038" s="40"/>
      <c r="W1038" s="40"/>
      <c r="X1038" s="40"/>
      <c r="Y1038" s="40"/>
      <c r="Z1038" s="40"/>
      <c r="AA1038" s="40"/>
      <c r="AB1038" s="40"/>
      <c r="AC1038" s="40"/>
      <c r="AD1038" s="40"/>
      <c r="AE1038" s="40"/>
      <c r="AR1038" s="226" t="s">
        <v>225</v>
      </c>
      <c r="AT1038" s="226" t="s">
        <v>220</v>
      </c>
      <c r="AU1038" s="226" t="s">
        <v>81</v>
      </c>
      <c r="AY1038" s="19" t="s">
        <v>218</v>
      </c>
      <c r="BE1038" s="227">
        <f>IF(N1038="základní",J1038,0)</f>
        <v>0</v>
      </c>
      <c r="BF1038" s="227">
        <f>IF(N1038="snížená",J1038,0)</f>
        <v>0</v>
      </c>
      <c r="BG1038" s="227">
        <f>IF(N1038="zákl. přenesená",J1038,0)</f>
        <v>0</v>
      </c>
      <c r="BH1038" s="227">
        <f>IF(N1038="sníž. přenesená",J1038,0)</f>
        <v>0</v>
      </c>
      <c r="BI1038" s="227">
        <f>IF(N1038="nulová",J1038,0)</f>
        <v>0</v>
      </c>
      <c r="BJ1038" s="19" t="s">
        <v>81</v>
      </c>
      <c r="BK1038" s="227">
        <f>ROUND(I1038*H1038,2)</f>
        <v>0</v>
      </c>
      <c r="BL1038" s="19" t="s">
        <v>225</v>
      </c>
      <c r="BM1038" s="226" t="s">
        <v>6455</v>
      </c>
    </row>
    <row r="1039" s="2" customFormat="1">
      <c r="A1039" s="40"/>
      <c r="B1039" s="41"/>
      <c r="C1039" s="42"/>
      <c r="D1039" s="228" t="s">
        <v>227</v>
      </c>
      <c r="E1039" s="42"/>
      <c r="F1039" s="229" t="s">
        <v>5574</v>
      </c>
      <c r="G1039" s="42"/>
      <c r="H1039" s="42"/>
      <c r="I1039" s="230"/>
      <c r="J1039" s="42"/>
      <c r="K1039" s="42"/>
      <c r="L1039" s="46"/>
      <c r="M1039" s="231"/>
      <c r="N1039" s="232"/>
      <c r="O1039" s="86"/>
      <c r="P1039" s="86"/>
      <c r="Q1039" s="86"/>
      <c r="R1039" s="86"/>
      <c r="S1039" s="86"/>
      <c r="T1039" s="87"/>
      <c r="U1039" s="40"/>
      <c r="V1039" s="40"/>
      <c r="W1039" s="40"/>
      <c r="X1039" s="40"/>
      <c r="Y1039" s="40"/>
      <c r="Z1039" s="40"/>
      <c r="AA1039" s="40"/>
      <c r="AB1039" s="40"/>
      <c r="AC1039" s="40"/>
      <c r="AD1039" s="40"/>
      <c r="AE1039" s="40"/>
      <c r="AT1039" s="19" t="s">
        <v>227</v>
      </c>
      <c r="AU1039" s="19" t="s">
        <v>81</v>
      </c>
    </row>
    <row r="1040" s="2" customFormat="1">
      <c r="A1040" s="40"/>
      <c r="B1040" s="41"/>
      <c r="C1040" s="42"/>
      <c r="D1040" s="228" t="s">
        <v>2177</v>
      </c>
      <c r="E1040" s="42"/>
      <c r="F1040" s="286" t="s">
        <v>6022</v>
      </c>
      <c r="G1040" s="42"/>
      <c r="H1040" s="42"/>
      <c r="I1040" s="230"/>
      <c r="J1040" s="42"/>
      <c r="K1040" s="42"/>
      <c r="L1040" s="46"/>
      <c r="M1040" s="231"/>
      <c r="N1040" s="232"/>
      <c r="O1040" s="86"/>
      <c r="P1040" s="86"/>
      <c r="Q1040" s="86"/>
      <c r="R1040" s="86"/>
      <c r="S1040" s="86"/>
      <c r="T1040" s="87"/>
      <c r="U1040" s="40"/>
      <c r="V1040" s="40"/>
      <c r="W1040" s="40"/>
      <c r="X1040" s="40"/>
      <c r="Y1040" s="40"/>
      <c r="Z1040" s="40"/>
      <c r="AA1040" s="40"/>
      <c r="AB1040" s="40"/>
      <c r="AC1040" s="40"/>
      <c r="AD1040" s="40"/>
      <c r="AE1040" s="40"/>
      <c r="AT1040" s="19" t="s">
        <v>2177</v>
      </c>
      <c r="AU1040" s="19" t="s">
        <v>81</v>
      </c>
    </row>
    <row r="1041" s="12" customFormat="1" ht="25.92" customHeight="1">
      <c r="A1041" s="12"/>
      <c r="B1041" s="199"/>
      <c r="C1041" s="200"/>
      <c r="D1041" s="201" t="s">
        <v>73</v>
      </c>
      <c r="E1041" s="202" t="s">
        <v>6456</v>
      </c>
      <c r="F1041" s="202" t="s">
        <v>6457</v>
      </c>
      <c r="G1041" s="200"/>
      <c r="H1041" s="200"/>
      <c r="I1041" s="203"/>
      <c r="J1041" s="204">
        <f>BK1041</f>
        <v>0</v>
      </c>
      <c r="K1041" s="200"/>
      <c r="L1041" s="205"/>
      <c r="M1041" s="206"/>
      <c r="N1041" s="207"/>
      <c r="O1041" s="207"/>
      <c r="P1041" s="208">
        <f>SUM(P1042:P1059)</f>
        <v>0</v>
      </c>
      <c r="Q1041" s="207"/>
      <c r="R1041" s="208">
        <f>SUM(R1042:R1059)</f>
        <v>0</v>
      </c>
      <c r="S1041" s="207"/>
      <c r="T1041" s="209">
        <f>SUM(T1042:T1059)</f>
        <v>0</v>
      </c>
      <c r="U1041" s="12"/>
      <c r="V1041" s="12"/>
      <c r="W1041" s="12"/>
      <c r="X1041" s="12"/>
      <c r="Y1041" s="12"/>
      <c r="Z1041" s="12"/>
      <c r="AA1041" s="12"/>
      <c r="AB1041" s="12"/>
      <c r="AC1041" s="12"/>
      <c r="AD1041" s="12"/>
      <c r="AE1041" s="12"/>
      <c r="AR1041" s="210" t="s">
        <v>83</v>
      </c>
      <c r="AT1041" s="211" t="s">
        <v>73</v>
      </c>
      <c r="AU1041" s="211" t="s">
        <v>74</v>
      </c>
      <c r="AY1041" s="210" t="s">
        <v>218</v>
      </c>
      <c r="BK1041" s="212">
        <f>SUM(BK1042:BK1059)</f>
        <v>0</v>
      </c>
    </row>
    <row r="1042" s="2" customFormat="1" ht="24.15" customHeight="1">
      <c r="A1042" s="40"/>
      <c r="B1042" s="41"/>
      <c r="C1042" s="215" t="s">
        <v>929</v>
      </c>
      <c r="D1042" s="215" t="s">
        <v>220</v>
      </c>
      <c r="E1042" s="216" t="s">
        <v>6458</v>
      </c>
      <c r="F1042" s="217" t="s">
        <v>6442</v>
      </c>
      <c r="G1042" s="218" t="s">
        <v>2964</v>
      </c>
      <c r="H1042" s="219">
        <v>1</v>
      </c>
      <c r="I1042" s="220"/>
      <c r="J1042" s="221">
        <f>ROUND(I1042*H1042,2)</f>
        <v>0</v>
      </c>
      <c r="K1042" s="217" t="s">
        <v>400</v>
      </c>
      <c r="L1042" s="46"/>
      <c r="M1042" s="222" t="s">
        <v>28</v>
      </c>
      <c r="N1042" s="223" t="s">
        <v>45</v>
      </c>
      <c r="O1042" s="86"/>
      <c r="P1042" s="224">
        <f>O1042*H1042</f>
        <v>0</v>
      </c>
      <c r="Q1042" s="224">
        <v>0</v>
      </c>
      <c r="R1042" s="224">
        <f>Q1042*H1042</f>
        <v>0</v>
      </c>
      <c r="S1042" s="224">
        <v>0</v>
      </c>
      <c r="T1042" s="225">
        <f>S1042*H1042</f>
        <v>0</v>
      </c>
      <c r="U1042" s="40"/>
      <c r="V1042" s="40"/>
      <c r="W1042" s="40"/>
      <c r="X1042" s="40"/>
      <c r="Y1042" s="40"/>
      <c r="Z1042" s="40"/>
      <c r="AA1042" s="40"/>
      <c r="AB1042" s="40"/>
      <c r="AC1042" s="40"/>
      <c r="AD1042" s="40"/>
      <c r="AE1042" s="40"/>
      <c r="AR1042" s="226" t="s">
        <v>225</v>
      </c>
      <c r="AT1042" s="226" t="s">
        <v>220</v>
      </c>
      <c r="AU1042" s="226" t="s">
        <v>81</v>
      </c>
      <c r="AY1042" s="19" t="s">
        <v>218</v>
      </c>
      <c r="BE1042" s="227">
        <f>IF(N1042="základní",J1042,0)</f>
        <v>0</v>
      </c>
      <c r="BF1042" s="227">
        <f>IF(N1042="snížená",J1042,0)</f>
        <v>0</v>
      </c>
      <c r="BG1042" s="227">
        <f>IF(N1042="zákl. přenesená",J1042,0)</f>
        <v>0</v>
      </c>
      <c r="BH1042" s="227">
        <f>IF(N1042="sníž. přenesená",J1042,0)</f>
        <v>0</v>
      </c>
      <c r="BI1042" s="227">
        <f>IF(N1042="nulová",J1042,0)</f>
        <v>0</v>
      </c>
      <c r="BJ1042" s="19" t="s">
        <v>81</v>
      </c>
      <c r="BK1042" s="227">
        <f>ROUND(I1042*H1042,2)</f>
        <v>0</v>
      </c>
      <c r="BL1042" s="19" t="s">
        <v>225</v>
      </c>
      <c r="BM1042" s="226" t="s">
        <v>6459</v>
      </c>
    </row>
    <row r="1043" s="2" customFormat="1">
      <c r="A1043" s="40"/>
      <c r="B1043" s="41"/>
      <c r="C1043" s="42"/>
      <c r="D1043" s="228" t="s">
        <v>227</v>
      </c>
      <c r="E1043" s="42"/>
      <c r="F1043" s="229" t="s">
        <v>6442</v>
      </c>
      <c r="G1043" s="42"/>
      <c r="H1043" s="42"/>
      <c r="I1043" s="230"/>
      <c r="J1043" s="42"/>
      <c r="K1043" s="42"/>
      <c r="L1043" s="46"/>
      <c r="M1043" s="231"/>
      <c r="N1043" s="232"/>
      <c r="O1043" s="86"/>
      <c r="P1043" s="86"/>
      <c r="Q1043" s="86"/>
      <c r="R1043" s="86"/>
      <c r="S1043" s="86"/>
      <c r="T1043" s="87"/>
      <c r="U1043" s="40"/>
      <c r="V1043" s="40"/>
      <c r="W1043" s="40"/>
      <c r="X1043" s="40"/>
      <c r="Y1043" s="40"/>
      <c r="Z1043" s="40"/>
      <c r="AA1043" s="40"/>
      <c r="AB1043" s="40"/>
      <c r="AC1043" s="40"/>
      <c r="AD1043" s="40"/>
      <c r="AE1043" s="40"/>
      <c r="AT1043" s="19" t="s">
        <v>227</v>
      </c>
      <c r="AU1043" s="19" t="s">
        <v>81</v>
      </c>
    </row>
    <row r="1044" s="2" customFormat="1">
      <c r="A1044" s="40"/>
      <c r="B1044" s="41"/>
      <c r="C1044" s="42"/>
      <c r="D1044" s="228" t="s">
        <v>2177</v>
      </c>
      <c r="E1044" s="42"/>
      <c r="F1044" s="286" t="s">
        <v>6444</v>
      </c>
      <c r="G1044" s="42"/>
      <c r="H1044" s="42"/>
      <c r="I1044" s="230"/>
      <c r="J1044" s="42"/>
      <c r="K1044" s="42"/>
      <c r="L1044" s="46"/>
      <c r="M1044" s="231"/>
      <c r="N1044" s="232"/>
      <c r="O1044" s="86"/>
      <c r="P1044" s="86"/>
      <c r="Q1044" s="86"/>
      <c r="R1044" s="86"/>
      <c r="S1044" s="86"/>
      <c r="T1044" s="87"/>
      <c r="U1044" s="40"/>
      <c r="V1044" s="40"/>
      <c r="W1044" s="40"/>
      <c r="X1044" s="40"/>
      <c r="Y1044" s="40"/>
      <c r="Z1044" s="40"/>
      <c r="AA1044" s="40"/>
      <c r="AB1044" s="40"/>
      <c r="AC1044" s="40"/>
      <c r="AD1044" s="40"/>
      <c r="AE1044" s="40"/>
      <c r="AT1044" s="19" t="s">
        <v>2177</v>
      </c>
      <c r="AU1044" s="19" t="s">
        <v>81</v>
      </c>
    </row>
    <row r="1045" s="2" customFormat="1" ht="24.15" customHeight="1">
      <c r="A1045" s="40"/>
      <c r="B1045" s="41"/>
      <c r="C1045" s="215" t="s">
        <v>933</v>
      </c>
      <c r="D1045" s="215" t="s">
        <v>220</v>
      </c>
      <c r="E1045" s="216" t="s">
        <v>6460</v>
      </c>
      <c r="F1045" s="217" t="s">
        <v>6446</v>
      </c>
      <c r="G1045" s="218" t="s">
        <v>2964</v>
      </c>
      <c r="H1045" s="219">
        <v>1</v>
      </c>
      <c r="I1045" s="220"/>
      <c r="J1045" s="221">
        <f>ROUND(I1045*H1045,2)</f>
        <v>0</v>
      </c>
      <c r="K1045" s="217" t="s">
        <v>400</v>
      </c>
      <c r="L1045" s="46"/>
      <c r="M1045" s="222" t="s">
        <v>28</v>
      </c>
      <c r="N1045" s="223" t="s">
        <v>45</v>
      </c>
      <c r="O1045" s="86"/>
      <c r="P1045" s="224">
        <f>O1045*H1045</f>
        <v>0</v>
      </c>
      <c r="Q1045" s="224">
        <v>0</v>
      </c>
      <c r="R1045" s="224">
        <f>Q1045*H1045</f>
        <v>0</v>
      </c>
      <c r="S1045" s="224">
        <v>0</v>
      </c>
      <c r="T1045" s="225">
        <f>S1045*H1045</f>
        <v>0</v>
      </c>
      <c r="U1045" s="40"/>
      <c r="V1045" s="40"/>
      <c r="W1045" s="40"/>
      <c r="X1045" s="40"/>
      <c r="Y1045" s="40"/>
      <c r="Z1045" s="40"/>
      <c r="AA1045" s="40"/>
      <c r="AB1045" s="40"/>
      <c r="AC1045" s="40"/>
      <c r="AD1045" s="40"/>
      <c r="AE1045" s="40"/>
      <c r="AR1045" s="226" t="s">
        <v>225</v>
      </c>
      <c r="AT1045" s="226" t="s">
        <v>220</v>
      </c>
      <c r="AU1045" s="226" t="s">
        <v>81</v>
      </c>
      <c r="AY1045" s="19" t="s">
        <v>218</v>
      </c>
      <c r="BE1045" s="227">
        <f>IF(N1045="základní",J1045,0)</f>
        <v>0</v>
      </c>
      <c r="BF1045" s="227">
        <f>IF(N1045="snížená",J1045,0)</f>
        <v>0</v>
      </c>
      <c r="BG1045" s="227">
        <f>IF(N1045="zákl. přenesená",J1045,0)</f>
        <v>0</v>
      </c>
      <c r="BH1045" s="227">
        <f>IF(N1045="sníž. přenesená",J1045,0)</f>
        <v>0</v>
      </c>
      <c r="BI1045" s="227">
        <f>IF(N1045="nulová",J1045,0)</f>
        <v>0</v>
      </c>
      <c r="BJ1045" s="19" t="s">
        <v>81</v>
      </c>
      <c r="BK1045" s="227">
        <f>ROUND(I1045*H1045,2)</f>
        <v>0</v>
      </c>
      <c r="BL1045" s="19" t="s">
        <v>225</v>
      </c>
      <c r="BM1045" s="226" t="s">
        <v>6461</v>
      </c>
    </row>
    <row r="1046" s="2" customFormat="1">
      <c r="A1046" s="40"/>
      <c r="B1046" s="41"/>
      <c r="C1046" s="42"/>
      <c r="D1046" s="228" t="s">
        <v>227</v>
      </c>
      <c r="E1046" s="42"/>
      <c r="F1046" s="229" t="s">
        <v>6446</v>
      </c>
      <c r="G1046" s="42"/>
      <c r="H1046" s="42"/>
      <c r="I1046" s="230"/>
      <c r="J1046" s="42"/>
      <c r="K1046" s="42"/>
      <c r="L1046" s="46"/>
      <c r="M1046" s="231"/>
      <c r="N1046" s="232"/>
      <c r="O1046" s="86"/>
      <c r="P1046" s="86"/>
      <c r="Q1046" s="86"/>
      <c r="R1046" s="86"/>
      <c r="S1046" s="86"/>
      <c r="T1046" s="87"/>
      <c r="U1046" s="40"/>
      <c r="V1046" s="40"/>
      <c r="W1046" s="40"/>
      <c r="X1046" s="40"/>
      <c r="Y1046" s="40"/>
      <c r="Z1046" s="40"/>
      <c r="AA1046" s="40"/>
      <c r="AB1046" s="40"/>
      <c r="AC1046" s="40"/>
      <c r="AD1046" s="40"/>
      <c r="AE1046" s="40"/>
      <c r="AT1046" s="19" t="s">
        <v>227</v>
      </c>
      <c r="AU1046" s="19" t="s">
        <v>81</v>
      </c>
    </row>
    <row r="1047" s="2" customFormat="1">
      <c r="A1047" s="40"/>
      <c r="B1047" s="41"/>
      <c r="C1047" s="42"/>
      <c r="D1047" s="228" t="s">
        <v>2177</v>
      </c>
      <c r="E1047" s="42"/>
      <c r="F1047" s="286" t="s">
        <v>6022</v>
      </c>
      <c r="G1047" s="42"/>
      <c r="H1047" s="42"/>
      <c r="I1047" s="230"/>
      <c r="J1047" s="42"/>
      <c r="K1047" s="42"/>
      <c r="L1047" s="46"/>
      <c r="M1047" s="231"/>
      <c r="N1047" s="232"/>
      <c r="O1047" s="86"/>
      <c r="P1047" s="86"/>
      <c r="Q1047" s="86"/>
      <c r="R1047" s="86"/>
      <c r="S1047" s="86"/>
      <c r="T1047" s="87"/>
      <c r="U1047" s="40"/>
      <c r="V1047" s="40"/>
      <c r="W1047" s="40"/>
      <c r="X1047" s="40"/>
      <c r="Y1047" s="40"/>
      <c r="Z1047" s="40"/>
      <c r="AA1047" s="40"/>
      <c r="AB1047" s="40"/>
      <c r="AC1047" s="40"/>
      <c r="AD1047" s="40"/>
      <c r="AE1047" s="40"/>
      <c r="AT1047" s="19" t="s">
        <v>2177</v>
      </c>
      <c r="AU1047" s="19" t="s">
        <v>81</v>
      </c>
    </row>
    <row r="1048" s="2" customFormat="1" ht="24.15" customHeight="1">
      <c r="A1048" s="40"/>
      <c r="B1048" s="41"/>
      <c r="C1048" s="215" t="s">
        <v>938</v>
      </c>
      <c r="D1048" s="215" t="s">
        <v>220</v>
      </c>
      <c r="E1048" s="216" t="s">
        <v>6462</v>
      </c>
      <c r="F1048" s="217" t="s">
        <v>5595</v>
      </c>
      <c r="G1048" s="218" t="s">
        <v>2964</v>
      </c>
      <c r="H1048" s="219">
        <v>1</v>
      </c>
      <c r="I1048" s="220"/>
      <c r="J1048" s="221">
        <f>ROUND(I1048*H1048,2)</f>
        <v>0</v>
      </c>
      <c r="K1048" s="217" t="s">
        <v>400</v>
      </c>
      <c r="L1048" s="46"/>
      <c r="M1048" s="222" t="s">
        <v>28</v>
      </c>
      <c r="N1048" s="223" t="s">
        <v>45</v>
      </c>
      <c r="O1048" s="86"/>
      <c r="P1048" s="224">
        <f>O1048*H1048</f>
        <v>0</v>
      </c>
      <c r="Q1048" s="224">
        <v>0</v>
      </c>
      <c r="R1048" s="224">
        <f>Q1048*H1048</f>
        <v>0</v>
      </c>
      <c r="S1048" s="224">
        <v>0</v>
      </c>
      <c r="T1048" s="225">
        <f>S1048*H1048</f>
        <v>0</v>
      </c>
      <c r="U1048" s="40"/>
      <c r="V1048" s="40"/>
      <c r="W1048" s="40"/>
      <c r="X1048" s="40"/>
      <c r="Y1048" s="40"/>
      <c r="Z1048" s="40"/>
      <c r="AA1048" s="40"/>
      <c r="AB1048" s="40"/>
      <c r="AC1048" s="40"/>
      <c r="AD1048" s="40"/>
      <c r="AE1048" s="40"/>
      <c r="AR1048" s="226" t="s">
        <v>225</v>
      </c>
      <c r="AT1048" s="226" t="s">
        <v>220</v>
      </c>
      <c r="AU1048" s="226" t="s">
        <v>81</v>
      </c>
      <c r="AY1048" s="19" t="s">
        <v>218</v>
      </c>
      <c r="BE1048" s="227">
        <f>IF(N1048="základní",J1048,0)</f>
        <v>0</v>
      </c>
      <c r="BF1048" s="227">
        <f>IF(N1048="snížená",J1048,0)</f>
        <v>0</v>
      </c>
      <c r="BG1048" s="227">
        <f>IF(N1048="zákl. přenesená",J1048,0)</f>
        <v>0</v>
      </c>
      <c r="BH1048" s="227">
        <f>IF(N1048="sníž. přenesená",J1048,0)</f>
        <v>0</v>
      </c>
      <c r="BI1048" s="227">
        <f>IF(N1048="nulová",J1048,0)</f>
        <v>0</v>
      </c>
      <c r="BJ1048" s="19" t="s">
        <v>81</v>
      </c>
      <c r="BK1048" s="227">
        <f>ROUND(I1048*H1048,2)</f>
        <v>0</v>
      </c>
      <c r="BL1048" s="19" t="s">
        <v>225</v>
      </c>
      <c r="BM1048" s="226" t="s">
        <v>6463</v>
      </c>
    </row>
    <row r="1049" s="2" customFormat="1">
      <c r="A1049" s="40"/>
      <c r="B1049" s="41"/>
      <c r="C1049" s="42"/>
      <c r="D1049" s="228" t="s">
        <v>227</v>
      </c>
      <c r="E1049" s="42"/>
      <c r="F1049" s="229" t="s">
        <v>5595</v>
      </c>
      <c r="G1049" s="42"/>
      <c r="H1049" s="42"/>
      <c r="I1049" s="230"/>
      <c r="J1049" s="42"/>
      <c r="K1049" s="42"/>
      <c r="L1049" s="46"/>
      <c r="M1049" s="231"/>
      <c r="N1049" s="232"/>
      <c r="O1049" s="86"/>
      <c r="P1049" s="86"/>
      <c r="Q1049" s="86"/>
      <c r="R1049" s="86"/>
      <c r="S1049" s="86"/>
      <c r="T1049" s="87"/>
      <c r="U1049" s="40"/>
      <c r="V1049" s="40"/>
      <c r="W1049" s="40"/>
      <c r="X1049" s="40"/>
      <c r="Y1049" s="40"/>
      <c r="Z1049" s="40"/>
      <c r="AA1049" s="40"/>
      <c r="AB1049" s="40"/>
      <c r="AC1049" s="40"/>
      <c r="AD1049" s="40"/>
      <c r="AE1049" s="40"/>
      <c r="AT1049" s="19" t="s">
        <v>227</v>
      </c>
      <c r="AU1049" s="19" t="s">
        <v>81</v>
      </c>
    </row>
    <row r="1050" s="2" customFormat="1">
      <c r="A1050" s="40"/>
      <c r="B1050" s="41"/>
      <c r="C1050" s="42"/>
      <c r="D1050" s="228" t="s">
        <v>2177</v>
      </c>
      <c r="E1050" s="42"/>
      <c r="F1050" s="286" t="s">
        <v>6022</v>
      </c>
      <c r="G1050" s="42"/>
      <c r="H1050" s="42"/>
      <c r="I1050" s="230"/>
      <c r="J1050" s="42"/>
      <c r="K1050" s="42"/>
      <c r="L1050" s="46"/>
      <c r="M1050" s="231"/>
      <c r="N1050" s="232"/>
      <c r="O1050" s="86"/>
      <c r="P1050" s="86"/>
      <c r="Q1050" s="86"/>
      <c r="R1050" s="86"/>
      <c r="S1050" s="86"/>
      <c r="T1050" s="87"/>
      <c r="U1050" s="40"/>
      <c r="V1050" s="40"/>
      <c r="W1050" s="40"/>
      <c r="X1050" s="40"/>
      <c r="Y1050" s="40"/>
      <c r="Z1050" s="40"/>
      <c r="AA1050" s="40"/>
      <c r="AB1050" s="40"/>
      <c r="AC1050" s="40"/>
      <c r="AD1050" s="40"/>
      <c r="AE1050" s="40"/>
      <c r="AT1050" s="19" t="s">
        <v>2177</v>
      </c>
      <c r="AU1050" s="19" t="s">
        <v>81</v>
      </c>
    </row>
    <row r="1051" s="2" customFormat="1" ht="24.15" customHeight="1">
      <c r="A1051" s="40"/>
      <c r="B1051" s="41"/>
      <c r="C1051" s="215" t="s">
        <v>945</v>
      </c>
      <c r="D1051" s="215" t="s">
        <v>220</v>
      </c>
      <c r="E1051" s="216" t="s">
        <v>6464</v>
      </c>
      <c r="F1051" s="217" t="s">
        <v>5567</v>
      </c>
      <c r="G1051" s="218" t="s">
        <v>5479</v>
      </c>
      <c r="H1051" s="219">
        <v>24</v>
      </c>
      <c r="I1051" s="220"/>
      <c r="J1051" s="221">
        <f>ROUND(I1051*H1051,2)</f>
        <v>0</v>
      </c>
      <c r="K1051" s="217" t="s">
        <v>400</v>
      </c>
      <c r="L1051" s="46"/>
      <c r="M1051" s="222" t="s">
        <v>28</v>
      </c>
      <c r="N1051" s="223" t="s">
        <v>45</v>
      </c>
      <c r="O1051" s="86"/>
      <c r="P1051" s="224">
        <f>O1051*H1051</f>
        <v>0</v>
      </c>
      <c r="Q1051" s="224">
        <v>0</v>
      </c>
      <c r="R1051" s="224">
        <f>Q1051*H1051</f>
        <v>0</v>
      </c>
      <c r="S1051" s="224">
        <v>0</v>
      </c>
      <c r="T1051" s="225">
        <f>S1051*H1051</f>
        <v>0</v>
      </c>
      <c r="U1051" s="40"/>
      <c r="V1051" s="40"/>
      <c r="W1051" s="40"/>
      <c r="X1051" s="40"/>
      <c r="Y1051" s="40"/>
      <c r="Z1051" s="40"/>
      <c r="AA1051" s="40"/>
      <c r="AB1051" s="40"/>
      <c r="AC1051" s="40"/>
      <c r="AD1051" s="40"/>
      <c r="AE1051" s="40"/>
      <c r="AR1051" s="226" t="s">
        <v>225</v>
      </c>
      <c r="AT1051" s="226" t="s">
        <v>220</v>
      </c>
      <c r="AU1051" s="226" t="s">
        <v>81</v>
      </c>
      <c r="AY1051" s="19" t="s">
        <v>218</v>
      </c>
      <c r="BE1051" s="227">
        <f>IF(N1051="základní",J1051,0)</f>
        <v>0</v>
      </c>
      <c r="BF1051" s="227">
        <f>IF(N1051="snížená",J1051,0)</f>
        <v>0</v>
      </c>
      <c r="BG1051" s="227">
        <f>IF(N1051="zákl. přenesená",J1051,0)</f>
        <v>0</v>
      </c>
      <c r="BH1051" s="227">
        <f>IF(N1051="sníž. přenesená",J1051,0)</f>
        <v>0</v>
      </c>
      <c r="BI1051" s="227">
        <f>IF(N1051="nulová",J1051,0)</f>
        <v>0</v>
      </c>
      <c r="BJ1051" s="19" t="s">
        <v>81</v>
      </c>
      <c r="BK1051" s="227">
        <f>ROUND(I1051*H1051,2)</f>
        <v>0</v>
      </c>
      <c r="BL1051" s="19" t="s">
        <v>225</v>
      </c>
      <c r="BM1051" s="226" t="s">
        <v>6465</v>
      </c>
    </row>
    <row r="1052" s="2" customFormat="1">
      <c r="A1052" s="40"/>
      <c r="B1052" s="41"/>
      <c r="C1052" s="42"/>
      <c r="D1052" s="228" t="s">
        <v>227</v>
      </c>
      <c r="E1052" s="42"/>
      <c r="F1052" s="229" t="s">
        <v>5567</v>
      </c>
      <c r="G1052" s="42"/>
      <c r="H1052" s="42"/>
      <c r="I1052" s="230"/>
      <c r="J1052" s="42"/>
      <c r="K1052" s="42"/>
      <c r="L1052" s="46"/>
      <c r="M1052" s="231"/>
      <c r="N1052" s="232"/>
      <c r="O1052" s="86"/>
      <c r="P1052" s="86"/>
      <c r="Q1052" s="86"/>
      <c r="R1052" s="86"/>
      <c r="S1052" s="86"/>
      <c r="T1052" s="87"/>
      <c r="U1052" s="40"/>
      <c r="V1052" s="40"/>
      <c r="W1052" s="40"/>
      <c r="X1052" s="40"/>
      <c r="Y1052" s="40"/>
      <c r="Z1052" s="40"/>
      <c r="AA1052" s="40"/>
      <c r="AB1052" s="40"/>
      <c r="AC1052" s="40"/>
      <c r="AD1052" s="40"/>
      <c r="AE1052" s="40"/>
      <c r="AT1052" s="19" t="s">
        <v>227</v>
      </c>
      <c r="AU1052" s="19" t="s">
        <v>81</v>
      </c>
    </row>
    <row r="1053" s="2" customFormat="1">
      <c r="A1053" s="40"/>
      <c r="B1053" s="41"/>
      <c r="C1053" s="42"/>
      <c r="D1053" s="228" t="s">
        <v>2177</v>
      </c>
      <c r="E1053" s="42"/>
      <c r="F1053" s="286" t="s">
        <v>6059</v>
      </c>
      <c r="G1053" s="42"/>
      <c r="H1053" s="42"/>
      <c r="I1053" s="230"/>
      <c r="J1053" s="42"/>
      <c r="K1053" s="42"/>
      <c r="L1053" s="46"/>
      <c r="M1053" s="231"/>
      <c r="N1053" s="232"/>
      <c r="O1053" s="86"/>
      <c r="P1053" s="86"/>
      <c r="Q1053" s="86"/>
      <c r="R1053" s="86"/>
      <c r="S1053" s="86"/>
      <c r="T1053" s="87"/>
      <c r="U1053" s="40"/>
      <c r="V1053" s="40"/>
      <c r="W1053" s="40"/>
      <c r="X1053" s="40"/>
      <c r="Y1053" s="40"/>
      <c r="Z1053" s="40"/>
      <c r="AA1053" s="40"/>
      <c r="AB1053" s="40"/>
      <c r="AC1053" s="40"/>
      <c r="AD1053" s="40"/>
      <c r="AE1053" s="40"/>
      <c r="AT1053" s="19" t="s">
        <v>2177</v>
      </c>
      <c r="AU1053" s="19" t="s">
        <v>81</v>
      </c>
    </row>
    <row r="1054" s="2" customFormat="1" ht="24.15" customHeight="1">
      <c r="A1054" s="40"/>
      <c r="B1054" s="41"/>
      <c r="C1054" s="215" t="s">
        <v>950</v>
      </c>
      <c r="D1054" s="215" t="s">
        <v>220</v>
      </c>
      <c r="E1054" s="216" t="s">
        <v>6466</v>
      </c>
      <c r="F1054" s="217" t="s">
        <v>5608</v>
      </c>
      <c r="G1054" s="218" t="s">
        <v>5479</v>
      </c>
      <c r="H1054" s="219">
        <v>4</v>
      </c>
      <c r="I1054" s="220"/>
      <c r="J1054" s="221">
        <f>ROUND(I1054*H1054,2)</f>
        <v>0</v>
      </c>
      <c r="K1054" s="217" t="s">
        <v>400</v>
      </c>
      <c r="L1054" s="46"/>
      <c r="M1054" s="222" t="s">
        <v>28</v>
      </c>
      <c r="N1054" s="223" t="s">
        <v>45</v>
      </c>
      <c r="O1054" s="86"/>
      <c r="P1054" s="224">
        <f>O1054*H1054</f>
        <v>0</v>
      </c>
      <c r="Q1054" s="224">
        <v>0</v>
      </c>
      <c r="R1054" s="224">
        <f>Q1054*H1054</f>
        <v>0</v>
      </c>
      <c r="S1054" s="224">
        <v>0</v>
      </c>
      <c r="T1054" s="225">
        <f>S1054*H1054</f>
        <v>0</v>
      </c>
      <c r="U1054" s="40"/>
      <c r="V1054" s="40"/>
      <c r="W1054" s="40"/>
      <c r="X1054" s="40"/>
      <c r="Y1054" s="40"/>
      <c r="Z1054" s="40"/>
      <c r="AA1054" s="40"/>
      <c r="AB1054" s="40"/>
      <c r="AC1054" s="40"/>
      <c r="AD1054" s="40"/>
      <c r="AE1054" s="40"/>
      <c r="AR1054" s="226" t="s">
        <v>225</v>
      </c>
      <c r="AT1054" s="226" t="s">
        <v>220</v>
      </c>
      <c r="AU1054" s="226" t="s">
        <v>81</v>
      </c>
      <c r="AY1054" s="19" t="s">
        <v>218</v>
      </c>
      <c r="BE1054" s="227">
        <f>IF(N1054="základní",J1054,0)</f>
        <v>0</v>
      </c>
      <c r="BF1054" s="227">
        <f>IF(N1054="snížená",J1054,0)</f>
        <v>0</v>
      </c>
      <c r="BG1054" s="227">
        <f>IF(N1054="zákl. přenesená",J1054,0)</f>
        <v>0</v>
      </c>
      <c r="BH1054" s="227">
        <f>IF(N1054="sníž. přenesená",J1054,0)</f>
        <v>0</v>
      </c>
      <c r="BI1054" s="227">
        <f>IF(N1054="nulová",J1054,0)</f>
        <v>0</v>
      </c>
      <c r="BJ1054" s="19" t="s">
        <v>81</v>
      </c>
      <c r="BK1054" s="227">
        <f>ROUND(I1054*H1054,2)</f>
        <v>0</v>
      </c>
      <c r="BL1054" s="19" t="s">
        <v>225</v>
      </c>
      <c r="BM1054" s="226" t="s">
        <v>6467</v>
      </c>
    </row>
    <row r="1055" s="2" customFormat="1">
      <c r="A1055" s="40"/>
      <c r="B1055" s="41"/>
      <c r="C1055" s="42"/>
      <c r="D1055" s="228" t="s">
        <v>227</v>
      </c>
      <c r="E1055" s="42"/>
      <c r="F1055" s="229" t="s">
        <v>5608</v>
      </c>
      <c r="G1055" s="42"/>
      <c r="H1055" s="42"/>
      <c r="I1055" s="230"/>
      <c r="J1055" s="42"/>
      <c r="K1055" s="42"/>
      <c r="L1055" s="46"/>
      <c r="M1055" s="231"/>
      <c r="N1055" s="232"/>
      <c r="O1055" s="86"/>
      <c r="P1055" s="86"/>
      <c r="Q1055" s="86"/>
      <c r="R1055" s="86"/>
      <c r="S1055" s="86"/>
      <c r="T1055" s="87"/>
      <c r="U1055" s="40"/>
      <c r="V1055" s="40"/>
      <c r="W1055" s="40"/>
      <c r="X1055" s="40"/>
      <c r="Y1055" s="40"/>
      <c r="Z1055" s="40"/>
      <c r="AA1055" s="40"/>
      <c r="AB1055" s="40"/>
      <c r="AC1055" s="40"/>
      <c r="AD1055" s="40"/>
      <c r="AE1055" s="40"/>
      <c r="AT1055" s="19" t="s">
        <v>227</v>
      </c>
      <c r="AU1055" s="19" t="s">
        <v>81</v>
      </c>
    </row>
    <row r="1056" s="2" customFormat="1">
      <c r="A1056" s="40"/>
      <c r="B1056" s="41"/>
      <c r="C1056" s="42"/>
      <c r="D1056" s="228" t="s">
        <v>2177</v>
      </c>
      <c r="E1056" s="42"/>
      <c r="F1056" s="286" t="s">
        <v>6022</v>
      </c>
      <c r="G1056" s="42"/>
      <c r="H1056" s="42"/>
      <c r="I1056" s="230"/>
      <c r="J1056" s="42"/>
      <c r="K1056" s="42"/>
      <c r="L1056" s="46"/>
      <c r="M1056" s="231"/>
      <c r="N1056" s="232"/>
      <c r="O1056" s="86"/>
      <c r="P1056" s="86"/>
      <c r="Q1056" s="86"/>
      <c r="R1056" s="86"/>
      <c r="S1056" s="86"/>
      <c r="T1056" s="87"/>
      <c r="U1056" s="40"/>
      <c r="V1056" s="40"/>
      <c r="W1056" s="40"/>
      <c r="X1056" s="40"/>
      <c r="Y1056" s="40"/>
      <c r="Z1056" s="40"/>
      <c r="AA1056" s="40"/>
      <c r="AB1056" s="40"/>
      <c r="AC1056" s="40"/>
      <c r="AD1056" s="40"/>
      <c r="AE1056" s="40"/>
      <c r="AT1056" s="19" t="s">
        <v>2177</v>
      </c>
      <c r="AU1056" s="19" t="s">
        <v>81</v>
      </c>
    </row>
    <row r="1057" s="2" customFormat="1" ht="24.15" customHeight="1">
      <c r="A1057" s="40"/>
      <c r="B1057" s="41"/>
      <c r="C1057" s="215" t="s">
        <v>955</v>
      </c>
      <c r="D1057" s="215" t="s">
        <v>220</v>
      </c>
      <c r="E1057" s="216" t="s">
        <v>6468</v>
      </c>
      <c r="F1057" s="217" t="s">
        <v>5574</v>
      </c>
      <c r="G1057" s="218" t="s">
        <v>2964</v>
      </c>
      <c r="H1057" s="219">
        <v>1</v>
      </c>
      <c r="I1057" s="220"/>
      <c r="J1057" s="221">
        <f>ROUND(I1057*H1057,2)</f>
        <v>0</v>
      </c>
      <c r="K1057" s="217" t="s">
        <v>400</v>
      </c>
      <c r="L1057" s="46"/>
      <c r="M1057" s="222" t="s">
        <v>28</v>
      </c>
      <c r="N1057" s="223" t="s">
        <v>45</v>
      </c>
      <c r="O1057" s="86"/>
      <c r="P1057" s="224">
        <f>O1057*H1057</f>
        <v>0</v>
      </c>
      <c r="Q1057" s="224">
        <v>0</v>
      </c>
      <c r="R1057" s="224">
        <f>Q1057*H1057</f>
        <v>0</v>
      </c>
      <c r="S1057" s="224">
        <v>0</v>
      </c>
      <c r="T1057" s="225">
        <f>S1057*H1057</f>
        <v>0</v>
      </c>
      <c r="U1057" s="40"/>
      <c r="V1057" s="40"/>
      <c r="W1057" s="40"/>
      <c r="X1057" s="40"/>
      <c r="Y1057" s="40"/>
      <c r="Z1057" s="40"/>
      <c r="AA1057" s="40"/>
      <c r="AB1057" s="40"/>
      <c r="AC1057" s="40"/>
      <c r="AD1057" s="40"/>
      <c r="AE1057" s="40"/>
      <c r="AR1057" s="226" t="s">
        <v>225</v>
      </c>
      <c r="AT1057" s="226" t="s">
        <v>220</v>
      </c>
      <c r="AU1057" s="226" t="s">
        <v>81</v>
      </c>
      <c r="AY1057" s="19" t="s">
        <v>218</v>
      </c>
      <c r="BE1057" s="227">
        <f>IF(N1057="základní",J1057,0)</f>
        <v>0</v>
      </c>
      <c r="BF1057" s="227">
        <f>IF(N1057="snížená",J1057,0)</f>
        <v>0</v>
      </c>
      <c r="BG1057" s="227">
        <f>IF(N1057="zákl. přenesená",J1057,0)</f>
        <v>0</v>
      </c>
      <c r="BH1057" s="227">
        <f>IF(N1057="sníž. přenesená",J1057,0)</f>
        <v>0</v>
      </c>
      <c r="BI1057" s="227">
        <f>IF(N1057="nulová",J1057,0)</f>
        <v>0</v>
      </c>
      <c r="BJ1057" s="19" t="s">
        <v>81</v>
      </c>
      <c r="BK1057" s="227">
        <f>ROUND(I1057*H1057,2)</f>
        <v>0</v>
      </c>
      <c r="BL1057" s="19" t="s">
        <v>225</v>
      </c>
      <c r="BM1057" s="226" t="s">
        <v>6469</v>
      </c>
    </row>
    <row r="1058" s="2" customFormat="1">
      <c r="A1058" s="40"/>
      <c r="B1058" s="41"/>
      <c r="C1058" s="42"/>
      <c r="D1058" s="228" t="s">
        <v>227</v>
      </c>
      <c r="E1058" s="42"/>
      <c r="F1058" s="229" t="s">
        <v>5574</v>
      </c>
      <c r="G1058" s="42"/>
      <c r="H1058" s="42"/>
      <c r="I1058" s="230"/>
      <c r="J1058" s="42"/>
      <c r="K1058" s="42"/>
      <c r="L1058" s="46"/>
      <c r="M1058" s="231"/>
      <c r="N1058" s="232"/>
      <c r="O1058" s="86"/>
      <c r="P1058" s="86"/>
      <c r="Q1058" s="86"/>
      <c r="R1058" s="86"/>
      <c r="S1058" s="86"/>
      <c r="T1058" s="87"/>
      <c r="U1058" s="40"/>
      <c r="V1058" s="40"/>
      <c r="W1058" s="40"/>
      <c r="X1058" s="40"/>
      <c r="Y1058" s="40"/>
      <c r="Z1058" s="40"/>
      <c r="AA1058" s="40"/>
      <c r="AB1058" s="40"/>
      <c r="AC1058" s="40"/>
      <c r="AD1058" s="40"/>
      <c r="AE1058" s="40"/>
      <c r="AT1058" s="19" t="s">
        <v>227</v>
      </c>
      <c r="AU1058" s="19" t="s">
        <v>81</v>
      </c>
    </row>
    <row r="1059" s="2" customFormat="1">
      <c r="A1059" s="40"/>
      <c r="B1059" s="41"/>
      <c r="C1059" s="42"/>
      <c r="D1059" s="228" t="s">
        <v>2177</v>
      </c>
      <c r="E1059" s="42"/>
      <c r="F1059" s="286" t="s">
        <v>6022</v>
      </c>
      <c r="G1059" s="42"/>
      <c r="H1059" s="42"/>
      <c r="I1059" s="230"/>
      <c r="J1059" s="42"/>
      <c r="K1059" s="42"/>
      <c r="L1059" s="46"/>
      <c r="M1059" s="231"/>
      <c r="N1059" s="232"/>
      <c r="O1059" s="86"/>
      <c r="P1059" s="86"/>
      <c r="Q1059" s="86"/>
      <c r="R1059" s="86"/>
      <c r="S1059" s="86"/>
      <c r="T1059" s="87"/>
      <c r="U1059" s="40"/>
      <c r="V1059" s="40"/>
      <c r="W1059" s="40"/>
      <c r="X1059" s="40"/>
      <c r="Y1059" s="40"/>
      <c r="Z1059" s="40"/>
      <c r="AA1059" s="40"/>
      <c r="AB1059" s="40"/>
      <c r="AC1059" s="40"/>
      <c r="AD1059" s="40"/>
      <c r="AE1059" s="40"/>
      <c r="AT1059" s="19" t="s">
        <v>2177</v>
      </c>
      <c r="AU1059" s="19" t="s">
        <v>81</v>
      </c>
    </row>
    <row r="1060" s="12" customFormat="1" ht="25.92" customHeight="1">
      <c r="A1060" s="12"/>
      <c r="B1060" s="199"/>
      <c r="C1060" s="200"/>
      <c r="D1060" s="201" t="s">
        <v>73</v>
      </c>
      <c r="E1060" s="202" t="s">
        <v>6470</v>
      </c>
      <c r="F1060" s="202" t="s">
        <v>6471</v>
      </c>
      <c r="G1060" s="200"/>
      <c r="H1060" s="200"/>
      <c r="I1060" s="203"/>
      <c r="J1060" s="204">
        <f>BK1060</f>
        <v>0</v>
      </c>
      <c r="K1060" s="200"/>
      <c r="L1060" s="205"/>
      <c r="M1060" s="206"/>
      <c r="N1060" s="207"/>
      <c r="O1060" s="207"/>
      <c r="P1060" s="208">
        <f>SUM(P1061:P1085)</f>
        <v>0</v>
      </c>
      <c r="Q1060" s="207"/>
      <c r="R1060" s="208">
        <f>SUM(R1061:R1085)</f>
        <v>0</v>
      </c>
      <c r="S1060" s="207"/>
      <c r="T1060" s="209">
        <f>SUM(T1061:T1085)</f>
        <v>0</v>
      </c>
      <c r="U1060" s="12"/>
      <c r="V1060" s="12"/>
      <c r="W1060" s="12"/>
      <c r="X1060" s="12"/>
      <c r="Y1060" s="12"/>
      <c r="Z1060" s="12"/>
      <c r="AA1060" s="12"/>
      <c r="AB1060" s="12"/>
      <c r="AC1060" s="12"/>
      <c r="AD1060" s="12"/>
      <c r="AE1060" s="12"/>
      <c r="AR1060" s="210" t="s">
        <v>83</v>
      </c>
      <c r="AT1060" s="211" t="s">
        <v>73</v>
      </c>
      <c r="AU1060" s="211" t="s">
        <v>74</v>
      </c>
      <c r="AY1060" s="210" t="s">
        <v>218</v>
      </c>
      <c r="BK1060" s="212">
        <f>SUM(BK1061:BK1085)</f>
        <v>0</v>
      </c>
    </row>
    <row r="1061" s="2" customFormat="1" ht="24.15" customHeight="1">
      <c r="A1061" s="40"/>
      <c r="B1061" s="41"/>
      <c r="C1061" s="215" t="s">
        <v>876</v>
      </c>
      <c r="D1061" s="215" t="s">
        <v>220</v>
      </c>
      <c r="E1061" s="216" t="s">
        <v>6472</v>
      </c>
      <c r="F1061" s="217" t="s">
        <v>6473</v>
      </c>
      <c r="G1061" s="218" t="s">
        <v>2964</v>
      </c>
      <c r="H1061" s="219">
        <v>1</v>
      </c>
      <c r="I1061" s="220"/>
      <c r="J1061" s="221">
        <f>ROUND(I1061*H1061,2)</f>
        <v>0</v>
      </c>
      <c r="K1061" s="217" t="s">
        <v>400</v>
      </c>
      <c r="L1061" s="46"/>
      <c r="M1061" s="222" t="s">
        <v>28</v>
      </c>
      <c r="N1061" s="223" t="s">
        <v>45</v>
      </c>
      <c r="O1061" s="86"/>
      <c r="P1061" s="224">
        <f>O1061*H1061</f>
        <v>0</v>
      </c>
      <c r="Q1061" s="224">
        <v>0</v>
      </c>
      <c r="R1061" s="224">
        <f>Q1061*H1061</f>
        <v>0</v>
      </c>
      <c r="S1061" s="224">
        <v>0</v>
      </c>
      <c r="T1061" s="225">
        <f>S1061*H1061</f>
        <v>0</v>
      </c>
      <c r="U1061" s="40"/>
      <c r="V1061" s="40"/>
      <c r="W1061" s="40"/>
      <c r="X1061" s="40"/>
      <c r="Y1061" s="40"/>
      <c r="Z1061" s="40"/>
      <c r="AA1061" s="40"/>
      <c r="AB1061" s="40"/>
      <c r="AC1061" s="40"/>
      <c r="AD1061" s="40"/>
      <c r="AE1061" s="40"/>
      <c r="AR1061" s="226" t="s">
        <v>225</v>
      </c>
      <c r="AT1061" s="226" t="s">
        <v>220</v>
      </c>
      <c r="AU1061" s="226" t="s">
        <v>81</v>
      </c>
      <c r="AY1061" s="19" t="s">
        <v>218</v>
      </c>
      <c r="BE1061" s="227">
        <f>IF(N1061="základní",J1061,0)</f>
        <v>0</v>
      </c>
      <c r="BF1061" s="227">
        <f>IF(N1061="snížená",J1061,0)</f>
        <v>0</v>
      </c>
      <c r="BG1061" s="227">
        <f>IF(N1061="zákl. přenesená",J1061,0)</f>
        <v>0</v>
      </c>
      <c r="BH1061" s="227">
        <f>IF(N1061="sníž. přenesená",J1061,0)</f>
        <v>0</v>
      </c>
      <c r="BI1061" s="227">
        <f>IF(N1061="nulová",J1061,0)</f>
        <v>0</v>
      </c>
      <c r="BJ1061" s="19" t="s">
        <v>81</v>
      </c>
      <c r="BK1061" s="227">
        <f>ROUND(I1061*H1061,2)</f>
        <v>0</v>
      </c>
      <c r="BL1061" s="19" t="s">
        <v>225</v>
      </c>
      <c r="BM1061" s="226" t="s">
        <v>6474</v>
      </c>
    </row>
    <row r="1062" s="2" customFormat="1">
      <c r="A1062" s="40"/>
      <c r="B1062" s="41"/>
      <c r="C1062" s="42"/>
      <c r="D1062" s="228" t="s">
        <v>227</v>
      </c>
      <c r="E1062" s="42"/>
      <c r="F1062" s="229" t="s">
        <v>6473</v>
      </c>
      <c r="G1062" s="42"/>
      <c r="H1062" s="42"/>
      <c r="I1062" s="230"/>
      <c r="J1062" s="42"/>
      <c r="K1062" s="42"/>
      <c r="L1062" s="46"/>
      <c r="M1062" s="231"/>
      <c r="N1062" s="232"/>
      <c r="O1062" s="86"/>
      <c r="P1062" s="86"/>
      <c r="Q1062" s="86"/>
      <c r="R1062" s="86"/>
      <c r="S1062" s="86"/>
      <c r="T1062" s="87"/>
      <c r="U1062" s="40"/>
      <c r="V1062" s="40"/>
      <c r="W1062" s="40"/>
      <c r="X1062" s="40"/>
      <c r="Y1062" s="40"/>
      <c r="Z1062" s="40"/>
      <c r="AA1062" s="40"/>
      <c r="AB1062" s="40"/>
      <c r="AC1062" s="40"/>
      <c r="AD1062" s="40"/>
      <c r="AE1062" s="40"/>
      <c r="AT1062" s="19" t="s">
        <v>227</v>
      </c>
      <c r="AU1062" s="19" t="s">
        <v>81</v>
      </c>
    </row>
    <row r="1063" s="2" customFormat="1">
      <c r="A1063" s="40"/>
      <c r="B1063" s="41"/>
      <c r="C1063" s="42"/>
      <c r="D1063" s="228" t="s">
        <v>2177</v>
      </c>
      <c r="E1063" s="42"/>
      <c r="F1063" s="286" t="s">
        <v>5999</v>
      </c>
      <c r="G1063" s="42"/>
      <c r="H1063" s="42"/>
      <c r="I1063" s="230"/>
      <c r="J1063" s="42"/>
      <c r="K1063" s="42"/>
      <c r="L1063" s="46"/>
      <c r="M1063" s="231"/>
      <c r="N1063" s="232"/>
      <c r="O1063" s="86"/>
      <c r="P1063" s="86"/>
      <c r="Q1063" s="86"/>
      <c r="R1063" s="86"/>
      <c r="S1063" s="86"/>
      <c r="T1063" s="87"/>
      <c r="U1063" s="40"/>
      <c r="V1063" s="40"/>
      <c r="W1063" s="40"/>
      <c r="X1063" s="40"/>
      <c r="Y1063" s="40"/>
      <c r="Z1063" s="40"/>
      <c r="AA1063" s="40"/>
      <c r="AB1063" s="40"/>
      <c r="AC1063" s="40"/>
      <c r="AD1063" s="40"/>
      <c r="AE1063" s="40"/>
      <c r="AT1063" s="19" t="s">
        <v>2177</v>
      </c>
      <c r="AU1063" s="19" t="s">
        <v>81</v>
      </c>
    </row>
    <row r="1064" s="2" customFormat="1" ht="24.15" customHeight="1">
      <c r="A1064" s="40"/>
      <c r="B1064" s="41"/>
      <c r="C1064" s="215" t="s">
        <v>87</v>
      </c>
      <c r="D1064" s="215" t="s">
        <v>220</v>
      </c>
      <c r="E1064" s="216" t="s">
        <v>6475</v>
      </c>
      <c r="F1064" s="217" t="s">
        <v>6002</v>
      </c>
      <c r="G1064" s="218" t="s">
        <v>2964</v>
      </c>
      <c r="H1064" s="219">
        <v>2</v>
      </c>
      <c r="I1064" s="220"/>
      <c r="J1064" s="221">
        <f>ROUND(I1064*H1064,2)</f>
        <v>0</v>
      </c>
      <c r="K1064" s="217" t="s">
        <v>400</v>
      </c>
      <c r="L1064" s="46"/>
      <c r="M1064" s="222" t="s">
        <v>28</v>
      </c>
      <c r="N1064" s="223" t="s">
        <v>45</v>
      </c>
      <c r="O1064" s="86"/>
      <c r="P1064" s="224">
        <f>O1064*H1064</f>
        <v>0</v>
      </c>
      <c r="Q1064" s="224">
        <v>0</v>
      </c>
      <c r="R1064" s="224">
        <f>Q1064*H1064</f>
        <v>0</v>
      </c>
      <c r="S1064" s="224">
        <v>0</v>
      </c>
      <c r="T1064" s="225">
        <f>S1064*H1064</f>
        <v>0</v>
      </c>
      <c r="U1064" s="40"/>
      <c r="V1064" s="40"/>
      <c r="W1064" s="40"/>
      <c r="X1064" s="40"/>
      <c r="Y1064" s="40"/>
      <c r="Z1064" s="40"/>
      <c r="AA1064" s="40"/>
      <c r="AB1064" s="40"/>
      <c r="AC1064" s="40"/>
      <c r="AD1064" s="40"/>
      <c r="AE1064" s="40"/>
      <c r="AR1064" s="226" t="s">
        <v>225</v>
      </c>
      <c r="AT1064" s="226" t="s">
        <v>220</v>
      </c>
      <c r="AU1064" s="226" t="s">
        <v>81</v>
      </c>
      <c r="AY1064" s="19" t="s">
        <v>218</v>
      </c>
      <c r="BE1064" s="227">
        <f>IF(N1064="základní",J1064,0)</f>
        <v>0</v>
      </c>
      <c r="BF1064" s="227">
        <f>IF(N1064="snížená",J1064,0)</f>
        <v>0</v>
      </c>
      <c r="BG1064" s="227">
        <f>IF(N1064="zákl. přenesená",J1064,0)</f>
        <v>0</v>
      </c>
      <c r="BH1064" s="227">
        <f>IF(N1064="sníž. přenesená",J1064,0)</f>
        <v>0</v>
      </c>
      <c r="BI1064" s="227">
        <f>IF(N1064="nulová",J1064,0)</f>
        <v>0</v>
      </c>
      <c r="BJ1064" s="19" t="s">
        <v>81</v>
      </c>
      <c r="BK1064" s="227">
        <f>ROUND(I1064*H1064,2)</f>
        <v>0</v>
      </c>
      <c r="BL1064" s="19" t="s">
        <v>225</v>
      </c>
      <c r="BM1064" s="226" t="s">
        <v>6476</v>
      </c>
    </row>
    <row r="1065" s="2" customFormat="1">
      <c r="A1065" s="40"/>
      <c r="B1065" s="41"/>
      <c r="C1065" s="42"/>
      <c r="D1065" s="228" t="s">
        <v>227</v>
      </c>
      <c r="E1065" s="42"/>
      <c r="F1065" s="229" t="s">
        <v>6002</v>
      </c>
      <c r="G1065" s="42"/>
      <c r="H1065" s="42"/>
      <c r="I1065" s="230"/>
      <c r="J1065" s="42"/>
      <c r="K1065" s="42"/>
      <c r="L1065" s="46"/>
      <c r="M1065" s="231"/>
      <c r="N1065" s="232"/>
      <c r="O1065" s="86"/>
      <c r="P1065" s="86"/>
      <c r="Q1065" s="86"/>
      <c r="R1065" s="86"/>
      <c r="S1065" s="86"/>
      <c r="T1065" s="87"/>
      <c r="U1065" s="40"/>
      <c r="V1065" s="40"/>
      <c r="W1065" s="40"/>
      <c r="X1065" s="40"/>
      <c r="Y1065" s="40"/>
      <c r="Z1065" s="40"/>
      <c r="AA1065" s="40"/>
      <c r="AB1065" s="40"/>
      <c r="AC1065" s="40"/>
      <c r="AD1065" s="40"/>
      <c r="AE1065" s="40"/>
      <c r="AT1065" s="19" t="s">
        <v>227</v>
      </c>
      <c r="AU1065" s="19" t="s">
        <v>81</v>
      </c>
    </row>
    <row r="1066" s="2" customFormat="1" ht="24.15" customHeight="1">
      <c r="A1066" s="40"/>
      <c r="B1066" s="41"/>
      <c r="C1066" s="215" t="s">
        <v>883</v>
      </c>
      <c r="D1066" s="215" t="s">
        <v>220</v>
      </c>
      <c r="E1066" s="216" t="s">
        <v>6477</v>
      </c>
      <c r="F1066" s="217" t="s">
        <v>5467</v>
      </c>
      <c r="G1066" s="218" t="s">
        <v>2964</v>
      </c>
      <c r="H1066" s="219">
        <v>1</v>
      </c>
      <c r="I1066" s="220"/>
      <c r="J1066" s="221">
        <f>ROUND(I1066*H1066,2)</f>
        <v>0</v>
      </c>
      <c r="K1066" s="217" t="s">
        <v>400</v>
      </c>
      <c r="L1066" s="46"/>
      <c r="M1066" s="222" t="s">
        <v>28</v>
      </c>
      <c r="N1066" s="223" t="s">
        <v>45</v>
      </c>
      <c r="O1066" s="86"/>
      <c r="P1066" s="224">
        <f>O1066*H1066</f>
        <v>0</v>
      </c>
      <c r="Q1066" s="224">
        <v>0</v>
      </c>
      <c r="R1066" s="224">
        <f>Q1066*H1066</f>
        <v>0</v>
      </c>
      <c r="S1066" s="224">
        <v>0</v>
      </c>
      <c r="T1066" s="225">
        <f>S1066*H1066</f>
        <v>0</v>
      </c>
      <c r="U1066" s="40"/>
      <c r="V1066" s="40"/>
      <c r="W1066" s="40"/>
      <c r="X1066" s="40"/>
      <c r="Y1066" s="40"/>
      <c r="Z1066" s="40"/>
      <c r="AA1066" s="40"/>
      <c r="AB1066" s="40"/>
      <c r="AC1066" s="40"/>
      <c r="AD1066" s="40"/>
      <c r="AE1066" s="40"/>
      <c r="AR1066" s="226" t="s">
        <v>225</v>
      </c>
      <c r="AT1066" s="226" t="s">
        <v>220</v>
      </c>
      <c r="AU1066" s="226" t="s">
        <v>81</v>
      </c>
      <c r="AY1066" s="19" t="s">
        <v>218</v>
      </c>
      <c r="BE1066" s="227">
        <f>IF(N1066="základní",J1066,0)</f>
        <v>0</v>
      </c>
      <c r="BF1066" s="227">
        <f>IF(N1066="snížená",J1066,0)</f>
        <v>0</v>
      </c>
      <c r="BG1066" s="227">
        <f>IF(N1066="zákl. přenesená",J1066,0)</f>
        <v>0</v>
      </c>
      <c r="BH1066" s="227">
        <f>IF(N1066="sníž. přenesená",J1066,0)</f>
        <v>0</v>
      </c>
      <c r="BI1066" s="227">
        <f>IF(N1066="nulová",J1066,0)</f>
        <v>0</v>
      </c>
      <c r="BJ1066" s="19" t="s">
        <v>81</v>
      </c>
      <c r="BK1066" s="227">
        <f>ROUND(I1066*H1066,2)</f>
        <v>0</v>
      </c>
      <c r="BL1066" s="19" t="s">
        <v>225</v>
      </c>
      <c r="BM1066" s="226" t="s">
        <v>6478</v>
      </c>
    </row>
    <row r="1067" s="2" customFormat="1">
      <c r="A1067" s="40"/>
      <c r="B1067" s="41"/>
      <c r="C1067" s="42"/>
      <c r="D1067" s="228" t="s">
        <v>227</v>
      </c>
      <c r="E1067" s="42"/>
      <c r="F1067" s="229" t="s">
        <v>5467</v>
      </c>
      <c r="G1067" s="42"/>
      <c r="H1067" s="42"/>
      <c r="I1067" s="230"/>
      <c r="J1067" s="42"/>
      <c r="K1067" s="42"/>
      <c r="L1067" s="46"/>
      <c r="M1067" s="231"/>
      <c r="N1067" s="232"/>
      <c r="O1067" s="86"/>
      <c r="P1067" s="86"/>
      <c r="Q1067" s="86"/>
      <c r="R1067" s="86"/>
      <c r="S1067" s="86"/>
      <c r="T1067" s="87"/>
      <c r="U1067" s="40"/>
      <c r="V1067" s="40"/>
      <c r="W1067" s="40"/>
      <c r="X1067" s="40"/>
      <c r="Y1067" s="40"/>
      <c r="Z1067" s="40"/>
      <c r="AA1067" s="40"/>
      <c r="AB1067" s="40"/>
      <c r="AC1067" s="40"/>
      <c r="AD1067" s="40"/>
      <c r="AE1067" s="40"/>
      <c r="AT1067" s="19" t="s">
        <v>227</v>
      </c>
      <c r="AU1067" s="19" t="s">
        <v>81</v>
      </c>
    </row>
    <row r="1068" s="2" customFormat="1">
      <c r="A1068" s="40"/>
      <c r="B1068" s="41"/>
      <c r="C1068" s="42"/>
      <c r="D1068" s="228" t="s">
        <v>2177</v>
      </c>
      <c r="E1068" s="42"/>
      <c r="F1068" s="286" t="s">
        <v>6038</v>
      </c>
      <c r="G1068" s="42"/>
      <c r="H1068" s="42"/>
      <c r="I1068" s="230"/>
      <c r="J1068" s="42"/>
      <c r="K1068" s="42"/>
      <c r="L1068" s="46"/>
      <c r="M1068" s="231"/>
      <c r="N1068" s="232"/>
      <c r="O1068" s="86"/>
      <c r="P1068" s="86"/>
      <c r="Q1068" s="86"/>
      <c r="R1068" s="86"/>
      <c r="S1068" s="86"/>
      <c r="T1068" s="87"/>
      <c r="U1068" s="40"/>
      <c r="V1068" s="40"/>
      <c r="W1068" s="40"/>
      <c r="X1068" s="40"/>
      <c r="Y1068" s="40"/>
      <c r="Z1068" s="40"/>
      <c r="AA1068" s="40"/>
      <c r="AB1068" s="40"/>
      <c r="AC1068" s="40"/>
      <c r="AD1068" s="40"/>
      <c r="AE1068" s="40"/>
      <c r="AT1068" s="19" t="s">
        <v>2177</v>
      </c>
      <c r="AU1068" s="19" t="s">
        <v>81</v>
      </c>
    </row>
    <row r="1069" s="2" customFormat="1" ht="24.15" customHeight="1">
      <c r="A1069" s="40"/>
      <c r="B1069" s="41"/>
      <c r="C1069" s="215" t="s">
        <v>887</v>
      </c>
      <c r="D1069" s="215" t="s">
        <v>220</v>
      </c>
      <c r="E1069" s="216" t="s">
        <v>6479</v>
      </c>
      <c r="F1069" s="217" t="s">
        <v>6006</v>
      </c>
      <c r="G1069" s="218" t="s">
        <v>2964</v>
      </c>
      <c r="H1069" s="219">
        <v>1</v>
      </c>
      <c r="I1069" s="220"/>
      <c r="J1069" s="221">
        <f>ROUND(I1069*H1069,2)</f>
        <v>0</v>
      </c>
      <c r="K1069" s="217" t="s">
        <v>400</v>
      </c>
      <c r="L1069" s="46"/>
      <c r="M1069" s="222" t="s">
        <v>28</v>
      </c>
      <c r="N1069" s="223" t="s">
        <v>45</v>
      </c>
      <c r="O1069" s="86"/>
      <c r="P1069" s="224">
        <f>O1069*H1069</f>
        <v>0</v>
      </c>
      <c r="Q1069" s="224">
        <v>0</v>
      </c>
      <c r="R1069" s="224">
        <f>Q1069*H1069</f>
        <v>0</v>
      </c>
      <c r="S1069" s="224">
        <v>0</v>
      </c>
      <c r="T1069" s="225">
        <f>S1069*H1069</f>
        <v>0</v>
      </c>
      <c r="U1069" s="40"/>
      <c r="V1069" s="40"/>
      <c r="W1069" s="40"/>
      <c r="X1069" s="40"/>
      <c r="Y1069" s="40"/>
      <c r="Z1069" s="40"/>
      <c r="AA1069" s="40"/>
      <c r="AB1069" s="40"/>
      <c r="AC1069" s="40"/>
      <c r="AD1069" s="40"/>
      <c r="AE1069" s="40"/>
      <c r="AR1069" s="226" t="s">
        <v>225</v>
      </c>
      <c r="AT1069" s="226" t="s">
        <v>220</v>
      </c>
      <c r="AU1069" s="226" t="s">
        <v>81</v>
      </c>
      <c r="AY1069" s="19" t="s">
        <v>218</v>
      </c>
      <c r="BE1069" s="227">
        <f>IF(N1069="základní",J1069,0)</f>
        <v>0</v>
      </c>
      <c r="BF1069" s="227">
        <f>IF(N1069="snížená",J1069,0)</f>
        <v>0</v>
      </c>
      <c r="BG1069" s="227">
        <f>IF(N1069="zákl. přenesená",J1069,0)</f>
        <v>0</v>
      </c>
      <c r="BH1069" s="227">
        <f>IF(N1069="sníž. přenesená",J1069,0)</f>
        <v>0</v>
      </c>
      <c r="BI1069" s="227">
        <f>IF(N1069="nulová",J1069,0)</f>
        <v>0</v>
      </c>
      <c r="BJ1069" s="19" t="s">
        <v>81</v>
      </c>
      <c r="BK1069" s="227">
        <f>ROUND(I1069*H1069,2)</f>
        <v>0</v>
      </c>
      <c r="BL1069" s="19" t="s">
        <v>225</v>
      </c>
      <c r="BM1069" s="226" t="s">
        <v>6480</v>
      </c>
    </row>
    <row r="1070" s="2" customFormat="1">
      <c r="A1070" s="40"/>
      <c r="B1070" s="41"/>
      <c r="C1070" s="42"/>
      <c r="D1070" s="228" t="s">
        <v>227</v>
      </c>
      <c r="E1070" s="42"/>
      <c r="F1070" s="229" t="s">
        <v>6006</v>
      </c>
      <c r="G1070" s="42"/>
      <c r="H1070" s="42"/>
      <c r="I1070" s="230"/>
      <c r="J1070" s="42"/>
      <c r="K1070" s="42"/>
      <c r="L1070" s="46"/>
      <c r="M1070" s="231"/>
      <c r="N1070" s="232"/>
      <c r="O1070" s="86"/>
      <c r="P1070" s="86"/>
      <c r="Q1070" s="86"/>
      <c r="R1070" s="86"/>
      <c r="S1070" s="86"/>
      <c r="T1070" s="87"/>
      <c r="U1070" s="40"/>
      <c r="V1070" s="40"/>
      <c r="W1070" s="40"/>
      <c r="X1070" s="40"/>
      <c r="Y1070" s="40"/>
      <c r="Z1070" s="40"/>
      <c r="AA1070" s="40"/>
      <c r="AB1070" s="40"/>
      <c r="AC1070" s="40"/>
      <c r="AD1070" s="40"/>
      <c r="AE1070" s="40"/>
      <c r="AT1070" s="19" t="s">
        <v>227</v>
      </c>
      <c r="AU1070" s="19" t="s">
        <v>81</v>
      </c>
    </row>
    <row r="1071" s="2" customFormat="1" ht="24.15" customHeight="1">
      <c r="A1071" s="40"/>
      <c r="B1071" s="41"/>
      <c r="C1071" s="215" t="s">
        <v>894</v>
      </c>
      <c r="D1071" s="215" t="s">
        <v>220</v>
      </c>
      <c r="E1071" s="216" t="s">
        <v>6481</v>
      </c>
      <c r="F1071" s="217" t="s">
        <v>5642</v>
      </c>
      <c r="G1071" s="218" t="s">
        <v>2964</v>
      </c>
      <c r="H1071" s="219">
        <v>1</v>
      </c>
      <c r="I1071" s="220"/>
      <c r="J1071" s="221">
        <f>ROUND(I1071*H1071,2)</f>
        <v>0</v>
      </c>
      <c r="K1071" s="217" t="s">
        <v>400</v>
      </c>
      <c r="L1071" s="46"/>
      <c r="M1071" s="222" t="s">
        <v>28</v>
      </c>
      <c r="N1071" s="223" t="s">
        <v>45</v>
      </c>
      <c r="O1071" s="86"/>
      <c r="P1071" s="224">
        <f>O1071*H1071</f>
        <v>0</v>
      </c>
      <c r="Q1071" s="224">
        <v>0</v>
      </c>
      <c r="R1071" s="224">
        <f>Q1071*H1071</f>
        <v>0</v>
      </c>
      <c r="S1071" s="224">
        <v>0</v>
      </c>
      <c r="T1071" s="225">
        <f>S1071*H1071</f>
        <v>0</v>
      </c>
      <c r="U1071" s="40"/>
      <c r="V1071" s="40"/>
      <c r="W1071" s="40"/>
      <c r="X1071" s="40"/>
      <c r="Y1071" s="40"/>
      <c r="Z1071" s="40"/>
      <c r="AA1071" s="40"/>
      <c r="AB1071" s="40"/>
      <c r="AC1071" s="40"/>
      <c r="AD1071" s="40"/>
      <c r="AE1071" s="40"/>
      <c r="AR1071" s="226" t="s">
        <v>225</v>
      </c>
      <c r="AT1071" s="226" t="s">
        <v>220</v>
      </c>
      <c r="AU1071" s="226" t="s">
        <v>81</v>
      </c>
      <c r="AY1071" s="19" t="s">
        <v>218</v>
      </c>
      <c r="BE1071" s="227">
        <f>IF(N1071="základní",J1071,0)</f>
        <v>0</v>
      </c>
      <c r="BF1071" s="227">
        <f>IF(N1071="snížená",J1071,0)</f>
        <v>0</v>
      </c>
      <c r="BG1071" s="227">
        <f>IF(N1071="zákl. přenesená",J1071,0)</f>
        <v>0</v>
      </c>
      <c r="BH1071" s="227">
        <f>IF(N1071="sníž. přenesená",J1071,0)</f>
        <v>0</v>
      </c>
      <c r="BI1071" s="227">
        <f>IF(N1071="nulová",J1071,0)</f>
        <v>0</v>
      </c>
      <c r="BJ1071" s="19" t="s">
        <v>81</v>
      </c>
      <c r="BK1071" s="227">
        <f>ROUND(I1071*H1071,2)</f>
        <v>0</v>
      </c>
      <c r="BL1071" s="19" t="s">
        <v>225</v>
      </c>
      <c r="BM1071" s="226" t="s">
        <v>6482</v>
      </c>
    </row>
    <row r="1072" s="2" customFormat="1">
      <c r="A1072" s="40"/>
      <c r="B1072" s="41"/>
      <c r="C1072" s="42"/>
      <c r="D1072" s="228" t="s">
        <v>227</v>
      </c>
      <c r="E1072" s="42"/>
      <c r="F1072" s="229" t="s">
        <v>5642</v>
      </c>
      <c r="G1072" s="42"/>
      <c r="H1072" s="42"/>
      <c r="I1072" s="230"/>
      <c r="J1072" s="42"/>
      <c r="K1072" s="42"/>
      <c r="L1072" s="46"/>
      <c r="M1072" s="231"/>
      <c r="N1072" s="232"/>
      <c r="O1072" s="86"/>
      <c r="P1072" s="86"/>
      <c r="Q1072" s="86"/>
      <c r="R1072" s="86"/>
      <c r="S1072" s="86"/>
      <c r="T1072" s="87"/>
      <c r="U1072" s="40"/>
      <c r="V1072" s="40"/>
      <c r="W1072" s="40"/>
      <c r="X1072" s="40"/>
      <c r="Y1072" s="40"/>
      <c r="Z1072" s="40"/>
      <c r="AA1072" s="40"/>
      <c r="AB1072" s="40"/>
      <c r="AC1072" s="40"/>
      <c r="AD1072" s="40"/>
      <c r="AE1072" s="40"/>
      <c r="AT1072" s="19" t="s">
        <v>227</v>
      </c>
      <c r="AU1072" s="19" t="s">
        <v>81</v>
      </c>
    </row>
    <row r="1073" s="2" customFormat="1" ht="24.15" customHeight="1">
      <c r="A1073" s="40"/>
      <c r="B1073" s="41"/>
      <c r="C1073" s="215" t="s">
        <v>900</v>
      </c>
      <c r="D1073" s="215" t="s">
        <v>220</v>
      </c>
      <c r="E1073" s="216" t="s">
        <v>6483</v>
      </c>
      <c r="F1073" s="217" t="s">
        <v>6484</v>
      </c>
      <c r="G1073" s="218" t="s">
        <v>2964</v>
      </c>
      <c r="H1073" s="219">
        <v>1</v>
      </c>
      <c r="I1073" s="220"/>
      <c r="J1073" s="221">
        <f>ROUND(I1073*H1073,2)</f>
        <v>0</v>
      </c>
      <c r="K1073" s="217" t="s">
        <v>400</v>
      </c>
      <c r="L1073" s="46"/>
      <c r="M1073" s="222" t="s">
        <v>28</v>
      </c>
      <c r="N1073" s="223" t="s">
        <v>45</v>
      </c>
      <c r="O1073" s="86"/>
      <c r="P1073" s="224">
        <f>O1073*H1073</f>
        <v>0</v>
      </c>
      <c r="Q1073" s="224">
        <v>0</v>
      </c>
      <c r="R1073" s="224">
        <f>Q1073*H1073</f>
        <v>0</v>
      </c>
      <c r="S1073" s="224">
        <v>0</v>
      </c>
      <c r="T1073" s="225">
        <f>S1073*H1073</f>
        <v>0</v>
      </c>
      <c r="U1073" s="40"/>
      <c r="V1073" s="40"/>
      <c r="W1073" s="40"/>
      <c r="X1073" s="40"/>
      <c r="Y1073" s="40"/>
      <c r="Z1073" s="40"/>
      <c r="AA1073" s="40"/>
      <c r="AB1073" s="40"/>
      <c r="AC1073" s="40"/>
      <c r="AD1073" s="40"/>
      <c r="AE1073" s="40"/>
      <c r="AR1073" s="226" t="s">
        <v>225</v>
      </c>
      <c r="AT1073" s="226" t="s">
        <v>220</v>
      </c>
      <c r="AU1073" s="226" t="s">
        <v>81</v>
      </c>
      <c r="AY1073" s="19" t="s">
        <v>218</v>
      </c>
      <c r="BE1073" s="227">
        <f>IF(N1073="základní",J1073,0)</f>
        <v>0</v>
      </c>
      <c r="BF1073" s="227">
        <f>IF(N1073="snížená",J1073,0)</f>
        <v>0</v>
      </c>
      <c r="BG1073" s="227">
        <f>IF(N1073="zákl. přenesená",J1073,0)</f>
        <v>0</v>
      </c>
      <c r="BH1073" s="227">
        <f>IF(N1073="sníž. přenesená",J1073,0)</f>
        <v>0</v>
      </c>
      <c r="BI1073" s="227">
        <f>IF(N1073="nulová",J1073,0)</f>
        <v>0</v>
      </c>
      <c r="BJ1073" s="19" t="s">
        <v>81</v>
      </c>
      <c r="BK1073" s="227">
        <f>ROUND(I1073*H1073,2)</f>
        <v>0</v>
      </c>
      <c r="BL1073" s="19" t="s">
        <v>225</v>
      </c>
      <c r="BM1073" s="226" t="s">
        <v>6485</v>
      </c>
    </row>
    <row r="1074" s="2" customFormat="1">
      <c r="A1074" s="40"/>
      <c r="B1074" s="41"/>
      <c r="C1074" s="42"/>
      <c r="D1074" s="228" t="s">
        <v>227</v>
      </c>
      <c r="E1074" s="42"/>
      <c r="F1074" s="229" t="s">
        <v>6484</v>
      </c>
      <c r="G1074" s="42"/>
      <c r="H1074" s="42"/>
      <c r="I1074" s="230"/>
      <c r="J1074" s="42"/>
      <c r="K1074" s="42"/>
      <c r="L1074" s="46"/>
      <c r="M1074" s="231"/>
      <c r="N1074" s="232"/>
      <c r="O1074" s="86"/>
      <c r="P1074" s="86"/>
      <c r="Q1074" s="86"/>
      <c r="R1074" s="86"/>
      <c r="S1074" s="86"/>
      <c r="T1074" s="87"/>
      <c r="U1074" s="40"/>
      <c r="V1074" s="40"/>
      <c r="W1074" s="40"/>
      <c r="X1074" s="40"/>
      <c r="Y1074" s="40"/>
      <c r="Z1074" s="40"/>
      <c r="AA1074" s="40"/>
      <c r="AB1074" s="40"/>
      <c r="AC1074" s="40"/>
      <c r="AD1074" s="40"/>
      <c r="AE1074" s="40"/>
      <c r="AT1074" s="19" t="s">
        <v>227</v>
      </c>
      <c r="AU1074" s="19" t="s">
        <v>81</v>
      </c>
    </row>
    <row r="1075" s="2" customFormat="1" ht="24.15" customHeight="1">
      <c r="A1075" s="40"/>
      <c r="B1075" s="41"/>
      <c r="C1075" s="215" t="s">
        <v>905</v>
      </c>
      <c r="D1075" s="215" t="s">
        <v>220</v>
      </c>
      <c r="E1075" s="216" t="s">
        <v>6486</v>
      </c>
      <c r="F1075" s="217" t="s">
        <v>5741</v>
      </c>
      <c r="G1075" s="218" t="s">
        <v>2964</v>
      </c>
      <c r="H1075" s="219">
        <v>1</v>
      </c>
      <c r="I1075" s="220"/>
      <c r="J1075" s="221">
        <f>ROUND(I1075*H1075,2)</f>
        <v>0</v>
      </c>
      <c r="K1075" s="217" t="s">
        <v>400</v>
      </c>
      <c r="L1075" s="46"/>
      <c r="M1075" s="222" t="s">
        <v>28</v>
      </c>
      <c r="N1075" s="223" t="s">
        <v>45</v>
      </c>
      <c r="O1075" s="86"/>
      <c r="P1075" s="224">
        <f>O1075*H1075</f>
        <v>0</v>
      </c>
      <c r="Q1075" s="224">
        <v>0</v>
      </c>
      <c r="R1075" s="224">
        <f>Q1075*H1075</f>
        <v>0</v>
      </c>
      <c r="S1075" s="224">
        <v>0</v>
      </c>
      <c r="T1075" s="225">
        <f>S1075*H1075</f>
        <v>0</v>
      </c>
      <c r="U1075" s="40"/>
      <c r="V1075" s="40"/>
      <c r="W1075" s="40"/>
      <c r="X1075" s="40"/>
      <c r="Y1075" s="40"/>
      <c r="Z1075" s="40"/>
      <c r="AA1075" s="40"/>
      <c r="AB1075" s="40"/>
      <c r="AC1075" s="40"/>
      <c r="AD1075" s="40"/>
      <c r="AE1075" s="40"/>
      <c r="AR1075" s="226" t="s">
        <v>225</v>
      </c>
      <c r="AT1075" s="226" t="s">
        <v>220</v>
      </c>
      <c r="AU1075" s="226" t="s">
        <v>81</v>
      </c>
      <c r="AY1075" s="19" t="s">
        <v>218</v>
      </c>
      <c r="BE1075" s="227">
        <f>IF(N1075="základní",J1075,0)</f>
        <v>0</v>
      </c>
      <c r="BF1075" s="227">
        <f>IF(N1075="snížená",J1075,0)</f>
        <v>0</v>
      </c>
      <c r="BG1075" s="227">
        <f>IF(N1075="zákl. přenesená",J1075,0)</f>
        <v>0</v>
      </c>
      <c r="BH1075" s="227">
        <f>IF(N1075="sníž. přenesená",J1075,0)</f>
        <v>0</v>
      </c>
      <c r="BI1075" s="227">
        <f>IF(N1075="nulová",J1075,0)</f>
        <v>0</v>
      </c>
      <c r="BJ1075" s="19" t="s">
        <v>81</v>
      </c>
      <c r="BK1075" s="227">
        <f>ROUND(I1075*H1075,2)</f>
        <v>0</v>
      </c>
      <c r="BL1075" s="19" t="s">
        <v>225</v>
      </c>
      <c r="BM1075" s="226" t="s">
        <v>6487</v>
      </c>
    </row>
    <row r="1076" s="2" customFormat="1">
      <c r="A1076" s="40"/>
      <c r="B1076" s="41"/>
      <c r="C1076" s="42"/>
      <c r="D1076" s="228" t="s">
        <v>227</v>
      </c>
      <c r="E1076" s="42"/>
      <c r="F1076" s="229" t="s">
        <v>5741</v>
      </c>
      <c r="G1076" s="42"/>
      <c r="H1076" s="42"/>
      <c r="I1076" s="230"/>
      <c r="J1076" s="42"/>
      <c r="K1076" s="42"/>
      <c r="L1076" s="46"/>
      <c r="M1076" s="231"/>
      <c r="N1076" s="232"/>
      <c r="O1076" s="86"/>
      <c r="P1076" s="86"/>
      <c r="Q1076" s="86"/>
      <c r="R1076" s="86"/>
      <c r="S1076" s="86"/>
      <c r="T1076" s="87"/>
      <c r="U1076" s="40"/>
      <c r="V1076" s="40"/>
      <c r="W1076" s="40"/>
      <c r="X1076" s="40"/>
      <c r="Y1076" s="40"/>
      <c r="Z1076" s="40"/>
      <c r="AA1076" s="40"/>
      <c r="AB1076" s="40"/>
      <c r="AC1076" s="40"/>
      <c r="AD1076" s="40"/>
      <c r="AE1076" s="40"/>
      <c r="AT1076" s="19" t="s">
        <v>227</v>
      </c>
      <c r="AU1076" s="19" t="s">
        <v>81</v>
      </c>
    </row>
    <row r="1077" s="2" customFormat="1" ht="24.15" customHeight="1">
      <c r="A1077" s="40"/>
      <c r="B1077" s="41"/>
      <c r="C1077" s="215" t="s">
        <v>909</v>
      </c>
      <c r="D1077" s="215" t="s">
        <v>220</v>
      </c>
      <c r="E1077" s="216" t="s">
        <v>6488</v>
      </c>
      <c r="F1077" s="217" t="s">
        <v>6351</v>
      </c>
      <c r="G1077" s="218" t="s">
        <v>2964</v>
      </c>
      <c r="H1077" s="219">
        <v>2</v>
      </c>
      <c r="I1077" s="220"/>
      <c r="J1077" s="221">
        <f>ROUND(I1077*H1077,2)</f>
        <v>0</v>
      </c>
      <c r="K1077" s="217" t="s">
        <v>400</v>
      </c>
      <c r="L1077" s="46"/>
      <c r="M1077" s="222" t="s">
        <v>28</v>
      </c>
      <c r="N1077" s="223" t="s">
        <v>45</v>
      </c>
      <c r="O1077" s="86"/>
      <c r="P1077" s="224">
        <f>O1077*H1077</f>
        <v>0</v>
      </c>
      <c r="Q1077" s="224">
        <v>0</v>
      </c>
      <c r="R1077" s="224">
        <f>Q1077*H1077</f>
        <v>0</v>
      </c>
      <c r="S1077" s="224">
        <v>0</v>
      </c>
      <c r="T1077" s="225">
        <f>S1077*H1077</f>
        <v>0</v>
      </c>
      <c r="U1077" s="40"/>
      <c r="V1077" s="40"/>
      <c r="W1077" s="40"/>
      <c r="X1077" s="40"/>
      <c r="Y1077" s="40"/>
      <c r="Z1077" s="40"/>
      <c r="AA1077" s="40"/>
      <c r="AB1077" s="40"/>
      <c r="AC1077" s="40"/>
      <c r="AD1077" s="40"/>
      <c r="AE1077" s="40"/>
      <c r="AR1077" s="226" t="s">
        <v>225</v>
      </c>
      <c r="AT1077" s="226" t="s">
        <v>220</v>
      </c>
      <c r="AU1077" s="226" t="s">
        <v>81</v>
      </c>
      <c r="AY1077" s="19" t="s">
        <v>218</v>
      </c>
      <c r="BE1077" s="227">
        <f>IF(N1077="základní",J1077,0)</f>
        <v>0</v>
      </c>
      <c r="BF1077" s="227">
        <f>IF(N1077="snížená",J1077,0)</f>
        <v>0</v>
      </c>
      <c r="BG1077" s="227">
        <f>IF(N1077="zákl. přenesená",J1077,0)</f>
        <v>0</v>
      </c>
      <c r="BH1077" s="227">
        <f>IF(N1077="sníž. přenesená",J1077,0)</f>
        <v>0</v>
      </c>
      <c r="BI1077" s="227">
        <f>IF(N1077="nulová",J1077,0)</f>
        <v>0</v>
      </c>
      <c r="BJ1077" s="19" t="s">
        <v>81</v>
      </c>
      <c r="BK1077" s="227">
        <f>ROUND(I1077*H1077,2)</f>
        <v>0</v>
      </c>
      <c r="BL1077" s="19" t="s">
        <v>225</v>
      </c>
      <c r="BM1077" s="226" t="s">
        <v>6489</v>
      </c>
    </row>
    <row r="1078" s="2" customFormat="1">
      <c r="A1078" s="40"/>
      <c r="B1078" s="41"/>
      <c r="C1078" s="42"/>
      <c r="D1078" s="228" t="s">
        <v>227</v>
      </c>
      <c r="E1078" s="42"/>
      <c r="F1078" s="229" t="s">
        <v>6351</v>
      </c>
      <c r="G1078" s="42"/>
      <c r="H1078" s="42"/>
      <c r="I1078" s="230"/>
      <c r="J1078" s="42"/>
      <c r="K1078" s="42"/>
      <c r="L1078" s="46"/>
      <c r="M1078" s="231"/>
      <c r="N1078" s="232"/>
      <c r="O1078" s="86"/>
      <c r="P1078" s="86"/>
      <c r="Q1078" s="86"/>
      <c r="R1078" s="86"/>
      <c r="S1078" s="86"/>
      <c r="T1078" s="87"/>
      <c r="U1078" s="40"/>
      <c r="V1078" s="40"/>
      <c r="W1078" s="40"/>
      <c r="X1078" s="40"/>
      <c r="Y1078" s="40"/>
      <c r="Z1078" s="40"/>
      <c r="AA1078" s="40"/>
      <c r="AB1078" s="40"/>
      <c r="AC1078" s="40"/>
      <c r="AD1078" s="40"/>
      <c r="AE1078" s="40"/>
      <c r="AT1078" s="19" t="s">
        <v>227</v>
      </c>
      <c r="AU1078" s="19" t="s">
        <v>81</v>
      </c>
    </row>
    <row r="1079" s="2" customFormat="1" ht="24.15" customHeight="1">
      <c r="A1079" s="40"/>
      <c r="B1079" s="41"/>
      <c r="C1079" s="215" t="s">
        <v>914</v>
      </c>
      <c r="D1079" s="215" t="s">
        <v>220</v>
      </c>
      <c r="E1079" s="216" t="s">
        <v>6490</v>
      </c>
      <c r="F1079" s="217" t="s">
        <v>5747</v>
      </c>
      <c r="G1079" s="218" t="s">
        <v>2964</v>
      </c>
      <c r="H1079" s="219">
        <v>2</v>
      </c>
      <c r="I1079" s="220"/>
      <c r="J1079" s="221">
        <f>ROUND(I1079*H1079,2)</f>
        <v>0</v>
      </c>
      <c r="K1079" s="217" t="s">
        <v>400</v>
      </c>
      <c r="L1079" s="46"/>
      <c r="M1079" s="222" t="s">
        <v>28</v>
      </c>
      <c r="N1079" s="223" t="s">
        <v>45</v>
      </c>
      <c r="O1079" s="86"/>
      <c r="P1079" s="224">
        <f>O1079*H1079</f>
        <v>0</v>
      </c>
      <c r="Q1079" s="224">
        <v>0</v>
      </c>
      <c r="R1079" s="224">
        <f>Q1079*H1079</f>
        <v>0</v>
      </c>
      <c r="S1079" s="224">
        <v>0</v>
      </c>
      <c r="T1079" s="225">
        <f>S1079*H1079</f>
        <v>0</v>
      </c>
      <c r="U1079" s="40"/>
      <c r="V1079" s="40"/>
      <c r="W1079" s="40"/>
      <c r="X1079" s="40"/>
      <c r="Y1079" s="40"/>
      <c r="Z1079" s="40"/>
      <c r="AA1079" s="40"/>
      <c r="AB1079" s="40"/>
      <c r="AC1079" s="40"/>
      <c r="AD1079" s="40"/>
      <c r="AE1079" s="40"/>
      <c r="AR1079" s="226" t="s">
        <v>225</v>
      </c>
      <c r="AT1079" s="226" t="s">
        <v>220</v>
      </c>
      <c r="AU1079" s="226" t="s">
        <v>81</v>
      </c>
      <c r="AY1079" s="19" t="s">
        <v>218</v>
      </c>
      <c r="BE1079" s="227">
        <f>IF(N1079="základní",J1079,0)</f>
        <v>0</v>
      </c>
      <c r="BF1079" s="227">
        <f>IF(N1079="snížená",J1079,0)</f>
        <v>0</v>
      </c>
      <c r="BG1079" s="227">
        <f>IF(N1079="zákl. přenesená",J1079,0)</f>
        <v>0</v>
      </c>
      <c r="BH1079" s="227">
        <f>IF(N1079="sníž. přenesená",J1079,0)</f>
        <v>0</v>
      </c>
      <c r="BI1079" s="227">
        <f>IF(N1079="nulová",J1079,0)</f>
        <v>0</v>
      </c>
      <c r="BJ1079" s="19" t="s">
        <v>81</v>
      </c>
      <c r="BK1079" s="227">
        <f>ROUND(I1079*H1079,2)</f>
        <v>0</v>
      </c>
      <c r="BL1079" s="19" t="s">
        <v>225</v>
      </c>
      <c r="BM1079" s="226" t="s">
        <v>6491</v>
      </c>
    </row>
    <row r="1080" s="2" customFormat="1">
      <c r="A1080" s="40"/>
      <c r="B1080" s="41"/>
      <c r="C1080" s="42"/>
      <c r="D1080" s="228" t="s">
        <v>227</v>
      </c>
      <c r="E1080" s="42"/>
      <c r="F1080" s="229" t="s">
        <v>5747</v>
      </c>
      <c r="G1080" s="42"/>
      <c r="H1080" s="42"/>
      <c r="I1080" s="230"/>
      <c r="J1080" s="42"/>
      <c r="K1080" s="42"/>
      <c r="L1080" s="46"/>
      <c r="M1080" s="231"/>
      <c r="N1080" s="232"/>
      <c r="O1080" s="86"/>
      <c r="P1080" s="86"/>
      <c r="Q1080" s="86"/>
      <c r="R1080" s="86"/>
      <c r="S1080" s="86"/>
      <c r="T1080" s="87"/>
      <c r="U1080" s="40"/>
      <c r="V1080" s="40"/>
      <c r="W1080" s="40"/>
      <c r="X1080" s="40"/>
      <c r="Y1080" s="40"/>
      <c r="Z1080" s="40"/>
      <c r="AA1080" s="40"/>
      <c r="AB1080" s="40"/>
      <c r="AC1080" s="40"/>
      <c r="AD1080" s="40"/>
      <c r="AE1080" s="40"/>
      <c r="AT1080" s="19" t="s">
        <v>227</v>
      </c>
      <c r="AU1080" s="19" t="s">
        <v>81</v>
      </c>
    </row>
    <row r="1081" s="2" customFormat="1" ht="24.15" customHeight="1">
      <c r="A1081" s="40"/>
      <c r="B1081" s="41"/>
      <c r="C1081" s="215" t="s">
        <v>919</v>
      </c>
      <c r="D1081" s="215" t="s">
        <v>220</v>
      </c>
      <c r="E1081" s="216" t="s">
        <v>6492</v>
      </c>
      <c r="F1081" s="217" t="s">
        <v>5980</v>
      </c>
      <c r="G1081" s="218" t="s">
        <v>2964</v>
      </c>
      <c r="H1081" s="219">
        <v>2</v>
      </c>
      <c r="I1081" s="220"/>
      <c r="J1081" s="221">
        <f>ROUND(I1081*H1081,2)</f>
        <v>0</v>
      </c>
      <c r="K1081" s="217" t="s">
        <v>400</v>
      </c>
      <c r="L1081" s="46"/>
      <c r="M1081" s="222" t="s">
        <v>28</v>
      </c>
      <c r="N1081" s="223" t="s">
        <v>45</v>
      </c>
      <c r="O1081" s="86"/>
      <c r="P1081" s="224">
        <f>O1081*H1081</f>
        <v>0</v>
      </c>
      <c r="Q1081" s="224">
        <v>0</v>
      </c>
      <c r="R1081" s="224">
        <f>Q1081*H1081</f>
        <v>0</v>
      </c>
      <c r="S1081" s="224">
        <v>0</v>
      </c>
      <c r="T1081" s="225">
        <f>S1081*H1081</f>
        <v>0</v>
      </c>
      <c r="U1081" s="40"/>
      <c r="V1081" s="40"/>
      <c r="W1081" s="40"/>
      <c r="X1081" s="40"/>
      <c r="Y1081" s="40"/>
      <c r="Z1081" s="40"/>
      <c r="AA1081" s="40"/>
      <c r="AB1081" s="40"/>
      <c r="AC1081" s="40"/>
      <c r="AD1081" s="40"/>
      <c r="AE1081" s="40"/>
      <c r="AR1081" s="226" t="s">
        <v>225</v>
      </c>
      <c r="AT1081" s="226" t="s">
        <v>220</v>
      </c>
      <c r="AU1081" s="226" t="s">
        <v>81</v>
      </c>
      <c r="AY1081" s="19" t="s">
        <v>218</v>
      </c>
      <c r="BE1081" s="227">
        <f>IF(N1081="základní",J1081,0)</f>
        <v>0</v>
      </c>
      <c r="BF1081" s="227">
        <f>IF(N1081="snížená",J1081,0)</f>
        <v>0</v>
      </c>
      <c r="BG1081" s="227">
        <f>IF(N1081="zákl. přenesená",J1081,0)</f>
        <v>0</v>
      </c>
      <c r="BH1081" s="227">
        <f>IF(N1081="sníž. přenesená",J1081,0)</f>
        <v>0</v>
      </c>
      <c r="BI1081" s="227">
        <f>IF(N1081="nulová",J1081,0)</f>
        <v>0</v>
      </c>
      <c r="BJ1081" s="19" t="s">
        <v>81</v>
      </c>
      <c r="BK1081" s="227">
        <f>ROUND(I1081*H1081,2)</f>
        <v>0</v>
      </c>
      <c r="BL1081" s="19" t="s">
        <v>225</v>
      </c>
      <c r="BM1081" s="226" t="s">
        <v>6493</v>
      </c>
    </row>
    <row r="1082" s="2" customFormat="1">
      <c r="A1082" s="40"/>
      <c r="B1082" s="41"/>
      <c r="C1082" s="42"/>
      <c r="D1082" s="228" t="s">
        <v>227</v>
      </c>
      <c r="E1082" s="42"/>
      <c r="F1082" s="229" t="s">
        <v>5980</v>
      </c>
      <c r="G1082" s="42"/>
      <c r="H1082" s="42"/>
      <c r="I1082" s="230"/>
      <c r="J1082" s="42"/>
      <c r="K1082" s="42"/>
      <c r="L1082" s="46"/>
      <c r="M1082" s="231"/>
      <c r="N1082" s="232"/>
      <c r="O1082" s="86"/>
      <c r="P1082" s="86"/>
      <c r="Q1082" s="86"/>
      <c r="R1082" s="86"/>
      <c r="S1082" s="86"/>
      <c r="T1082" s="87"/>
      <c r="U1082" s="40"/>
      <c r="V1082" s="40"/>
      <c r="W1082" s="40"/>
      <c r="X1082" s="40"/>
      <c r="Y1082" s="40"/>
      <c r="Z1082" s="40"/>
      <c r="AA1082" s="40"/>
      <c r="AB1082" s="40"/>
      <c r="AC1082" s="40"/>
      <c r="AD1082" s="40"/>
      <c r="AE1082" s="40"/>
      <c r="AT1082" s="19" t="s">
        <v>227</v>
      </c>
      <c r="AU1082" s="19" t="s">
        <v>81</v>
      </c>
    </row>
    <row r="1083" s="2" customFormat="1" ht="14.4" customHeight="1">
      <c r="A1083" s="40"/>
      <c r="B1083" s="41"/>
      <c r="C1083" s="215" t="s">
        <v>925</v>
      </c>
      <c r="D1083" s="215" t="s">
        <v>220</v>
      </c>
      <c r="E1083" s="216" t="s">
        <v>6494</v>
      </c>
      <c r="F1083" s="217" t="s">
        <v>6025</v>
      </c>
      <c r="G1083" s="218" t="s">
        <v>5479</v>
      </c>
      <c r="H1083" s="219">
        <v>6</v>
      </c>
      <c r="I1083" s="220"/>
      <c r="J1083" s="221">
        <f>ROUND(I1083*H1083,2)</f>
        <v>0</v>
      </c>
      <c r="K1083" s="217" t="s">
        <v>400</v>
      </c>
      <c r="L1083" s="46"/>
      <c r="M1083" s="222" t="s">
        <v>28</v>
      </c>
      <c r="N1083" s="223" t="s">
        <v>45</v>
      </c>
      <c r="O1083" s="86"/>
      <c r="P1083" s="224">
        <f>O1083*H1083</f>
        <v>0</v>
      </c>
      <c r="Q1083" s="224">
        <v>0</v>
      </c>
      <c r="R1083" s="224">
        <f>Q1083*H1083</f>
        <v>0</v>
      </c>
      <c r="S1083" s="224">
        <v>0</v>
      </c>
      <c r="T1083" s="225">
        <f>S1083*H1083</f>
        <v>0</v>
      </c>
      <c r="U1083" s="40"/>
      <c r="V1083" s="40"/>
      <c r="W1083" s="40"/>
      <c r="X1083" s="40"/>
      <c r="Y1083" s="40"/>
      <c r="Z1083" s="40"/>
      <c r="AA1083" s="40"/>
      <c r="AB1083" s="40"/>
      <c r="AC1083" s="40"/>
      <c r="AD1083" s="40"/>
      <c r="AE1083" s="40"/>
      <c r="AR1083" s="226" t="s">
        <v>225</v>
      </c>
      <c r="AT1083" s="226" t="s">
        <v>220</v>
      </c>
      <c r="AU1083" s="226" t="s">
        <v>81</v>
      </c>
      <c r="AY1083" s="19" t="s">
        <v>218</v>
      </c>
      <c r="BE1083" s="227">
        <f>IF(N1083="základní",J1083,0)</f>
        <v>0</v>
      </c>
      <c r="BF1083" s="227">
        <f>IF(N1083="snížená",J1083,0)</f>
        <v>0</v>
      </c>
      <c r="BG1083" s="227">
        <f>IF(N1083="zákl. přenesená",J1083,0)</f>
        <v>0</v>
      </c>
      <c r="BH1083" s="227">
        <f>IF(N1083="sníž. přenesená",J1083,0)</f>
        <v>0</v>
      </c>
      <c r="BI1083" s="227">
        <f>IF(N1083="nulová",J1083,0)</f>
        <v>0</v>
      </c>
      <c r="BJ1083" s="19" t="s">
        <v>81</v>
      </c>
      <c r="BK1083" s="227">
        <f>ROUND(I1083*H1083,2)</f>
        <v>0</v>
      </c>
      <c r="BL1083" s="19" t="s">
        <v>225</v>
      </c>
      <c r="BM1083" s="226" t="s">
        <v>6495</v>
      </c>
    </row>
    <row r="1084" s="2" customFormat="1">
      <c r="A1084" s="40"/>
      <c r="B1084" s="41"/>
      <c r="C1084" s="42"/>
      <c r="D1084" s="228" t="s">
        <v>227</v>
      </c>
      <c r="E1084" s="42"/>
      <c r="F1084" s="229" t="s">
        <v>6025</v>
      </c>
      <c r="G1084" s="42"/>
      <c r="H1084" s="42"/>
      <c r="I1084" s="230"/>
      <c r="J1084" s="42"/>
      <c r="K1084" s="42"/>
      <c r="L1084" s="46"/>
      <c r="M1084" s="231"/>
      <c r="N1084" s="232"/>
      <c r="O1084" s="86"/>
      <c r="P1084" s="86"/>
      <c r="Q1084" s="86"/>
      <c r="R1084" s="86"/>
      <c r="S1084" s="86"/>
      <c r="T1084" s="87"/>
      <c r="U1084" s="40"/>
      <c r="V1084" s="40"/>
      <c r="W1084" s="40"/>
      <c r="X1084" s="40"/>
      <c r="Y1084" s="40"/>
      <c r="Z1084" s="40"/>
      <c r="AA1084" s="40"/>
      <c r="AB1084" s="40"/>
      <c r="AC1084" s="40"/>
      <c r="AD1084" s="40"/>
      <c r="AE1084" s="40"/>
      <c r="AT1084" s="19" t="s">
        <v>227</v>
      </c>
      <c r="AU1084" s="19" t="s">
        <v>81</v>
      </c>
    </row>
    <row r="1085" s="2" customFormat="1">
      <c r="A1085" s="40"/>
      <c r="B1085" s="41"/>
      <c r="C1085" s="42"/>
      <c r="D1085" s="228" t="s">
        <v>2177</v>
      </c>
      <c r="E1085" s="42"/>
      <c r="F1085" s="286" t="s">
        <v>5987</v>
      </c>
      <c r="G1085" s="42"/>
      <c r="H1085" s="42"/>
      <c r="I1085" s="230"/>
      <c r="J1085" s="42"/>
      <c r="K1085" s="42"/>
      <c r="L1085" s="46"/>
      <c r="M1085" s="231"/>
      <c r="N1085" s="232"/>
      <c r="O1085" s="86"/>
      <c r="P1085" s="86"/>
      <c r="Q1085" s="86"/>
      <c r="R1085" s="86"/>
      <c r="S1085" s="86"/>
      <c r="T1085" s="87"/>
      <c r="U1085" s="40"/>
      <c r="V1085" s="40"/>
      <c r="W1085" s="40"/>
      <c r="X1085" s="40"/>
      <c r="Y1085" s="40"/>
      <c r="Z1085" s="40"/>
      <c r="AA1085" s="40"/>
      <c r="AB1085" s="40"/>
      <c r="AC1085" s="40"/>
      <c r="AD1085" s="40"/>
      <c r="AE1085" s="40"/>
      <c r="AT1085" s="19" t="s">
        <v>2177</v>
      </c>
      <c r="AU1085" s="19" t="s">
        <v>81</v>
      </c>
    </row>
    <row r="1086" s="12" customFormat="1" ht="25.92" customHeight="1">
      <c r="A1086" s="12"/>
      <c r="B1086" s="199"/>
      <c r="C1086" s="200"/>
      <c r="D1086" s="201" t="s">
        <v>73</v>
      </c>
      <c r="E1086" s="202" t="s">
        <v>6496</v>
      </c>
      <c r="F1086" s="202" t="s">
        <v>6497</v>
      </c>
      <c r="G1086" s="200"/>
      <c r="H1086" s="200"/>
      <c r="I1086" s="203"/>
      <c r="J1086" s="204">
        <f>BK1086</f>
        <v>0</v>
      </c>
      <c r="K1086" s="200"/>
      <c r="L1086" s="205"/>
      <c r="M1086" s="206"/>
      <c r="N1086" s="207"/>
      <c r="O1086" s="207"/>
      <c r="P1086" s="208">
        <f>SUM(P1087:P1148)</f>
        <v>0</v>
      </c>
      <c r="Q1086" s="207"/>
      <c r="R1086" s="208">
        <f>SUM(R1087:R1148)</f>
        <v>0</v>
      </c>
      <c r="S1086" s="207"/>
      <c r="T1086" s="209">
        <f>SUM(T1087:T1148)</f>
        <v>0</v>
      </c>
      <c r="U1086" s="12"/>
      <c r="V1086" s="12"/>
      <c r="W1086" s="12"/>
      <c r="X1086" s="12"/>
      <c r="Y1086" s="12"/>
      <c r="Z1086" s="12"/>
      <c r="AA1086" s="12"/>
      <c r="AB1086" s="12"/>
      <c r="AC1086" s="12"/>
      <c r="AD1086" s="12"/>
      <c r="AE1086" s="12"/>
      <c r="AR1086" s="210" t="s">
        <v>83</v>
      </c>
      <c r="AT1086" s="211" t="s">
        <v>73</v>
      </c>
      <c r="AU1086" s="211" t="s">
        <v>74</v>
      </c>
      <c r="AY1086" s="210" t="s">
        <v>218</v>
      </c>
      <c r="BK1086" s="212">
        <f>SUM(BK1087:BK1148)</f>
        <v>0</v>
      </c>
    </row>
    <row r="1087" s="2" customFormat="1" ht="24.15" customHeight="1">
      <c r="A1087" s="40"/>
      <c r="B1087" s="41"/>
      <c r="C1087" s="215" t="s">
        <v>606</v>
      </c>
      <c r="D1087" s="215" t="s">
        <v>220</v>
      </c>
      <c r="E1087" s="216" t="s">
        <v>6498</v>
      </c>
      <c r="F1087" s="217" t="s">
        <v>6499</v>
      </c>
      <c r="G1087" s="218" t="s">
        <v>2964</v>
      </c>
      <c r="H1087" s="219">
        <v>1</v>
      </c>
      <c r="I1087" s="220"/>
      <c r="J1087" s="221">
        <f>ROUND(I1087*H1087,2)</f>
        <v>0</v>
      </c>
      <c r="K1087" s="217" t="s">
        <v>400</v>
      </c>
      <c r="L1087" s="46"/>
      <c r="M1087" s="222" t="s">
        <v>28</v>
      </c>
      <c r="N1087" s="223" t="s">
        <v>45</v>
      </c>
      <c r="O1087" s="86"/>
      <c r="P1087" s="224">
        <f>O1087*H1087</f>
        <v>0</v>
      </c>
      <c r="Q1087" s="224">
        <v>0</v>
      </c>
      <c r="R1087" s="224">
        <f>Q1087*H1087</f>
        <v>0</v>
      </c>
      <c r="S1087" s="224">
        <v>0</v>
      </c>
      <c r="T1087" s="225">
        <f>S1087*H1087</f>
        <v>0</v>
      </c>
      <c r="U1087" s="40"/>
      <c r="V1087" s="40"/>
      <c r="W1087" s="40"/>
      <c r="X1087" s="40"/>
      <c r="Y1087" s="40"/>
      <c r="Z1087" s="40"/>
      <c r="AA1087" s="40"/>
      <c r="AB1087" s="40"/>
      <c r="AC1087" s="40"/>
      <c r="AD1087" s="40"/>
      <c r="AE1087" s="40"/>
      <c r="AR1087" s="226" t="s">
        <v>225</v>
      </c>
      <c r="AT1087" s="226" t="s">
        <v>220</v>
      </c>
      <c r="AU1087" s="226" t="s">
        <v>81</v>
      </c>
      <c r="AY1087" s="19" t="s">
        <v>218</v>
      </c>
      <c r="BE1087" s="227">
        <f>IF(N1087="základní",J1087,0)</f>
        <v>0</v>
      </c>
      <c r="BF1087" s="227">
        <f>IF(N1087="snížená",J1087,0)</f>
        <v>0</v>
      </c>
      <c r="BG1087" s="227">
        <f>IF(N1087="zákl. přenesená",J1087,0)</f>
        <v>0</v>
      </c>
      <c r="BH1087" s="227">
        <f>IF(N1087="sníž. přenesená",J1087,0)</f>
        <v>0</v>
      </c>
      <c r="BI1087" s="227">
        <f>IF(N1087="nulová",J1087,0)</f>
        <v>0</v>
      </c>
      <c r="BJ1087" s="19" t="s">
        <v>81</v>
      </c>
      <c r="BK1087" s="227">
        <f>ROUND(I1087*H1087,2)</f>
        <v>0</v>
      </c>
      <c r="BL1087" s="19" t="s">
        <v>225</v>
      </c>
      <c r="BM1087" s="226" t="s">
        <v>6500</v>
      </c>
    </row>
    <row r="1088" s="2" customFormat="1">
      <c r="A1088" s="40"/>
      <c r="B1088" s="41"/>
      <c r="C1088" s="42"/>
      <c r="D1088" s="228" t="s">
        <v>227</v>
      </c>
      <c r="E1088" s="42"/>
      <c r="F1088" s="229" t="s">
        <v>6499</v>
      </c>
      <c r="G1088" s="42"/>
      <c r="H1088" s="42"/>
      <c r="I1088" s="230"/>
      <c r="J1088" s="42"/>
      <c r="K1088" s="42"/>
      <c r="L1088" s="46"/>
      <c r="M1088" s="231"/>
      <c r="N1088" s="232"/>
      <c r="O1088" s="86"/>
      <c r="P1088" s="86"/>
      <c r="Q1088" s="86"/>
      <c r="R1088" s="86"/>
      <c r="S1088" s="86"/>
      <c r="T1088" s="87"/>
      <c r="U1088" s="40"/>
      <c r="V1088" s="40"/>
      <c r="W1088" s="40"/>
      <c r="X1088" s="40"/>
      <c r="Y1088" s="40"/>
      <c r="Z1088" s="40"/>
      <c r="AA1088" s="40"/>
      <c r="AB1088" s="40"/>
      <c r="AC1088" s="40"/>
      <c r="AD1088" s="40"/>
      <c r="AE1088" s="40"/>
      <c r="AT1088" s="19" t="s">
        <v>227</v>
      </c>
      <c r="AU1088" s="19" t="s">
        <v>81</v>
      </c>
    </row>
    <row r="1089" s="2" customFormat="1">
      <c r="A1089" s="40"/>
      <c r="B1089" s="41"/>
      <c r="C1089" s="42"/>
      <c r="D1089" s="228" t="s">
        <v>2177</v>
      </c>
      <c r="E1089" s="42"/>
      <c r="F1089" s="286" t="s">
        <v>5999</v>
      </c>
      <c r="G1089" s="42"/>
      <c r="H1089" s="42"/>
      <c r="I1089" s="230"/>
      <c r="J1089" s="42"/>
      <c r="K1089" s="42"/>
      <c r="L1089" s="46"/>
      <c r="M1089" s="231"/>
      <c r="N1089" s="232"/>
      <c r="O1089" s="86"/>
      <c r="P1089" s="86"/>
      <c r="Q1089" s="86"/>
      <c r="R1089" s="86"/>
      <c r="S1089" s="86"/>
      <c r="T1089" s="87"/>
      <c r="U1089" s="40"/>
      <c r="V1089" s="40"/>
      <c r="W1089" s="40"/>
      <c r="X1089" s="40"/>
      <c r="Y1089" s="40"/>
      <c r="Z1089" s="40"/>
      <c r="AA1089" s="40"/>
      <c r="AB1089" s="40"/>
      <c r="AC1089" s="40"/>
      <c r="AD1089" s="40"/>
      <c r="AE1089" s="40"/>
      <c r="AT1089" s="19" t="s">
        <v>2177</v>
      </c>
      <c r="AU1089" s="19" t="s">
        <v>81</v>
      </c>
    </row>
    <row r="1090" s="2" customFormat="1" ht="24.15" customHeight="1">
      <c r="A1090" s="40"/>
      <c r="B1090" s="41"/>
      <c r="C1090" s="215" t="s">
        <v>612</v>
      </c>
      <c r="D1090" s="215" t="s">
        <v>220</v>
      </c>
      <c r="E1090" s="216" t="s">
        <v>6501</v>
      </c>
      <c r="F1090" s="217" t="s">
        <v>6502</v>
      </c>
      <c r="G1090" s="218" t="s">
        <v>2964</v>
      </c>
      <c r="H1090" s="219">
        <v>2</v>
      </c>
      <c r="I1090" s="220"/>
      <c r="J1090" s="221">
        <f>ROUND(I1090*H1090,2)</f>
        <v>0</v>
      </c>
      <c r="K1090" s="217" t="s">
        <v>400</v>
      </c>
      <c r="L1090" s="46"/>
      <c r="M1090" s="222" t="s">
        <v>28</v>
      </c>
      <c r="N1090" s="223" t="s">
        <v>45</v>
      </c>
      <c r="O1090" s="86"/>
      <c r="P1090" s="224">
        <f>O1090*H1090</f>
        <v>0</v>
      </c>
      <c r="Q1090" s="224">
        <v>0</v>
      </c>
      <c r="R1090" s="224">
        <f>Q1090*H1090</f>
        <v>0</v>
      </c>
      <c r="S1090" s="224">
        <v>0</v>
      </c>
      <c r="T1090" s="225">
        <f>S1090*H1090</f>
        <v>0</v>
      </c>
      <c r="U1090" s="40"/>
      <c r="V1090" s="40"/>
      <c r="W1090" s="40"/>
      <c r="X1090" s="40"/>
      <c r="Y1090" s="40"/>
      <c r="Z1090" s="40"/>
      <c r="AA1090" s="40"/>
      <c r="AB1090" s="40"/>
      <c r="AC1090" s="40"/>
      <c r="AD1090" s="40"/>
      <c r="AE1090" s="40"/>
      <c r="AR1090" s="226" t="s">
        <v>225</v>
      </c>
      <c r="AT1090" s="226" t="s">
        <v>220</v>
      </c>
      <c r="AU1090" s="226" t="s">
        <v>81</v>
      </c>
      <c r="AY1090" s="19" t="s">
        <v>218</v>
      </c>
      <c r="BE1090" s="227">
        <f>IF(N1090="základní",J1090,0)</f>
        <v>0</v>
      </c>
      <c r="BF1090" s="227">
        <f>IF(N1090="snížená",J1090,0)</f>
        <v>0</v>
      </c>
      <c r="BG1090" s="227">
        <f>IF(N1090="zákl. přenesená",J1090,0)</f>
        <v>0</v>
      </c>
      <c r="BH1090" s="227">
        <f>IF(N1090="sníž. přenesená",J1090,0)</f>
        <v>0</v>
      </c>
      <c r="BI1090" s="227">
        <f>IF(N1090="nulová",J1090,0)</f>
        <v>0</v>
      </c>
      <c r="BJ1090" s="19" t="s">
        <v>81</v>
      </c>
      <c r="BK1090" s="227">
        <f>ROUND(I1090*H1090,2)</f>
        <v>0</v>
      </c>
      <c r="BL1090" s="19" t="s">
        <v>225</v>
      </c>
      <c r="BM1090" s="226" t="s">
        <v>6503</v>
      </c>
    </row>
    <row r="1091" s="2" customFormat="1">
      <c r="A1091" s="40"/>
      <c r="B1091" s="41"/>
      <c r="C1091" s="42"/>
      <c r="D1091" s="228" t="s">
        <v>227</v>
      </c>
      <c r="E1091" s="42"/>
      <c r="F1091" s="229" t="s">
        <v>6502</v>
      </c>
      <c r="G1091" s="42"/>
      <c r="H1091" s="42"/>
      <c r="I1091" s="230"/>
      <c r="J1091" s="42"/>
      <c r="K1091" s="42"/>
      <c r="L1091" s="46"/>
      <c r="M1091" s="231"/>
      <c r="N1091" s="232"/>
      <c r="O1091" s="86"/>
      <c r="P1091" s="86"/>
      <c r="Q1091" s="86"/>
      <c r="R1091" s="86"/>
      <c r="S1091" s="86"/>
      <c r="T1091" s="87"/>
      <c r="U1091" s="40"/>
      <c r="V1091" s="40"/>
      <c r="W1091" s="40"/>
      <c r="X1091" s="40"/>
      <c r="Y1091" s="40"/>
      <c r="Z1091" s="40"/>
      <c r="AA1091" s="40"/>
      <c r="AB1091" s="40"/>
      <c r="AC1091" s="40"/>
      <c r="AD1091" s="40"/>
      <c r="AE1091" s="40"/>
      <c r="AT1091" s="19" t="s">
        <v>227</v>
      </c>
      <c r="AU1091" s="19" t="s">
        <v>81</v>
      </c>
    </row>
    <row r="1092" s="2" customFormat="1" ht="24.15" customHeight="1">
      <c r="A1092" s="40"/>
      <c r="B1092" s="41"/>
      <c r="C1092" s="215" t="s">
        <v>735</v>
      </c>
      <c r="D1092" s="215" t="s">
        <v>220</v>
      </c>
      <c r="E1092" s="216" t="s">
        <v>6504</v>
      </c>
      <c r="F1092" s="217" t="s">
        <v>6505</v>
      </c>
      <c r="G1092" s="218" t="s">
        <v>2964</v>
      </c>
      <c r="H1092" s="219">
        <v>1</v>
      </c>
      <c r="I1092" s="220"/>
      <c r="J1092" s="221">
        <f>ROUND(I1092*H1092,2)</f>
        <v>0</v>
      </c>
      <c r="K1092" s="217" t="s">
        <v>400</v>
      </c>
      <c r="L1092" s="46"/>
      <c r="M1092" s="222" t="s">
        <v>28</v>
      </c>
      <c r="N1092" s="223" t="s">
        <v>45</v>
      </c>
      <c r="O1092" s="86"/>
      <c r="P1092" s="224">
        <f>O1092*H1092</f>
        <v>0</v>
      </c>
      <c r="Q1092" s="224">
        <v>0</v>
      </c>
      <c r="R1092" s="224">
        <f>Q1092*H1092</f>
        <v>0</v>
      </c>
      <c r="S1092" s="224">
        <v>0</v>
      </c>
      <c r="T1092" s="225">
        <f>S1092*H1092</f>
        <v>0</v>
      </c>
      <c r="U1092" s="40"/>
      <c r="V1092" s="40"/>
      <c r="W1092" s="40"/>
      <c r="X1092" s="40"/>
      <c r="Y1092" s="40"/>
      <c r="Z1092" s="40"/>
      <c r="AA1092" s="40"/>
      <c r="AB1092" s="40"/>
      <c r="AC1092" s="40"/>
      <c r="AD1092" s="40"/>
      <c r="AE1092" s="40"/>
      <c r="AR1092" s="226" t="s">
        <v>225</v>
      </c>
      <c r="AT1092" s="226" t="s">
        <v>220</v>
      </c>
      <c r="AU1092" s="226" t="s">
        <v>81</v>
      </c>
      <c r="AY1092" s="19" t="s">
        <v>218</v>
      </c>
      <c r="BE1092" s="227">
        <f>IF(N1092="základní",J1092,0)</f>
        <v>0</v>
      </c>
      <c r="BF1092" s="227">
        <f>IF(N1092="snížená",J1092,0)</f>
        <v>0</v>
      </c>
      <c r="BG1092" s="227">
        <f>IF(N1092="zákl. přenesená",J1092,0)</f>
        <v>0</v>
      </c>
      <c r="BH1092" s="227">
        <f>IF(N1092="sníž. přenesená",J1092,0)</f>
        <v>0</v>
      </c>
      <c r="BI1092" s="227">
        <f>IF(N1092="nulová",J1092,0)</f>
        <v>0</v>
      </c>
      <c r="BJ1092" s="19" t="s">
        <v>81</v>
      </c>
      <c r="BK1092" s="227">
        <f>ROUND(I1092*H1092,2)</f>
        <v>0</v>
      </c>
      <c r="BL1092" s="19" t="s">
        <v>225</v>
      </c>
      <c r="BM1092" s="226" t="s">
        <v>6506</v>
      </c>
    </row>
    <row r="1093" s="2" customFormat="1">
      <c r="A1093" s="40"/>
      <c r="B1093" s="41"/>
      <c r="C1093" s="42"/>
      <c r="D1093" s="228" t="s">
        <v>227</v>
      </c>
      <c r="E1093" s="42"/>
      <c r="F1093" s="229" t="s">
        <v>6505</v>
      </c>
      <c r="G1093" s="42"/>
      <c r="H1093" s="42"/>
      <c r="I1093" s="230"/>
      <c r="J1093" s="42"/>
      <c r="K1093" s="42"/>
      <c r="L1093" s="46"/>
      <c r="M1093" s="231"/>
      <c r="N1093" s="232"/>
      <c r="O1093" s="86"/>
      <c r="P1093" s="86"/>
      <c r="Q1093" s="86"/>
      <c r="R1093" s="86"/>
      <c r="S1093" s="86"/>
      <c r="T1093" s="87"/>
      <c r="U1093" s="40"/>
      <c r="V1093" s="40"/>
      <c r="W1093" s="40"/>
      <c r="X1093" s="40"/>
      <c r="Y1093" s="40"/>
      <c r="Z1093" s="40"/>
      <c r="AA1093" s="40"/>
      <c r="AB1093" s="40"/>
      <c r="AC1093" s="40"/>
      <c r="AD1093" s="40"/>
      <c r="AE1093" s="40"/>
      <c r="AT1093" s="19" t="s">
        <v>227</v>
      </c>
      <c r="AU1093" s="19" t="s">
        <v>81</v>
      </c>
    </row>
    <row r="1094" s="2" customFormat="1">
      <c r="A1094" s="40"/>
      <c r="B1094" s="41"/>
      <c r="C1094" s="42"/>
      <c r="D1094" s="228" t="s">
        <v>2177</v>
      </c>
      <c r="E1094" s="42"/>
      <c r="F1094" s="286" t="s">
        <v>5999</v>
      </c>
      <c r="G1094" s="42"/>
      <c r="H1094" s="42"/>
      <c r="I1094" s="230"/>
      <c r="J1094" s="42"/>
      <c r="K1094" s="42"/>
      <c r="L1094" s="46"/>
      <c r="M1094" s="231"/>
      <c r="N1094" s="232"/>
      <c r="O1094" s="86"/>
      <c r="P1094" s="86"/>
      <c r="Q1094" s="86"/>
      <c r="R1094" s="86"/>
      <c r="S1094" s="86"/>
      <c r="T1094" s="87"/>
      <c r="U1094" s="40"/>
      <c r="V1094" s="40"/>
      <c r="W1094" s="40"/>
      <c r="X1094" s="40"/>
      <c r="Y1094" s="40"/>
      <c r="Z1094" s="40"/>
      <c r="AA1094" s="40"/>
      <c r="AB1094" s="40"/>
      <c r="AC1094" s="40"/>
      <c r="AD1094" s="40"/>
      <c r="AE1094" s="40"/>
      <c r="AT1094" s="19" t="s">
        <v>2177</v>
      </c>
      <c r="AU1094" s="19" t="s">
        <v>81</v>
      </c>
    </row>
    <row r="1095" s="2" customFormat="1" ht="24.15" customHeight="1">
      <c r="A1095" s="40"/>
      <c r="B1095" s="41"/>
      <c r="C1095" s="215" t="s">
        <v>754</v>
      </c>
      <c r="D1095" s="215" t="s">
        <v>220</v>
      </c>
      <c r="E1095" s="216" t="s">
        <v>6507</v>
      </c>
      <c r="F1095" s="217" t="s">
        <v>6002</v>
      </c>
      <c r="G1095" s="218" t="s">
        <v>2964</v>
      </c>
      <c r="H1095" s="219">
        <v>2</v>
      </c>
      <c r="I1095" s="220"/>
      <c r="J1095" s="221">
        <f>ROUND(I1095*H1095,2)</f>
        <v>0</v>
      </c>
      <c r="K1095" s="217" t="s">
        <v>400</v>
      </c>
      <c r="L1095" s="46"/>
      <c r="M1095" s="222" t="s">
        <v>28</v>
      </c>
      <c r="N1095" s="223" t="s">
        <v>45</v>
      </c>
      <c r="O1095" s="86"/>
      <c r="P1095" s="224">
        <f>O1095*H1095</f>
        <v>0</v>
      </c>
      <c r="Q1095" s="224">
        <v>0</v>
      </c>
      <c r="R1095" s="224">
        <f>Q1095*H1095</f>
        <v>0</v>
      </c>
      <c r="S1095" s="224">
        <v>0</v>
      </c>
      <c r="T1095" s="225">
        <f>S1095*H1095</f>
        <v>0</v>
      </c>
      <c r="U1095" s="40"/>
      <c r="V1095" s="40"/>
      <c r="W1095" s="40"/>
      <c r="X1095" s="40"/>
      <c r="Y1095" s="40"/>
      <c r="Z1095" s="40"/>
      <c r="AA1095" s="40"/>
      <c r="AB1095" s="40"/>
      <c r="AC1095" s="40"/>
      <c r="AD1095" s="40"/>
      <c r="AE1095" s="40"/>
      <c r="AR1095" s="226" t="s">
        <v>225</v>
      </c>
      <c r="AT1095" s="226" t="s">
        <v>220</v>
      </c>
      <c r="AU1095" s="226" t="s">
        <v>81</v>
      </c>
      <c r="AY1095" s="19" t="s">
        <v>218</v>
      </c>
      <c r="BE1095" s="227">
        <f>IF(N1095="základní",J1095,0)</f>
        <v>0</v>
      </c>
      <c r="BF1095" s="227">
        <f>IF(N1095="snížená",J1095,0)</f>
        <v>0</v>
      </c>
      <c r="BG1095" s="227">
        <f>IF(N1095="zákl. přenesená",J1095,0)</f>
        <v>0</v>
      </c>
      <c r="BH1095" s="227">
        <f>IF(N1095="sníž. přenesená",J1095,0)</f>
        <v>0</v>
      </c>
      <c r="BI1095" s="227">
        <f>IF(N1095="nulová",J1095,0)</f>
        <v>0</v>
      </c>
      <c r="BJ1095" s="19" t="s">
        <v>81</v>
      </c>
      <c r="BK1095" s="227">
        <f>ROUND(I1095*H1095,2)</f>
        <v>0</v>
      </c>
      <c r="BL1095" s="19" t="s">
        <v>225</v>
      </c>
      <c r="BM1095" s="226" t="s">
        <v>6508</v>
      </c>
    </row>
    <row r="1096" s="2" customFormat="1">
      <c r="A1096" s="40"/>
      <c r="B1096" s="41"/>
      <c r="C1096" s="42"/>
      <c r="D1096" s="228" t="s">
        <v>227</v>
      </c>
      <c r="E1096" s="42"/>
      <c r="F1096" s="229" t="s">
        <v>6002</v>
      </c>
      <c r="G1096" s="42"/>
      <c r="H1096" s="42"/>
      <c r="I1096" s="230"/>
      <c r="J1096" s="42"/>
      <c r="K1096" s="42"/>
      <c r="L1096" s="46"/>
      <c r="M1096" s="231"/>
      <c r="N1096" s="232"/>
      <c r="O1096" s="86"/>
      <c r="P1096" s="86"/>
      <c r="Q1096" s="86"/>
      <c r="R1096" s="86"/>
      <c r="S1096" s="86"/>
      <c r="T1096" s="87"/>
      <c r="U1096" s="40"/>
      <c r="V1096" s="40"/>
      <c r="W1096" s="40"/>
      <c r="X1096" s="40"/>
      <c r="Y1096" s="40"/>
      <c r="Z1096" s="40"/>
      <c r="AA1096" s="40"/>
      <c r="AB1096" s="40"/>
      <c r="AC1096" s="40"/>
      <c r="AD1096" s="40"/>
      <c r="AE1096" s="40"/>
      <c r="AT1096" s="19" t="s">
        <v>227</v>
      </c>
      <c r="AU1096" s="19" t="s">
        <v>81</v>
      </c>
    </row>
    <row r="1097" s="2" customFormat="1" ht="14.4" customHeight="1">
      <c r="A1097" s="40"/>
      <c r="B1097" s="41"/>
      <c r="C1097" s="215" t="s">
        <v>765</v>
      </c>
      <c r="D1097" s="215" t="s">
        <v>220</v>
      </c>
      <c r="E1097" s="216" t="s">
        <v>6509</v>
      </c>
      <c r="F1097" s="217" t="s">
        <v>5816</v>
      </c>
      <c r="G1097" s="218" t="s">
        <v>2964</v>
      </c>
      <c r="H1097" s="219">
        <v>1</v>
      </c>
      <c r="I1097" s="220"/>
      <c r="J1097" s="221">
        <f>ROUND(I1097*H1097,2)</f>
        <v>0</v>
      </c>
      <c r="K1097" s="217" t="s">
        <v>400</v>
      </c>
      <c r="L1097" s="46"/>
      <c r="M1097" s="222" t="s">
        <v>28</v>
      </c>
      <c r="N1097" s="223" t="s">
        <v>45</v>
      </c>
      <c r="O1097" s="86"/>
      <c r="P1097" s="224">
        <f>O1097*H1097</f>
        <v>0</v>
      </c>
      <c r="Q1097" s="224">
        <v>0</v>
      </c>
      <c r="R1097" s="224">
        <f>Q1097*H1097</f>
        <v>0</v>
      </c>
      <c r="S1097" s="224">
        <v>0</v>
      </c>
      <c r="T1097" s="225">
        <f>S1097*H1097</f>
        <v>0</v>
      </c>
      <c r="U1097" s="40"/>
      <c r="V1097" s="40"/>
      <c r="W1097" s="40"/>
      <c r="X1097" s="40"/>
      <c r="Y1097" s="40"/>
      <c r="Z1097" s="40"/>
      <c r="AA1097" s="40"/>
      <c r="AB1097" s="40"/>
      <c r="AC1097" s="40"/>
      <c r="AD1097" s="40"/>
      <c r="AE1097" s="40"/>
      <c r="AR1097" s="226" t="s">
        <v>225</v>
      </c>
      <c r="AT1097" s="226" t="s">
        <v>220</v>
      </c>
      <c r="AU1097" s="226" t="s">
        <v>81</v>
      </c>
      <c r="AY1097" s="19" t="s">
        <v>218</v>
      </c>
      <c r="BE1097" s="227">
        <f>IF(N1097="základní",J1097,0)</f>
        <v>0</v>
      </c>
      <c r="BF1097" s="227">
        <f>IF(N1097="snížená",J1097,0)</f>
        <v>0</v>
      </c>
      <c r="BG1097" s="227">
        <f>IF(N1097="zákl. přenesená",J1097,0)</f>
        <v>0</v>
      </c>
      <c r="BH1097" s="227">
        <f>IF(N1097="sníž. přenesená",J1097,0)</f>
        <v>0</v>
      </c>
      <c r="BI1097" s="227">
        <f>IF(N1097="nulová",J1097,0)</f>
        <v>0</v>
      </c>
      <c r="BJ1097" s="19" t="s">
        <v>81</v>
      </c>
      <c r="BK1097" s="227">
        <f>ROUND(I1097*H1097,2)</f>
        <v>0</v>
      </c>
      <c r="BL1097" s="19" t="s">
        <v>225</v>
      </c>
      <c r="BM1097" s="226" t="s">
        <v>6510</v>
      </c>
    </row>
    <row r="1098" s="2" customFormat="1">
      <c r="A1098" s="40"/>
      <c r="B1098" s="41"/>
      <c r="C1098" s="42"/>
      <c r="D1098" s="228" t="s">
        <v>227</v>
      </c>
      <c r="E1098" s="42"/>
      <c r="F1098" s="229" t="s">
        <v>5816</v>
      </c>
      <c r="G1098" s="42"/>
      <c r="H1098" s="42"/>
      <c r="I1098" s="230"/>
      <c r="J1098" s="42"/>
      <c r="K1098" s="42"/>
      <c r="L1098" s="46"/>
      <c r="M1098" s="231"/>
      <c r="N1098" s="232"/>
      <c r="O1098" s="86"/>
      <c r="P1098" s="86"/>
      <c r="Q1098" s="86"/>
      <c r="R1098" s="86"/>
      <c r="S1098" s="86"/>
      <c r="T1098" s="87"/>
      <c r="U1098" s="40"/>
      <c r="V1098" s="40"/>
      <c r="W1098" s="40"/>
      <c r="X1098" s="40"/>
      <c r="Y1098" s="40"/>
      <c r="Z1098" s="40"/>
      <c r="AA1098" s="40"/>
      <c r="AB1098" s="40"/>
      <c r="AC1098" s="40"/>
      <c r="AD1098" s="40"/>
      <c r="AE1098" s="40"/>
      <c r="AT1098" s="19" t="s">
        <v>227</v>
      </c>
      <c r="AU1098" s="19" t="s">
        <v>81</v>
      </c>
    </row>
    <row r="1099" s="2" customFormat="1" ht="14.4" customHeight="1">
      <c r="A1099" s="40"/>
      <c r="B1099" s="41"/>
      <c r="C1099" s="215" t="s">
        <v>770</v>
      </c>
      <c r="D1099" s="215" t="s">
        <v>220</v>
      </c>
      <c r="E1099" s="216" t="s">
        <v>6511</v>
      </c>
      <c r="F1099" s="217" t="s">
        <v>6099</v>
      </c>
      <c r="G1099" s="218" t="s">
        <v>2964</v>
      </c>
      <c r="H1099" s="219">
        <v>1</v>
      </c>
      <c r="I1099" s="220"/>
      <c r="J1099" s="221">
        <f>ROUND(I1099*H1099,2)</f>
        <v>0</v>
      </c>
      <c r="K1099" s="217" t="s">
        <v>400</v>
      </c>
      <c r="L1099" s="46"/>
      <c r="M1099" s="222" t="s">
        <v>28</v>
      </c>
      <c r="N1099" s="223" t="s">
        <v>45</v>
      </c>
      <c r="O1099" s="86"/>
      <c r="P1099" s="224">
        <f>O1099*H1099</f>
        <v>0</v>
      </c>
      <c r="Q1099" s="224">
        <v>0</v>
      </c>
      <c r="R1099" s="224">
        <f>Q1099*H1099</f>
        <v>0</v>
      </c>
      <c r="S1099" s="224">
        <v>0</v>
      </c>
      <c r="T1099" s="225">
        <f>S1099*H1099</f>
        <v>0</v>
      </c>
      <c r="U1099" s="40"/>
      <c r="V1099" s="40"/>
      <c r="W1099" s="40"/>
      <c r="X1099" s="40"/>
      <c r="Y1099" s="40"/>
      <c r="Z1099" s="40"/>
      <c r="AA1099" s="40"/>
      <c r="AB1099" s="40"/>
      <c r="AC1099" s="40"/>
      <c r="AD1099" s="40"/>
      <c r="AE1099" s="40"/>
      <c r="AR1099" s="226" t="s">
        <v>225</v>
      </c>
      <c r="AT1099" s="226" t="s">
        <v>220</v>
      </c>
      <c r="AU1099" s="226" t="s">
        <v>81</v>
      </c>
      <c r="AY1099" s="19" t="s">
        <v>218</v>
      </c>
      <c r="BE1099" s="227">
        <f>IF(N1099="základní",J1099,0)</f>
        <v>0</v>
      </c>
      <c r="BF1099" s="227">
        <f>IF(N1099="snížená",J1099,0)</f>
        <v>0</v>
      </c>
      <c r="BG1099" s="227">
        <f>IF(N1099="zákl. přenesená",J1099,0)</f>
        <v>0</v>
      </c>
      <c r="BH1099" s="227">
        <f>IF(N1099="sníž. přenesená",J1099,0)</f>
        <v>0</v>
      </c>
      <c r="BI1099" s="227">
        <f>IF(N1099="nulová",J1099,0)</f>
        <v>0</v>
      </c>
      <c r="BJ1099" s="19" t="s">
        <v>81</v>
      </c>
      <c r="BK1099" s="227">
        <f>ROUND(I1099*H1099,2)</f>
        <v>0</v>
      </c>
      <c r="BL1099" s="19" t="s">
        <v>225</v>
      </c>
      <c r="BM1099" s="226" t="s">
        <v>6512</v>
      </c>
    </row>
    <row r="1100" s="2" customFormat="1">
      <c r="A1100" s="40"/>
      <c r="B1100" s="41"/>
      <c r="C1100" s="42"/>
      <c r="D1100" s="228" t="s">
        <v>227</v>
      </c>
      <c r="E1100" s="42"/>
      <c r="F1100" s="229" t="s">
        <v>6099</v>
      </c>
      <c r="G1100" s="42"/>
      <c r="H1100" s="42"/>
      <c r="I1100" s="230"/>
      <c r="J1100" s="42"/>
      <c r="K1100" s="42"/>
      <c r="L1100" s="46"/>
      <c r="M1100" s="231"/>
      <c r="N1100" s="232"/>
      <c r="O1100" s="86"/>
      <c r="P1100" s="86"/>
      <c r="Q1100" s="86"/>
      <c r="R1100" s="86"/>
      <c r="S1100" s="86"/>
      <c r="T1100" s="87"/>
      <c r="U1100" s="40"/>
      <c r="V1100" s="40"/>
      <c r="W1100" s="40"/>
      <c r="X1100" s="40"/>
      <c r="Y1100" s="40"/>
      <c r="Z1100" s="40"/>
      <c r="AA1100" s="40"/>
      <c r="AB1100" s="40"/>
      <c r="AC1100" s="40"/>
      <c r="AD1100" s="40"/>
      <c r="AE1100" s="40"/>
      <c r="AT1100" s="19" t="s">
        <v>227</v>
      </c>
      <c r="AU1100" s="19" t="s">
        <v>81</v>
      </c>
    </row>
    <row r="1101" s="2" customFormat="1" ht="24.15" customHeight="1">
      <c r="A1101" s="40"/>
      <c r="B1101" s="41"/>
      <c r="C1101" s="215" t="s">
        <v>781</v>
      </c>
      <c r="D1101" s="215" t="s">
        <v>220</v>
      </c>
      <c r="E1101" s="216" t="s">
        <v>6513</v>
      </c>
      <c r="F1101" s="217" t="s">
        <v>5819</v>
      </c>
      <c r="G1101" s="218" t="s">
        <v>2964</v>
      </c>
      <c r="H1101" s="219">
        <v>2</v>
      </c>
      <c r="I1101" s="220"/>
      <c r="J1101" s="221">
        <f>ROUND(I1101*H1101,2)</f>
        <v>0</v>
      </c>
      <c r="K1101" s="217" t="s">
        <v>400</v>
      </c>
      <c r="L1101" s="46"/>
      <c r="M1101" s="222" t="s">
        <v>28</v>
      </c>
      <c r="N1101" s="223" t="s">
        <v>45</v>
      </c>
      <c r="O1101" s="86"/>
      <c r="P1101" s="224">
        <f>O1101*H1101</f>
        <v>0</v>
      </c>
      <c r="Q1101" s="224">
        <v>0</v>
      </c>
      <c r="R1101" s="224">
        <f>Q1101*H1101</f>
        <v>0</v>
      </c>
      <c r="S1101" s="224">
        <v>0</v>
      </c>
      <c r="T1101" s="225">
        <f>S1101*H1101</f>
        <v>0</v>
      </c>
      <c r="U1101" s="40"/>
      <c r="V1101" s="40"/>
      <c r="W1101" s="40"/>
      <c r="X1101" s="40"/>
      <c r="Y1101" s="40"/>
      <c r="Z1101" s="40"/>
      <c r="AA1101" s="40"/>
      <c r="AB1101" s="40"/>
      <c r="AC1101" s="40"/>
      <c r="AD1101" s="40"/>
      <c r="AE1101" s="40"/>
      <c r="AR1101" s="226" t="s">
        <v>225</v>
      </c>
      <c r="AT1101" s="226" t="s">
        <v>220</v>
      </c>
      <c r="AU1101" s="226" t="s">
        <v>81</v>
      </c>
      <c r="AY1101" s="19" t="s">
        <v>218</v>
      </c>
      <c r="BE1101" s="227">
        <f>IF(N1101="základní",J1101,0)</f>
        <v>0</v>
      </c>
      <c r="BF1101" s="227">
        <f>IF(N1101="snížená",J1101,0)</f>
        <v>0</v>
      </c>
      <c r="BG1101" s="227">
        <f>IF(N1101="zákl. přenesená",J1101,0)</f>
        <v>0</v>
      </c>
      <c r="BH1101" s="227">
        <f>IF(N1101="sníž. přenesená",J1101,0)</f>
        <v>0</v>
      </c>
      <c r="BI1101" s="227">
        <f>IF(N1101="nulová",J1101,0)</f>
        <v>0</v>
      </c>
      <c r="BJ1101" s="19" t="s">
        <v>81</v>
      </c>
      <c r="BK1101" s="227">
        <f>ROUND(I1101*H1101,2)</f>
        <v>0</v>
      </c>
      <c r="BL1101" s="19" t="s">
        <v>225</v>
      </c>
      <c r="BM1101" s="226" t="s">
        <v>6514</v>
      </c>
    </row>
    <row r="1102" s="2" customFormat="1">
      <c r="A1102" s="40"/>
      <c r="B1102" s="41"/>
      <c r="C1102" s="42"/>
      <c r="D1102" s="228" t="s">
        <v>227</v>
      </c>
      <c r="E1102" s="42"/>
      <c r="F1102" s="229" t="s">
        <v>5819</v>
      </c>
      <c r="G1102" s="42"/>
      <c r="H1102" s="42"/>
      <c r="I1102" s="230"/>
      <c r="J1102" s="42"/>
      <c r="K1102" s="42"/>
      <c r="L1102" s="46"/>
      <c r="M1102" s="231"/>
      <c r="N1102" s="232"/>
      <c r="O1102" s="86"/>
      <c r="P1102" s="86"/>
      <c r="Q1102" s="86"/>
      <c r="R1102" s="86"/>
      <c r="S1102" s="86"/>
      <c r="T1102" s="87"/>
      <c r="U1102" s="40"/>
      <c r="V1102" s="40"/>
      <c r="W1102" s="40"/>
      <c r="X1102" s="40"/>
      <c r="Y1102" s="40"/>
      <c r="Z1102" s="40"/>
      <c r="AA1102" s="40"/>
      <c r="AB1102" s="40"/>
      <c r="AC1102" s="40"/>
      <c r="AD1102" s="40"/>
      <c r="AE1102" s="40"/>
      <c r="AT1102" s="19" t="s">
        <v>227</v>
      </c>
      <c r="AU1102" s="19" t="s">
        <v>81</v>
      </c>
    </row>
    <row r="1103" s="2" customFormat="1" ht="24.15" customHeight="1">
      <c r="A1103" s="40"/>
      <c r="B1103" s="41"/>
      <c r="C1103" s="215" t="s">
        <v>786</v>
      </c>
      <c r="D1103" s="215" t="s">
        <v>220</v>
      </c>
      <c r="E1103" s="216" t="s">
        <v>6515</v>
      </c>
      <c r="F1103" s="217" t="s">
        <v>5642</v>
      </c>
      <c r="G1103" s="218" t="s">
        <v>2964</v>
      </c>
      <c r="H1103" s="219">
        <v>1</v>
      </c>
      <c r="I1103" s="220"/>
      <c r="J1103" s="221">
        <f>ROUND(I1103*H1103,2)</f>
        <v>0</v>
      </c>
      <c r="K1103" s="217" t="s">
        <v>400</v>
      </c>
      <c r="L1103" s="46"/>
      <c r="M1103" s="222" t="s">
        <v>28</v>
      </c>
      <c r="N1103" s="223" t="s">
        <v>45</v>
      </c>
      <c r="O1103" s="86"/>
      <c r="P1103" s="224">
        <f>O1103*H1103</f>
        <v>0</v>
      </c>
      <c r="Q1103" s="224">
        <v>0</v>
      </c>
      <c r="R1103" s="224">
        <f>Q1103*H1103</f>
        <v>0</v>
      </c>
      <c r="S1103" s="224">
        <v>0</v>
      </c>
      <c r="T1103" s="225">
        <f>S1103*H1103</f>
        <v>0</v>
      </c>
      <c r="U1103" s="40"/>
      <c r="V1103" s="40"/>
      <c r="W1103" s="40"/>
      <c r="X1103" s="40"/>
      <c r="Y1103" s="40"/>
      <c r="Z1103" s="40"/>
      <c r="AA1103" s="40"/>
      <c r="AB1103" s="40"/>
      <c r="AC1103" s="40"/>
      <c r="AD1103" s="40"/>
      <c r="AE1103" s="40"/>
      <c r="AR1103" s="226" t="s">
        <v>225</v>
      </c>
      <c r="AT1103" s="226" t="s">
        <v>220</v>
      </c>
      <c r="AU1103" s="226" t="s">
        <v>81</v>
      </c>
      <c r="AY1103" s="19" t="s">
        <v>218</v>
      </c>
      <c r="BE1103" s="227">
        <f>IF(N1103="základní",J1103,0)</f>
        <v>0</v>
      </c>
      <c r="BF1103" s="227">
        <f>IF(N1103="snížená",J1103,0)</f>
        <v>0</v>
      </c>
      <c r="BG1103" s="227">
        <f>IF(N1103="zákl. přenesená",J1103,0)</f>
        <v>0</v>
      </c>
      <c r="BH1103" s="227">
        <f>IF(N1103="sníž. přenesená",J1103,0)</f>
        <v>0</v>
      </c>
      <c r="BI1103" s="227">
        <f>IF(N1103="nulová",J1103,0)</f>
        <v>0</v>
      </c>
      <c r="BJ1103" s="19" t="s">
        <v>81</v>
      </c>
      <c r="BK1103" s="227">
        <f>ROUND(I1103*H1103,2)</f>
        <v>0</v>
      </c>
      <c r="BL1103" s="19" t="s">
        <v>225</v>
      </c>
      <c r="BM1103" s="226" t="s">
        <v>6516</v>
      </c>
    </row>
    <row r="1104" s="2" customFormat="1">
      <c r="A1104" s="40"/>
      <c r="B1104" s="41"/>
      <c r="C1104" s="42"/>
      <c r="D1104" s="228" t="s">
        <v>227</v>
      </c>
      <c r="E1104" s="42"/>
      <c r="F1104" s="229" t="s">
        <v>5642</v>
      </c>
      <c r="G1104" s="42"/>
      <c r="H1104" s="42"/>
      <c r="I1104" s="230"/>
      <c r="J1104" s="42"/>
      <c r="K1104" s="42"/>
      <c r="L1104" s="46"/>
      <c r="M1104" s="231"/>
      <c r="N1104" s="232"/>
      <c r="O1104" s="86"/>
      <c r="P1104" s="86"/>
      <c r="Q1104" s="86"/>
      <c r="R1104" s="86"/>
      <c r="S1104" s="86"/>
      <c r="T1104" s="87"/>
      <c r="U1104" s="40"/>
      <c r="V1104" s="40"/>
      <c r="W1104" s="40"/>
      <c r="X1104" s="40"/>
      <c r="Y1104" s="40"/>
      <c r="Z1104" s="40"/>
      <c r="AA1104" s="40"/>
      <c r="AB1104" s="40"/>
      <c r="AC1104" s="40"/>
      <c r="AD1104" s="40"/>
      <c r="AE1104" s="40"/>
      <c r="AT1104" s="19" t="s">
        <v>227</v>
      </c>
      <c r="AU1104" s="19" t="s">
        <v>81</v>
      </c>
    </row>
    <row r="1105" s="2" customFormat="1" ht="24.15" customHeight="1">
      <c r="A1105" s="40"/>
      <c r="B1105" s="41"/>
      <c r="C1105" s="215" t="s">
        <v>793</v>
      </c>
      <c r="D1105" s="215" t="s">
        <v>220</v>
      </c>
      <c r="E1105" s="216" t="s">
        <v>6517</v>
      </c>
      <c r="F1105" s="217" t="s">
        <v>6484</v>
      </c>
      <c r="G1105" s="218" t="s">
        <v>2964</v>
      </c>
      <c r="H1105" s="219">
        <v>4</v>
      </c>
      <c r="I1105" s="220"/>
      <c r="J1105" s="221">
        <f>ROUND(I1105*H1105,2)</f>
        <v>0</v>
      </c>
      <c r="K1105" s="217" t="s">
        <v>400</v>
      </c>
      <c r="L1105" s="46"/>
      <c r="M1105" s="222" t="s">
        <v>28</v>
      </c>
      <c r="N1105" s="223" t="s">
        <v>45</v>
      </c>
      <c r="O1105" s="86"/>
      <c r="P1105" s="224">
        <f>O1105*H1105</f>
        <v>0</v>
      </c>
      <c r="Q1105" s="224">
        <v>0</v>
      </c>
      <c r="R1105" s="224">
        <f>Q1105*H1105</f>
        <v>0</v>
      </c>
      <c r="S1105" s="224">
        <v>0</v>
      </c>
      <c r="T1105" s="225">
        <f>S1105*H1105</f>
        <v>0</v>
      </c>
      <c r="U1105" s="40"/>
      <c r="V1105" s="40"/>
      <c r="W1105" s="40"/>
      <c r="X1105" s="40"/>
      <c r="Y1105" s="40"/>
      <c r="Z1105" s="40"/>
      <c r="AA1105" s="40"/>
      <c r="AB1105" s="40"/>
      <c r="AC1105" s="40"/>
      <c r="AD1105" s="40"/>
      <c r="AE1105" s="40"/>
      <c r="AR1105" s="226" t="s">
        <v>225</v>
      </c>
      <c r="AT1105" s="226" t="s">
        <v>220</v>
      </c>
      <c r="AU1105" s="226" t="s">
        <v>81</v>
      </c>
      <c r="AY1105" s="19" t="s">
        <v>218</v>
      </c>
      <c r="BE1105" s="227">
        <f>IF(N1105="základní",J1105,0)</f>
        <v>0</v>
      </c>
      <c r="BF1105" s="227">
        <f>IF(N1105="snížená",J1105,0)</f>
        <v>0</v>
      </c>
      <c r="BG1105" s="227">
        <f>IF(N1105="zákl. přenesená",J1105,0)</f>
        <v>0</v>
      </c>
      <c r="BH1105" s="227">
        <f>IF(N1105="sníž. přenesená",J1105,0)</f>
        <v>0</v>
      </c>
      <c r="BI1105" s="227">
        <f>IF(N1105="nulová",J1105,0)</f>
        <v>0</v>
      </c>
      <c r="BJ1105" s="19" t="s">
        <v>81</v>
      </c>
      <c r="BK1105" s="227">
        <f>ROUND(I1105*H1105,2)</f>
        <v>0</v>
      </c>
      <c r="BL1105" s="19" t="s">
        <v>225</v>
      </c>
      <c r="BM1105" s="226" t="s">
        <v>6518</v>
      </c>
    </row>
    <row r="1106" s="2" customFormat="1">
      <c r="A1106" s="40"/>
      <c r="B1106" s="41"/>
      <c r="C1106" s="42"/>
      <c r="D1106" s="228" t="s">
        <v>227</v>
      </c>
      <c r="E1106" s="42"/>
      <c r="F1106" s="229" t="s">
        <v>6484</v>
      </c>
      <c r="G1106" s="42"/>
      <c r="H1106" s="42"/>
      <c r="I1106" s="230"/>
      <c r="J1106" s="42"/>
      <c r="K1106" s="42"/>
      <c r="L1106" s="46"/>
      <c r="M1106" s="231"/>
      <c r="N1106" s="232"/>
      <c r="O1106" s="86"/>
      <c r="P1106" s="86"/>
      <c r="Q1106" s="86"/>
      <c r="R1106" s="86"/>
      <c r="S1106" s="86"/>
      <c r="T1106" s="87"/>
      <c r="U1106" s="40"/>
      <c r="V1106" s="40"/>
      <c r="W1106" s="40"/>
      <c r="X1106" s="40"/>
      <c r="Y1106" s="40"/>
      <c r="Z1106" s="40"/>
      <c r="AA1106" s="40"/>
      <c r="AB1106" s="40"/>
      <c r="AC1106" s="40"/>
      <c r="AD1106" s="40"/>
      <c r="AE1106" s="40"/>
      <c r="AT1106" s="19" t="s">
        <v>227</v>
      </c>
      <c r="AU1106" s="19" t="s">
        <v>81</v>
      </c>
    </row>
    <row r="1107" s="2" customFormat="1" ht="24.15" customHeight="1">
      <c r="A1107" s="40"/>
      <c r="B1107" s="41"/>
      <c r="C1107" s="215" t="s">
        <v>798</v>
      </c>
      <c r="D1107" s="215" t="s">
        <v>220</v>
      </c>
      <c r="E1107" s="216" t="s">
        <v>6519</v>
      </c>
      <c r="F1107" s="217" t="s">
        <v>6411</v>
      </c>
      <c r="G1107" s="218" t="s">
        <v>2964</v>
      </c>
      <c r="H1107" s="219">
        <v>1</v>
      </c>
      <c r="I1107" s="220"/>
      <c r="J1107" s="221">
        <f>ROUND(I1107*H1107,2)</f>
        <v>0</v>
      </c>
      <c r="K1107" s="217" t="s">
        <v>400</v>
      </c>
      <c r="L1107" s="46"/>
      <c r="M1107" s="222" t="s">
        <v>28</v>
      </c>
      <c r="N1107" s="223" t="s">
        <v>45</v>
      </c>
      <c r="O1107" s="86"/>
      <c r="P1107" s="224">
        <f>O1107*H1107</f>
        <v>0</v>
      </c>
      <c r="Q1107" s="224">
        <v>0</v>
      </c>
      <c r="R1107" s="224">
        <f>Q1107*H1107</f>
        <v>0</v>
      </c>
      <c r="S1107" s="224">
        <v>0</v>
      </c>
      <c r="T1107" s="225">
        <f>S1107*H1107</f>
        <v>0</v>
      </c>
      <c r="U1107" s="40"/>
      <c r="V1107" s="40"/>
      <c r="W1107" s="40"/>
      <c r="X1107" s="40"/>
      <c r="Y1107" s="40"/>
      <c r="Z1107" s="40"/>
      <c r="AA1107" s="40"/>
      <c r="AB1107" s="40"/>
      <c r="AC1107" s="40"/>
      <c r="AD1107" s="40"/>
      <c r="AE1107" s="40"/>
      <c r="AR1107" s="226" t="s">
        <v>225</v>
      </c>
      <c r="AT1107" s="226" t="s">
        <v>220</v>
      </c>
      <c r="AU1107" s="226" t="s">
        <v>81</v>
      </c>
      <c r="AY1107" s="19" t="s">
        <v>218</v>
      </c>
      <c r="BE1107" s="227">
        <f>IF(N1107="základní",J1107,0)</f>
        <v>0</v>
      </c>
      <c r="BF1107" s="227">
        <f>IF(N1107="snížená",J1107,0)</f>
        <v>0</v>
      </c>
      <c r="BG1107" s="227">
        <f>IF(N1107="zákl. přenesená",J1107,0)</f>
        <v>0</v>
      </c>
      <c r="BH1107" s="227">
        <f>IF(N1107="sníž. přenesená",J1107,0)</f>
        <v>0</v>
      </c>
      <c r="BI1107" s="227">
        <f>IF(N1107="nulová",J1107,0)</f>
        <v>0</v>
      </c>
      <c r="BJ1107" s="19" t="s">
        <v>81</v>
      </c>
      <c r="BK1107" s="227">
        <f>ROUND(I1107*H1107,2)</f>
        <v>0</v>
      </c>
      <c r="BL1107" s="19" t="s">
        <v>225</v>
      </c>
      <c r="BM1107" s="226" t="s">
        <v>6520</v>
      </c>
    </row>
    <row r="1108" s="2" customFormat="1">
      <c r="A1108" s="40"/>
      <c r="B1108" s="41"/>
      <c r="C1108" s="42"/>
      <c r="D1108" s="228" t="s">
        <v>227</v>
      </c>
      <c r="E1108" s="42"/>
      <c r="F1108" s="229" t="s">
        <v>6411</v>
      </c>
      <c r="G1108" s="42"/>
      <c r="H1108" s="42"/>
      <c r="I1108" s="230"/>
      <c r="J1108" s="42"/>
      <c r="K1108" s="42"/>
      <c r="L1108" s="46"/>
      <c r="M1108" s="231"/>
      <c r="N1108" s="232"/>
      <c r="O1108" s="86"/>
      <c r="P1108" s="86"/>
      <c r="Q1108" s="86"/>
      <c r="R1108" s="86"/>
      <c r="S1108" s="86"/>
      <c r="T1108" s="87"/>
      <c r="U1108" s="40"/>
      <c r="V1108" s="40"/>
      <c r="W1108" s="40"/>
      <c r="X1108" s="40"/>
      <c r="Y1108" s="40"/>
      <c r="Z1108" s="40"/>
      <c r="AA1108" s="40"/>
      <c r="AB1108" s="40"/>
      <c r="AC1108" s="40"/>
      <c r="AD1108" s="40"/>
      <c r="AE1108" s="40"/>
      <c r="AT1108" s="19" t="s">
        <v>227</v>
      </c>
      <c r="AU1108" s="19" t="s">
        <v>81</v>
      </c>
    </row>
    <row r="1109" s="2" customFormat="1" ht="24.15" customHeight="1">
      <c r="A1109" s="40"/>
      <c r="B1109" s="41"/>
      <c r="C1109" s="215" t="s">
        <v>804</v>
      </c>
      <c r="D1109" s="215" t="s">
        <v>220</v>
      </c>
      <c r="E1109" s="216" t="s">
        <v>6521</v>
      </c>
      <c r="F1109" s="217" t="s">
        <v>6522</v>
      </c>
      <c r="G1109" s="218" t="s">
        <v>2964</v>
      </c>
      <c r="H1109" s="219">
        <v>1</v>
      </c>
      <c r="I1109" s="220"/>
      <c r="J1109" s="221">
        <f>ROUND(I1109*H1109,2)</f>
        <v>0</v>
      </c>
      <c r="K1109" s="217" t="s">
        <v>400</v>
      </c>
      <c r="L1109" s="46"/>
      <c r="M1109" s="222" t="s">
        <v>28</v>
      </c>
      <c r="N1109" s="223" t="s">
        <v>45</v>
      </c>
      <c r="O1109" s="86"/>
      <c r="P1109" s="224">
        <f>O1109*H1109</f>
        <v>0</v>
      </c>
      <c r="Q1109" s="224">
        <v>0</v>
      </c>
      <c r="R1109" s="224">
        <f>Q1109*H1109</f>
        <v>0</v>
      </c>
      <c r="S1109" s="224">
        <v>0</v>
      </c>
      <c r="T1109" s="225">
        <f>S1109*H1109</f>
        <v>0</v>
      </c>
      <c r="U1109" s="40"/>
      <c r="V1109" s="40"/>
      <c r="W1109" s="40"/>
      <c r="X1109" s="40"/>
      <c r="Y1109" s="40"/>
      <c r="Z1109" s="40"/>
      <c r="AA1109" s="40"/>
      <c r="AB1109" s="40"/>
      <c r="AC1109" s="40"/>
      <c r="AD1109" s="40"/>
      <c r="AE1109" s="40"/>
      <c r="AR1109" s="226" t="s">
        <v>225</v>
      </c>
      <c r="AT1109" s="226" t="s">
        <v>220</v>
      </c>
      <c r="AU1109" s="226" t="s">
        <v>81</v>
      </c>
      <c r="AY1109" s="19" t="s">
        <v>218</v>
      </c>
      <c r="BE1109" s="227">
        <f>IF(N1109="základní",J1109,0)</f>
        <v>0</v>
      </c>
      <c r="BF1109" s="227">
        <f>IF(N1109="snížená",J1109,0)</f>
        <v>0</v>
      </c>
      <c r="BG1109" s="227">
        <f>IF(N1109="zákl. přenesená",J1109,0)</f>
        <v>0</v>
      </c>
      <c r="BH1109" s="227">
        <f>IF(N1109="sníž. přenesená",J1109,0)</f>
        <v>0</v>
      </c>
      <c r="BI1109" s="227">
        <f>IF(N1109="nulová",J1109,0)</f>
        <v>0</v>
      </c>
      <c r="BJ1109" s="19" t="s">
        <v>81</v>
      </c>
      <c r="BK1109" s="227">
        <f>ROUND(I1109*H1109,2)</f>
        <v>0</v>
      </c>
      <c r="BL1109" s="19" t="s">
        <v>225</v>
      </c>
      <c r="BM1109" s="226" t="s">
        <v>6523</v>
      </c>
    </row>
    <row r="1110" s="2" customFormat="1">
      <c r="A1110" s="40"/>
      <c r="B1110" s="41"/>
      <c r="C1110" s="42"/>
      <c r="D1110" s="228" t="s">
        <v>227</v>
      </c>
      <c r="E1110" s="42"/>
      <c r="F1110" s="229" t="s">
        <v>6522</v>
      </c>
      <c r="G1110" s="42"/>
      <c r="H1110" s="42"/>
      <c r="I1110" s="230"/>
      <c r="J1110" s="42"/>
      <c r="K1110" s="42"/>
      <c r="L1110" s="46"/>
      <c r="M1110" s="231"/>
      <c r="N1110" s="232"/>
      <c r="O1110" s="86"/>
      <c r="P1110" s="86"/>
      <c r="Q1110" s="86"/>
      <c r="R1110" s="86"/>
      <c r="S1110" s="86"/>
      <c r="T1110" s="87"/>
      <c r="U1110" s="40"/>
      <c r="V1110" s="40"/>
      <c r="W1110" s="40"/>
      <c r="X1110" s="40"/>
      <c r="Y1110" s="40"/>
      <c r="Z1110" s="40"/>
      <c r="AA1110" s="40"/>
      <c r="AB1110" s="40"/>
      <c r="AC1110" s="40"/>
      <c r="AD1110" s="40"/>
      <c r="AE1110" s="40"/>
      <c r="AT1110" s="19" t="s">
        <v>227</v>
      </c>
      <c r="AU1110" s="19" t="s">
        <v>81</v>
      </c>
    </row>
    <row r="1111" s="2" customFormat="1" ht="24.15" customHeight="1">
      <c r="A1111" s="40"/>
      <c r="B1111" s="41"/>
      <c r="C1111" s="215" t="s">
        <v>811</v>
      </c>
      <c r="D1111" s="215" t="s">
        <v>220</v>
      </c>
      <c r="E1111" s="216" t="s">
        <v>6524</v>
      </c>
      <c r="F1111" s="217" t="s">
        <v>6525</v>
      </c>
      <c r="G1111" s="218" t="s">
        <v>2964</v>
      </c>
      <c r="H1111" s="219">
        <v>1</v>
      </c>
      <c r="I1111" s="220"/>
      <c r="J1111" s="221">
        <f>ROUND(I1111*H1111,2)</f>
        <v>0</v>
      </c>
      <c r="K1111" s="217" t="s">
        <v>400</v>
      </c>
      <c r="L1111" s="46"/>
      <c r="M1111" s="222" t="s">
        <v>28</v>
      </c>
      <c r="N1111" s="223" t="s">
        <v>45</v>
      </c>
      <c r="O1111" s="86"/>
      <c r="P1111" s="224">
        <f>O1111*H1111</f>
        <v>0</v>
      </c>
      <c r="Q1111" s="224">
        <v>0</v>
      </c>
      <c r="R1111" s="224">
        <f>Q1111*H1111</f>
        <v>0</v>
      </c>
      <c r="S1111" s="224">
        <v>0</v>
      </c>
      <c r="T1111" s="225">
        <f>S1111*H1111</f>
        <v>0</v>
      </c>
      <c r="U1111" s="40"/>
      <c r="V1111" s="40"/>
      <c r="W1111" s="40"/>
      <c r="X1111" s="40"/>
      <c r="Y1111" s="40"/>
      <c r="Z1111" s="40"/>
      <c r="AA1111" s="40"/>
      <c r="AB1111" s="40"/>
      <c r="AC1111" s="40"/>
      <c r="AD1111" s="40"/>
      <c r="AE1111" s="40"/>
      <c r="AR1111" s="226" t="s">
        <v>225</v>
      </c>
      <c r="AT1111" s="226" t="s">
        <v>220</v>
      </c>
      <c r="AU1111" s="226" t="s">
        <v>81</v>
      </c>
      <c r="AY1111" s="19" t="s">
        <v>218</v>
      </c>
      <c r="BE1111" s="227">
        <f>IF(N1111="základní",J1111,0)</f>
        <v>0</v>
      </c>
      <c r="BF1111" s="227">
        <f>IF(N1111="snížená",J1111,0)</f>
        <v>0</v>
      </c>
      <c r="BG1111" s="227">
        <f>IF(N1111="zákl. přenesená",J1111,0)</f>
        <v>0</v>
      </c>
      <c r="BH1111" s="227">
        <f>IF(N1111="sníž. přenesená",J1111,0)</f>
        <v>0</v>
      </c>
      <c r="BI1111" s="227">
        <f>IF(N1111="nulová",J1111,0)</f>
        <v>0</v>
      </c>
      <c r="BJ1111" s="19" t="s">
        <v>81</v>
      </c>
      <c r="BK1111" s="227">
        <f>ROUND(I1111*H1111,2)</f>
        <v>0</v>
      </c>
      <c r="BL1111" s="19" t="s">
        <v>225</v>
      </c>
      <c r="BM1111" s="226" t="s">
        <v>6526</v>
      </c>
    </row>
    <row r="1112" s="2" customFormat="1">
      <c r="A1112" s="40"/>
      <c r="B1112" s="41"/>
      <c r="C1112" s="42"/>
      <c r="D1112" s="228" t="s">
        <v>227</v>
      </c>
      <c r="E1112" s="42"/>
      <c r="F1112" s="229" t="s">
        <v>6525</v>
      </c>
      <c r="G1112" s="42"/>
      <c r="H1112" s="42"/>
      <c r="I1112" s="230"/>
      <c r="J1112" s="42"/>
      <c r="K1112" s="42"/>
      <c r="L1112" s="46"/>
      <c r="M1112" s="231"/>
      <c r="N1112" s="232"/>
      <c r="O1112" s="86"/>
      <c r="P1112" s="86"/>
      <c r="Q1112" s="86"/>
      <c r="R1112" s="86"/>
      <c r="S1112" s="86"/>
      <c r="T1112" s="87"/>
      <c r="U1112" s="40"/>
      <c r="V1112" s="40"/>
      <c r="W1112" s="40"/>
      <c r="X1112" s="40"/>
      <c r="Y1112" s="40"/>
      <c r="Z1112" s="40"/>
      <c r="AA1112" s="40"/>
      <c r="AB1112" s="40"/>
      <c r="AC1112" s="40"/>
      <c r="AD1112" s="40"/>
      <c r="AE1112" s="40"/>
      <c r="AT1112" s="19" t="s">
        <v>227</v>
      </c>
      <c r="AU1112" s="19" t="s">
        <v>81</v>
      </c>
    </row>
    <row r="1113" s="2" customFormat="1" ht="24.15" customHeight="1">
      <c r="A1113" s="40"/>
      <c r="B1113" s="41"/>
      <c r="C1113" s="215" t="s">
        <v>816</v>
      </c>
      <c r="D1113" s="215" t="s">
        <v>220</v>
      </c>
      <c r="E1113" s="216" t="s">
        <v>6527</v>
      </c>
      <c r="F1113" s="217" t="s">
        <v>5741</v>
      </c>
      <c r="G1113" s="218" t="s">
        <v>2964</v>
      </c>
      <c r="H1113" s="219">
        <v>1</v>
      </c>
      <c r="I1113" s="220"/>
      <c r="J1113" s="221">
        <f>ROUND(I1113*H1113,2)</f>
        <v>0</v>
      </c>
      <c r="K1113" s="217" t="s">
        <v>400</v>
      </c>
      <c r="L1113" s="46"/>
      <c r="M1113" s="222" t="s">
        <v>28</v>
      </c>
      <c r="N1113" s="223" t="s">
        <v>45</v>
      </c>
      <c r="O1113" s="86"/>
      <c r="P1113" s="224">
        <f>O1113*H1113</f>
        <v>0</v>
      </c>
      <c r="Q1113" s="224">
        <v>0</v>
      </c>
      <c r="R1113" s="224">
        <f>Q1113*H1113</f>
        <v>0</v>
      </c>
      <c r="S1113" s="224">
        <v>0</v>
      </c>
      <c r="T1113" s="225">
        <f>S1113*H1113</f>
        <v>0</v>
      </c>
      <c r="U1113" s="40"/>
      <c r="V1113" s="40"/>
      <c r="W1113" s="40"/>
      <c r="X1113" s="40"/>
      <c r="Y1113" s="40"/>
      <c r="Z1113" s="40"/>
      <c r="AA1113" s="40"/>
      <c r="AB1113" s="40"/>
      <c r="AC1113" s="40"/>
      <c r="AD1113" s="40"/>
      <c r="AE1113" s="40"/>
      <c r="AR1113" s="226" t="s">
        <v>225</v>
      </c>
      <c r="AT1113" s="226" t="s">
        <v>220</v>
      </c>
      <c r="AU1113" s="226" t="s">
        <v>81</v>
      </c>
      <c r="AY1113" s="19" t="s">
        <v>218</v>
      </c>
      <c r="BE1113" s="227">
        <f>IF(N1113="základní",J1113,0)</f>
        <v>0</v>
      </c>
      <c r="BF1113" s="227">
        <f>IF(N1113="snížená",J1113,0)</f>
        <v>0</v>
      </c>
      <c r="BG1113" s="227">
        <f>IF(N1113="zákl. přenesená",J1113,0)</f>
        <v>0</v>
      </c>
      <c r="BH1113" s="227">
        <f>IF(N1113="sníž. přenesená",J1113,0)</f>
        <v>0</v>
      </c>
      <c r="BI1113" s="227">
        <f>IF(N1113="nulová",J1113,0)</f>
        <v>0</v>
      </c>
      <c r="BJ1113" s="19" t="s">
        <v>81</v>
      </c>
      <c r="BK1113" s="227">
        <f>ROUND(I1113*H1113,2)</f>
        <v>0</v>
      </c>
      <c r="BL1113" s="19" t="s">
        <v>225</v>
      </c>
      <c r="BM1113" s="226" t="s">
        <v>6528</v>
      </c>
    </row>
    <row r="1114" s="2" customFormat="1">
      <c r="A1114" s="40"/>
      <c r="B1114" s="41"/>
      <c r="C1114" s="42"/>
      <c r="D1114" s="228" t="s">
        <v>227</v>
      </c>
      <c r="E1114" s="42"/>
      <c r="F1114" s="229" t="s">
        <v>5741</v>
      </c>
      <c r="G1114" s="42"/>
      <c r="H1114" s="42"/>
      <c r="I1114" s="230"/>
      <c r="J1114" s="42"/>
      <c r="K1114" s="42"/>
      <c r="L1114" s="46"/>
      <c r="M1114" s="231"/>
      <c r="N1114" s="232"/>
      <c r="O1114" s="86"/>
      <c r="P1114" s="86"/>
      <c r="Q1114" s="86"/>
      <c r="R1114" s="86"/>
      <c r="S1114" s="86"/>
      <c r="T1114" s="87"/>
      <c r="U1114" s="40"/>
      <c r="V1114" s="40"/>
      <c r="W1114" s="40"/>
      <c r="X1114" s="40"/>
      <c r="Y1114" s="40"/>
      <c r="Z1114" s="40"/>
      <c r="AA1114" s="40"/>
      <c r="AB1114" s="40"/>
      <c r="AC1114" s="40"/>
      <c r="AD1114" s="40"/>
      <c r="AE1114" s="40"/>
      <c r="AT1114" s="19" t="s">
        <v>227</v>
      </c>
      <c r="AU1114" s="19" t="s">
        <v>81</v>
      </c>
    </row>
    <row r="1115" s="2" customFormat="1" ht="24.15" customHeight="1">
      <c r="A1115" s="40"/>
      <c r="B1115" s="41"/>
      <c r="C1115" s="215" t="s">
        <v>820</v>
      </c>
      <c r="D1115" s="215" t="s">
        <v>220</v>
      </c>
      <c r="E1115" s="216" t="s">
        <v>6529</v>
      </c>
      <c r="F1115" s="217" t="s">
        <v>6530</v>
      </c>
      <c r="G1115" s="218" t="s">
        <v>2964</v>
      </c>
      <c r="H1115" s="219">
        <v>1</v>
      </c>
      <c r="I1115" s="220"/>
      <c r="J1115" s="221">
        <f>ROUND(I1115*H1115,2)</f>
        <v>0</v>
      </c>
      <c r="K1115" s="217" t="s">
        <v>400</v>
      </c>
      <c r="L1115" s="46"/>
      <c r="M1115" s="222" t="s">
        <v>28</v>
      </c>
      <c r="N1115" s="223" t="s">
        <v>45</v>
      </c>
      <c r="O1115" s="86"/>
      <c r="P1115" s="224">
        <f>O1115*H1115</f>
        <v>0</v>
      </c>
      <c r="Q1115" s="224">
        <v>0</v>
      </c>
      <c r="R1115" s="224">
        <f>Q1115*H1115</f>
        <v>0</v>
      </c>
      <c r="S1115" s="224">
        <v>0</v>
      </c>
      <c r="T1115" s="225">
        <f>S1115*H1115</f>
        <v>0</v>
      </c>
      <c r="U1115" s="40"/>
      <c r="V1115" s="40"/>
      <c r="W1115" s="40"/>
      <c r="X1115" s="40"/>
      <c r="Y1115" s="40"/>
      <c r="Z1115" s="40"/>
      <c r="AA1115" s="40"/>
      <c r="AB1115" s="40"/>
      <c r="AC1115" s="40"/>
      <c r="AD1115" s="40"/>
      <c r="AE1115" s="40"/>
      <c r="AR1115" s="226" t="s">
        <v>225</v>
      </c>
      <c r="AT1115" s="226" t="s">
        <v>220</v>
      </c>
      <c r="AU1115" s="226" t="s">
        <v>81</v>
      </c>
      <c r="AY1115" s="19" t="s">
        <v>218</v>
      </c>
      <c r="BE1115" s="227">
        <f>IF(N1115="základní",J1115,0)</f>
        <v>0</v>
      </c>
      <c r="BF1115" s="227">
        <f>IF(N1115="snížená",J1115,0)</f>
        <v>0</v>
      </c>
      <c r="BG1115" s="227">
        <f>IF(N1115="zákl. přenesená",J1115,0)</f>
        <v>0</v>
      </c>
      <c r="BH1115" s="227">
        <f>IF(N1115="sníž. přenesená",J1115,0)</f>
        <v>0</v>
      </c>
      <c r="BI1115" s="227">
        <f>IF(N1115="nulová",J1115,0)</f>
        <v>0</v>
      </c>
      <c r="BJ1115" s="19" t="s">
        <v>81</v>
      </c>
      <c r="BK1115" s="227">
        <f>ROUND(I1115*H1115,2)</f>
        <v>0</v>
      </c>
      <c r="BL1115" s="19" t="s">
        <v>225</v>
      </c>
      <c r="BM1115" s="226" t="s">
        <v>6531</v>
      </c>
    </row>
    <row r="1116" s="2" customFormat="1">
      <c r="A1116" s="40"/>
      <c r="B1116" s="41"/>
      <c r="C1116" s="42"/>
      <c r="D1116" s="228" t="s">
        <v>227</v>
      </c>
      <c r="E1116" s="42"/>
      <c r="F1116" s="229" t="s">
        <v>6530</v>
      </c>
      <c r="G1116" s="42"/>
      <c r="H1116" s="42"/>
      <c r="I1116" s="230"/>
      <c r="J1116" s="42"/>
      <c r="K1116" s="42"/>
      <c r="L1116" s="46"/>
      <c r="M1116" s="231"/>
      <c r="N1116" s="232"/>
      <c r="O1116" s="86"/>
      <c r="P1116" s="86"/>
      <c r="Q1116" s="86"/>
      <c r="R1116" s="86"/>
      <c r="S1116" s="86"/>
      <c r="T1116" s="87"/>
      <c r="U1116" s="40"/>
      <c r="V1116" s="40"/>
      <c r="W1116" s="40"/>
      <c r="X1116" s="40"/>
      <c r="Y1116" s="40"/>
      <c r="Z1116" s="40"/>
      <c r="AA1116" s="40"/>
      <c r="AB1116" s="40"/>
      <c r="AC1116" s="40"/>
      <c r="AD1116" s="40"/>
      <c r="AE1116" s="40"/>
      <c r="AT1116" s="19" t="s">
        <v>227</v>
      </c>
      <c r="AU1116" s="19" t="s">
        <v>81</v>
      </c>
    </row>
    <row r="1117" s="2" customFormat="1" ht="24.15" customHeight="1">
      <c r="A1117" s="40"/>
      <c r="B1117" s="41"/>
      <c r="C1117" s="215" t="s">
        <v>824</v>
      </c>
      <c r="D1117" s="215" t="s">
        <v>220</v>
      </c>
      <c r="E1117" s="216" t="s">
        <v>6532</v>
      </c>
      <c r="F1117" s="217" t="s">
        <v>6533</v>
      </c>
      <c r="G1117" s="218" t="s">
        <v>2964</v>
      </c>
      <c r="H1117" s="219">
        <v>1</v>
      </c>
      <c r="I1117" s="220"/>
      <c r="J1117" s="221">
        <f>ROUND(I1117*H1117,2)</f>
        <v>0</v>
      </c>
      <c r="K1117" s="217" t="s">
        <v>400</v>
      </c>
      <c r="L1117" s="46"/>
      <c r="M1117" s="222" t="s">
        <v>28</v>
      </c>
      <c r="N1117" s="223" t="s">
        <v>45</v>
      </c>
      <c r="O1117" s="86"/>
      <c r="P1117" s="224">
        <f>O1117*H1117</f>
        <v>0</v>
      </c>
      <c r="Q1117" s="224">
        <v>0</v>
      </c>
      <c r="R1117" s="224">
        <f>Q1117*H1117</f>
        <v>0</v>
      </c>
      <c r="S1117" s="224">
        <v>0</v>
      </c>
      <c r="T1117" s="225">
        <f>S1117*H1117</f>
        <v>0</v>
      </c>
      <c r="U1117" s="40"/>
      <c r="V1117" s="40"/>
      <c r="W1117" s="40"/>
      <c r="X1117" s="40"/>
      <c r="Y1117" s="40"/>
      <c r="Z1117" s="40"/>
      <c r="AA1117" s="40"/>
      <c r="AB1117" s="40"/>
      <c r="AC1117" s="40"/>
      <c r="AD1117" s="40"/>
      <c r="AE1117" s="40"/>
      <c r="AR1117" s="226" t="s">
        <v>225</v>
      </c>
      <c r="AT1117" s="226" t="s">
        <v>220</v>
      </c>
      <c r="AU1117" s="226" t="s">
        <v>81</v>
      </c>
      <c r="AY1117" s="19" t="s">
        <v>218</v>
      </c>
      <c r="BE1117" s="227">
        <f>IF(N1117="základní",J1117,0)</f>
        <v>0</v>
      </c>
      <c r="BF1117" s="227">
        <f>IF(N1117="snížená",J1117,0)</f>
        <v>0</v>
      </c>
      <c r="BG1117" s="227">
        <f>IF(N1117="zákl. přenesená",J1117,0)</f>
        <v>0</v>
      </c>
      <c r="BH1117" s="227">
        <f>IF(N1117="sníž. přenesená",J1117,0)</f>
        <v>0</v>
      </c>
      <c r="BI1117" s="227">
        <f>IF(N1117="nulová",J1117,0)</f>
        <v>0</v>
      </c>
      <c r="BJ1117" s="19" t="s">
        <v>81</v>
      </c>
      <c r="BK1117" s="227">
        <f>ROUND(I1117*H1117,2)</f>
        <v>0</v>
      </c>
      <c r="BL1117" s="19" t="s">
        <v>225</v>
      </c>
      <c r="BM1117" s="226" t="s">
        <v>6534</v>
      </c>
    </row>
    <row r="1118" s="2" customFormat="1">
      <c r="A1118" s="40"/>
      <c r="B1118" s="41"/>
      <c r="C1118" s="42"/>
      <c r="D1118" s="228" t="s">
        <v>227</v>
      </c>
      <c r="E1118" s="42"/>
      <c r="F1118" s="229" t="s">
        <v>6533</v>
      </c>
      <c r="G1118" s="42"/>
      <c r="H1118" s="42"/>
      <c r="I1118" s="230"/>
      <c r="J1118" s="42"/>
      <c r="K1118" s="42"/>
      <c r="L1118" s="46"/>
      <c r="M1118" s="231"/>
      <c r="N1118" s="232"/>
      <c r="O1118" s="86"/>
      <c r="P1118" s="86"/>
      <c r="Q1118" s="86"/>
      <c r="R1118" s="86"/>
      <c r="S1118" s="86"/>
      <c r="T1118" s="87"/>
      <c r="U1118" s="40"/>
      <c r="V1118" s="40"/>
      <c r="W1118" s="40"/>
      <c r="X1118" s="40"/>
      <c r="Y1118" s="40"/>
      <c r="Z1118" s="40"/>
      <c r="AA1118" s="40"/>
      <c r="AB1118" s="40"/>
      <c r="AC1118" s="40"/>
      <c r="AD1118" s="40"/>
      <c r="AE1118" s="40"/>
      <c r="AT1118" s="19" t="s">
        <v>227</v>
      </c>
      <c r="AU1118" s="19" t="s">
        <v>81</v>
      </c>
    </row>
    <row r="1119" s="2" customFormat="1" ht="24.15" customHeight="1">
      <c r="A1119" s="40"/>
      <c r="B1119" s="41"/>
      <c r="C1119" s="215" t="s">
        <v>828</v>
      </c>
      <c r="D1119" s="215" t="s">
        <v>220</v>
      </c>
      <c r="E1119" s="216" t="s">
        <v>6535</v>
      </c>
      <c r="F1119" s="217" t="s">
        <v>6536</v>
      </c>
      <c r="G1119" s="218" t="s">
        <v>2964</v>
      </c>
      <c r="H1119" s="219">
        <v>1</v>
      </c>
      <c r="I1119" s="220"/>
      <c r="J1119" s="221">
        <f>ROUND(I1119*H1119,2)</f>
        <v>0</v>
      </c>
      <c r="K1119" s="217" t="s">
        <v>400</v>
      </c>
      <c r="L1119" s="46"/>
      <c r="M1119" s="222" t="s">
        <v>28</v>
      </c>
      <c r="N1119" s="223" t="s">
        <v>45</v>
      </c>
      <c r="O1119" s="86"/>
      <c r="P1119" s="224">
        <f>O1119*H1119</f>
        <v>0</v>
      </c>
      <c r="Q1119" s="224">
        <v>0</v>
      </c>
      <c r="R1119" s="224">
        <f>Q1119*H1119</f>
        <v>0</v>
      </c>
      <c r="S1119" s="224">
        <v>0</v>
      </c>
      <c r="T1119" s="225">
        <f>S1119*H1119</f>
        <v>0</v>
      </c>
      <c r="U1119" s="40"/>
      <c r="V1119" s="40"/>
      <c r="W1119" s="40"/>
      <c r="X1119" s="40"/>
      <c r="Y1119" s="40"/>
      <c r="Z1119" s="40"/>
      <c r="AA1119" s="40"/>
      <c r="AB1119" s="40"/>
      <c r="AC1119" s="40"/>
      <c r="AD1119" s="40"/>
      <c r="AE1119" s="40"/>
      <c r="AR1119" s="226" t="s">
        <v>225</v>
      </c>
      <c r="AT1119" s="226" t="s">
        <v>220</v>
      </c>
      <c r="AU1119" s="226" t="s">
        <v>81</v>
      </c>
      <c r="AY1119" s="19" t="s">
        <v>218</v>
      </c>
      <c r="BE1119" s="227">
        <f>IF(N1119="základní",J1119,0)</f>
        <v>0</v>
      </c>
      <c r="BF1119" s="227">
        <f>IF(N1119="snížená",J1119,0)</f>
        <v>0</v>
      </c>
      <c r="BG1119" s="227">
        <f>IF(N1119="zákl. přenesená",J1119,0)</f>
        <v>0</v>
      </c>
      <c r="BH1119" s="227">
        <f>IF(N1119="sníž. přenesená",J1119,0)</f>
        <v>0</v>
      </c>
      <c r="BI1119" s="227">
        <f>IF(N1119="nulová",J1119,0)</f>
        <v>0</v>
      </c>
      <c r="BJ1119" s="19" t="s">
        <v>81</v>
      </c>
      <c r="BK1119" s="227">
        <f>ROUND(I1119*H1119,2)</f>
        <v>0</v>
      </c>
      <c r="BL1119" s="19" t="s">
        <v>225</v>
      </c>
      <c r="BM1119" s="226" t="s">
        <v>6537</v>
      </c>
    </row>
    <row r="1120" s="2" customFormat="1">
      <c r="A1120" s="40"/>
      <c r="B1120" s="41"/>
      <c r="C1120" s="42"/>
      <c r="D1120" s="228" t="s">
        <v>227</v>
      </c>
      <c r="E1120" s="42"/>
      <c r="F1120" s="229" t="s">
        <v>6536</v>
      </c>
      <c r="G1120" s="42"/>
      <c r="H1120" s="42"/>
      <c r="I1120" s="230"/>
      <c r="J1120" s="42"/>
      <c r="K1120" s="42"/>
      <c r="L1120" s="46"/>
      <c r="M1120" s="231"/>
      <c r="N1120" s="232"/>
      <c r="O1120" s="86"/>
      <c r="P1120" s="86"/>
      <c r="Q1120" s="86"/>
      <c r="R1120" s="86"/>
      <c r="S1120" s="86"/>
      <c r="T1120" s="87"/>
      <c r="U1120" s="40"/>
      <c r="V1120" s="40"/>
      <c r="W1120" s="40"/>
      <c r="X1120" s="40"/>
      <c r="Y1120" s="40"/>
      <c r="Z1120" s="40"/>
      <c r="AA1120" s="40"/>
      <c r="AB1120" s="40"/>
      <c r="AC1120" s="40"/>
      <c r="AD1120" s="40"/>
      <c r="AE1120" s="40"/>
      <c r="AT1120" s="19" t="s">
        <v>227</v>
      </c>
      <c r="AU1120" s="19" t="s">
        <v>81</v>
      </c>
    </row>
    <row r="1121" s="2" customFormat="1" ht="24.15" customHeight="1">
      <c r="A1121" s="40"/>
      <c r="B1121" s="41"/>
      <c r="C1121" s="215" t="s">
        <v>832</v>
      </c>
      <c r="D1121" s="215" t="s">
        <v>220</v>
      </c>
      <c r="E1121" s="216" t="s">
        <v>6538</v>
      </c>
      <c r="F1121" s="217" t="s">
        <v>6539</v>
      </c>
      <c r="G1121" s="218" t="s">
        <v>2964</v>
      </c>
      <c r="H1121" s="219">
        <v>1</v>
      </c>
      <c r="I1121" s="220"/>
      <c r="J1121" s="221">
        <f>ROUND(I1121*H1121,2)</f>
        <v>0</v>
      </c>
      <c r="K1121" s="217" t="s">
        <v>400</v>
      </c>
      <c r="L1121" s="46"/>
      <c r="M1121" s="222" t="s">
        <v>28</v>
      </c>
      <c r="N1121" s="223" t="s">
        <v>45</v>
      </c>
      <c r="O1121" s="86"/>
      <c r="P1121" s="224">
        <f>O1121*H1121</f>
        <v>0</v>
      </c>
      <c r="Q1121" s="224">
        <v>0</v>
      </c>
      <c r="R1121" s="224">
        <f>Q1121*H1121</f>
        <v>0</v>
      </c>
      <c r="S1121" s="224">
        <v>0</v>
      </c>
      <c r="T1121" s="225">
        <f>S1121*H1121</f>
        <v>0</v>
      </c>
      <c r="U1121" s="40"/>
      <c r="V1121" s="40"/>
      <c r="W1121" s="40"/>
      <c r="X1121" s="40"/>
      <c r="Y1121" s="40"/>
      <c r="Z1121" s="40"/>
      <c r="AA1121" s="40"/>
      <c r="AB1121" s="40"/>
      <c r="AC1121" s="40"/>
      <c r="AD1121" s="40"/>
      <c r="AE1121" s="40"/>
      <c r="AR1121" s="226" t="s">
        <v>225</v>
      </c>
      <c r="AT1121" s="226" t="s">
        <v>220</v>
      </c>
      <c r="AU1121" s="226" t="s">
        <v>81</v>
      </c>
      <c r="AY1121" s="19" t="s">
        <v>218</v>
      </c>
      <c r="BE1121" s="227">
        <f>IF(N1121="základní",J1121,0)</f>
        <v>0</v>
      </c>
      <c r="BF1121" s="227">
        <f>IF(N1121="snížená",J1121,0)</f>
        <v>0</v>
      </c>
      <c r="BG1121" s="227">
        <f>IF(N1121="zákl. přenesená",J1121,0)</f>
        <v>0</v>
      </c>
      <c r="BH1121" s="227">
        <f>IF(N1121="sníž. přenesená",J1121,0)</f>
        <v>0</v>
      </c>
      <c r="BI1121" s="227">
        <f>IF(N1121="nulová",J1121,0)</f>
        <v>0</v>
      </c>
      <c r="BJ1121" s="19" t="s">
        <v>81</v>
      </c>
      <c r="BK1121" s="227">
        <f>ROUND(I1121*H1121,2)</f>
        <v>0</v>
      </c>
      <c r="BL1121" s="19" t="s">
        <v>225</v>
      </c>
      <c r="BM1121" s="226" t="s">
        <v>6540</v>
      </c>
    </row>
    <row r="1122" s="2" customFormat="1">
      <c r="A1122" s="40"/>
      <c r="B1122" s="41"/>
      <c r="C1122" s="42"/>
      <c r="D1122" s="228" t="s">
        <v>227</v>
      </c>
      <c r="E1122" s="42"/>
      <c r="F1122" s="229" t="s">
        <v>6539</v>
      </c>
      <c r="G1122" s="42"/>
      <c r="H1122" s="42"/>
      <c r="I1122" s="230"/>
      <c r="J1122" s="42"/>
      <c r="K1122" s="42"/>
      <c r="L1122" s="46"/>
      <c r="M1122" s="231"/>
      <c r="N1122" s="232"/>
      <c r="O1122" s="86"/>
      <c r="P1122" s="86"/>
      <c r="Q1122" s="86"/>
      <c r="R1122" s="86"/>
      <c r="S1122" s="86"/>
      <c r="T1122" s="87"/>
      <c r="U1122" s="40"/>
      <c r="V1122" s="40"/>
      <c r="W1122" s="40"/>
      <c r="X1122" s="40"/>
      <c r="Y1122" s="40"/>
      <c r="Z1122" s="40"/>
      <c r="AA1122" s="40"/>
      <c r="AB1122" s="40"/>
      <c r="AC1122" s="40"/>
      <c r="AD1122" s="40"/>
      <c r="AE1122" s="40"/>
      <c r="AT1122" s="19" t="s">
        <v>227</v>
      </c>
      <c r="AU1122" s="19" t="s">
        <v>81</v>
      </c>
    </row>
    <row r="1123" s="2" customFormat="1" ht="24.15" customHeight="1">
      <c r="A1123" s="40"/>
      <c r="B1123" s="41"/>
      <c r="C1123" s="215" t="s">
        <v>836</v>
      </c>
      <c r="D1123" s="215" t="s">
        <v>220</v>
      </c>
      <c r="E1123" s="216" t="s">
        <v>6541</v>
      </c>
      <c r="F1123" s="217" t="s">
        <v>6542</v>
      </c>
      <c r="G1123" s="218" t="s">
        <v>2964</v>
      </c>
      <c r="H1123" s="219">
        <v>1</v>
      </c>
      <c r="I1123" s="220"/>
      <c r="J1123" s="221">
        <f>ROUND(I1123*H1123,2)</f>
        <v>0</v>
      </c>
      <c r="K1123" s="217" t="s">
        <v>400</v>
      </c>
      <c r="L1123" s="46"/>
      <c r="M1123" s="222" t="s">
        <v>28</v>
      </c>
      <c r="N1123" s="223" t="s">
        <v>45</v>
      </c>
      <c r="O1123" s="86"/>
      <c r="P1123" s="224">
        <f>O1123*H1123</f>
        <v>0</v>
      </c>
      <c r="Q1123" s="224">
        <v>0</v>
      </c>
      <c r="R1123" s="224">
        <f>Q1123*H1123</f>
        <v>0</v>
      </c>
      <c r="S1123" s="224">
        <v>0</v>
      </c>
      <c r="T1123" s="225">
        <f>S1123*H1123</f>
        <v>0</v>
      </c>
      <c r="U1123" s="40"/>
      <c r="V1123" s="40"/>
      <c r="W1123" s="40"/>
      <c r="X1123" s="40"/>
      <c r="Y1123" s="40"/>
      <c r="Z1123" s="40"/>
      <c r="AA1123" s="40"/>
      <c r="AB1123" s="40"/>
      <c r="AC1123" s="40"/>
      <c r="AD1123" s="40"/>
      <c r="AE1123" s="40"/>
      <c r="AR1123" s="226" t="s">
        <v>225</v>
      </c>
      <c r="AT1123" s="226" t="s">
        <v>220</v>
      </c>
      <c r="AU1123" s="226" t="s">
        <v>81</v>
      </c>
      <c r="AY1123" s="19" t="s">
        <v>218</v>
      </c>
      <c r="BE1123" s="227">
        <f>IF(N1123="základní",J1123,0)</f>
        <v>0</v>
      </c>
      <c r="BF1123" s="227">
        <f>IF(N1123="snížená",J1123,0)</f>
        <v>0</v>
      </c>
      <c r="BG1123" s="227">
        <f>IF(N1123="zákl. přenesená",J1123,0)</f>
        <v>0</v>
      </c>
      <c r="BH1123" s="227">
        <f>IF(N1123="sníž. přenesená",J1123,0)</f>
        <v>0</v>
      </c>
      <c r="BI1123" s="227">
        <f>IF(N1123="nulová",J1123,0)</f>
        <v>0</v>
      </c>
      <c r="BJ1123" s="19" t="s">
        <v>81</v>
      </c>
      <c r="BK1123" s="227">
        <f>ROUND(I1123*H1123,2)</f>
        <v>0</v>
      </c>
      <c r="BL1123" s="19" t="s">
        <v>225</v>
      </c>
      <c r="BM1123" s="226" t="s">
        <v>6543</v>
      </c>
    </row>
    <row r="1124" s="2" customFormat="1">
      <c r="A1124" s="40"/>
      <c r="B1124" s="41"/>
      <c r="C1124" s="42"/>
      <c r="D1124" s="228" t="s">
        <v>227</v>
      </c>
      <c r="E1124" s="42"/>
      <c r="F1124" s="229" t="s">
        <v>6542</v>
      </c>
      <c r="G1124" s="42"/>
      <c r="H1124" s="42"/>
      <c r="I1124" s="230"/>
      <c r="J1124" s="42"/>
      <c r="K1124" s="42"/>
      <c r="L1124" s="46"/>
      <c r="M1124" s="231"/>
      <c r="N1124" s="232"/>
      <c r="O1124" s="86"/>
      <c r="P1124" s="86"/>
      <c r="Q1124" s="86"/>
      <c r="R1124" s="86"/>
      <c r="S1124" s="86"/>
      <c r="T1124" s="87"/>
      <c r="U1124" s="40"/>
      <c r="V1124" s="40"/>
      <c r="W1124" s="40"/>
      <c r="X1124" s="40"/>
      <c r="Y1124" s="40"/>
      <c r="Z1124" s="40"/>
      <c r="AA1124" s="40"/>
      <c r="AB1124" s="40"/>
      <c r="AC1124" s="40"/>
      <c r="AD1124" s="40"/>
      <c r="AE1124" s="40"/>
      <c r="AT1124" s="19" t="s">
        <v>227</v>
      </c>
      <c r="AU1124" s="19" t="s">
        <v>81</v>
      </c>
    </row>
    <row r="1125" s="2" customFormat="1" ht="24.15" customHeight="1">
      <c r="A1125" s="40"/>
      <c r="B1125" s="41"/>
      <c r="C1125" s="215" t="s">
        <v>840</v>
      </c>
      <c r="D1125" s="215" t="s">
        <v>220</v>
      </c>
      <c r="E1125" s="216" t="s">
        <v>6544</v>
      </c>
      <c r="F1125" s="217" t="s">
        <v>6545</v>
      </c>
      <c r="G1125" s="218" t="s">
        <v>2964</v>
      </c>
      <c r="H1125" s="219">
        <v>1</v>
      </c>
      <c r="I1125" s="220"/>
      <c r="J1125" s="221">
        <f>ROUND(I1125*H1125,2)</f>
        <v>0</v>
      </c>
      <c r="K1125" s="217" t="s">
        <v>400</v>
      </c>
      <c r="L1125" s="46"/>
      <c r="M1125" s="222" t="s">
        <v>28</v>
      </c>
      <c r="N1125" s="223" t="s">
        <v>45</v>
      </c>
      <c r="O1125" s="86"/>
      <c r="P1125" s="224">
        <f>O1125*H1125</f>
        <v>0</v>
      </c>
      <c r="Q1125" s="224">
        <v>0</v>
      </c>
      <c r="R1125" s="224">
        <f>Q1125*H1125</f>
        <v>0</v>
      </c>
      <c r="S1125" s="224">
        <v>0</v>
      </c>
      <c r="T1125" s="225">
        <f>S1125*H1125</f>
        <v>0</v>
      </c>
      <c r="U1125" s="40"/>
      <c r="V1125" s="40"/>
      <c r="W1125" s="40"/>
      <c r="X1125" s="40"/>
      <c r="Y1125" s="40"/>
      <c r="Z1125" s="40"/>
      <c r="AA1125" s="40"/>
      <c r="AB1125" s="40"/>
      <c r="AC1125" s="40"/>
      <c r="AD1125" s="40"/>
      <c r="AE1125" s="40"/>
      <c r="AR1125" s="226" t="s">
        <v>225</v>
      </c>
      <c r="AT1125" s="226" t="s">
        <v>220</v>
      </c>
      <c r="AU1125" s="226" t="s">
        <v>81</v>
      </c>
      <c r="AY1125" s="19" t="s">
        <v>218</v>
      </c>
      <c r="BE1125" s="227">
        <f>IF(N1125="základní",J1125,0)</f>
        <v>0</v>
      </c>
      <c r="BF1125" s="227">
        <f>IF(N1125="snížená",J1125,0)</f>
        <v>0</v>
      </c>
      <c r="BG1125" s="227">
        <f>IF(N1125="zákl. přenesená",J1125,0)</f>
        <v>0</v>
      </c>
      <c r="BH1125" s="227">
        <f>IF(N1125="sníž. přenesená",J1125,0)</f>
        <v>0</v>
      </c>
      <c r="BI1125" s="227">
        <f>IF(N1125="nulová",J1125,0)</f>
        <v>0</v>
      </c>
      <c r="BJ1125" s="19" t="s">
        <v>81</v>
      </c>
      <c r="BK1125" s="227">
        <f>ROUND(I1125*H1125,2)</f>
        <v>0</v>
      </c>
      <c r="BL1125" s="19" t="s">
        <v>225</v>
      </c>
      <c r="BM1125" s="226" t="s">
        <v>6546</v>
      </c>
    </row>
    <row r="1126" s="2" customFormat="1">
      <c r="A1126" s="40"/>
      <c r="B1126" s="41"/>
      <c r="C1126" s="42"/>
      <c r="D1126" s="228" t="s">
        <v>227</v>
      </c>
      <c r="E1126" s="42"/>
      <c r="F1126" s="229" t="s">
        <v>6545</v>
      </c>
      <c r="G1126" s="42"/>
      <c r="H1126" s="42"/>
      <c r="I1126" s="230"/>
      <c r="J1126" s="42"/>
      <c r="K1126" s="42"/>
      <c r="L1126" s="46"/>
      <c r="M1126" s="231"/>
      <c r="N1126" s="232"/>
      <c r="O1126" s="86"/>
      <c r="P1126" s="86"/>
      <c r="Q1126" s="86"/>
      <c r="R1126" s="86"/>
      <c r="S1126" s="86"/>
      <c r="T1126" s="87"/>
      <c r="U1126" s="40"/>
      <c r="V1126" s="40"/>
      <c r="W1126" s="40"/>
      <c r="X1126" s="40"/>
      <c r="Y1126" s="40"/>
      <c r="Z1126" s="40"/>
      <c r="AA1126" s="40"/>
      <c r="AB1126" s="40"/>
      <c r="AC1126" s="40"/>
      <c r="AD1126" s="40"/>
      <c r="AE1126" s="40"/>
      <c r="AT1126" s="19" t="s">
        <v>227</v>
      </c>
      <c r="AU1126" s="19" t="s">
        <v>81</v>
      </c>
    </row>
    <row r="1127" s="2" customFormat="1" ht="24.15" customHeight="1">
      <c r="A1127" s="40"/>
      <c r="B1127" s="41"/>
      <c r="C1127" s="215" t="s">
        <v>844</v>
      </c>
      <c r="D1127" s="215" t="s">
        <v>220</v>
      </c>
      <c r="E1127" s="216" t="s">
        <v>6547</v>
      </c>
      <c r="F1127" s="217" t="s">
        <v>5474</v>
      </c>
      <c r="G1127" s="218" t="s">
        <v>223</v>
      </c>
      <c r="H1127" s="219">
        <v>2</v>
      </c>
      <c r="I1127" s="220"/>
      <c r="J1127" s="221">
        <f>ROUND(I1127*H1127,2)</f>
        <v>0</v>
      </c>
      <c r="K1127" s="217" t="s">
        <v>400</v>
      </c>
      <c r="L1127" s="46"/>
      <c r="M1127" s="222" t="s">
        <v>28</v>
      </c>
      <c r="N1127" s="223" t="s">
        <v>45</v>
      </c>
      <c r="O1127" s="86"/>
      <c r="P1127" s="224">
        <f>O1127*H1127</f>
        <v>0</v>
      </c>
      <c r="Q1127" s="224">
        <v>0</v>
      </c>
      <c r="R1127" s="224">
        <f>Q1127*H1127</f>
        <v>0</v>
      </c>
      <c r="S1127" s="224">
        <v>0</v>
      </c>
      <c r="T1127" s="225">
        <f>S1127*H1127</f>
        <v>0</v>
      </c>
      <c r="U1127" s="40"/>
      <c r="V1127" s="40"/>
      <c r="W1127" s="40"/>
      <c r="X1127" s="40"/>
      <c r="Y1127" s="40"/>
      <c r="Z1127" s="40"/>
      <c r="AA1127" s="40"/>
      <c r="AB1127" s="40"/>
      <c r="AC1127" s="40"/>
      <c r="AD1127" s="40"/>
      <c r="AE1127" s="40"/>
      <c r="AR1127" s="226" t="s">
        <v>225</v>
      </c>
      <c r="AT1127" s="226" t="s">
        <v>220</v>
      </c>
      <c r="AU1127" s="226" t="s">
        <v>81</v>
      </c>
      <c r="AY1127" s="19" t="s">
        <v>218</v>
      </c>
      <c r="BE1127" s="227">
        <f>IF(N1127="základní",J1127,0)</f>
        <v>0</v>
      </c>
      <c r="BF1127" s="227">
        <f>IF(N1127="snížená",J1127,0)</f>
        <v>0</v>
      </c>
      <c r="BG1127" s="227">
        <f>IF(N1127="zákl. přenesená",J1127,0)</f>
        <v>0</v>
      </c>
      <c r="BH1127" s="227">
        <f>IF(N1127="sníž. přenesená",J1127,0)</f>
        <v>0</v>
      </c>
      <c r="BI1127" s="227">
        <f>IF(N1127="nulová",J1127,0)</f>
        <v>0</v>
      </c>
      <c r="BJ1127" s="19" t="s">
        <v>81</v>
      </c>
      <c r="BK1127" s="227">
        <f>ROUND(I1127*H1127,2)</f>
        <v>0</v>
      </c>
      <c r="BL1127" s="19" t="s">
        <v>225</v>
      </c>
      <c r="BM1127" s="226" t="s">
        <v>6548</v>
      </c>
    </row>
    <row r="1128" s="2" customFormat="1">
      <c r="A1128" s="40"/>
      <c r="B1128" s="41"/>
      <c r="C1128" s="42"/>
      <c r="D1128" s="228" t="s">
        <v>227</v>
      </c>
      <c r="E1128" s="42"/>
      <c r="F1128" s="229" t="s">
        <v>5474</v>
      </c>
      <c r="G1128" s="42"/>
      <c r="H1128" s="42"/>
      <c r="I1128" s="230"/>
      <c r="J1128" s="42"/>
      <c r="K1128" s="42"/>
      <c r="L1128" s="46"/>
      <c r="M1128" s="231"/>
      <c r="N1128" s="232"/>
      <c r="O1128" s="86"/>
      <c r="P1128" s="86"/>
      <c r="Q1128" s="86"/>
      <c r="R1128" s="86"/>
      <c r="S1128" s="86"/>
      <c r="T1128" s="87"/>
      <c r="U1128" s="40"/>
      <c r="V1128" s="40"/>
      <c r="W1128" s="40"/>
      <c r="X1128" s="40"/>
      <c r="Y1128" s="40"/>
      <c r="Z1128" s="40"/>
      <c r="AA1128" s="40"/>
      <c r="AB1128" s="40"/>
      <c r="AC1128" s="40"/>
      <c r="AD1128" s="40"/>
      <c r="AE1128" s="40"/>
      <c r="AT1128" s="19" t="s">
        <v>227</v>
      </c>
      <c r="AU1128" s="19" t="s">
        <v>81</v>
      </c>
    </row>
    <row r="1129" s="2" customFormat="1">
      <c r="A1129" s="40"/>
      <c r="B1129" s="41"/>
      <c r="C1129" s="42"/>
      <c r="D1129" s="228" t="s">
        <v>2177</v>
      </c>
      <c r="E1129" s="42"/>
      <c r="F1129" s="286" t="s">
        <v>6022</v>
      </c>
      <c r="G1129" s="42"/>
      <c r="H1129" s="42"/>
      <c r="I1129" s="230"/>
      <c r="J1129" s="42"/>
      <c r="K1129" s="42"/>
      <c r="L1129" s="46"/>
      <c r="M1129" s="231"/>
      <c r="N1129" s="232"/>
      <c r="O1129" s="86"/>
      <c r="P1129" s="86"/>
      <c r="Q1129" s="86"/>
      <c r="R1129" s="86"/>
      <c r="S1129" s="86"/>
      <c r="T1129" s="87"/>
      <c r="U1129" s="40"/>
      <c r="V1129" s="40"/>
      <c r="W1129" s="40"/>
      <c r="X1129" s="40"/>
      <c r="Y1129" s="40"/>
      <c r="Z1129" s="40"/>
      <c r="AA1129" s="40"/>
      <c r="AB1129" s="40"/>
      <c r="AC1129" s="40"/>
      <c r="AD1129" s="40"/>
      <c r="AE1129" s="40"/>
      <c r="AT1129" s="19" t="s">
        <v>2177</v>
      </c>
      <c r="AU1129" s="19" t="s">
        <v>81</v>
      </c>
    </row>
    <row r="1130" s="2" customFormat="1" ht="37.8" customHeight="1">
      <c r="A1130" s="40"/>
      <c r="B1130" s="41"/>
      <c r="C1130" s="215" t="s">
        <v>848</v>
      </c>
      <c r="D1130" s="215" t="s">
        <v>220</v>
      </c>
      <c r="E1130" s="216" t="s">
        <v>6549</v>
      </c>
      <c r="F1130" s="217" t="s">
        <v>5843</v>
      </c>
      <c r="G1130" s="218" t="s">
        <v>223</v>
      </c>
      <c r="H1130" s="219">
        <v>4</v>
      </c>
      <c r="I1130" s="220"/>
      <c r="J1130" s="221">
        <f>ROUND(I1130*H1130,2)</f>
        <v>0</v>
      </c>
      <c r="K1130" s="217" t="s">
        <v>400</v>
      </c>
      <c r="L1130" s="46"/>
      <c r="M1130" s="222" t="s">
        <v>28</v>
      </c>
      <c r="N1130" s="223" t="s">
        <v>45</v>
      </c>
      <c r="O1130" s="86"/>
      <c r="P1130" s="224">
        <f>O1130*H1130</f>
        <v>0</v>
      </c>
      <c r="Q1130" s="224">
        <v>0</v>
      </c>
      <c r="R1130" s="224">
        <f>Q1130*H1130</f>
        <v>0</v>
      </c>
      <c r="S1130" s="224">
        <v>0</v>
      </c>
      <c r="T1130" s="225">
        <f>S1130*H1130</f>
        <v>0</v>
      </c>
      <c r="U1130" s="40"/>
      <c r="V1130" s="40"/>
      <c r="W1130" s="40"/>
      <c r="X1130" s="40"/>
      <c r="Y1130" s="40"/>
      <c r="Z1130" s="40"/>
      <c r="AA1130" s="40"/>
      <c r="AB1130" s="40"/>
      <c r="AC1130" s="40"/>
      <c r="AD1130" s="40"/>
      <c r="AE1130" s="40"/>
      <c r="AR1130" s="226" t="s">
        <v>225</v>
      </c>
      <c r="AT1130" s="226" t="s">
        <v>220</v>
      </c>
      <c r="AU1130" s="226" t="s">
        <v>81</v>
      </c>
      <c r="AY1130" s="19" t="s">
        <v>218</v>
      </c>
      <c r="BE1130" s="227">
        <f>IF(N1130="základní",J1130,0)</f>
        <v>0</v>
      </c>
      <c r="BF1130" s="227">
        <f>IF(N1130="snížená",J1130,0)</f>
        <v>0</v>
      </c>
      <c r="BG1130" s="227">
        <f>IF(N1130="zákl. přenesená",J1130,0)</f>
        <v>0</v>
      </c>
      <c r="BH1130" s="227">
        <f>IF(N1130="sníž. přenesená",J1130,0)</f>
        <v>0</v>
      </c>
      <c r="BI1130" s="227">
        <f>IF(N1130="nulová",J1130,0)</f>
        <v>0</v>
      </c>
      <c r="BJ1130" s="19" t="s">
        <v>81</v>
      </c>
      <c r="BK1130" s="227">
        <f>ROUND(I1130*H1130,2)</f>
        <v>0</v>
      </c>
      <c r="BL1130" s="19" t="s">
        <v>225</v>
      </c>
      <c r="BM1130" s="226" t="s">
        <v>6550</v>
      </c>
    </row>
    <row r="1131" s="2" customFormat="1">
      <c r="A1131" s="40"/>
      <c r="B1131" s="41"/>
      <c r="C1131" s="42"/>
      <c r="D1131" s="228" t="s">
        <v>227</v>
      </c>
      <c r="E1131" s="42"/>
      <c r="F1131" s="229" t="s">
        <v>5843</v>
      </c>
      <c r="G1131" s="42"/>
      <c r="H1131" s="42"/>
      <c r="I1131" s="230"/>
      <c r="J1131" s="42"/>
      <c r="K1131" s="42"/>
      <c r="L1131" s="46"/>
      <c r="M1131" s="231"/>
      <c r="N1131" s="232"/>
      <c r="O1131" s="86"/>
      <c r="P1131" s="86"/>
      <c r="Q1131" s="86"/>
      <c r="R1131" s="86"/>
      <c r="S1131" s="86"/>
      <c r="T1131" s="87"/>
      <c r="U1131" s="40"/>
      <c r="V1131" s="40"/>
      <c r="W1131" s="40"/>
      <c r="X1131" s="40"/>
      <c r="Y1131" s="40"/>
      <c r="Z1131" s="40"/>
      <c r="AA1131" s="40"/>
      <c r="AB1131" s="40"/>
      <c r="AC1131" s="40"/>
      <c r="AD1131" s="40"/>
      <c r="AE1131" s="40"/>
      <c r="AT1131" s="19" t="s">
        <v>227</v>
      </c>
      <c r="AU1131" s="19" t="s">
        <v>81</v>
      </c>
    </row>
    <row r="1132" s="2" customFormat="1" ht="24.15" customHeight="1">
      <c r="A1132" s="40"/>
      <c r="B1132" s="41"/>
      <c r="C1132" s="215" t="s">
        <v>852</v>
      </c>
      <c r="D1132" s="215" t="s">
        <v>220</v>
      </c>
      <c r="E1132" s="216" t="s">
        <v>6551</v>
      </c>
      <c r="F1132" s="217" t="s">
        <v>6020</v>
      </c>
      <c r="G1132" s="218" t="s">
        <v>223</v>
      </c>
      <c r="H1132" s="219">
        <v>8</v>
      </c>
      <c r="I1132" s="220"/>
      <c r="J1132" s="221">
        <f>ROUND(I1132*H1132,2)</f>
        <v>0</v>
      </c>
      <c r="K1132" s="217" t="s">
        <v>400</v>
      </c>
      <c r="L1132" s="46"/>
      <c r="M1132" s="222" t="s">
        <v>28</v>
      </c>
      <c r="N1132" s="223" t="s">
        <v>45</v>
      </c>
      <c r="O1132" s="86"/>
      <c r="P1132" s="224">
        <f>O1132*H1132</f>
        <v>0</v>
      </c>
      <c r="Q1132" s="224">
        <v>0</v>
      </c>
      <c r="R1132" s="224">
        <f>Q1132*H1132</f>
        <v>0</v>
      </c>
      <c r="S1132" s="224">
        <v>0</v>
      </c>
      <c r="T1132" s="225">
        <f>S1132*H1132</f>
        <v>0</v>
      </c>
      <c r="U1132" s="40"/>
      <c r="V1132" s="40"/>
      <c r="W1132" s="40"/>
      <c r="X1132" s="40"/>
      <c r="Y1132" s="40"/>
      <c r="Z1132" s="40"/>
      <c r="AA1132" s="40"/>
      <c r="AB1132" s="40"/>
      <c r="AC1132" s="40"/>
      <c r="AD1132" s="40"/>
      <c r="AE1132" s="40"/>
      <c r="AR1132" s="226" t="s">
        <v>225</v>
      </c>
      <c r="AT1132" s="226" t="s">
        <v>220</v>
      </c>
      <c r="AU1132" s="226" t="s">
        <v>81</v>
      </c>
      <c r="AY1132" s="19" t="s">
        <v>218</v>
      </c>
      <c r="BE1132" s="227">
        <f>IF(N1132="základní",J1132,0)</f>
        <v>0</v>
      </c>
      <c r="BF1132" s="227">
        <f>IF(N1132="snížená",J1132,0)</f>
        <v>0</v>
      </c>
      <c r="BG1132" s="227">
        <f>IF(N1132="zákl. přenesená",J1132,0)</f>
        <v>0</v>
      </c>
      <c r="BH1132" s="227">
        <f>IF(N1132="sníž. přenesená",J1132,0)</f>
        <v>0</v>
      </c>
      <c r="BI1132" s="227">
        <f>IF(N1132="nulová",J1132,0)</f>
        <v>0</v>
      </c>
      <c r="BJ1132" s="19" t="s">
        <v>81</v>
      </c>
      <c r="BK1132" s="227">
        <f>ROUND(I1132*H1132,2)</f>
        <v>0</v>
      </c>
      <c r="BL1132" s="19" t="s">
        <v>225</v>
      </c>
      <c r="BM1132" s="226" t="s">
        <v>6552</v>
      </c>
    </row>
    <row r="1133" s="2" customFormat="1">
      <c r="A1133" s="40"/>
      <c r="B1133" s="41"/>
      <c r="C1133" s="42"/>
      <c r="D1133" s="228" t="s">
        <v>227</v>
      </c>
      <c r="E1133" s="42"/>
      <c r="F1133" s="229" t="s">
        <v>6020</v>
      </c>
      <c r="G1133" s="42"/>
      <c r="H1133" s="42"/>
      <c r="I1133" s="230"/>
      <c r="J1133" s="42"/>
      <c r="K1133" s="42"/>
      <c r="L1133" s="46"/>
      <c r="M1133" s="231"/>
      <c r="N1133" s="232"/>
      <c r="O1133" s="86"/>
      <c r="P1133" s="86"/>
      <c r="Q1133" s="86"/>
      <c r="R1133" s="86"/>
      <c r="S1133" s="86"/>
      <c r="T1133" s="87"/>
      <c r="U1133" s="40"/>
      <c r="V1133" s="40"/>
      <c r="W1133" s="40"/>
      <c r="X1133" s="40"/>
      <c r="Y1133" s="40"/>
      <c r="Z1133" s="40"/>
      <c r="AA1133" s="40"/>
      <c r="AB1133" s="40"/>
      <c r="AC1133" s="40"/>
      <c r="AD1133" s="40"/>
      <c r="AE1133" s="40"/>
      <c r="AT1133" s="19" t="s">
        <v>227</v>
      </c>
      <c r="AU1133" s="19" t="s">
        <v>81</v>
      </c>
    </row>
    <row r="1134" s="2" customFormat="1">
      <c r="A1134" s="40"/>
      <c r="B1134" s="41"/>
      <c r="C1134" s="42"/>
      <c r="D1134" s="228" t="s">
        <v>2177</v>
      </c>
      <c r="E1134" s="42"/>
      <c r="F1134" s="286" t="s">
        <v>6022</v>
      </c>
      <c r="G1134" s="42"/>
      <c r="H1134" s="42"/>
      <c r="I1134" s="230"/>
      <c r="J1134" s="42"/>
      <c r="K1134" s="42"/>
      <c r="L1134" s="46"/>
      <c r="M1134" s="231"/>
      <c r="N1134" s="232"/>
      <c r="O1134" s="86"/>
      <c r="P1134" s="86"/>
      <c r="Q1134" s="86"/>
      <c r="R1134" s="86"/>
      <c r="S1134" s="86"/>
      <c r="T1134" s="87"/>
      <c r="U1134" s="40"/>
      <c r="V1134" s="40"/>
      <c r="W1134" s="40"/>
      <c r="X1134" s="40"/>
      <c r="Y1134" s="40"/>
      <c r="Z1134" s="40"/>
      <c r="AA1134" s="40"/>
      <c r="AB1134" s="40"/>
      <c r="AC1134" s="40"/>
      <c r="AD1134" s="40"/>
      <c r="AE1134" s="40"/>
      <c r="AT1134" s="19" t="s">
        <v>2177</v>
      </c>
      <c r="AU1134" s="19" t="s">
        <v>81</v>
      </c>
    </row>
    <row r="1135" s="2" customFormat="1" ht="14.4" customHeight="1">
      <c r="A1135" s="40"/>
      <c r="B1135" s="41"/>
      <c r="C1135" s="215" t="s">
        <v>856</v>
      </c>
      <c r="D1135" s="215" t="s">
        <v>220</v>
      </c>
      <c r="E1135" s="216" t="s">
        <v>6553</v>
      </c>
      <c r="F1135" s="217" t="s">
        <v>5548</v>
      </c>
      <c r="G1135" s="218" t="s">
        <v>5479</v>
      </c>
      <c r="H1135" s="219">
        <v>9</v>
      </c>
      <c r="I1135" s="220"/>
      <c r="J1135" s="221">
        <f>ROUND(I1135*H1135,2)</f>
        <v>0</v>
      </c>
      <c r="K1135" s="217" t="s">
        <v>400</v>
      </c>
      <c r="L1135" s="46"/>
      <c r="M1135" s="222" t="s">
        <v>28</v>
      </c>
      <c r="N1135" s="223" t="s">
        <v>45</v>
      </c>
      <c r="O1135" s="86"/>
      <c r="P1135" s="224">
        <f>O1135*H1135</f>
        <v>0</v>
      </c>
      <c r="Q1135" s="224">
        <v>0</v>
      </c>
      <c r="R1135" s="224">
        <f>Q1135*H1135</f>
        <v>0</v>
      </c>
      <c r="S1135" s="224">
        <v>0</v>
      </c>
      <c r="T1135" s="225">
        <f>S1135*H1135</f>
        <v>0</v>
      </c>
      <c r="U1135" s="40"/>
      <c r="V1135" s="40"/>
      <c r="W1135" s="40"/>
      <c r="X1135" s="40"/>
      <c r="Y1135" s="40"/>
      <c r="Z1135" s="40"/>
      <c r="AA1135" s="40"/>
      <c r="AB1135" s="40"/>
      <c r="AC1135" s="40"/>
      <c r="AD1135" s="40"/>
      <c r="AE1135" s="40"/>
      <c r="AR1135" s="226" t="s">
        <v>225</v>
      </c>
      <c r="AT1135" s="226" t="s">
        <v>220</v>
      </c>
      <c r="AU1135" s="226" t="s">
        <v>81</v>
      </c>
      <c r="AY1135" s="19" t="s">
        <v>218</v>
      </c>
      <c r="BE1135" s="227">
        <f>IF(N1135="základní",J1135,0)</f>
        <v>0</v>
      </c>
      <c r="BF1135" s="227">
        <f>IF(N1135="snížená",J1135,0)</f>
        <v>0</v>
      </c>
      <c r="BG1135" s="227">
        <f>IF(N1135="zákl. přenesená",J1135,0)</f>
        <v>0</v>
      </c>
      <c r="BH1135" s="227">
        <f>IF(N1135="sníž. přenesená",J1135,0)</f>
        <v>0</v>
      </c>
      <c r="BI1135" s="227">
        <f>IF(N1135="nulová",J1135,0)</f>
        <v>0</v>
      </c>
      <c r="BJ1135" s="19" t="s">
        <v>81</v>
      </c>
      <c r="BK1135" s="227">
        <f>ROUND(I1135*H1135,2)</f>
        <v>0</v>
      </c>
      <c r="BL1135" s="19" t="s">
        <v>225</v>
      </c>
      <c r="BM1135" s="226" t="s">
        <v>6554</v>
      </c>
    </row>
    <row r="1136" s="2" customFormat="1">
      <c r="A1136" s="40"/>
      <c r="B1136" s="41"/>
      <c r="C1136" s="42"/>
      <c r="D1136" s="228" t="s">
        <v>227</v>
      </c>
      <c r="E1136" s="42"/>
      <c r="F1136" s="229" t="s">
        <v>5548</v>
      </c>
      <c r="G1136" s="42"/>
      <c r="H1136" s="42"/>
      <c r="I1136" s="230"/>
      <c r="J1136" s="42"/>
      <c r="K1136" s="42"/>
      <c r="L1136" s="46"/>
      <c r="M1136" s="231"/>
      <c r="N1136" s="232"/>
      <c r="O1136" s="86"/>
      <c r="P1136" s="86"/>
      <c r="Q1136" s="86"/>
      <c r="R1136" s="86"/>
      <c r="S1136" s="86"/>
      <c r="T1136" s="87"/>
      <c r="U1136" s="40"/>
      <c r="V1136" s="40"/>
      <c r="W1136" s="40"/>
      <c r="X1136" s="40"/>
      <c r="Y1136" s="40"/>
      <c r="Z1136" s="40"/>
      <c r="AA1136" s="40"/>
      <c r="AB1136" s="40"/>
      <c r="AC1136" s="40"/>
      <c r="AD1136" s="40"/>
      <c r="AE1136" s="40"/>
      <c r="AT1136" s="19" t="s">
        <v>227</v>
      </c>
      <c r="AU1136" s="19" t="s">
        <v>81</v>
      </c>
    </row>
    <row r="1137" s="2" customFormat="1">
      <c r="A1137" s="40"/>
      <c r="B1137" s="41"/>
      <c r="C1137" s="42"/>
      <c r="D1137" s="228" t="s">
        <v>2177</v>
      </c>
      <c r="E1137" s="42"/>
      <c r="F1137" s="286" t="s">
        <v>5987</v>
      </c>
      <c r="G1137" s="42"/>
      <c r="H1137" s="42"/>
      <c r="I1137" s="230"/>
      <c r="J1137" s="42"/>
      <c r="K1137" s="42"/>
      <c r="L1137" s="46"/>
      <c r="M1137" s="231"/>
      <c r="N1137" s="232"/>
      <c r="O1137" s="86"/>
      <c r="P1137" s="86"/>
      <c r="Q1137" s="86"/>
      <c r="R1137" s="86"/>
      <c r="S1137" s="86"/>
      <c r="T1137" s="87"/>
      <c r="U1137" s="40"/>
      <c r="V1137" s="40"/>
      <c r="W1137" s="40"/>
      <c r="X1137" s="40"/>
      <c r="Y1137" s="40"/>
      <c r="Z1137" s="40"/>
      <c r="AA1137" s="40"/>
      <c r="AB1137" s="40"/>
      <c r="AC1137" s="40"/>
      <c r="AD1137" s="40"/>
      <c r="AE1137" s="40"/>
      <c r="AT1137" s="19" t="s">
        <v>2177</v>
      </c>
      <c r="AU1137" s="19" t="s">
        <v>81</v>
      </c>
    </row>
    <row r="1138" s="2" customFormat="1" ht="14.4" customHeight="1">
      <c r="A1138" s="40"/>
      <c r="B1138" s="41"/>
      <c r="C1138" s="215" t="s">
        <v>860</v>
      </c>
      <c r="D1138" s="215" t="s">
        <v>220</v>
      </c>
      <c r="E1138" s="216" t="s">
        <v>6555</v>
      </c>
      <c r="F1138" s="217" t="s">
        <v>5664</v>
      </c>
      <c r="G1138" s="218" t="s">
        <v>5479</v>
      </c>
      <c r="H1138" s="219">
        <v>21</v>
      </c>
      <c r="I1138" s="220"/>
      <c r="J1138" s="221">
        <f>ROUND(I1138*H1138,2)</f>
        <v>0</v>
      </c>
      <c r="K1138" s="217" t="s">
        <v>400</v>
      </c>
      <c r="L1138" s="46"/>
      <c r="M1138" s="222" t="s">
        <v>28</v>
      </c>
      <c r="N1138" s="223" t="s">
        <v>45</v>
      </c>
      <c r="O1138" s="86"/>
      <c r="P1138" s="224">
        <f>O1138*H1138</f>
        <v>0</v>
      </c>
      <c r="Q1138" s="224">
        <v>0</v>
      </c>
      <c r="R1138" s="224">
        <f>Q1138*H1138</f>
        <v>0</v>
      </c>
      <c r="S1138" s="224">
        <v>0</v>
      </c>
      <c r="T1138" s="225">
        <f>S1138*H1138</f>
        <v>0</v>
      </c>
      <c r="U1138" s="40"/>
      <c r="V1138" s="40"/>
      <c r="W1138" s="40"/>
      <c r="X1138" s="40"/>
      <c r="Y1138" s="40"/>
      <c r="Z1138" s="40"/>
      <c r="AA1138" s="40"/>
      <c r="AB1138" s="40"/>
      <c r="AC1138" s="40"/>
      <c r="AD1138" s="40"/>
      <c r="AE1138" s="40"/>
      <c r="AR1138" s="226" t="s">
        <v>225</v>
      </c>
      <c r="AT1138" s="226" t="s">
        <v>220</v>
      </c>
      <c r="AU1138" s="226" t="s">
        <v>81</v>
      </c>
      <c r="AY1138" s="19" t="s">
        <v>218</v>
      </c>
      <c r="BE1138" s="227">
        <f>IF(N1138="základní",J1138,0)</f>
        <v>0</v>
      </c>
      <c r="BF1138" s="227">
        <f>IF(N1138="snížená",J1138,0)</f>
        <v>0</v>
      </c>
      <c r="BG1138" s="227">
        <f>IF(N1138="zákl. přenesená",J1138,0)</f>
        <v>0</v>
      </c>
      <c r="BH1138" s="227">
        <f>IF(N1138="sníž. přenesená",J1138,0)</f>
        <v>0</v>
      </c>
      <c r="BI1138" s="227">
        <f>IF(N1138="nulová",J1138,0)</f>
        <v>0</v>
      </c>
      <c r="BJ1138" s="19" t="s">
        <v>81</v>
      </c>
      <c r="BK1138" s="227">
        <f>ROUND(I1138*H1138,2)</f>
        <v>0</v>
      </c>
      <c r="BL1138" s="19" t="s">
        <v>225</v>
      </c>
      <c r="BM1138" s="226" t="s">
        <v>6556</v>
      </c>
    </row>
    <row r="1139" s="2" customFormat="1">
      <c r="A1139" s="40"/>
      <c r="B1139" s="41"/>
      <c r="C1139" s="42"/>
      <c r="D1139" s="228" t="s">
        <v>227</v>
      </c>
      <c r="E1139" s="42"/>
      <c r="F1139" s="229" t="s">
        <v>5664</v>
      </c>
      <c r="G1139" s="42"/>
      <c r="H1139" s="42"/>
      <c r="I1139" s="230"/>
      <c r="J1139" s="42"/>
      <c r="K1139" s="42"/>
      <c r="L1139" s="46"/>
      <c r="M1139" s="231"/>
      <c r="N1139" s="232"/>
      <c r="O1139" s="86"/>
      <c r="P1139" s="86"/>
      <c r="Q1139" s="86"/>
      <c r="R1139" s="86"/>
      <c r="S1139" s="86"/>
      <c r="T1139" s="87"/>
      <c r="U1139" s="40"/>
      <c r="V1139" s="40"/>
      <c r="W1139" s="40"/>
      <c r="X1139" s="40"/>
      <c r="Y1139" s="40"/>
      <c r="Z1139" s="40"/>
      <c r="AA1139" s="40"/>
      <c r="AB1139" s="40"/>
      <c r="AC1139" s="40"/>
      <c r="AD1139" s="40"/>
      <c r="AE1139" s="40"/>
      <c r="AT1139" s="19" t="s">
        <v>227</v>
      </c>
      <c r="AU1139" s="19" t="s">
        <v>81</v>
      </c>
    </row>
    <row r="1140" s="2" customFormat="1">
      <c r="A1140" s="40"/>
      <c r="B1140" s="41"/>
      <c r="C1140" s="42"/>
      <c r="D1140" s="228" t="s">
        <v>2177</v>
      </c>
      <c r="E1140" s="42"/>
      <c r="F1140" s="286" t="s">
        <v>5987</v>
      </c>
      <c r="G1140" s="42"/>
      <c r="H1140" s="42"/>
      <c r="I1140" s="230"/>
      <c r="J1140" s="42"/>
      <c r="K1140" s="42"/>
      <c r="L1140" s="46"/>
      <c r="M1140" s="231"/>
      <c r="N1140" s="232"/>
      <c r="O1140" s="86"/>
      <c r="P1140" s="86"/>
      <c r="Q1140" s="86"/>
      <c r="R1140" s="86"/>
      <c r="S1140" s="86"/>
      <c r="T1140" s="87"/>
      <c r="U1140" s="40"/>
      <c r="V1140" s="40"/>
      <c r="W1140" s="40"/>
      <c r="X1140" s="40"/>
      <c r="Y1140" s="40"/>
      <c r="Z1140" s="40"/>
      <c r="AA1140" s="40"/>
      <c r="AB1140" s="40"/>
      <c r="AC1140" s="40"/>
      <c r="AD1140" s="40"/>
      <c r="AE1140" s="40"/>
      <c r="AT1140" s="19" t="s">
        <v>2177</v>
      </c>
      <c r="AU1140" s="19" t="s">
        <v>81</v>
      </c>
    </row>
    <row r="1141" s="2" customFormat="1" ht="37.8" customHeight="1">
      <c r="A1141" s="40"/>
      <c r="B1141" s="41"/>
      <c r="C1141" s="215" t="s">
        <v>864</v>
      </c>
      <c r="D1141" s="215" t="s">
        <v>220</v>
      </c>
      <c r="E1141" s="216" t="s">
        <v>6557</v>
      </c>
      <c r="F1141" s="217" t="s">
        <v>5767</v>
      </c>
      <c r="G1141" s="218" t="s">
        <v>5552</v>
      </c>
      <c r="H1141" s="219">
        <v>1</v>
      </c>
      <c r="I1141" s="220"/>
      <c r="J1141" s="221">
        <f>ROUND(I1141*H1141,2)</f>
        <v>0</v>
      </c>
      <c r="K1141" s="217" t="s">
        <v>400</v>
      </c>
      <c r="L1141" s="46"/>
      <c r="M1141" s="222" t="s">
        <v>28</v>
      </c>
      <c r="N1141" s="223" t="s">
        <v>45</v>
      </c>
      <c r="O1141" s="86"/>
      <c r="P1141" s="224">
        <f>O1141*H1141</f>
        <v>0</v>
      </c>
      <c r="Q1141" s="224">
        <v>0</v>
      </c>
      <c r="R1141" s="224">
        <f>Q1141*H1141</f>
        <v>0</v>
      </c>
      <c r="S1141" s="224">
        <v>0</v>
      </c>
      <c r="T1141" s="225">
        <f>S1141*H1141</f>
        <v>0</v>
      </c>
      <c r="U1141" s="40"/>
      <c r="V1141" s="40"/>
      <c r="W1141" s="40"/>
      <c r="X1141" s="40"/>
      <c r="Y1141" s="40"/>
      <c r="Z1141" s="40"/>
      <c r="AA1141" s="40"/>
      <c r="AB1141" s="40"/>
      <c r="AC1141" s="40"/>
      <c r="AD1141" s="40"/>
      <c r="AE1141" s="40"/>
      <c r="AR1141" s="226" t="s">
        <v>225</v>
      </c>
      <c r="AT1141" s="226" t="s">
        <v>220</v>
      </c>
      <c r="AU1141" s="226" t="s">
        <v>81</v>
      </c>
      <c r="AY1141" s="19" t="s">
        <v>218</v>
      </c>
      <c r="BE1141" s="227">
        <f>IF(N1141="základní",J1141,0)</f>
        <v>0</v>
      </c>
      <c r="BF1141" s="227">
        <f>IF(N1141="snížená",J1141,0)</f>
        <v>0</v>
      </c>
      <c r="BG1141" s="227">
        <f>IF(N1141="zákl. přenesená",J1141,0)</f>
        <v>0</v>
      </c>
      <c r="BH1141" s="227">
        <f>IF(N1141="sníž. přenesená",J1141,0)</f>
        <v>0</v>
      </c>
      <c r="BI1141" s="227">
        <f>IF(N1141="nulová",J1141,0)</f>
        <v>0</v>
      </c>
      <c r="BJ1141" s="19" t="s">
        <v>81</v>
      </c>
      <c r="BK1141" s="227">
        <f>ROUND(I1141*H1141,2)</f>
        <v>0</v>
      </c>
      <c r="BL1141" s="19" t="s">
        <v>225</v>
      </c>
      <c r="BM1141" s="226" t="s">
        <v>6558</v>
      </c>
    </row>
    <row r="1142" s="2" customFormat="1">
      <c r="A1142" s="40"/>
      <c r="B1142" s="41"/>
      <c r="C1142" s="42"/>
      <c r="D1142" s="228" t="s">
        <v>227</v>
      </c>
      <c r="E1142" s="42"/>
      <c r="F1142" s="229" t="s">
        <v>5767</v>
      </c>
      <c r="G1142" s="42"/>
      <c r="H1142" s="42"/>
      <c r="I1142" s="230"/>
      <c r="J1142" s="42"/>
      <c r="K1142" s="42"/>
      <c r="L1142" s="46"/>
      <c r="M1142" s="231"/>
      <c r="N1142" s="232"/>
      <c r="O1142" s="86"/>
      <c r="P1142" s="86"/>
      <c r="Q1142" s="86"/>
      <c r="R1142" s="86"/>
      <c r="S1142" s="86"/>
      <c r="T1142" s="87"/>
      <c r="U1142" s="40"/>
      <c r="V1142" s="40"/>
      <c r="W1142" s="40"/>
      <c r="X1142" s="40"/>
      <c r="Y1142" s="40"/>
      <c r="Z1142" s="40"/>
      <c r="AA1142" s="40"/>
      <c r="AB1142" s="40"/>
      <c r="AC1142" s="40"/>
      <c r="AD1142" s="40"/>
      <c r="AE1142" s="40"/>
      <c r="AT1142" s="19" t="s">
        <v>227</v>
      </c>
      <c r="AU1142" s="19" t="s">
        <v>81</v>
      </c>
    </row>
    <row r="1143" s="2" customFormat="1" ht="24.15" customHeight="1">
      <c r="A1143" s="40"/>
      <c r="B1143" s="41"/>
      <c r="C1143" s="215" t="s">
        <v>868</v>
      </c>
      <c r="D1143" s="215" t="s">
        <v>220</v>
      </c>
      <c r="E1143" s="216" t="s">
        <v>6559</v>
      </c>
      <c r="F1143" s="217" t="s">
        <v>5859</v>
      </c>
      <c r="G1143" s="218" t="s">
        <v>2964</v>
      </c>
      <c r="H1143" s="219">
        <v>1</v>
      </c>
      <c r="I1143" s="220"/>
      <c r="J1143" s="221">
        <f>ROUND(I1143*H1143,2)</f>
        <v>0</v>
      </c>
      <c r="K1143" s="217" t="s">
        <v>400</v>
      </c>
      <c r="L1143" s="46"/>
      <c r="M1143" s="222" t="s">
        <v>28</v>
      </c>
      <c r="N1143" s="223" t="s">
        <v>45</v>
      </c>
      <c r="O1143" s="86"/>
      <c r="P1143" s="224">
        <f>O1143*H1143</f>
        <v>0</v>
      </c>
      <c r="Q1143" s="224">
        <v>0</v>
      </c>
      <c r="R1143" s="224">
        <f>Q1143*H1143</f>
        <v>0</v>
      </c>
      <c r="S1143" s="224">
        <v>0</v>
      </c>
      <c r="T1143" s="225">
        <f>S1143*H1143</f>
        <v>0</v>
      </c>
      <c r="U1143" s="40"/>
      <c r="V1143" s="40"/>
      <c r="W1143" s="40"/>
      <c r="X1143" s="40"/>
      <c r="Y1143" s="40"/>
      <c r="Z1143" s="40"/>
      <c r="AA1143" s="40"/>
      <c r="AB1143" s="40"/>
      <c r="AC1143" s="40"/>
      <c r="AD1143" s="40"/>
      <c r="AE1143" s="40"/>
      <c r="AR1143" s="226" t="s">
        <v>225</v>
      </c>
      <c r="AT1143" s="226" t="s">
        <v>220</v>
      </c>
      <c r="AU1143" s="226" t="s">
        <v>81</v>
      </c>
      <c r="AY1143" s="19" t="s">
        <v>218</v>
      </c>
      <c r="BE1143" s="227">
        <f>IF(N1143="základní",J1143,0)</f>
        <v>0</v>
      </c>
      <c r="BF1143" s="227">
        <f>IF(N1143="snížená",J1143,0)</f>
        <v>0</v>
      </c>
      <c r="BG1143" s="227">
        <f>IF(N1143="zákl. přenesená",J1143,0)</f>
        <v>0</v>
      </c>
      <c r="BH1143" s="227">
        <f>IF(N1143="sníž. přenesená",J1143,0)</f>
        <v>0</v>
      </c>
      <c r="BI1143" s="227">
        <f>IF(N1143="nulová",J1143,0)</f>
        <v>0</v>
      </c>
      <c r="BJ1143" s="19" t="s">
        <v>81</v>
      </c>
      <c r="BK1143" s="227">
        <f>ROUND(I1143*H1143,2)</f>
        <v>0</v>
      </c>
      <c r="BL1143" s="19" t="s">
        <v>225</v>
      </c>
      <c r="BM1143" s="226" t="s">
        <v>6560</v>
      </c>
    </row>
    <row r="1144" s="2" customFormat="1">
      <c r="A1144" s="40"/>
      <c r="B1144" s="41"/>
      <c r="C1144" s="42"/>
      <c r="D1144" s="228" t="s">
        <v>227</v>
      </c>
      <c r="E1144" s="42"/>
      <c r="F1144" s="229" t="s">
        <v>5859</v>
      </c>
      <c r="G1144" s="42"/>
      <c r="H1144" s="42"/>
      <c r="I1144" s="230"/>
      <c r="J1144" s="42"/>
      <c r="K1144" s="42"/>
      <c r="L1144" s="46"/>
      <c r="M1144" s="231"/>
      <c r="N1144" s="232"/>
      <c r="O1144" s="86"/>
      <c r="P1144" s="86"/>
      <c r="Q1144" s="86"/>
      <c r="R1144" s="86"/>
      <c r="S1144" s="86"/>
      <c r="T1144" s="87"/>
      <c r="U1144" s="40"/>
      <c r="V1144" s="40"/>
      <c r="W1144" s="40"/>
      <c r="X1144" s="40"/>
      <c r="Y1144" s="40"/>
      <c r="Z1144" s="40"/>
      <c r="AA1144" s="40"/>
      <c r="AB1144" s="40"/>
      <c r="AC1144" s="40"/>
      <c r="AD1144" s="40"/>
      <c r="AE1144" s="40"/>
      <c r="AT1144" s="19" t="s">
        <v>227</v>
      </c>
      <c r="AU1144" s="19" t="s">
        <v>81</v>
      </c>
    </row>
    <row r="1145" s="2" customFormat="1">
      <c r="A1145" s="40"/>
      <c r="B1145" s="41"/>
      <c r="C1145" s="42"/>
      <c r="D1145" s="228" t="s">
        <v>2177</v>
      </c>
      <c r="E1145" s="42"/>
      <c r="F1145" s="286" t="s">
        <v>5992</v>
      </c>
      <c r="G1145" s="42"/>
      <c r="H1145" s="42"/>
      <c r="I1145" s="230"/>
      <c r="J1145" s="42"/>
      <c r="K1145" s="42"/>
      <c r="L1145" s="46"/>
      <c r="M1145" s="231"/>
      <c r="N1145" s="232"/>
      <c r="O1145" s="86"/>
      <c r="P1145" s="86"/>
      <c r="Q1145" s="86"/>
      <c r="R1145" s="86"/>
      <c r="S1145" s="86"/>
      <c r="T1145" s="87"/>
      <c r="U1145" s="40"/>
      <c r="V1145" s="40"/>
      <c r="W1145" s="40"/>
      <c r="X1145" s="40"/>
      <c r="Y1145" s="40"/>
      <c r="Z1145" s="40"/>
      <c r="AA1145" s="40"/>
      <c r="AB1145" s="40"/>
      <c r="AC1145" s="40"/>
      <c r="AD1145" s="40"/>
      <c r="AE1145" s="40"/>
      <c r="AT1145" s="19" t="s">
        <v>2177</v>
      </c>
      <c r="AU1145" s="19" t="s">
        <v>81</v>
      </c>
    </row>
    <row r="1146" s="2" customFormat="1" ht="24.15" customHeight="1">
      <c r="A1146" s="40"/>
      <c r="B1146" s="41"/>
      <c r="C1146" s="215" t="s">
        <v>872</v>
      </c>
      <c r="D1146" s="215" t="s">
        <v>220</v>
      </c>
      <c r="E1146" s="216" t="s">
        <v>6561</v>
      </c>
      <c r="F1146" s="217" t="s">
        <v>5990</v>
      </c>
      <c r="G1146" s="218" t="s">
        <v>2964</v>
      </c>
      <c r="H1146" s="219">
        <v>1</v>
      </c>
      <c r="I1146" s="220"/>
      <c r="J1146" s="221">
        <f>ROUND(I1146*H1146,2)</f>
        <v>0</v>
      </c>
      <c r="K1146" s="217" t="s">
        <v>400</v>
      </c>
      <c r="L1146" s="46"/>
      <c r="M1146" s="222" t="s">
        <v>28</v>
      </c>
      <c r="N1146" s="223" t="s">
        <v>45</v>
      </c>
      <c r="O1146" s="86"/>
      <c r="P1146" s="224">
        <f>O1146*H1146</f>
        <v>0</v>
      </c>
      <c r="Q1146" s="224">
        <v>0</v>
      </c>
      <c r="R1146" s="224">
        <f>Q1146*H1146</f>
        <v>0</v>
      </c>
      <c r="S1146" s="224">
        <v>0</v>
      </c>
      <c r="T1146" s="225">
        <f>S1146*H1146</f>
        <v>0</v>
      </c>
      <c r="U1146" s="40"/>
      <c r="V1146" s="40"/>
      <c r="W1146" s="40"/>
      <c r="X1146" s="40"/>
      <c r="Y1146" s="40"/>
      <c r="Z1146" s="40"/>
      <c r="AA1146" s="40"/>
      <c r="AB1146" s="40"/>
      <c r="AC1146" s="40"/>
      <c r="AD1146" s="40"/>
      <c r="AE1146" s="40"/>
      <c r="AR1146" s="226" t="s">
        <v>225</v>
      </c>
      <c r="AT1146" s="226" t="s">
        <v>220</v>
      </c>
      <c r="AU1146" s="226" t="s">
        <v>81</v>
      </c>
      <c r="AY1146" s="19" t="s">
        <v>218</v>
      </c>
      <c r="BE1146" s="227">
        <f>IF(N1146="základní",J1146,0)</f>
        <v>0</v>
      </c>
      <c r="BF1146" s="227">
        <f>IF(N1146="snížená",J1146,0)</f>
        <v>0</v>
      </c>
      <c r="BG1146" s="227">
        <f>IF(N1146="zákl. přenesená",J1146,0)</f>
        <v>0</v>
      </c>
      <c r="BH1146" s="227">
        <f>IF(N1146="sníž. přenesená",J1146,0)</f>
        <v>0</v>
      </c>
      <c r="BI1146" s="227">
        <f>IF(N1146="nulová",J1146,0)</f>
        <v>0</v>
      </c>
      <c r="BJ1146" s="19" t="s">
        <v>81</v>
      </c>
      <c r="BK1146" s="227">
        <f>ROUND(I1146*H1146,2)</f>
        <v>0</v>
      </c>
      <c r="BL1146" s="19" t="s">
        <v>225</v>
      </c>
      <c r="BM1146" s="226" t="s">
        <v>6562</v>
      </c>
    </row>
    <row r="1147" s="2" customFormat="1">
      <c r="A1147" s="40"/>
      <c r="B1147" s="41"/>
      <c r="C1147" s="42"/>
      <c r="D1147" s="228" t="s">
        <v>227</v>
      </c>
      <c r="E1147" s="42"/>
      <c r="F1147" s="229" t="s">
        <v>5990</v>
      </c>
      <c r="G1147" s="42"/>
      <c r="H1147" s="42"/>
      <c r="I1147" s="230"/>
      <c r="J1147" s="42"/>
      <c r="K1147" s="42"/>
      <c r="L1147" s="46"/>
      <c r="M1147" s="231"/>
      <c r="N1147" s="232"/>
      <c r="O1147" s="86"/>
      <c r="P1147" s="86"/>
      <c r="Q1147" s="86"/>
      <c r="R1147" s="86"/>
      <c r="S1147" s="86"/>
      <c r="T1147" s="87"/>
      <c r="U1147" s="40"/>
      <c r="V1147" s="40"/>
      <c r="W1147" s="40"/>
      <c r="X1147" s="40"/>
      <c r="Y1147" s="40"/>
      <c r="Z1147" s="40"/>
      <c r="AA1147" s="40"/>
      <c r="AB1147" s="40"/>
      <c r="AC1147" s="40"/>
      <c r="AD1147" s="40"/>
      <c r="AE1147" s="40"/>
      <c r="AT1147" s="19" t="s">
        <v>227</v>
      </c>
      <c r="AU1147" s="19" t="s">
        <v>81</v>
      </c>
    </row>
    <row r="1148" s="2" customFormat="1">
      <c r="A1148" s="40"/>
      <c r="B1148" s="41"/>
      <c r="C1148" s="42"/>
      <c r="D1148" s="228" t="s">
        <v>2177</v>
      </c>
      <c r="E1148" s="42"/>
      <c r="F1148" s="286" t="s">
        <v>5992</v>
      </c>
      <c r="G1148" s="42"/>
      <c r="H1148" s="42"/>
      <c r="I1148" s="230"/>
      <c r="J1148" s="42"/>
      <c r="K1148" s="42"/>
      <c r="L1148" s="46"/>
      <c r="M1148" s="231"/>
      <c r="N1148" s="232"/>
      <c r="O1148" s="86"/>
      <c r="P1148" s="86"/>
      <c r="Q1148" s="86"/>
      <c r="R1148" s="86"/>
      <c r="S1148" s="86"/>
      <c r="T1148" s="87"/>
      <c r="U1148" s="40"/>
      <c r="V1148" s="40"/>
      <c r="W1148" s="40"/>
      <c r="X1148" s="40"/>
      <c r="Y1148" s="40"/>
      <c r="Z1148" s="40"/>
      <c r="AA1148" s="40"/>
      <c r="AB1148" s="40"/>
      <c r="AC1148" s="40"/>
      <c r="AD1148" s="40"/>
      <c r="AE1148" s="40"/>
      <c r="AT1148" s="19" t="s">
        <v>2177</v>
      </c>
      <c r="AU1148" s="19" t="s">
        <v>81</v>
      </c>
    </row>
    <row r="1149" s="12" customFormat="1" ht="25.92" customHeight="1">
      <c r="A1149" s="12"/>
      <c r="B1149" s="199"/>
      <c r="C1149" s="200"/>
      <c r="D1149" s="201" t="s">
        <v>73</v>
      </c>
      <c r="E1149" s="202" t="s">
        <v>6563</v>
      </c>
      <c r="F1149" s="202" t="s">
        <v>6564</v>
      </c>
      <c r="G1149" s="200"/>
      <c r="H1149" s="200"/>
      <c r="I1149" s="203"/>
      <c r="J1149" s="204">
        <f>BK1149</f>
        <v>0</v>
      </c>
      <c r="K1149" s="200"/>
      <c r="L1149" s="205"/>
      <c r="M1149" s="206"/>
      <c r="N1149" s="207"/>
      <c r="O1149" s="207"/>
      <c r="P1149" s="208">
        <f>SUM(P1150:P1182)</f>
        <v>0</v>
      </c>
      <c r="Q1149" s="207"/>
      <c r="R1149" s="208">
        <f>SUM(R1150:R1182)</f>
        <v>0</v>
      </c>
      <c r="S1149" s="207"/>
      <c r="T1149" s="209">
        <f>SUM(T1150:T1182)</f>
        <v>0</v>
      </c>
      <c r="U1149" s="12"/>
      <c r="V1149" s="12"/>
      <c r="W1149" s="12"/>
      <c r="X1149" s="12"/>
      <c r="Y1149" s="12"/>
      <c r="Z1149" s="12"/>
      <c r="AA1149" s="12"/>
      <c r="AB1149" s="12"/>
      <c r="AC1149" s="12"/>
      <c r="AD1149" s="12"/>
      <c r="AE1149" s="12"/>
      <c r="AR1149" s="210" t="s">
        <v>83</v>
      </c>
      <c r="AT1149" s="211" t="s">
        <v>73</v>
      </c>
      <c r="AU1149" s="211" t="s">
        <v>74</v>
      </c>
      <c r="AY1149" s="210" t="s">
        <v>218</v>
      </c>
      <c r="BK1149" s="212">
        <f>SUM(BK1150:BK1182)</f>
        <v>0</v>
      </c>
    </row>
    <row r="1150" s="2" customFormat="1" ht="37.8" customHeight="1">
      <c r="A1150" s="40"/>
      <c r="B1150" s="41"/>
      <c r="C1150" s="215" t="s">
        <v>533</v>
      </c>
      <c r="D1150" s="215" t="s">
        <v>220</v>
      </c>
      <c r="E1150" s="216" t="s">
        <v>6565</v>
      </c>
      <c r="F1150" s="217" t="s">
        <v>6566</v>
      </c>
      <c r="G1150" s="218" t="s">
        <v>2964</v>
      </c>
      <c r="H1150" s="219">
        <v>1</v>
      </c>
      <c r="I1150" s="220"/>
      <c r="J1150" s="221">
        <f>ROUND(I1150*H1150,2)</f>
        <v>0</v>
      </c>
      <c r="K1150" s="217" t="s">
        <v>400</v>
      </c>
      <c r="L1150" s="46"/>
      <c r="M1150" s="222" t="s">
        <v>28</v>
      </c>
      <c r="N1150" s="223" t="s">
        <v>45</v>
      </c>
      <c r="O1150" s="86"/>
      <c r="P1150" s="224">
        <f>O1150*H1150</f>
        <v>0</v>
      </c>
      <c r="Q1150" s="224">
        <v>0</v>
      </c>
      <c r="R1150" s="224">
        <f>Q1150*H1150</f>
        <v>0</v>
      </c>
      <c r="S1150" s="224">
        <v>0</v>
      </c>
      <c r="T1150" s="225">
        <f>S1150*H1150</f>
        <v>0</v>
      </c>
      <c r="U1150" s="40"/>
      <c r="V1150" s="40"/>
      <c r="W1150" s="40"/>
      <c r="X1150" s="40"/>
      <c r="Y1150" s="40"/>
      <c r="Z1150" s="40"/>
      <c r="AA1150" s="40"/>
      <c r="AB1150" s="40"/>
      <c r="AC1150" s="40"/>
      <c r="AD1150" s="40"/>
      <c r="AE1150" s="40"/>
      <c r="AR1150" s="226" t="s">
        <v>225</v>
      </c>
      <c r="AT1150" s="226" t="s">
        <v>220</v>
      </c>
      <c r="AU1150" s="226" t="s">
        <v>81</v>
      </c>
      <c r="AY1150" s="19" t="s">
        <v>218</v>
      </c>
      <c r="BE1150" s="227">
        <f>IF(N1150="základní",J1150,0)</f>
        <v>0</v>
      </c>
      <c r="BF1150" s="227">
        <f>IF(N1150="snížená",J1150,0)</f>
        <v>0</v>
      </c>
      <c r="BG1150" s="227">
        <f>IF(N1150="zákl. přenesená",J1150,0)</f>
        <v>0</v>
      </c>
      <c r="BH1150" s="227">
        <f>IF(N1150="sníž. přenesená",J1150,0)</f>
        <v>0</v>
      </c>
      <c r="BI1150" s="227">
        <f>IF(N1150="nulová",J1150,0)</f>
        <v>0</v>
      </c>
      <c r="BJ1150" s="19" t="s">
        <v>81</v>
      </c>
      <c r="BK1150" s="227">
        <f>ROUND(I1150*H1150,2)</f>
        <v>0</v>
      </c>
      <c r="BL1150" s="19" t="s">
        <v>225</v>
      </c>
      <c r="BM1150" s="226" t="s">
        <v>6567</v>
      </c>
    </row>
    <row r="1151" s="2" customFormat="1">
      <c r="A1151" s="40"/>
      <c r="B1151" s="41"/>
      <c r="C1151" s="42"/>
      <c r="D1151" s="228" t="s">
        <v>227</v>
      </c>
      <c r="E1151" s="42"/>
      <c r="F1151" s="229" t="s">
        <v>6566</v>
      </c>
      <c r="G1151" s="42"/>
      <c r="H1151" s="42"/>
      <c r="I1151" s="230"/>
      <c r="J1151" s="42"/>
      <c r="K1151" s="42"/>
      <c r="L1151" s="46"/>
      <c r="M1151" s="231"/>
      <c r="N1151" s="232"/>
      <c r="O1151" s="86"/>
      <c r="P1151" s="86"/>
      <c r="Q1151" s="86"/>
      <c r="R1151" s="86"/>
      <c r="S1151" s="86"/>
      <c r="T1151" s="87"/>
      <c r="U1151" s="40"/>
      <c r="V1151" s="40"/>
      <c r="W1151" s="40"/>
      <c r="X1151" s="40"/>
      <c r="Y1151" s="40"/>
      <c r="Z1151" s="40"/>
      <c r="AA1151" s="40"/>
      <c r="AB1151" s="40"/>
      <c r="AC1151" s="40"/>
      <c r="AD1151" s="40"/>
      <c r="AE1151" s="40"/>
      <c r="AT1151" s="19" t="s">
        <v>227</v>
      </c>
      <c r="AU1151" s="19" t="s">
        <v>81</v>
      </c>
    </row>
    <row r="1152" s="2" customFormat="1">
      <c r="A1152" s="40"/>
      <c r="B1152" s="41"/>
      <c r="C1152" s="42"/>
      <c r="D1152" s="228" t="s">
        <v>2177</v>
      </c>
      <c r="E1152" s="42"/>
      <c r="F1152" s="286" t="s">
        <v>5999</v>
      </c>
      <c r="G1152" s="42"/>
      <c r="H1152" s="42"/>
      <c r="I1152" s="230"/>
      <c r="J1152" s="42"/>
      <c r="K1152" s="42"/>
      <c r="L1152" s="46"/>
      <c r="M1152" s="231"/>
      <c r="N1152" s="232"/>
      <c r="O1152" s="86"/>
      <c r="P1152" s="86"/>
      <c r="Q1152" s="86"/>
      <c r="R1152" s="86"/>
      <c r="S1152" s="86"/>
      <c r="T1152" s="87"/>
      <c r="U1152" s="40"/>
      <c r="V1152" s="40"/>
      <c r="W1152" s="40"/>
      <c r="X1152" s="40"/>
      <c r="Y1152" s="40"/>
      <c r="Z1152" s="40"/>
      <c r="AA1152" s="40"/>
      <c r="AB1152" s="40"/>
      <c r="AC1152" s="40"/>
      <c r="AD1152" s="40"/>
      <c r="AE1152" s="40"/>
      <c r="AT1152" s="19" t="s">
        <v>2177</v>
      </c>
      <c r="AU1152" s="19" t="s">
        <v>81</v>
      </c>
    </row>
    <row r="1153" s="2" customFormat="1" ht="24.15" customHeight="1">
      <c r="A1153" s="40"/>
      <c r="B1153" s="41"/>
      <c r="C1153" s="215" t="s">
        <v>538</v>
      </c>
      <c r="D1153" s="215" t="s">
        <v>220</v>
      </c>
      <c r="E1153" s="216" t="s">
        <v>6568</v>
      </c>
      <c r="F1153" s="217" t="s">
        <v>6569</v>
      </c>
      <c r="G1153" s="218" t="s">
        <v>2964</v>
      </c>
      <c r="H1153" s="219">
        <v>2</v>
      </c>
      <c r="I1153" s="220"/>
      <c r="J1153" s="221">
        <f>ROUND(I1153*H1153,2)</f>
        <v>0</v>
      </c>
      <c r="K1153" s="217" t="s">
        <v>400</v>
      </c>
      <c r="L1153" s="46"/>
      <c r="M1153" s="222" t="s">
        <v>28</v>
      </c>
      <c r="N1153" s="223" t="s">
        <v>45</v>
      </c>
      <c r="O1153" s="86"/>
      <c r="P1153" s="224">
        <f>O1153*H1153</f>
        <v>0</v>
      </c>
      <c r="Q1153" s="224">
        <v>0</v>
      </c>
      <c r="R1153" s="224">
        <f>Q1153*H1153</f>
        <v>0</v>
      </c>
      <c r="S1153" s="224">
        <v>0</v>
      </c>
      <c r="T1153" s="225">
        <f>S1153*H1153</f>
        <v>0</v>
      </c>
      <c r="U1153" s="40"/>
      <c r="V1153" s="40"/>
      <c r="W1153" s="40"/>
      <c r="X1153" s="40"/>
      <c r="Y1153" s="40"/>
      <c r="Z1153" s="40"/>
      <c r="AA1153" s="40"/>
      <c r="AB1153" s="40"/>
      <c r="AC1153" s="40"/>
      <c r="AD1153" s="40"/>
      <c r="AE1153" s="40"/>
      <c r="AR1153" s="226" t="s">
        <v>225</v>
      </c>
      <c r="AT1153" s="226" t="s">
        <v>220</v>
      </c>
      <c r="AU1153" s="226" t="s">
        <v>81</v>
      </c>
      <c r="AY1153" s="19" t="s">
        <v>218</v>
      </c>
      <c r="BE1153" s="227">
        <f>IF(N1153="základní",J1153,0)</f>
        <v>0</v>
      </c>
      <c r="BF1153" s="227">
        <f>IF(N1153="snížená",J1153,0)</f>
        <v>0</v>
      </c>
      <c r="BG1153" s="227">
        <f>IF(N1153="zákl. přenesená",J1153,0)</f>
        <v>0</v>
      </c>
      <c r="BH1153" s="227">
        <f>IF(N1153="sníž. přenesená",J1153,0)</f>
        <v>0</v>
      </c>
      <c r="BI1153" s="227">
        <f>IF(N1153="nulová",J1153,0)</f>
        <v>0</v>
      </c>
      <c r="BJ1153" s="19" t="s">
        <v>81</v>
      </c>
      <c r="BK1153" s="227">
        <f>ROUND(I1153*H1153,2)</f>
        <v>0</v>
      </c>
      <c r="BL1153" s="19" t="s">
        <v>225</v>
      </c>
      <c r="BM1153" s="226" t="s">
        <v>6570</v>
      </c>
    </row>
    <row r="1154" s="2" customFormat="1">
      <c r="A1154" s="40"/>
      <c r="B1154" s="41"/>
      <c r="C1154" s="42"/>
      <c r="D1154" s="228" t="s">
        <v>227</v>
      </c>
      <c r="E1154" s="42"/>
      <c r="F1154" s="229" t="s">
        <v>6569</v>
      </c>
      <c r="G1154" s="42"/>
      <c r="H1154" s="42"/>
      <c r="I1154" s="230"/>
      <c r="J1154" s="42"/>
      <c r="K1154" s="42"/>
      <c r="L1154" s="46"/>
      <c r="M1154" s="231"/>
      <c r="N1154" s="232"/>
      <c r="O1154" s="86"/>
      <c r="P1154" s="86"/>
      <c r="Q1154" s="86"/>
      <c r="R1154" s="86"/>
      <c r="S1154" s="86"/>
      <c r="T1154" s="87"/>
      <c r="U1154" s="40"/>
      <c r="V1154" s="40"/>
      <c r="W1154" s="40"/>
      <c r="X1154" s="40"/>
      <c r="Y1154" s="40"/>
      <c r="Z1154" s="40"/>
      <c r="AA1154" s="40"/>
      <c r="AB1154" s="40"/>
      <c r="AC1154" s="40"/>
      <c r="AD1154" s="40"/>
      <c r="AE1154" s="40"/>
      <c r="AT1154" s="19" t="s">
        <v>227</v>
      </c>
      <c r="AU1154" s="19" t="s">
        <v>81</v>
      </c>
    </row>
    <row r="1155" s="2" customFormat="1" ht="24.15" customHeight="1">
      <c r="A1155" s="40"/>
      <c r="B1155" s="41"/>
      <c r="C1155" s="215" t="s">
        <v>543</v>
      </c>
      <c r="D1155" s="215" t="s">
        <v>220</v>
      </c>
      <c r="E1155" s="216" t="s">
        <v>6571</v>
      </c>
      <c r="F1155" s="217" t="s">
        <v>6572</v>
      </c>
      <c r="G1155" s="218" t="s">
        <v>2964</v>
      </c>
      <c r="H1155" s="219">
        <v>1</v>
      </c>
      <c r="I1155" s="220"/>
      <c r="J1155" s="221">
        <f>ROUND(I1155*H1155,2)</f>
        <v>0</v>
      </c>
      <c r="K1155" s="217" t="s">
        <v>400</v>
      </c>
      <c r="L1155" s="46"/>
      <c r="M1155" s="222" t="s">
        <v>28</v>
      </c>
      <c r="N1155" s="223" t="s">
        <v>45</v>
      </c>
      <c r="O1155" s="86"/>
      <c r="P1155" s="224">
        <f>O1155*H1155</f>
        <v>0</v>
      </c>
      <c r="Q1155" s="224">
        <v>0</v>
      </c>
      <c r="R1155" s="224">
        <f>Q1155*H1155</f>
        <v>0</v>
      </c>
      <c r="S1155" s="224">
        <v>0</v>
      </c>
      <c r="T1155" s="225">
        <f>S1155*H1155</f>
        <v>0</v>
      </c>
      <c r="U1155" s="40"/>
      <c r="V1155" s="40"/>
      <c r="W1155" s="40"/>
      <c r="X1155" s="40"/>
      <c r="Y1155" s="40"/>
      <c r="Z1155" s="40"/>
      <c r="AA1155" s="40"/>
      <c r="AB1155" s="40"/>
      <c r="AC1155" s="40"/>
      <c r="AD1155" s="40"/>
      <c r="AE1155" s="40"/>
      <c r="AR1155" s="226" t="s">
        <v>225</v>
      </c>
      <c r="AT1155" s="226" t="s">
        <v>220</v>
      </c>
      <c r="AU1155" s="226" t="s">
        <v>81</v>
      </c>
      <c r="AY1155" s="19" t="s">
        <v>218</v>
      </c>
      <c r="BE1155" s="227">
        <f>IF(N1155="základní",J1155,0)</f>
        <v>0</v>
      </c>
      <c r="BF1155" s="227">
        <f>IF(N1155="snížená",J1155,0)</f>
        <v>0</v>
      </c>
      <c r="BG1155" s="227">
        <f>IF(N1155="zákl. přenesená",J1155,0)</f>
        <v>0</v>
      </c>
      <c r="BH1155" s="227">
        <f>IF(N1155="sníž. přenesená",J1155,0)</f>
        <v>0</v>
      </c>
      <c r="BI1155" s="227">
        <f>IF(N1155="nulová",J1155,0)</f>
        <v>0</v>
      </c>
      <c r="BJ1155" s="19" t="s">
        <v>81</v>
      </c>
      <c r="BK1155" s="227">
        <f>ROUND(I1155*H1155,2)</f>
        <v>0</v>
      </c>
      <c r="BL1155" s="19" t="s">
        <v>225</v>
      </c>
      <c r="BM1155" s="226" t="s">
        <v>6573</v>
      </c>
    </row>
    <row r="1156" s="2" customFormat="1">
      <c r="A1156" s="40"/>
      <c r="B1156" s="41"/>
      <c r="C1156" s="42"/>
      <c r="D1156" s="228" t="s">
        <v>227</v>
      </c>
      <c r="E1156" s="42"/>
      <c r="F1156" s="229" t="s">
        <v>6572</v>
      </c>
      <c r="G1156" s="42"/>
      <c r="H1156" s="42"/>
      <c r="I1156" s="230"/>
      <c r="J1156" s="42"/>
      <c r="K1156" s="42"/>
      <c r="L1156" s="46"/>
      <c r="M1156" s="231"/>
      <c r="N1156" s="232"/>
      <c r="O1156" s="86"/>
      <c r="P1156" s="86"/>
      <c r="Q1156" s="86"/>
      <c r="R1156" s="86"/>
      <c r="S1156" s="86"/>
      <c r="T1156" s="87"/>
      <c r="U1156" s="40"/>
      <c r="V1156" s="40"/>
      <c r="W1156" s="40"/>
      <c r="X1156" s="40"/>
      <c r="Y1156" s="40"/>
      <c r="Z1156" s="40"/>
      <c r="AA1156" s="40"/>
      <c r="AB1156" s="40"/>
      <c r="AC1156" s="40"/>
      <c r="AD1156" s="40"/>
      <c r="AE1156" s="40"/>
      <c r="AT1156" s="19" t="s">
        <v>227</v>
      </c>
      <c r="AU1156" s="19" t="s">
        <v>81</v>
      </c>
    </row>
    <row r="1157" s="2" customFormat="1" ht="24.15" customHeight="1">
      <c r="A1157" s="40"/>
      <c r="B1157" s="41"/>
      <c r="C1157" s="215" t="s">
        <v>550</v>
      </c>
      <c r="D1157" s="215" t="s">
        <v>220</v>
      </c>
      <c r="E1157" s="216" t="s">
        <v>6574</v>
      </c>
      <c r="F1157" s="217" t="s">
        <v>5520</v>
      </c>
      <c r="G1157" s="218" t="s">
        <v>2964</v>
      </c>
      <c r="H1157" s="219">
        <v>2</v>
      </c>
      <c r="I1157" s="220"/>
      <c r="J1157" s="221">
        <f>ROUND(I1157*H1157,2)</f>
        <v>0</v>
      </c>
      <c r="K1157" s="217" t="s">
        <v>400</v>
      </c>
      <c r="L1157" s="46"/>
      <c r="M1157" s="222" t="s">
        <v>28</v>
      </c>
      <c r="N1157" s="223" t="s">
        <v>45</v>
      </c>
      <c r="O1157" s="86"/>
      <c r="P1157" s="224">
        <f>O1157*H1157</f>
        <v>0</v>
      </c>
      <c r="Q1157" s="224">
        <v>0</v>
      </c>
      <c r="R1157" s="224">
        <f>Q1157*H1157</f>
        <v>0</v>
      </c>
      <c r="S1157" s="224">
        <v>0</v>
      </c>
      <c r="T1157" s="225">
        <f>S1157*H1157</f>
        <v>0</v>
      </c>
      <c r="U1157" s="40"/>
      <c r="V1157" s="40"/>
      <c r="W1157" s="40"/>
      <c r="X1157" s="40"/>
      <c r="Y1157" s="40"/>
      <c r="Z1157" s="40"/>
      <c r="AA1157" s="40"/>
      <c r="AB1157" s="40"/>
      <c r="AC1157" s="40"/>
      <c r="AD1157" s="40"/>
      <c r="AE1157" s="40"/>
      <c r="AR1157" s="226" t="s">
        <v>225</v>
      </c>
      <c r="AT1157" s="226" t="s">
        <v>220</v>
      </c>
      <c r="AU1157" s="226" t="s">
        <v>81</v>
      </c>
      <c r="AY1157" s="19" t="s">
        <v>218</v>
      </c>
      <c r="BE1157" s="227">
        <f>IF(N1157="základní",J1157,0)</f>
        <v>0</v>
      </c>
      <c r="BF1157" s="227">
        <f>IF(N1157="snížená",J1157,0)</f>
        <v>0</v>
      </c>
      <c r="BG1157" s="227">
        <f>IF(N1157="zákl. přenesená",J1157,0)</f>
        <v>0</v>
      </c>
      <c r="BH1157" s="227">
        <f>IF(N1157="sníž. přenesená",J1157,0)</f>
        <v>0</v>
      </c>
      <c r="BI1157" s="227">
        <f>IF(N1157="nulová",J1157,0)</f>
        <v>0</v>
      </c>
      <c r="BJ1157" s="19" t="s">
        <v>81</v>
      </c>
      <c r="BK1157" s="227">
        <f>ROUND(I1157*H1157,2)</f>
        <v>0</v>
      </c>
      <c r="BL1157" s="19" t="s">
        <v>225</v>
      </c>
      <c r="BM1157" s="226" t="s">
        <v>6575</v>
      </c>
    </row>
    <row r="1158" s="2" customFormat="1">
      <c r="A1158" s="40"/>
      <c r="B1158" s="41"/>
      <c r="C1158" s="42"/>
      <c r="D1158" s="228" t="s">
        <v>227</v>
      </c>
      <c r="E1158" s="42"/>
      <c r="F1158" s="229" t="s">
        <v>5520</v>
      </c>
      <c r="G1158" s="42"/>
      <c r="H1158" s="42"/>
      <c r="I1158" s="230"/>
      <c r="J1158" s="42"/>
      <c r="K1158" s="42"/>
      <c r="L1158" s="46"/>
      <c r="M1158" s="231"/>
      <c r="N1158" s="232"/>
      <c r="O1158" s="86"/>
      <c r="P1158" s="86"/>
      <c r="Q1158" s="86"/>
      <c r="R1158" s="86"/>
      <c r="S1158" s="86"/>
      <c r="T1158" s="87"/>
      <c r="U1158" s="40"/>
      <c r="V1158" s="40"/>
      <c r="W1158" s="40"/>
      <c r="X1158" s="40"/>
      <c r="Y1158" s="40"/>
      <c r="Z1158" s="40"/>
      <c r="AA1158" s="40"/>
      <c r="AB1158" s="40"/>
      <c r="AC1158" s="40"/>
      <c r="AD1158" s="40"/>
      <c r="AE1158" s="40"/>
      <c r="AT1158" s="19" t="s">
        <v>227</v>
      </c>
      <c r="AU1158" s="19" t="s">
        <v>81</v>
      </c>
    </row>
    <row r="1159" s="2" customFormat="1" ht="24.15" customHeight="1">
      <c r="A1159" s="40"/>
      <c r="B1159" s="41"/>
      <c r="C1159" s="215" t="s">
        <v>555</v>
      </c>
      <c r="D1159" s="215" t="s">
        <v>220</v>
      </c>
      <c r="E1159" s="216" t="s">
        <v>6576</v>
      </c>
      <c r="F1159" s="217" t="s">
        <v>6577</v>
      </c>
      <c r="G1159" s="218" t="s">
        <v>2964</v>
      </c>
      <c r="H1159" s="219">
        <v>5</v>
      </c>
      <c r="I1159" s="220"/>
      <c r="J1159" s="221">
        <f>ROUND(I1159*H1159,2)</f>
        <v>0</v>
      </c>
      <c r="K1159" s="217" t="s">
        <v>400</v>
      </c>
      <c r="L1159" s="46"/>
      <c r="M1159" s="222" t="s">
        <v>28</v>
      </c>
      <c r="N1159" s="223" t="s">
        <v>45</v>
      </c>
      <c r="O1159" s="86"/>
      <c r="P1159" s="224">
        <f>O1159*H1159</f>
        <v>0</v>
      </c>
      <c r="Q1159" s="224">
        <v>0</v>
      </c>
      <c r="R1159" s="224">
        <f>Q1159*H1159</f>
        <v>0</v>
      </c>
      <c r="S1159" s="224">
        <v>0</v>
      </c>
      <c r="T1159" s="225">
        <f>S1159*H1159</f>
        <v>0</v>
      </c>
      <c r="U1159" s="40"/>
      <c r="V1159" s="40"/>
      <c r="W1159" s="40"/>
      <c r="X1159" s="40"/>
      <c r="Y1159" s="40"/>
      <c r="Z1159" s="40"/>
      <c r="AA1159" s="40"/>
      <c r="AB1159" s="40"/>
      <c r="AC1159" s="40"/>
      <c r="AD1159" s="40"/>
      <c r="AE1159" s="40"/>
      <c r="AR1159" s="226" t="s">
        <v>225</v>
      </c>
      <c r="AT1159" s="226" t="s">
        <v>220</v>
      </c>
      <c r="AU1159" s="226" t="s">
        <v>81</v>
      </c>
      <c r="AY1159" s="19" t="s">
        <v>218</v>
      </c>
      <c r="BE1159" s="227">
        <f>IF(N1159="základní",J1159,0)</f>
        <v>0</v>
      </c>
      <c r="BF1159" s="227">
        <f>IF(N1159="snížená",J1159,0)</f>
        <v>0</v>
      </c>
      <c r="BG1159" s="227">
        <f>IF(N1159="zákl. přenesená",J1159,0)</f>
        <v>0</v>
      </c>
      <c r="BH1159" s="227">
        <f>IF(N1159="sníž. přenesená",J1159,0)</f>
        <v>0</v>
      </c>
      <c r="BI1159" s="227">
        <f>IF(N1159="nulová",J1159,0)</f>
        <v>0</v>
      </c>
      <c r="BJ1159" s="19" t="s">
        <v>81</v>
      </c>
      <c r="BK1159" s="227">
        <f>ROUND(I1159*H1159,2)</f>
        <v>0</v>
      </c>
      <c r="BL1159" s="19" t="s">
        <v>225</v>
      </c>
      <c r="BM1159" s="226" t="s">
        <v>6578</v>
      </c>
    </row>
    <row r="1160" s="2" customFormat="1">
      <c r="A1160" s="40"/>
      <c r="B1160" s="41"/>
      <c r="C1160" s="42"/>
      <c r="D1160" s="228" t="s">
        <v>227</v>
      </c>
      <c r="E1160" s="42"/>
      <c r="F1160" s="229" t="s">
        <v>6577</v>
      </c>
      <c r="G1160" s="42"/>
      <c r="H1160" s="42"/>
      <c r="I1160" s="230"/>
      <c r="J1160" s="42"/>
      <c r="K1160" s="42"/>
      <c r="L1160" s="46"/>
      <c r="M1160" s="231"/>
      <c r="N1160" s="232"/>
      <c r="O1160" s="86"/>
      <c r="P1160" s="86"/>
      <c r="Q1160" s="86"/>
      <c r="R1160" s="86"/>
      <c r="S1160" s="86"/>
      <c r="T1160" s="87"/>
      <c r="U1160" s="40"/>
      <c r="V1160" s="40"/>
      <c r="W1160" s="40"/>
      <c r="X1160" s="40"/>
      <c r="Y1160" s="40"/>
      <c r="Z1160" s="40"/>
      <c r="AA1160" s="40"/>
      <c r="AB1160" s="40"/>
      <c r="AC1160" s="40"/>
      <c r="AD1160" s="40"/>
      <c r="AE1160" s="40"/>
      <c r="AT1160" s="19" t="s">
        <v>227</v>
      </c>
      <c r="AU1160" s="19" t="s">
        <v>81</v>
      </c>
    </row>
    <row r="1161" s="2" customFormat="1" ht="24.15" customHeight="1">
      <c r="A1161" s="40"/>
      <c r="B1161" s="41"/>
      <c r="C1161" s="215" t="s">
        <v>560</v>
      </c>
      <c r="D1161" s="215" t="s">
        <v>220</v>
      </c>
      <c r="E1161" s="216" t="s">
        <v>6579</v>
      </c>
      <c r="F1161" s="217" t="s">
        <v>6580</v>
      </c>
      <c r="G1161" s="218" t="s">
        <v>2964</v>
      </c>
      <c r="H1161" s="219">
        <v>5</v>
      </c>
      <c r="I1161" s="220"/>
      <c r="J1161" s="221">
        <f>ROUND(I1161*H1161,2)</f>
        <v>0</v>
      </c>
      <c r="K1161" s="217" t="s">
        <v>400</v>
      </c>
      <c r="L1161" s="46"/>
      <c r="M1161" s="222" t="s">
        <v>28</v>
      </c>
      <c r="N1161" s="223" t="s">
        <v>45</v>
      </c>
      <c r="O1161" s="86"/>
      <c r="P1161" s="224">
        <f>O1161*H1161</f>
        <v>0</v>
      </c>
      <c r="Q1161" s="224">
        <v>0</v>
      </c>
      <c r="R1161" s="224">
        <f>Q1161*H1161</f>
        <v>0</v>
      </c>
      <c r="S1161" s="224">
        <v>0</v>
      </c>
      <c r="T1161" s="225">
        <f>S1161*H1161</f>
        <v>0</v>
      </c>
      <c r="U1161" s="40"/>
      <c r="V1161" s="40"/>
      <c r="W1161" s="40"/>
      <c r="X1161" s="40"/>
      <c r="Y1161" s="40"/>
      <c r="Z1161" s="40"/>
      <c r="AA1161" s="40"/>
      <c r="AB1161" s="40"/>
      <c r="AC1161" s="40"/>
      <c r="AD1161" s="40"/>
      <c r="AE1161" s="40"/>
      <c r="AR1161" s="226" t="s">
        <v>225</v>
      </c>
      <c r="AT1161" s="226" t="s">
        <v>220</v>
      </c>
      <c r="AU1161" s="226" t="s">
        <v>81</v>
      </c>
      <c r="AY1161" s="19" t="s">
        <v>218</v>
      </c>
      <c r="BE1161" s="227">
        <f>IF(N1161="základní",J1161,0)</f>
        <v>0</v>
      </c>
      <c r="BF1161" s="227">
        <f>IF(N1161="snížená",J1161,0)</f>
        <v>0</v>
      </c>
      <c r="BG1161" s="227">
        <f>IF(N1161="zákl. přenesená",J1161,0)</f>
        <v>0</v>
      </c>
      <c r="BH1161" s="227">
        <f>IF(N1161="sníž. přenesená",J1161,0)</f>
        <v>0</v>
      </c>
      <c r="BI1161" s="227">
        <f>IF(N1161="nulová",J1161,0)</f>
        <v>0</v>
      </c>
      <c r="BJ1161" s="19" t="s">
        <v>81</v>
      </c>
      <c r="BK1161" s="227">
        <f>ROUND(I1161*H1161,2)</f>
        <v>0</v>
      </c>
      <c r="BL1161" s="19" t="s">
        <v>225</v>
      </c>
      <c r="BM1161" s="226" t="s">
        <v>6581</v>
      </c>
    </row>
    <row r="1162" s="2" customFormat="1">
      <c r="A1162" s="40"/>
      <c r="B1162" s="41"/>
      <c r="C1162" s="42"/>
      <c r="D1162" s="228" t="s">
        <v>227</v>
      </c>
      <c r="E1162" s="42"/>
      <c r="F1162" s="229" t="s">
        <v>6580</v>
      </c>
      <c r="G1162" s="42"/>
      <c r="H1162" s="42"/>
      <c r="I1162" s="230"/>
      <c r="J1162" s="42"/>
      <c r="K1162" s="42"/>
      <c r="L1162" s="46"/>
      <c r="M1162" s="231"/>
      <c r="N1162" s="232"/>
      <c r="O1162" s="86"/>
      <c r="P1162" s="86"/>
      <c r="Q1162" s="86"/>
      <c r="R1162" s="86"/>
      <c r="S1162" s="86"/>
      <c r="T1162" s="87"/>
      <c r="U1162" s="40"/>
      <c r="V1162" s="40"/>
      <c r="W1162" s="40"/>
      <c r="X1162" s="40"/>
      <c r="Y1162" s="40"/>
      <c r="Z1162" s="40"/>
      <c r="AA1162" s="40"/>
      <c r="AB1162" s="40"/>
      <c r="AC1162" s="40"/>
      <c r="AD1162" s="40"/>
      <c r="AE1162" s="40"/>
      <c r="AT1162" s="19" t="s">
        <v>227</v>
      </c>
      <c r="AU1162" s="19" t="s">
        <v>81</v>
      </c>
    </row>
    <row r="1163" s="2" customFormat="1" ht="24.15" customHeight="1">
      <c r="A1163" s="40"/>
      <c r="B1163" s="41"/>
      <c r="C1163" s="215" t="s">
        <v>564</v>
      </c>
      <c r="D1163" s="215" t="s">
        <v>220</v>
      </c>
      <c r="E1163" s="216" t="s">
        <v>6582</v>
      </c>
      <c r="F1163" s="217" t="s">
        <v>6583</v>
      </c>
      <c r="G1163" s="218" t="s">
        <v>2964</v>
      </c>
      <c r="H1163" s="219">
        <v>5</v>
      </c>
      <c r="I1163" s="220"/>
      <c r="J1163" s="221">
        <f>ROUND(I1163*H1163,2)</f>
        <v>0</v>
      </c>
      <c r="K1163" s="217" t="s">
        <v>400</v>
      </c>
      <c r="L1163" s="46"/>
      <c r="M1163" s="222" t="s">
        <v>28</v>
      </c>
      <c r="N1163" s="223" t="s">
        <v>45</v>
      </c>
      <c r="O1163" s="86"/>
      <c r="P1163" s="224">
        <f>O1163*H1163</f>
        <v>0</v>
      </c>
      <c r="Q1163" s="224">
        <v>0</v>
      </c>
      <c r="R1163" s="224">
        <f>Q1163*H1163</f>
        <v>0</v>
      </c>
      <c r="S1163" s="224">
        <v>0</v>
      </c>
      <c r="T1163" s="225">
        <f>S1163*H1163</f>
        <v>0</v>
      </c>
      <c r="U1163" s="40"/>
      <c r="V1163" s="40"/>
      <c r="W1163" s="40"/>
      <c r="X1163" s="40"/>
      <c r="Y1163" s="40"/>
      <c r="Z1163" s="40"/>
      <c r="AA1163" s="40"/>
      <c r="AB1163" s="40"/>
      <c r="AC1163" s="40"/>
      <c r="AD1163" s="40"/>
      <c r="AE1163" s="40"/>
      <c r="AR1163" s="226" t="s">
        <v>225</v>
      </c>
      <c r="AT1163" s="226" t="s">
        <v>220</v>
      </c>
      <c r="AU1163" s="226" t="s">
        <v>81</v>
      </c>
      <c r="AY1163" s="19" t="s">
        <v>218</v>
      </c>
      <c r="BE1163" s="227">
        <f>IF(N1163="základní",J1163,0)</f>
        <v>0</v>
      </c>
      <c r="BF1163" s="227">
        <f>IF(N1163="snížená",J1163,0)</f>
        <v>0</v>
      </c>
      <c r="BG1163" s="227">
        <f>IF(N1163="zákl. přenesená",J1163,0)</f>
        <v>0</v>
      </c>
      <c r="BH1163" s="227">
        <f>IF(N1163="sníž. přenesená",J1163,0)</f>
        <v>0</v>
      </c>
      <c r="BI1163" s="227">
        <f>IF(N1163="nulová",J1163,0)</f>
        <v>0</v>
      </c>
      <c r="BJ1163" s="19" t="s">
        <v>81</v>
      </c>
      <c r="BK1163" s="227">
        <f>ROUND(I1163*H1163,2)</f>
        <v>0</v>
      </c>
      <c r="BL1163" s="19" t="s">
        <v>225</v>
      </c>
      <c r="BM1163" s="226" t="s">
        <v>6584</v>
      </c>
    </row>
    <row r="1164" s="2" customFormat="1">
      <c r="A1164" s="40"/>
      <c r="B1164" s="41"/>
      <c r="C1164" s="42"/>
      <c r="D1164" s="228" t="s">
        <v>227</v>
      </c>
      <c r="E1164" s="42"/>
      <c r="F1164" s="229" t="s">
        <v>6583</v>
      </c>
      <c r="G1164" s="42"/>
      <c r="H1164" s="42"/>
      <c r="I1164" s="230"/>
      <c r="J1164" s="42"/>
      <c r="K1164" s="42"/>
      <c r="L1164" s="46"/>
      <c r="M1164" s="231"/>
      <c r="N1164" s="232"/>
      <c r="O1164" s="86"/>
      <c r="P1164" s="86"/>
      <c r="Q1164" s="86"/>
      <c r="R1164" s="86"/>
      <c r="S1164" s="86"/>
      <c r="T1164" s="87"/>
      <c r="U1164" s="40"/>
      <c r="V1164" s="40"/>
      <c r="W1164" s="40"/>
      <c r="X1164" s="40"/>
      <c r="Y1164" s="40"/>
      <c r="Z1164" s="40"/>
      <c r="AA1164" s="40"/>
      <c r="AB1164" s="40"/>
      <c r="AC1164" s="40"/>
      <c r="AD1164" s="40"/>
      <c r="AE1164" s="40"/>
      <c r="AT1164" s="19" t="s">
        <v>227</v>
      </c>
      <c r="AU1164" s="19" t="s">
        <v>81</v>
      </c>
    </row>
    <row r="1165" s="2" customFormat="1" ht="24.15" customHeight="1">
      <c r="A1165" s="40"/>
      <c r="B1165" s="41"/>
      <c r="C1165" s="215" t="s">
        <v>568</v>
      </c>
      <c r="D1165" s="215" t="s">
        <v>220</v>
      </c>
      <c r="E1165" s="216" t="s">
        <v>6585</v>
      </c>
      <c r="F1165" s="217" t="s">
        <v>6580</v>
      </c>
      <c r="G1165" s="218" t="s">
        <v>2964</v>
      </c>
      <c r="H1165" s="219">
        <v>5</v>
      </c>
      <c r="I1165" s="220"/>
      <c r="J1165" s="221">
        <f>ROUND(I1165*H1165,2)</f>
        <v>0</v>
      </c>
      <c r="K1165" s="217" t="s">
        <v>400</v>
      </c>
      <c r="L1165" s="46"/>
      <c r="M1165" s="222" t="s">
        <v>28</v>
      </c>
      <c r="N1165" s="223" t="s">
        <v>45</v>
      </c>
      <c r="O1165" s="86"/>
      <c r="P1165" s="224">
        <f>O1165*H1165</f>
        <v>0</v>
      </c>
      <c r="Q1165" s="224">
        <v>0</v>
      </c>
      <c r="R1165" s="224">
        <f>Q1165*H1165</f>
        <v>0</v>
      </c>
      <c r="S1165" s="224">
        <v>0</v>
      </c>
      <c r="T1165" s="225">
        <f>S1165*H1165</f>
        <v>0</v>
      </c>
      <c r="U1165" s="40"/>
      <c r="V1165" s="40"/>
      <c r="W1165" s="40"/>
      <c r="X1165" s="40"/>
      <c r="Y1165" s="40"/>
      <c r="Z1165" s="40"/>
      <c r="AA1165" s="40"/>
      <c r="AB1165" s="40"/>
      <c r="AC1165" s="40"/>
      <c r="AD1165" s="40"/>
      <c r="AE1165" s="40"/>
      <c r="AR1165" s="226" t="s">
        <v>225</v>
      </c>
      <c r="AT1165" s="226" t="s">
        <v>220</v>
      </c>
      <c r="AU1165" s="226" t="s">
        <v>81</v>
      </c>
      <c r="AY1165" s="19" t="s">
        <v>218</v>
      </c>
      <c r="BE1165" s="227">
        <f>IF(N1165="základní",J1165,0)</f>
        <v>0</v>
      </c>
      <c r="BF1165" s="227">
        <f>IF(N1165="snížená",J1165,0)</f>
        <v>0</v>
      </c>
      <c r="BG1165" s="227">
        <f>IF(N1165="zákl. přenesená",J1165,0)</f>
        <v>0</v>
      </c>
      <c r="BH1165" s="227">
        <f>IF(N1165="sníž. přenesená",J1165,0)</f>
        <v>0</v>
      </c>
      <c r="BI1165" s="227">
        <f>IF(N1165="nulová",J1165,0)</f>
        <v>0</v>
      </c>
      <c r="BJ1165" s="19" t="s">
        <v>81</v>
      </c>
      <c r="BK1165" s="227">
        <f>ROUND(I1165*H1165,2)</f>
        <v>0</v>
      </c>
      <c r="BL1165" s="19" t="s">
        <v>225</v>
      </c>
      <c r="BM1165" s="226" t="s">
        <v>6586</v>
      </c>
    </row>
    <row r="1166" s="2" customFormat="1">
      <c r="A1166" s="40"/>
      <c r="B1166" s="41"/>
      <c r="C1166" s="42"/>
      <c r="D1166" s="228" t="s">
        <v>227</v>
      </c>
      <c r="E1166" s="42"/>
      <c r="F1166" s="229" t="s">
        <v>6580</v>
      </c>
      <c r="G1166" s="42"/>
      <c r="H1166" s="42"/>
      <c r="I1166" s="230"/>
      <c r="J1166" s="42"/>
      <c r="K1166" s="42"/>
      <c r="L1166" s="46"/>
      <c r="M1166" s="231"/>
      <c r="N1166" s="232"/>
      <c r="O1166" s="86"/>
      <c r="P1166" s="86"/>
      <c r="Q1166" s="86"/>
      <c r="R1166" s="86"/>
      <c r="S1166" s="86"/>
      <c r="T1166" s="87"/>
      <c r="U1166" s="40"/>
      <c r="V1166" s="40"/>
      <c r="W1166" s="40"/>
      <c r="X1166" s="40"/>
      <c r="Y1166" s="40"/>
      <c r="Z1166" s="40"/>
      <c r="AA1166" s="40"/>
      <c r="AB1166" s="40"/>
      <c r="AC1166" s="40"/>
      <c r="AD1166" s="40"/>
      <c r="AE1166" s="40"/>
      <c r="AT1166" s="19" t="s">
        <v>227</v>
      </c>
      <c r="AU1166" s="19" t="s">
        <v>81</v>
      </c>
    </row>
    <row r="1167" s="2" customFormat="1" ht="24.15" customHeight="1">
      <c r="A1167" s="40"/>
      <c r="B1167" s="41"/>
      <c r="C1167" s="215" t="s">
        <v>572</v>
      </c>
      <c r="D1167" s="215" t="s">
        <v>220</v>
      </c>
      <c r="E1167" s="216" t="s">
        <v>6587</v>
      </c>
      <c r="F1167" s="217" t="s">
        <v>6588</v>
      </c>
      <c r="G1167" s="218" t="s">
        <v>2964</v>
      </c>
      <c r="H1167" s="219">
        <v>1</v>
      </c>
      <c r="I1167" s="220"/>
      <c r="J1167" s="221">
        <f>ROUND(I1167*H1167,2)</f>
        <v>0</v>
      </c>
      <c r="K1167" s="217" t="s">
        <v>400</v>
      </c>
      <c r="L1167" s="46"/>
      <c r="M1167" s="222" t="s">
        <v>28</v>
      </c>
      <c r="N1167" s="223" t="s">
        <v>45</v>
      </c>
      <c r="O1167" s="86"/>
      <c r="P1167" s="224">
        <f>O1167*H1167</f>
        <v>0</v>
      </c>
      <c r="Q1167" s="224">
        <v>0</v>
      </c>
      <c r="R1167" s="224">
        <f>Q1167*H1167</f>
        <v>0</v>
      </c>
      <c r="S1167" s="224">
        <v>0</v>
      </c>
      <c r="T1167" s="225">
        <f>S1167*H1167</f>
        <v>0</v>
      </c>
      <c r="U1167" s="40"/>
      <c r="V1167" s="40"/>
      <c r="W1167" s="40"/>
      <c r="X1167" s="40"/>
      <c r="Y1167" s="40"/>
      <c r="Z1167" s="40"/>
      <c r="AA1167" s="40"/>
      <c r="AB1167" s="40"/>
      <c r="AC1167" s="40"/>
      <c r="AD1167" s="40"/>
      <c r="AE1167" s="40"/>
      <c r="AR1167" s="226" t="s">
        <v>225</v>
      </c>
      <c r="AT1167" s="226" t="s">
        <v>220</v>
      </c>
      <c r="AU1167" s="226" t="s">
        <v>81</v>
      </c>
      <c r="AY1167" s="19" t="s">
        <v>218</v>
      </c>
      <c r="BE1167" s="227">
        <f>IF(N1167="základní",J1167,0)</f>
        <v>0</v>
      </c>
      <c r="BF1167" s="227">
        <f>IF(N1167="snížená",J1167,0)</f>
        <v>0</v>
      </c>
      <c r="BG1167" s="227">
        <f>IF(N1167="zákl. přenesená",J1167,0)</f>
        <v>0</v>
      </c>
      <c r="BH1167" s="227">
        <f>IF(N1167="sníž. přenesená",J1167,0)</f>
        <v>0</v>
      </c>
      <c r="BI1167" s="227">
        <f>IF(N1167="nulová",J1167,0)</f>
        <v>0</v>
      </c>
      <c r="BJ1167" s="19" t="s">
        <v>81</v>
      </c>
      <c r="BK1167" s="227">
        <f>ROUND(I1167*H1167,2)</f>
        <v>0</v>
      </c>
      <c r="BL1167" s="19" t="s">
        <v>225</v>
      </c>
      <c r="BM1167" s="226" t="s">
        <v>6589</v>
      </c>
    </row>
    <row r="1168" s="2" customFormat="1">
      <c r="A1168" s="40"/>
      <c r="B1168" s="41"/>
      <c r="C1168" s="42"/>
      <c r="D1168" s="228" t="s">
        <v>227</v>
      </c>
      <c r="E1168" s="42"/>
      <c r="F1168" s="229" t="s">
        <v>6588</v>
      </c>
      <c r="G1168" s="42"/>
      <c r="H1168" s="42"/>
      <c r="I1168" s="230"/>
      <c r="J1168" s="42"/>
      <c r="K1168" s="42"/>
      <c r="L1168" s="46"/>
      <c r="M1168" s="231"/>
      <c r="N1168" s="232"/>
      <c r="O1168" s="86"/>
      <c r="P1168" s="86"/>
      <c r="Q1168" s="86"/>
      <c r="R1168" s="86"/>
      <c r="S1168" s="86"/>
      <c r="T1168" s="87"/>
      <c r="U1168" s="40"/>
      <c r="V1168" s="40"/>
      <c r="W1168" s="40"/>
      <c r="X1168" s="40"/>
      <c r="Y1168" s="40"/>
      <c r="Z1168" s="40"/>
      <c r="AA1168" s="40"/>
      <c r="AB1168" s="40"/>
      <c r="AC1168" s="40"/>
      <c r="AD1168" s="40"/>
      <c r="AE1168" s="40"/>
      <c r="AT1168" s="19" t="s">
        <v>227</v>
      </c>
      <c r="AU1168" s="19" t="s">
        <v>81</v>
      </c>
    </row>
    <row r="1169" s="2" customFormat="1" ht="37.8" customHeight="1">
      <c r="A1169" s="40"/>
      <c r="B1169" s="41"/>
      <c r="C1169" s="215" t="s">
        <v>576</v>
      </c>
      <c r="D1169" s="215" t="s">
        <v>220</v>
      </c>
      <c r="E1169" s="216" t="s">
        <v>6590</v>
      </c>
      <c r="F1169" s="217" t="s">
        <v>5843</v>
      </c>
      <c r="G1169" s="218" t="s">
        <v>223</v>
      </c>
      <c r="H1169" s="219">
        <v>10</v>
      </c>
      <c r="I1169" s="220"/>
      <c r="J1169" s="221">
        <f>ROUND(I1169*H1169,2)</f>
        <v>0</v>
      </c>
      <c r="K1169" s="217" t="s">
        <v>400</v>
      </c>
      <c r="L1169" s="46"/>
      <c r="M1169" s="222" t="s">
        <v>28</v>
      </c>
      <c r="N1169" s="223" t="s">
        <v>45</v>
      </c>
      <c r="O1169" s="86"/>
      <c r="P1169" s="224">
        <f>O1169*H1169</f>
        <v>0</v>
      </c>
      <c r="Q1169" s="224">
        <v>0</v>
      </c>
      <c r="R1169" s="224">
        <f>Q1169*H1169</f>
        <v>0</v>
      </c>
      <c r="S1169" s="224">
        <v>0</v>
      </c>
      <c r="T1169" s="225">
        <f>S1169*H1169</f>
        <v>0</v>
      </c>
      <c r="U1169" s="40"/>
      <c r="V1169" s="40"/>
      <c r="W1169" s="40"/>
      <c r="X1169" s="40"/>
      <c r="Y1169" s="40"/>
      <c r="Z1169" s="40"/>
      <c r="AA1169" s="40"/>
      <c r="AB1169" s="40"/>
      <c r="AC1169" s="40"/>
      <c r="AD1169" s="40"/>
      <c r="AE1169" s="40"/>
      <c r="AR1169" s="226" t="s">
        <v>225</v>
      </c>
      <c r="AT1169" s="226" t="s">
        <v>220</v>
      </c>
      <c r="AU1169" s="226" t="s">
        <v>81</v>
      </c>
      <c r="AY1169" s="19" t="s">
        <v>218</v>
      </c>
      <c r="BE1169" s="227">
        <f>IF(N1169="základní",J1169,0)</f>
        <v>0</v>
      </c>
      <c r="BF1169" s="227">
        <f>IF(N1169="snížená",J1169,0)</f>
        <v>0</v>
      </c>
      <c r="BG1169" s="227">
        <f>IF(N1169="zákl. přenesená",J1169,0)</f>
        <v>0</v>
      </c>
      <c r="BH1169" s="227">
        <f>IF(N1169="sníž. přenesená",J1169,0)</f>
        <v>0</v>
      </c>
      <c r="BI1169" s="227">
        <f>IF(N1169="nulová",J1169,0)</f>
        <v>0</v>
      </c>
      <c r="BJ1169" s="19" t="s">
        <v>81</v>
      </c>
      <c r="BK1169" s="227">
        <f>ROUND(I1169*H1169,2)</f>
        <v>0</v>
      </c>
      <c r="BL1169" s="19" t="s">
        <v>225</v>
      </c>
      <c r="BM1169" s="226" t="s">
        <v>6591</v>
      </c>
    </row>
    <row r="1170" s="2" customFormat="1">
      <c r="A1170" s="40"/>
      <c r="B1170" s="41"/>
      <c r="C1170" s="42"/>
      <c r="D1170" s="228" t="s">
        <v>227</v>
      </c>
      <c r="E1170" s="42"/>
      <c r="F1170" s="229" t="s">
        <v>5843</v>
      </c>
      <c r="G1170" s="42"/>
      <c r="H1170" s="42"/>
      <c r="I1170" s="230"/>
      <c r="J1170" s="42"/>
      <c r="K1170" s="42"/>
      <c r="L1170" s="46"/>
      <c r="M1170" s="231"/>
      <c r="N1170" s="232"/>
      <c r="O1170" s="86"/>
      <c r="P1170" s="86"/>
      <c r="Q1170" s="86"/>
      <c r="R1170" s="86"/>
      <c r="S1170" s="86"/>
      <c r="T1170" s="87"/>
      <c r="U1170" s="40"/>
      <c r="V1170" s="40"/>
      <c r="W1170" s="40"/>
      <c r="X1170" s="40"/>
      <c r="Y1170" s="40"/>
      <c r="Z1170" s="40"/>
      <c r="AA1170" s="40"/>
      <c r="AB1170" s="40"/>
      <c r="AC1170" s="40"/>
      <c r="AD1170" s="40"/>
      <c r="AE1170" s="40"/>
      <c r="AT1170" s="19" t="s">
        <v>227</v>
      </c>
      <c r="AU1170" s="19" t="s">
        <v>81</v>
      </c>
    </row>
    <row r="1171" s="2" customFormat="1" ht="14.4" customHeight="1">
      <c r="A1171" s="40"/>
      <c r="B1171" s="41"/>
      <c r="C1171" s="215" t="s">
        <v>581</v>
      </c>
      <c r="D1171" s="215" t="s">
        <v>220</v>
      </c>
      <c r="E1171" s="216" t="s">
        <v>6592</v>
      </c>
      <c r="F1171" s="217" t="s">
        <v>6593</v>
      </c>
      <c r="G1171" s="218" t="s">
        <v>5479</v>
      </c>
      <c r="H1171" s="219">
        <v>12</v>
      </c>
      <c r="I1171" s="220"/>
      <c r="J1171" s="221">
        <f>ROUND(I1171*H1171,2)</f>
        <v>0</v>
      </c>
      <c r="K1171" s="217" t="s">
        <v>400</v>
      </c>
      <c r="L1171" s="46"/>
      <c r="M1171" s="222" t="s">
        <v>28</v>
      </c>
      <c r="N1171" s="223" t="s">
        <v>45</v>
      </c>
      <c r="O1171" s="86"/>
      <c r="P1171" s="224">
        <f>O1171*H1171</f>
        <v>0</v>
      </c>
      <c r="Q1171" s="224">
        <v>0</v>
      </c>
      <c r="R1171" s="224">
        <f>Q1171*H1171</f>
        <v>0</v>
      </c>
      <c r="S1171" s="224">
        <v>0</v>
      </c>
      <c r="T1171" s="225">
        <f>S1171*H1171</f>
        <v>0</v>
      </c>
      <c r="U1171" s="40"/>
      <c r="V1171" s="40"/>
      <c r="W1171" s="40"/>
      <c r="X1171" s="40"/>
      <c r="Y1171" s="40"/>
      <c r="Z1171" s="40"/>
      <c r="AA1171" s="40"/>
      <c r="AB1171" s="40"/>
      <c r="AC1171" s="40"/>
      <c r="AD1171" s="40"/>
      <c r="AE1171" s="40"/>
      <c r="AR1171" s="226" t="s">
        <v>225</v>
      </c>
      <c r="AT1171" s="226" t="s">
        <v>220</v>
      </c>
      <c r="AU1171" s="226" t="s">
        <v>81</v>
      </c>
      <c r="AY1171" s="19" t="s">
        <v>218</v>
      </c>
      <c r="BE1171" s="227">
        <f>IF(N1171="základní",J1171,0)</f>
        <v>0</v>
      </c>
      <c r="BF1171" s="227">
        <f>IF(N1171="snížená",J1171,0)</f>
        <v>0</v>
      </c>
      <c r="BG1171" s="227">
        <f>IF(N1171="zákl. přenesená",J1171,0)</f>
        <v>0</v>
      </c>
      <c r="BH1171" s="227">
        <f>IF(N1171="sníž. přenesená",J1171,0)</f>
        <v>0</v>
      </c>
      <c r="BI1171" s="227">
        <f>IF(N1171="nulová",J1171,0)</f>
        <v>0</v>
      </c>
      <c r="BJ1171" s="19" t="s">
        <v>81</v>
      </c>
      <c r="BK1171" s="227">
        <f>ROUND(I1171*H1171,2)</f>
        <v>0</v>
      </c>
      <c r="BL1171" s="19" t="s">
        <v>225</v>
      </c>
      <c r="BM1171" s="226" t="s">
        <v>6594</v>
      </c>
    </row>
    <row r="1172" s="2" customFormat="1">
      <c r="A1172" s="40"/>
      <c r="B1172" s="41"/>
      <c r="C1172" s="42"/>
      <c r="D1172" s="228" t="s">
        <v>227</v>
      </c>
      <c r="E1172" s="42"/>
      <c r="F1172" s="229" t="s">
        <v>6593</v>
      </c>
      <c r="G1172" s="42"/>
      <c r="H1172" s="42"/>
      <c r="I1172" s="230"/>
      <c r="J1172" s="42"/>
      <c r="K1172" s="42"/>
      <c r="L1172" s="46"/>
      <c r="M1172" s="231"/>
      <c r="N1172" s="232"/>
      <c r="O1172" s="86"/>
      <c r="P1172" s="86"/>
      <c r="Q1172" s="86"/>
      <c r="R1172" s="86"/>
      <c r="S1172" s="86"/>
      <c r="T1172" s="87"/>
      <c r="U1172" s="40"/>
      <c r="V1172" s="40"/>
      <c r="W1172" s="40"/>
      <c r="X1172" s="40"/>
      <c r="Y1172" s="40"/>
      <c r="Z1172" s="40"/>
      <c r="AA1172" s="40"/>
      <c r="AB1172" s="40"/>
      <c r="AC1172" s="40"/>
      <c r="AD1172" s="40"/>
      <c r="AE1172" s="40"/>
      <c r="AT1172" s="19" t="s">
        <v>227</v>
      </c>
      <c r="AU1172" s="19" t="s">
        <v>81</v>
      </c>
    </row>
    <row r="1173" s="2" customFormat="1">
      <c r="A1173" s="40"/>
      <c r="B1173" s="41"/>
      <c r="C1173" s="42"/>
      <c r="D1173" s="228" t="s">
        <v>2177</v>
      </c>
      <c r="E1173" s="42"/>
      <c r="F1173" s="286" t="s">
        <v>5987</v>
      </c>
      <c r="G1173" s="42"/>
      <c r="H1173" s="42"/>
      <c r="I1173" s="230"/>
      <c r="J1173" s="42"/>
      <c r="K1173" s="42"/>
      <c r="L1173" s="46"/>
      <c r="M1173" s="231"/>
      <c r="N1173" s="232"/>
      <c r="O1173" s="86"/>
      <c r="P1173" s="86"/>
      <c r="Q1173" s="86"/>
      <c r="R1173" s="86"/>
      <c r="S1173" s="86"/>
      <c r="T1173" s="87"/>
      <c r="U1173" s="40"/>
      <c r="V1173" s="40"/>
      <c r="W1173" s="40"/>
      <c r="X1173" s="40"/>
      <c r="Y1173" s="40"/>
      <c r="Z1173" s="40"/>
      <c r="AA1173" s="40"/>
      <c r="AB1173" s="40"/>
      <c r="AC1173" s="40"/>
      <c r="AD1173" s="40"/>
      <c r="AE1173" s="40"/>
      <c r="AT1173" s="19" t="s">
        <v>2177</v>
      </c>
      <c r="AU1173" s="19" t="s">
        <v>81</v>
      </c>
    </row>
    <row r="1174" s="2" customFormat="1" ht="14.4" customHeight="1">
      <c r="A1174" s="40"/>
      <c r="B1174" s="41"/>
      <c r="C1174" s="215" t="s">
        <v>585</v>
      </c>
      <c r="D1174" s="215" t="s">
        <v>220</v>
      </c>
      <c r="E1174" s="216" t="s">
        <v>6595</v>
      </c>
      <c r="F1174" s="217" t="s">
        <v>6596</v>
      </c>
      <c r="G1174" s="218" t="s">
        <v>5479</v>
      </c>
      <c r="H1174" s="219">
        <v>4</v>
      </c>
      <c r="I1174" s="220"/>
      <c r="J1174" s="221">
        <f>ROUND(I1174*H1174,2)</f>
        <v>0</v>
      </c>
      <c r="K1174" s="217" t="s">
        <v>400</v>
      </c>
      <c r="L1174" s="46"/>
      <c r="M1174" s="222" t="s">
        <v>28</v>
      </c>
      <c r="N1174" s="223" t="s">
        <v>45</v>
      </c>
      <c r="O1174" s="86"/>
      <c r="P1174" s="224">
        <f>O1174*H1174</f>
        <v>0</v>
      </c>
      <c r="Q1174" s="224">
        <v>0</v>
      </c>
      <c r="R1174" s="224">
        <f>Q1174*H1174</f>
        <v>0</v>
      </c>
      <c r="S1174" s="224">
        <v>0</v>
      </c>
      <c r="T1174" s="225">
        <f>S1174*H1174</f>
        <v>0</v>
      </c>
      <c r="U1174" s="40"/>
      <c r="V1174" s="40"/>
      <c r="W1174" s="40"/>
      <c r="X1174" s="40"/>
      <c r="Y1174" s="40"/>
      <c r="Z1174" s="40"/>
      <c r="AA1174" s="40"/>
      <c r="AB1174" s="40"/>
      <c r="AC1174" s="40"/>
      <c r="AD1174" s="40"/>
      <c r="AE1174" s="40"/>
      <c r="AR1174" s="226" t="s">
        <v>225</v>
      </c>
      <c r="AT1174" s="226" t="s">
        <v>220</v>
      </c>
      <c r="AU1174" s="226" t="s">
        <v>81</v>
      </c>
      <c r="AY1174" s="19" t="s">
        <v>218</v>
      </c>
      <c r="BE1174" s="227">
        <f>IF(N1174="základní",J1174,0)</f>
        <v>0</v>
      </c>
      <c r="BF1174" s="227">
        <f>IF(N1174="snížená",J1174,0)</f>
        <v>0</v>
      </c>
      <c r="BG1174" s="227">
        <f>IF(N1174="zákl. přenesená",J1174,0)</f>
        <v>0</v>
      </c>
      <c r="BH1174" s="227">
        <f>IF(N1174="sníž. přenesená",J1174,0)</f>
        <v>0</v>
      </c>
      <c r="BI1174" s="227">
        <f>IF(N1174="nulová",J1174,0)</f>
        <v>0</v>
      </c>
      <c r="BJ1174" s="19" t="s">
        <v>81</v>
      </c>
      <c r="BK1174" s="227">
        <f>ROUND(I1174*H1174,2)</f>
        <v>0</v>
      </c>
      <c r="BL1174" s="19" t="s">
        <v>225</v>
      </c>
      <c r="BM1174" s="226" t="s">
        <v>6597</v>
      </c>
    </row>
    <row r="1175" s="2" customFormat="1">
      <c r="A1175" s="40"/>
      <c r="B1175" s="41"/>
      <c r="C1175" s="42"/>
      <c r="D1175" s="228" t="s">
        <v>227</v>
      </c>
      <c r="E1175" s="42"/>
      <c r="F1175" s="229" t="s">
        <v>6596</v>
      </c>
      <c r="G1175" s="42"/>
      <c r="H1175" s="42"/>
      <c r="I1175" s="230"/>
      <c r="J1175" s="42"/>
      <c r="K1175" s="42"/>
      <c r="L1175" s="46"/>
      <c r="M1175" s="231"/>
      <c r="N1175" s="232"/>
      <c r="O1175" s="86"/>
      <c r="P1175" s="86"/>
      <c r="Q1175" s="86"/>
      <c r="R1175" s="86"/>
      <c r="S1175" s="86"/>
      <c r="T1175" s="87"/>
      <c r="U1175" s="40"/>
      <c r="V1175" s="40"/>
      <c r="W1175" s="40"/>
      <c r="X1175" s="40"/>
      <c r="Y1175" s="40"/>
      <c r="Z1175" s="40"/>
      <c r="AA1175" s="40"/>
      <c r="AB1175" s="40"/>
      <c r="AC1175" s="40"/>
      <c r="AD1175" s="40"/>
      <c r="AE1175" s="40"/>
      <c r="AT1175" s="19" t="s">
        <v>227</v>
      </c>
      <c r="AU1175" s="19" t="s">
        <v>81</v>
      </c>
    </row>
    <row r="1176" s="2" customFormat="1">
      <c r="A1176" s="40"/>
      <c r="B1176" s="41"/>
      <c r="C1176" s="42"/>
      <c r="D1176" s="228" t="s">
        <v>2177</v>
      </c>
      <c r="E1176" s="42"/>
      <c r="F1176" s="286" t="s">
        <v>5987</v>
      </c>
      <c r="G1176" s="42"/>
      <c r="H1176" s="42"/>
      <c r="I1176" s="230"/>
      <c r="J1176" s="42"/>
      <c r="K1176" s="42"/>
      <c r="L1176" s="46"/>
      <c r="M1176" s="231"/>
      <c r="N1176" s="232"/>
      <c r="O1176" s="86"/>
      <c r="P1176" s="86"/>
      <c r="Q1176" s="86"/>
      <c r="R1176" s="86"/>
      <c r="S1176" s="86"/>
      <c r="T1176" s="87"/>
      <c r="U1176" s="40"/>
      <c r="V1176" s="40"/>
      <c r="W1176" s="40"/>
      <c r="X1176" s="40"/>
      <c r="Y1176" s="40"/>
      <c r="Z1176" s="40"/>
      <c r="AA1176" s="40"/>
      <c r="AB1176" s="40"/>
      <c r="AC1176" s="40"/>
      <c r="AD1176" s="40"/>
      <c r="AE1176" s="40"/>
      <c r="AT1176" s="19" t="s">
        <v>2177</v>
      </c>
      <c r="AU1176" s="19" t="s">
        <v>81</v>
      </c>
    </row>
    <row r="1177" s="2" customFormat="1" ht="14.4" customHeight="1">
      <c r="A1177" s="40"/>
      <c r="B1177" s="41"/>
      <c r="C1177" s="215" t="s">
        <v>590</v>
      </c>
      <c r="D1177" s="215" t="s">
        <v>220</v>
      </c>
      <c r="E1177" s="216" t="s">
        <v>6598</v>
      </c>
      <c r="F1177" s="217" t="s">
        <v>6599</v>
      </c>
      <c r="G1177" s="218" t="s">
        <v>5479</v>
      </c>
      <c r="H1177" s="219">
        <v>5</v>
      </c>
      <c r="I1177" s="220"/>
      <c r="J1177" s="221">
        <f>ROUND(I1177*H1177,2)</f>
        <v>0</v>
      </c>
      <c r="K1177" s="217" t="s">
        <v>400</v>
      </c>
      <c r="L1177" s="46"/>
      <c r="M1177" s="222" t="s">
        <v>28</v>
      </c>
      <c r="N1177" s="223" t="s">
        <v>45</v>
      </c>
      <c r="O1177" s="86"/>
      <c r="P1177" s="224">
        <f>O1177*H1177</f>
        <v>0</v>
      </c>
      <c r="Q1177" s="224">
        <v>0</v>
      </c>
      <c r="R1177" s="224">
        <f>Q1177*H1177</f>
        <v>0</v>
      </c>
      <c r="S1177" s="224">
        <v>0</v>
      </c>
      <c r="T1177" s="225">
        <f>S1177*H1177</f>
        <v>0</v>
      </c>
      <c r="U1177" s="40"/>
      <c r="V1177" s="40"/>
      <c r="W1177" s="40"/>
      <c r="X1177" s="40"/>
      <c r="Y1177" s="40"/>
      <c r="Z1177" s="40"/>
      <c r="AA1177" s="40"/>
      <c r="AB1177" s="40"/>
      <c r="AC1177" s="40"/>
      <c r="AD1177" s="40"/>
      <c r="AE1177" s="40"/>
      <c r="AR1177" s="226" t="s">
        <v>225</v>
      </c>
      <c r="AT1177" s="226" t="s">
        <v>220</v>
      </c>
      <c r="AU1177" s="226" t="s">
        <v>81</v>
      </c>
      <c r="AY1177" s="19" t="s">
        <v>218</v>
      </c>
      <c r="BE1177" s="227">
        <f>IF(N1177="základní",J1177,0)</f>
        <v>0</v>
      </c>
      <c r="BF1177" s="227">
        <f>IF(N1177="snížená",J1177,0)</f>
        <v>0</v>
      </c>
      <c r="BG1177" s="227">
        <f>IF(N1177="zákl. přenesená",J1177,0)</f>
        <v>0</v>
      </c>
      <c r="BH1177" s="227">
        <f>IF(N1177="sníž. přenesená",J1177,0)</f>
        <v>0</v>
      </c>
      <c r="BI1177" s="227">
        <f>IF(N1177="nulová",J1177,0)</f>
        <v>0</v>
      </c>
      <c r="BJ1177" s="19" t="s">
        <v>81</v>
      </c>
      <c r="BK1177" s="227">
        <f>ROUND(I1177*H1177,2)</f>
        <v>0</v>
      </c>
      <c r="BL1177" s="19" t="s">
        <v>225</v>
      </c>
      <c r="BM1177" s="226" t="s">
        <v>6600</v>
      </c>
    </row>
    <row r="1178" s="2" customFormat="1">
      <c r="A1178" s="40"/>
      <c r="B1178" s="41"/>
      <c r="C1178" s="42"/>
      <c r="D1178" s="228" t="s">
        <v>227</v>
      </c>
      <c r="E1178" s="42"/>
      <c r="F1178" s="229" t="s">
        <v>6599</v>
      </c>
      <c r="G1178" s="42"/>
      <c r="H1178" s="42"/>
      <c r="I1178" s="230"/>
      <c r="J1178" s="42"/>
      <c r="K1178" s="42"/>
      <c r="L1178" s="46"/>
      <c r="M1178" s="231"/>
      <c r="N1178" s="232"/>
      <c r="O1178" s="86"/>
      <c r="P1178" s="86"/>
      <c r="Q1178" s="86"/>
      <c r="R1178" s="86"/>
      <c r="S1178" s="86"/>
      <c r="T1178" s="87"/>
      <c r="U1178" s="40"/>
      <c r="V1178" s="40"/>
      <c r="W1178" s="40"/>
      <c r="X1178" s="40"/>
      <c r="Y1178" s="40"/>
      <c r="Z1178" s="40"/>
      <c r="AA1178" s="40"/>
      <c r="AB1178" s="40"/>
      <c r="AC1178" s="40"/>
      <c r="AD1178" s="40"/>
      <c r="AE1178" s="40"/>
      <c r="AT1178" s="19" t="s">
        <v>227</v>
      </c>
      <c r="AU1178" s="19" t="s">
        <v>81</v>
      </c>
    </row>
    <row r="1179" s="2" customFormat="1">
      <c r="A1179" s="40"/>
      <c r="B1179" s="41"/>
      <c r="C1179" s="42"/>
      <c r="D1179" s="228" t="s">
        <v>2177</v>
      </c>
      <c r="E1179" s="42"/>
      <c r="F1179" s="286" t="s">
        <v>5987</v>
      </c>
      <c r="G1179" s="42"/>
      <c r="H1179" s="42"/>
      <c r="I1179" s="230"/>
      <c r="J1179" s="42"/>
      <c r="K1179" s="42"/>
      <c r="L1179" s="46"/>
      <c r="M1179" s="231"/>
      <c r="N1179" s="232"/>
      <c r="O1179" s="86"/>
      <c r="P1179" s="86"/>
      <c r="Q1179" s="86"/>
      <c r="R1179" s="86"/>
      <c r="S1179" s="86"/>
      <c r="T1179" s="87"/>
      <c r="U1179" s="40"/>
      <c r="V1179" s="40"/>
      <c r="W1179" s="40"/>
      <c r="X1179" s="40"/>
      <c r="Y1179" s="40"/>
      <c r="Z1179" s="40"/>
      <c r="AA1179" s="40"/>
      <c r="AB1179" s="40"/>
      <c r="AC1179" s="40"/>
      <c r="AD1179" s="40"/>
      <c r="AE1179" s="40"/>
      <c r="AT1179" s="19" t="s">
        <v>2177</v>
      </c>
      <c r="AU1179" s="19" t="s">
        <v>81</v>
      </c>
    </row>
    <row r="1180" s="2" customFormat="1" ht="24.15" customHeight="1">
      <c r="A1180" s="40"/>
      <c r="B1180" s="41"/>
      <c r="C1180" s="215" t="s">
        <v>601</v>
      </c>
      <c r="D1180" s="215" t="s">
        <v>220</v>
      </c>
      <c r="E1180" s="216" t="s">
        <v>6601</v>
      </c>
      <c r="F1180" s="217" t="s">
        <v>5854</v>
      </c>
      <c r="G1180" s="218" t="s">
        <v>5552</v>
      </c>
      <c r="H1180" s="219">
        <v>2</v>
      </c>
      <c r="I1180" s="220"/>
      <c r="J1180" s="221">
        <f>ROUND(I1180*H1180,2)</f>
        <v>0</v>
      </c>
      <c r="K1180" s="217" t="s">
        <v>400</v>
      </c>
      <c r="L1180" s="46"/>
      <c r="M1180" s="222" t="s">
        <v>28</v>
      </c>
      <c r="N1180" s="223" t="s">
        <v>45</v>
      </c>
      <c r="O1180" s="86"/>
      <c r="P1180" s="224">
        <f>O1180*H1180</f>
        <v>0</v>
      </c>
      <c r="Q1180" s="224">
        <v>0</v>
      </c>
      <c r="R1180" s="224">
        <f>Q1180*H1180</f>
        <v>0</v>
      </c>
      <c r="S1180" s="224">
        <v>0</v>
      </c>
      <c r="T1180" s="225">
        <f>S1180*H1180</f>
        <v>0</v>
      </c>
      <c r="U1180" s="40"/>
      <c r="V1180" s="40"/>
      <c r="W1180" s="40"/>
      <c r="X1180" s="40"/>
      <c r="Y1180" s="40"/>
      <c r="Z1180" s="40"/>
      <c r="AA1180" s="40"/>
      <c r="AB1180" s="40"/>
      <c r="AC1180" s="40"/>
      <c r="AD1180" s="40"/>
      <c r="AE1180" s="40"/>
      <c r="AR1180" s="226" t="s">
        <v>225</v>
      </c>
      <c r="AT1180" s="226" t="s">
        <v>220</v>
      </c>
      <c r="AU1180" s="226" t="s">
        <v>81</v>
      </c>
      <c r="AY1180" s="19" t="s">
        <v>218</v>
      </c>
      <c r="BE1180" s="227">
        <f>IF(N1180="základní",J1180,0)</f>
        <v>0</v>
      </c>
      <c r="BF1180" s="227">
        <f>IF(N1180="snížená",J1180,0)</f>
        <v>0</v>
      </c>
      <c r="BG1180" s="227">
        <f>IF(N1180="zákl. přenesená",J1180,0)</f>
        <v>0</v>
      </c>
      <c r="BH1180" s="227">
        <f>IF(N1180="sníž. přenesená",J1180,0)</f>
        <v>0</v>
      </c>
      <c r="BI1180" s="227">
        <f>IF(N1180="nulová",J1180,0)</f>
        <v>0</v>
      </c>
      <c r="BJ1180" s="19" t="s">
        <v>81</v>
      </c>
      <c r="BK1180" s="227">
        <f>ROUND(I1180*H1180,2)</f>
        <v>0</v>
      </c>
      <c r="BL1180" s="19" t="s">
        <v>225</v>
      </c>
      <c r="BM1180" s="226" t="s">
        <v>6602</v>
      </c>
    </row>
    <row r="1181" s="2" customFormat="1">
      <c r="A1181" s="40"/>
      <c r="B1181" s="41"/>
      <c r="C1181" s="42"/>
      <c r="D1181" s="228" t="s">
        <v>227</v>
      </c>
      <c r="E1181" s="42"/>
      <c r="F1181" s="229" t="s">
        <v>5854</v>
      </c>
      <c r="G1181" s="42"/>
      <c r="H1181" s="42"/>
      <c r="I1181" s="230"/>
      <c r="J1181" s="42"/>
      <c r="K1181" s="42"/>
      <c r="L1181" s="46"/>
      <c r="M1181" s="231"/>
      <c r="N1181" s="232"/>
      <c r="O1181" s="86"/>
      <c r="P1181" s="86"/>
      <c r="Q1181" s="86"/>
      <c r="R1181" s="86"/>
      <c r="S1181" s="86"/>
      <c r="T1181" s="87"/>
      <c r="U1181" s="40"/>
      <c r="V1181" s="40"/>
      <c r="W1181" s="40"/>
      <c r="X1181" s="40"/>
      <c r="Y1181" s="40"/>
      <c r="Z1181" s="40"/>
      <c r="AA1181" s="40"/>
      <c r="AB1181" s="40"/>
      <c r="AC1181" s="40"/>
      <c r="AD1181" s="40"/>
      <c r="AE1181" s="40"/>
      <c r="AT1181" s="19" t="s">
        <v>227</v>
      </c>
      <c r="AU1181" s="19" t="s">
        <v>81</v>
      </c>
    </row>
    <row r="1182" s="2" customFormat="1">
      <c r="A1182" s="40"/>
      <c r="B1182" s="41"/>
      <c r="C1182" s="42"/>
      <c r="D1182" s="228" t="s">
        <v>2177</v>
      </c>
      <c r="E1182" s="42"/>
      <c r="F1182" s="286" t="s">
        <v>6022</v>
      </c>
      <c r="G1182" s="42"/>
      <c r="H1182" s="42"/>
      <c r="I1182" s="230"/>
      <c r="J1182" s="42"/>
      <c r="K1182" s="42"/>
      <c r="L1182" s="46"/>
      <c r="M1182" s="231"/>
      <c r="N1182" s="232"/>
      <c r="O1182" s="86"/>
      <c r="P1182" s="86"/>
      <c r="Q1182" s="86"/>
      <c r="R1182" s="86"/>
      <c r="S1182" s="86"/>
      <c r="T1182" s="87"/>
      <c r="U1182" s="40"/>
      <c r="V1182" s="40"/>
      <c r="W1182" s="40"/>
      <c r="X1182" s="40"/>
      <c r="Y1182" s="40"/>
      <c r="Z1182" s="40"/>
      <c r="AA1182" s="40"/>
      <c r="AB1182" s="40"/>
      <c r="AC1182" s="40"/>
      <c r="AD1182" s="40"/>
      <c r="AE1182" s="40"/>
      <c r="AT1182" s="19" t="s">
        <v>2177</v>
      </c>
      <c r="AU1182" s="19" t="s">
        <v>81</v>
      </c>
    </row>
    <row r="1183" s="12" customFormat="1" ht="25.92" customHeight="1">
      <c r="A1183" s="12"/>
      <c r="B1183" s="199"/>
      <c r="C1183" s="200"/>
      <c r="D1183" s="201" t="s">
        <v>73</v>
      </c>
      <c r="E1183" s="202" t="s">
        <v>6603</v>
      </c>
      <c r="F1183" s="202" t="s">
        <v>6604</v>
      </c>
      <c r="G1183" s="200"/>
      <c r="H1183" s="200"/>
      <c r="I1183" s="203"/>
      <c r="J1183" s="204">
        <f>BK1183</f>
        <v>0</v>
      </c>
      <c r="K1183" s="200"/>
      <c r="L1183" s="205"/>
      <c r="M1183" s="206"/>
      <c r="N1183" s="207"/>
      <c r="O1183" s="207"/>
      <c r="P1183" s="208">
        <f>SUM(P1184:P1221)</f>
        <v>0</v>
      </c>
      <c r="Q1183" s="207"/>
      <c r="R1183" s="208">
        <f>SUM(R1184:R1221)</f>
        <v>0</v>
      </c>
      <c r="S1183" s="207"/>
      <c r="T1183" s="209">
        <f>SUM(T1184:T1221)</f>
        <v>0</v>
      </c>
      <c r="U1183" s="12"/>
      <c r="V1183" s="12"/>
      <c r="W1183" s="12"/>
      <c r="X1183" s="12"/>
      <c r="Y1183" s="12"/>
      <c r="Z1183" s="12"/>
      <c r="AA1183" s="12"/>
      <c r="AB1183" s="12"/>
      <c r="AC1183" s="12"/>
      <c r="AD1183" s="12"/>
      <c r="AE1183" s="12"/>
      <c r="AR1183" s="210" t="s">
        <v>83</v>
      </c>
      <c r="AT1183" s="211" t="s">
        <v>73</v>
      </c>
      <c r="AU1183" s="211" t="s">
        <v>74</v>
      </c>
      <c r="AY1183" s="210" t="s">
        <v>218</v>
      </c>
      <c r="BK1183" s="212">
        <f>SUM(BK1184:BK1221)</f>
        <v>0</v>
      </c>
    </row>
    <row r="1184" s="2" customFormat="1" ht="24.15" customHeight="1">
      <c r="A1184" s="40"/>
      <c r="B1184" s="41"/>
      <c r="C1184" s="215" t="s">
        <v>449</v>
      </c>
      <c r="D1184" s="215" t="s">
        <v>220</v>
      </c>
      <c r="E1184" s="216" t="s">
        <v>6605</v>
      </c>
      <c r="F1184" s="217" t="s">
        <v>6606</v>
      </c>
      <c r="G1184" s="218" t="s">
        <v>2964</v>
      </c>
      <c r="H1184" s="219">
        <v>1</v>
      </c>
      <c r="I1184" s="220"/>
      <c r="J1184" s="221">
        <f>ROUND(I1184*H1184,2)</f>
        <v>0</v>
      </c>
      <c r="K1184" s="217" t="s">
        <v>400</v>
      </c>
      <c r="L1184" s="46"/>
      <c r="M1184" s="222" t="s">
        <v>28</v>
      </c>
      <c r="N1184" s="223" t="s">
        <v>45</v>
      </c>
      <c r="O1184" s="86"/>
      <c r="P1184" s="224">
        <f>O1184*H1184</f>
        <v>0</v>
      </c>
      <c r="Q1184" s="224">
        <v>0</v>
      </c>
      <c r="R1184" s="224">
        <f>Q1184*H1184</f>
        <v>0</v>
      </c>
      <c r="S1184" s="224">
        <v>0</v>
      </c>
      <c r="T1184" s="225">
        <f>S1184*H1184</f>
        <v>0</v>
      </c>
      <c r="U1184" s="40"/>
      <c r="V1184" s="40"/>
      <c r="W1184" s="40"/>
      <c r="X1184" s="40"/>
      <c r="Y1184" s="40"/>
      <c r="Z1184" s="40"/>
      <c r="AA1184" s="40"/>
      <c r="AB1184" s="40"/>
      <c r="AC1184" s="40"/>
      <c r="AD1184" s="40"/>
      <c r="AE1184" s="40"/>
      <c r="AR1184" s="226" t="s">
        <v>225</v>
      </c>
      <c r="AT1184" s="226" t="s">
        <v>220</v>
      </c>
      <c r="AU1184" s="226" t="s">
        <v>81</v>
      </c>
      <c r="AY1184" s="19" t="s">
        <v>218</v>
      </c>
      <c r="BE1184" s="227">
        <f>IF(N1184="základní",J1184,0)</f>
        <v>0</v>
      </c>
      <c r="BF1184" s="227">
        <f>IF(N1184="snížená",J1184,0)</f>
        <v>0</v>
      </c>
      <c r="BG1184" s="227">
        <f>IF(N1184="zákl. přenesená",J1184,0)</f>
        <v>0</v>
      </c>
      <c r="BH1184" s="227">
        <f>IF(N1184="sníž. přenesená",J1184,0)</f>
        <v>0</v>
      </c>
      <c r="BI1184" s="227">
        <f>IF(N1184="nulová",J1184,0)</f>
        <v>0</v>
      </c>
      <c r="BJ1184" s="19" t="s">
        <v>81</v>
      </c>
      <c r="BK1184" s="227">
        <f>ROUND(I1184*H1184,2)</f>
        <v>0</v>
      </c>
      <c r="BL1184" s="19" t="s">
        <v>225</v>
      </c>
      <c r="BM1184" s="226" t="s">
        <v>6607</v>
      </c>
    </row>
    <row r="1185" s="2" customFormat="1">
      <c r="A1185" s="40"/>
      <c r="B1185" s="41"/>
      <c r="C1185" s="42"/>
      <c r="D1185" s="228" t="s">
        <v>227</v>
      </c>
      <c r="E1185" s="42"/>
      <c r="F1185" s="229" t="s">
        <v>6606</v>
      </c>
      <c r="G1185" s="42"/>
      <c r="H1185" s="42"/>
      <c r="I1185" s="230"/>
      <c r="J1185" s="42"/>
      <c r="K1185" s="42"/>
      <c r="L1185" s="46"/>
      <c r="M1185" s="231"/>
      <c r="N1185" s="232"/>
      <c r="O1185" s="86"/>
      <c r="P1185" s="86"/>
      <c r="Q1185" s="86"/>
      <c r="R1185" s="86"/>
      <c r="S1185" s="86"/>
      <c r="T1185" s="87"/>
      <c r="U1185" s="40"/>
      <c r="V1185" s="40"/>
      <c r="W1185" s="40"/>
      <c r="X1185" s="40"/>
      <c r="Y1185" s="40"/>
      <c r="Z1185" s="40"/>
      <c r="AA1185" s="40"/>
      <c r="AB1185" s="40"/>
      <c r="AC1185" s="40"/>
      <c r="AD1185" s="40"/>
      <c r="AE1185" s="40"/>
      <c r="AT1185" s="19" t="s">
        <v>227</v>
      </c>
      <c r="AU1185" s="19" t="s">
        <v>81</v>
      </c>
    </row>
    <row r="1186" s="2" customFormat="1">
      <c r="A1186" s="40"/>
      <c r="B1186" s="41"/>
      <c r="C1186" s="42"/>
      <c r="D1186" s="228" t="s">
        <v>2177</v>
      </c>
      <c r="E1186" s="42"/>
      <c r="F1186" s="286" t="s">
        <v>6608</v>
      </c>
      <c r="G1186" s="42"/>
      <c r="H1186" s="42"/>
      <c r="I1186" s="230"/>
      <c r="J1186" s="42"/>
      <c r="K1186" s="42"/>
      <c r="L1186" s="46"/>
      <c r="M1186" s="231"/>
      <c r="N1186" s="232"/>
      <c r="O1186" s="86"/>
      <c r="P1186" s="86"/>
      <c r="Q1186" s="86"/>
      <c r="R1186" s="86"/>
      <c r="S1186" s="86"/>
      <c r="T1186" s="87"/>
      <c r="U1186" s="40"/>
      <c r="V1186" s="40"/>
      <c r="W1186" s="40"/>
      <c r="X1186" s="40"/>
      <c r="Y1186" s="40"/>
      <c r="Z1186" s="40"/>
      <c r="AA1186" s="40"/>
      <c r="AB1186" s="40"/>
      <c r="AC1186" s="40"/>
      <c r="AD1186" s="40"/>
      <c r="AE1186" s="40"/>
      <c r="AT1186" s="19" t="s">
        <v>2177</v>
      </c>
      <c r="AU1186" s="19" t="s">
        <v>81</v>
      </c>
    </row>
    <row r="1187" s="2" customFormat="1" ht="24.15" customHeight="1">
      <c r="A1187" s="40"/>
      <c r="B1187" s="41"/>
      <c r="C1187" s="215" t="s">
        <v>455</v>
      </c>
      <c r="D1187" s="215" t="s">
        <v>220</v>
      </c>
      <c r="E1187" s="216" t="s">
        <v>6609</v>
      </c>
      <c r="F1187" s="217" t="s">
        <v>6610</v>
      </c>
      <c r="G1187" s="218" t="s">
        <v>2964</v>
      </c>
      <c r="H1187" s="219">
        <v>1</v>
      </c>
      <c r="I1187" s="220"/>
      <c r="J1187" s="221">
        <f>ROUND(I1187*H1187,2)</f>
        <v>0</v>
      </c>
      <c r="K1187" s="217" t="s">
        <v>400</v>
      </c>
      <c r="L1187" s="46"/>
      <c r="M1187" s="222" t="s">
        <v>28</v>
      </c>
      <c r="N1187" s="223" t="s">
        <v>45</v>
      </c>
      <c r="O1187" s="86"/>
      <c r="P1187" s="224">
        <f>O1187*H1187</f>
        <v>0</v>
      </c>
      <c r="Q1187" s="224">
        <v>0</v>
      </c>
      <c r="R1187" s="224">
        <f>Q1187*H1187</f>
        <v>0</v>
      </c>
      <c r="S1187" s="224">
        <v>0</v>
      </c>
      <c r="T1187" s="225">
        <f>S1187*H1187</f>
        <v>0</v>
      </c>
      <c r="U1187" s="40"/>
      <c r="V1187" s="40"/>
      <c r="W1187" s="40"/>
      <c r="X1187" s="40"/>
      <c r="Y1187" s="40"/>
      <c r="Z1187" s="40"/>
      <c r="AA1187" s="40"/>
      <c r="AB1187" s="40"/>
      <c r="AC1187" s="40"/>
      <c r="AD1187" s="40"/>
      <c r="AE1187" s="40"/>
      <c r="AR1187" s="226" t="s">
        <v>225</v>
      </c>
      <c r="AT1187" s="226" t="s">
        <v>220</v>
      </c>
      <c r="AU1187" s="226" t="s">
        <v>81</v>
      </c>
      <c r="AY1187" s="19" t="s">
        <v>218</v>
      </c>
      <c r="BE1187" s="227">
        <f>IF(N1187="základní",J1187,0)</f>
        <v>0</v>
      </c>
      <c r="BF1187" s="227">
        <f>IF(N1187="snížená",J1187,0)</f>
        <v>0</v>
      </c>
      <c r="BG1187" s="227">
        <f>IF(N1187="zákl. přenesená",J1187,0)</f>
        <v>0</v>
      </c>
      <c r="BH1187" s="227">
        <f>IF(N1187="sníž. přenesená",J1187,0)</f>
        <v>0</v>
      </c>
      <c r="BI1187" s="227">
        <f>IF(N1187="nulová",J1187,0)</f>
        <v>0</v>
      </c>
      <c r="BJ1187" s="19" t="s">
        <v>81</v>
      </c>
      <c r="BK1187" s="227">
        <f>ROUND(I1187*H1187,2)</f>
        <v>0</v>
      </c>
      <c r="BL1187" s="19" t="s">
        <v>225</v>
      </c>
      <c r="BM1187" s="226" t="s">
        <v>6611</v>
      </c>
    </row>
    <row r="1188" s="2" customFormat="1">
      <c r="A1188" s="40"/>
      <c r="B1188" s="41"/>
      <c r="C1188" s="42"/>
      <c r="D1188" s="228" t="s">
        <v>227</v>
      </c>
      <c r="E1188" s="42"/>
      <c r="F1188" s="229" t="s">
        <v>6610</v>
      </c>
      <c r="G1188" s="42"/>
      <c r="H1188" s="42"/>
      <c r="I1188" s="230"/>
      <c r="J1188" s="42"/>
      <c r="K1188" s="42"/>
      <c r="L1188" s="46"/>
      <c r="M1188" s="231"/>
      <c r="N1188" s="232"/>
      <c r="O1188" s="86"/>
      <c r="P1188" s="86"/>
      <c r="Q1188" s="86"/>
      <c r="R1188" s="86"/>
      <c r="S1188" s="86"/>
      <c r="T1188" s="87"/>
      <c r="U1188" s="40"/>
      <c r="V1188" s="40"/>
      <c r="W1188" s="40"/>
      <c r="X1188" s="40"/>
      <c r="Y1188" s="40"/>
      <c r="Z1188" s="40"/>
      <c r="AA1188" s="40"/>
      <c r="AB1188" s="40"/>
      <c r="AC1188" s="40"/>
      <c r="AD1188" s="40"/>
      <c r="AE1188" s="40"/>
      <c r="AT1188" s="19" t="s">
        <v>227</v>
      </c>
      <c r="AU1188" s="19" t="s">
        <v>81</v>
      </c>
    </row>
    <row r="1189" s="2" customFormat="1">
      <c r="A1189" s="40"/>
      <c r="B1189" s="41"/>
      <c r="C1189" s="42"/>
      <c r="D1189" s="228" t="s">
        <v>2177</v>
      </c>
      <c r="E1189" s="42"/>
      <c r="F1189" s="286" t="s">
        <v>6612</v>
      </c>
      <c r="G1189" s="42"/>
      <c r="H1189" s="42"/>
      <c r="I1189" s="230"/>
      <c r="J1189" s="42"/>
      <c r="K1189" s="42"/>
      <c r="L1189" s="46"/>
      <c r="M1189" s="231"/>
      <c r="N1189" s="232"/>
      <c r="O1189" s="86"/>
      <c r="P1189" s="86"/>
      <c r="Q1189" s="86"/>
      <c r="R1189" s="86"/>
      <c r="S1189" s="86"/>
      <c r="T1189" s="87"/>
      <c r="U1189" s="40"/>
      <c r="V1189" s="40"/>
      <c r="W1189" s="40"/>
      <c r="X1189" s="40"/>
      <c r="Y1189" s="40"/>
      <c r="Z1189" s="40"/>
      <c r="AA1189" s="40"/>
      <c r="AB1189" s="40"/>
      <c r="AC1189" s="40"/>
      <c r="AD1189" s="40"/>
      <c r="AE1189" s="40"/>
      <c r="AT1189" s="19" t="s">
        <v>2177</v>
      </c>
      <c r="AU1189" s="19" t="s">
        <v>81</v>
      </c>
    </row>
    <row r="1190" s="2" customFormat="1" ht="37.8" customHeight="1">
      <c r="A1190" s="40"/>
      <c r="B1190" s="41"/>
      <c r="C1190" s="215" t="s">
        <v>459</v>
      </c>
      <c r="D1190" s="215" t="s">
        <v>220</v>
      </c>
      <c r="E1190" s="216" t="s">
        <v>6613</v>
      </c>
      <c r="F1190" s="217" t="s">
        <v>6614</v>
      </c>
      <c r="G1190" s="218" t="s">
        <v>2964</v>
      </c>
      <c r="H1190" s="219">
        <v>1</v>
      </c>
      <c r="I1190" s="220"/>
      <c r="J1190" s="221">
        <f>ROUND(I1190*H1190,2)</f>
        <v>0</v>
      </c>
      <c r="K1190" s="217" t="s">
        <v>400</v>
      </c>
      <c r="L1190" s="46"/>
      <c r="M1190" s="222" t="s">
        <v>28</v>
      </c>
      <c r="N1190" s="223" t="s">
        <v>45</v>
      </c>
      <c r="O1190" s="86"/>
      <c r="P1190" s="224">
        <f>O1190*H1190</f>
        <v>0</v>
      </c>
      <c r="Q1190" s="224">
        <v>0</v>
      </c>
      <c r="R1190" s="224">
        <f>Q1190*H1190</f>
        <v>0</v>
      </c>
      <c r="S1190" s="224">
        <v>0</v>
      </c>
      <c r="T1190" s="225">
        <f>S1190*H1190</f>
        <v>0</v>
      </c>
      <c r="U1190" s="40"/>
      <c r="V1190" s="40"/>
      <c r="W1190" s="40"/>
      <c r="X1190" s="40"/>
      <c r="Y1190" s="40"/>
      <c r="Z1190" s="40"/>
      <c r="AA1190" s="40"/>
      <c r="AB1190" s="40"/>
      <c r="AC1190" s="40"/>
      <c r="AD1190" s="40"/>
      <c r="AE1190" s="40"/>
      <c r="AR1190" s="226" t="s">
        <v>225</v>
      </c>
      <c r="AT1190" s="226" t="s">
        <v>220</v>
      </c>
      <c r="AU1190" s="226" t="s">
        <v>81</v>
      </c>
      <c r="AY1190" s="19" t="s">
        <v>218</v>
      </c>
      <c r="BE1190" s="227">
        <f>IF(N1190="základní",J1190,0)</f>
        <v>0</v>
      </c>
      <c r="BF1190" s="227">
        <f>IF(N1190="snížená",J1190,0)</f>
        <v>0</v>
      </c>
      <c r="BG1190" s="227">
        <f>IF(N1190="zákl. přenesená",J1190,0)</f>
        <v>0</v>
      </c>
      <c r="BH1190" s="227">
        <f>IF(N1190="sníž. přenesená",J1190,0)</f>
        <v>0</v>
      </c>
      <c r="BI1190" s="227">
        <f>IF(N1190="nulová",J1190,0)</f>
        <v>0</v>
      </c>
      <c r="BJ1190" s="19" t="s">
        <v>81</v>
      </c>
      <c r="BK1190" s="227">
        <f>ROUND(I1190*H1190,2)</f>
        <v>0</v>
      </c>
      <c r="BL1190" s="19" t="s">
        <v>225</v>
      </c>
      <c r="BM1190" s="226" t="s">
        <v>6615</v>
      </c>
    </row>
    <row r="1191" s="2" customFormat="1">
      <c r="A1191" s="40"/>
      <c r="B1191" s="41"/>
      <c r="C1191" s="42"/>
      <c r="D1191" s="228" t="s">
        <v>227</v>
      </c>
      <c r="E1191" s="42"/>
      <c r="F1191" s="229" t="s">
        <v>6614</v>
      </c>
      <c r="G1191" s="42"/>
      <c r="H1191" s="42"/>
      <c r="I1191" s="230"/>
      <c r="J1191" s="42"/>
      <c r="K1191" s="42"/>
      <c r="L1191" s="46"/>
      <c r="M1191" s="231"/>
      <c r="N1191" s="232"/>
      <c r="O1191" s="86"/>
      <c r="P1191" s="86"/>
      <c r="Q1191" s="86"/>
      <c r="R1191" s="86"/>
      <c r="S1191" s="86"/>
      <c r="T1191" s="87"/>
      <c r="U1191" s="40"/>
      <c r="V1191" s="40"/>
      <c r="W1191" s="40"/>
      <c r="X1191" s="40"/>
      <c r="Y1191" s="40"/>
      <c r="Z1191" s="40"/>
      <c r="AA1191" s="40"/>
      <c r="AB1191" s="40"/>
      <c r="AC1191" s="40"/>
      <c r="AD1191" s="40"/>
      <c r="AE1191" s="40"/>
      <c r="AT1191" s="19" t="s">
        <v>227</v>
      </c>
      <c r="AU1191" s="19" t="s">
        <v>81</v>
      </c>
    </row>
    <row r="1192" s="2" customFormat="1" ht="24.15" customHeight="1">
      <c r="A1192" s="40"/>
      <c r="B1192" s="41"/>
      <c r="C1192" s="215" t="s">
        <v>464</v>
      </c>
      <c r="D1192" s="215" t="s">
        <v>220</v>
      </c>
      <c r="E1192" s="216" t="s">
        <v>6616</v>
      </c>
      <c r="F1192" s="217" t="s">
        <v>6617</v>
      </c>
      <c r="G1192" s="218" t="s">
        <v>2964</v>
      </c>
      <c r="H1192" s="219">
        <v>1</v>
      </c>
      <c r="I1192" s="220"/>
      <c r="J1192" s="221">
        <f>ROUND(I1192*H1192,2)</f>
        <v>0</v>
      </c>
      <c r="K1192" s="217" t="s">
        <v>400</v>
      </c>
      <c r="L1192" s="46"/>
      <c r="M1192" s="222" t="s">
        <v>28</v>
      </c>
      <c r="N1192" s="223" t="s">
        <v>45</v>
      </c>
      <c r="O1192" s="86"/>
      <c r="P1192" s="224">
        <f>O1192*H1192</f>
        <v>0</v>
      </c>
      <c r="Q1192" s="224">
        <v>0</v>
      </c>
      <c r="R1192" s="224">
        <f>Q1192*H1192</f>
        <v>0</v>
      </c>
      <c r="S1192" s="224">
        <v>0</v>
      </c>
      <c r="T1192" s="225">
        <f>S1192*H1192</f>
        <v>0</v>
      </c>
      <c r="U1192" s="40"/>
      <c r="V1192" s="40"/>
      <c r="W1192" s="40"/>
      <c r="X1192" s="40"/>
      <c r="Y1192" s="40"/>
      <c r="Z1192" s="40"/>
      <c r="AA1192" s="40"/>
      <c r="AB1192" s="40"/>
      <c r="AC1192" s="40"/>
      <c r="AD1192" s="40"/>
      <c r="AE1192" s="40"/>
      <c r="AR1192" s="226" t="s">
        <v>225</v>
      </c>
      <c r="AT1192" s="226" t="s">
        <v>220</v>
      </c>
      <c r="AU1192" s="226" t="s">
        <v>81</v>
      </c>
      <c r="AY1192" s="19" t="s">
        <v>218</v>
      </c>
      <c r="BE1192" s="227">
        <f>IF(N1192="základní",J1192,0)</f>
        <v>0</v>
      </c>
      <c r="BF1192" s="227">
        <f>IF(N1192="snížená",J1192,0)</f>
        <v>0</v>
      </c>
      <c r="BG1192" s="227">
        <f>IF(N1192="zákl. přenesená",J1192,0)</f>
        <v>0</v>
      </c>
      <c r="BH1192" s="227">
        <f>IF(N1192="sníž. přenesená",J1192,0)</f>
        <v>0</v>
      </c>
      <c r="BI1192" s="227">
        <f>IF(N1192="nulová",J1192,0)</f>
        <v>0</v>
      </c>
      <c r="BJ1192" s="19" t="s">
        <v>81</v>
      </c>
      <c r="BK1192" s="227">
        <f>ROUND(I1192*H1192,2)</f>
        <v>0</v>
      </c>
      <c r="BL1192" s="19" t="s">
        <v>225</v>
      </c>
      <c r="BM1192" s="226" t="s">
        <v>6618</v>
      </c>
    </row>
    <row r="1193" s="2" customFormat="1">
      <c r="A1193" s="40"/>
      <c r="B1193" s="41"/>
      <c r="C1193" s="42"/>
      <c r="D1193" s="228" t="s">
        <v>227</v>
      </c>
      <c r="E1193" s="42"/>
      <c r="F1193" s="229" t="s">
        <v>6617</v>
      </c>
      <c r="G1193" s="42"/>
      <c r="H1193" s="42"/>
      <c r="I1193" s="230"/>
      <c r="J1193" s="42"/>
      <c r="K1193" s="42"/>
      <c r="L1193" s="46"/>
      <c r="M1193" s="231"/>
      <c r="N1193" s="232"/>
      <c r="O1193" s="86"/>
      <c r="P1193" s="86"/>
      <c r="Q1193" s="86"/>
      <c r="R1193" s="86"/>
      <c r="S1193" s="86"/>
      <c r="T1193" s="87"/>
      <c r="U1193" s="40"/>
      <c r="V1193" s="40"/>
      <c r="W1193" s="40"/>
      <c r="X1193" s="40"/>
      <c r="Y1193" s="40"/>
      <c r="Z1193" s="40"/>
      <c r="AA1193" s="40"/>
      <c r="AB1193" s="40"/>
      <c r="AC1193" s="40"/>
      <c r="AD1193" s="40"/>
      <c r="AE1193" s="40"/>
      <c r="AT1193" s="19" t="s">
        <v>227</v>
      </c>
      <c r="AU1193" s="19" t="s">
        <v>81</v>
      </c>
    </row>
    <row r="1194" s="2" customFormat="1" ht="24.15" customHeight="1">
      <c r="A1194" s="40"/>
      <c r="B1194" s="41"/>
      <c r="C1194" s="215" t="s">
        <v>469</v>
      </c>
      <c r="D1194" s="215" t="s">
        <v>220</v>
      </c>
      <c r="E1194" s="216" t="s">
        <v>6619</v>
      </c>
      <c r="F1194" s="217" t="s">
        <v>6180</v>
      </c>
      <c r="G1194" s="218" t="s">
        <v>2964</v>
      </c>
      <c r="H1194" s="219">
        <v>1</v>
      </c>
      <c r="I1194" s="220"/>
      <c r="J1194" s="221">
        <f>ROUND(I1194*H1194,2)</f>
        <v>0</v>
      </c>
      <c r="K1194" s="217" t="s">
        <v>400</v>
      </c>
      <c r="L1194" s="46"/>
      <c r="M1194" s="222" t="s">
        <v>28</v>
      </c>
      <c r="N1194" s="223" t="s">
        <v>45</v>
      </c>
      <c r="O1194" s="86"/>
      <c r="P1194" s="224">
        <f>O1194*H1194</f>
        <v>0</v>
      </c>
      <c r="Q1194" s="224">
        <v>0</v>
      </c>
      <c r="R1194" s="224">
        <f>Q1194*H1194</f>
        <v>0</v>
      </c>
      <c r="S1194" s="224">
        <v>0</v>
      </c>
      <c r="T1194" s="225">
        <f>S1194*H1194</f>
        <v>0</v>
      </c>
      <c r="U1194" s="40"/>
      <c r="V1194" s="40"/>
      <c r="W1194" s="40"/>
      <c r="X1194" s="40"/>
      <c r="Y1194" s="40"/>
      <c r="Z1194" s="40"/>
      <c r="AA1194" s="40"/>
      <c r="AB1194" s="40"/>
      <c r="AC1194" s="40"/>
      <c r="AD1194" s="40"/>
      <c r="AE1194" s="40"/>
      <c r="AR1194" s="226" t="s">
        <v>225</v>
      </c>
      <c r="AT1194" s="226" t="s">
        <v>220</v>
      </c>
      <c r="AU1194" s="226" t="s">
        <v>81</v>
      </c>
      <c r="AY1194" s="19" t="s">
        <v>218</v>
      </c>
      <c r="BE1194" s="227">
        <f>IF(N1194="základní",J1194,0)</f>
        <v>0</v>
      </c>
      <c r="BF1194" s="227">
        <f>IF(N1194="snížená",J1194,0)</f>
        <v>0</v>
      </c>
      <c r="BG1194" s="227">
        <f>IF(N1194="zákl. přenesená",J1194,0)</f>
        <v>0</v>
      </c>
      <c r="BH1194" s="227">
        <f>IF(N1194="sníž. přenesená",J1194,0)</f>
        <v>0</v>
      </c>
      <c r="BI1194" s="227">
        <f>IF(N1194="nulová",J1194,0)</f>
        <v>0</v>
      </c>
      <c r="BJ1194" s="19" t="s">
        <v>81</v>
      </c>
      <c r="BK1194" s="227">
        <f>ROUND(I1194*H1194,2)</f>
        <v>0</v>
      </c>
      <c r="BL1194" s="19" t="s">
        <v>225</v>
      </c>
      <c r="BM1194" s="226" t="s">
        <v>6620</v>
      </c>
    </row>
    <row r="1195" s="2" customFormat="1">
      <c r="A1195" s="40"/>
      <c r="B1195" s="41"/>
      <c r="C1195" s="42"/>
      <c r="D1195" s="228" t="s">
        <v>227</v>
      </c>
      <c r="E1195" s="42"/>
      <c r="F1195" s="229" t="s">
        <v>6180</v>
      </c>
      <c r="G1195" s="42"/>
      <c r="H1195" s="42"/>
      <c r="I1195" s="230"/>
      <c r="J1195" s="42"/>
      <c r="K1195" s="42"/>
      <c r="L1195" s="46"/>
      <c r="M1195" s="231"/>
      <c r="N1195" s="232"/>
      <c r="O1195" s="86"/>
      <c r="P1195" s="86"/>
      <c r="Q1195" s="86"/>
      <c r="R1195" s="86"/>
      <c r="S1195" s="86"/>
      <c r="T1195" s="87"/>
      <c r="U1195" s="40"/>
      <c r="V1195" s="40"/>
      <c r="W1195" s="40"/>
      <c r="X1195" s="40"/>
      <c r="Y1195" s="40"/>
      <c r="Z1195" s="40"/>
      <c r="AA1195" s="40"/>
      <c r="AB1195" s="40"/>
      <c r="AC1195" s="40"/>
      <c r="AD1195" s="40"/>
      <c r="AE1195" s="40"/>
      <c r="AT1195" s="19" t="s">
        <v>227</v>
      </c>
      <c r="AU1195" s="19" t="s">
        <v>81</v>
      </c>
    </row>
    <row r="1196" s="2" customFormat="1">
      <c r="A1196" s="40"/>
      <c r="B1196" s="41"/>
      <c r="C1196" s="42"/>
      <c r="D1196" s="228" t="s">
        <v>2177</v>
      </c>
      <c r="E1196" s="42"/>
      <c r="F1196" s="286" t="s">
        <v>6182</v>
      </c>
      <c r="G1196" s="42"/>
      <c r="H1196" s="42"/>
      <c r="I1196" s="230"/>
      <c r="J1196" s="42"/>
      <c r="K1196" s="42"/>
      <c r="L1196" s="46"/>
      <c r="M1196" s="231"/>
      <c r="N1196" s="232"/>
      <c r="O1196" s="86"/>
      <c r="P1196" s="86"/>
      <c r="Q1196" s="86"/>
      <c r="R1196" s="86"/>
      <c r="S1196" s="86"/>
      <c r="T1196" s="87"/>
      <c r="U1196" s="40"/>
      <c r="V1196" s="40"/>
      <c r="W1196" s="40"/>
      <c r="X1196" s="40"/>
      <c r="Y1196" s="40"/>
      <c r="Z1196" s="40"/>
      <c r="AA1196" s="40"/>
      <c r="AB1196" s="40"/>
      <c r="AC1196" s="40"/>
      <c r="AD1196" s="40"/>
      <c r="AE1196" s="40"/>
      <c r="AT1196" s="19" t="s">
        <v>2177</v>
      </c>
      <c r="AU1196" s="19" t="s">
        <v>81</v>
      </c>
    </row>
    <row r="1197" s="2" customFormat="1" ht="24.15" customHeight="1">
      <c r="A1197" s="40"/>
      <c r="B1197" s="41"/>
      <c r="C1197" s="215" t="s">
        <v>473</v>
      </c>
      <c r="D1197" s="215" t="s">
        <v>220</v>
      </c>
      <c r="E1197" s="216" t="s">
        <v>6621</v>
      </c>
      <c r="F1197" s="217" t="s">
        <v>6622</v>
      </c>
      <c r="G1197" s="218" t="s">
        <v>2964</v>
      </c>
      <c r="H1197" s="219">
        <v>1</v>
      </c>
      <c r="I1197" s="220"/>
      <c r="J1197" s="221">
        <f>ROUND(I1197*H1197,2)</f>
        <v>0</v>
      </c>
      <c r="K1197" s="217" t="s">
        <v>400</v>
      </c>
      <c r="L1197" s="46"/>
      <c r="M1197" s="222" t="s">
        <v>28</v>
      </c>
      <c r="N1197" s="223" t="s">
        <v>45</v>
      </c>
      <c r="O1197" s="86"/>
      <c r="P1197" s="224">
        <f>O1197*H1197</f>
        <v>0</v>
      </c>
      <c r="Q1197" s="224">
        <v>0</v>
      </c>
      <c r="R1197" s="224">
        <f>Q1197*H1197</f>
        <v>0</v>
      </c>
      <c r="S1197" s="224">
        <v>0</v>
      </c>
      <c r="T1197" s="225">
        <f>S1197*H1197</f>
        <v>0</v>
      </c>
      <c r="U1197" s="40"/>
      <c r="V1197" s="40"/>
      <c r="W1197" s="40"/>
      <c r="X1197" s="40"/>
      <c r="Y1197" s="40"/>
      <c r="Z1197" s="40"/>
      <c r="AA1197" s="40"/>
      <c r="AB1197" s="40"/>
      <c r="AC1197" s="40"/>
      <c r="AD1197" s="40"/>
      <c r="AE1197" s="40"/>
      <c r="AR1197" s="226" t="s">
        <v>225</v>
      </c>
      <c r="AT1197" s="226" t="s">
        <v>220</v>
      </c>
      <c r="AU1197" s="226" t="s">
        <v>81</v>
      </c>
      <c r="AY1197" s="19" t="s">
        <v>218</v>
      </c>
      <c r="BE1197" s="227">
        <f>IF(N1197="základní",J1197,0)</f>
        <v>0</v>
      </c>
      <c r="BF1197" s="227">
        <f>IF(N1197="snížená",J1197,0)</f>
        <v>0</v>
      </c>
      <c r="BG1197" s="227">
        <f>IF(N1197="zákl. přenesená",J1197,0)</f>
        <v>0</v>
      </c>
      <c r="BH1197" s="227">
        <f>IF(N1197="sníž. přenesená",J1197,0)</f>
        <v>0</v>
      </c>
      <c r="BI1197" s="227">
        <f>IF(N1197="nulová",J1197,0)</f>
        <v>0</v>
      </c>
      <c r="BJ1197" s="19" t="s">
        <v>81</v>
      </c>
      <c r="BK1197" s="227">
        <f>ROUND(I1197*H1197,2)</f>
        <v>0</v>
      </c>
      <c r="BL1197" s="19" t="s">
        <v>225</v>
      </c>
      <c r="BM1197" s="226" t="s">
        <v>6623</v>
      </c>
    </row>
    <row r="1198" s="2" customFormat="1">
      <c r="A1198" s="40"/>
      <c r="B1198" s="41"/>
      <c r="C1198" s="42"/>
      <c r="D1198" s="228" t="s">
        <v>227</v>
      </c>
      <c r="E1198" s="42"/>
      <c r="F1198" s="229" t="s">
        <v>6622</v>
      </c>
      <c r="G1198" s="42"/>
      <c r="H1198" s="42"/>
      <c r="I1198" s="230"/>
      <c r="J1198" s="42"/>
      <c r="K1198" s="42"/>
      <c r="L1198" s="46"/>
      <c r="M1198" s="231"/>
      <c r="N1198" s="232"/>
      <c r="O1198" s="86"/>
      <c r="P1198" s="86"/>
      <c r="Q1198" s="86"/>
      <c r="R1198" s="86"/>
      <c r="S1198" s="86"/>
      <c r="T1198" s="87"/>
      <c r="U1198" s="40"/>
      <c r="V1198" s="40"/>
      <c r="W1198" s="40"/>
      <c r="X1198" s="40"/>
      <c r="Y1198" s="40"/>
      <c r="Z1198" s="40"/>
      <c r="AA1198" s="40"/>
      <c r="AB1198" s="40"/>
      <c r="AC1198" s="40"/>
      <c r="AD1198" s="40"/>
      <c r="AE1198" s="40"/>
      <c r="AT1198" s="19" t="s">
        <v>227</v>
      </c>
      <c r="AU1198" s="19" t="s">
        <v>81</v>
      </c>
    </row>
    <row r="1199" s="2" customFormat="1" ht="14.4" customHeight="1">
      <c r="A1199" s="40"/>
      <c r="B1199" s="41"/>
      <c r="C1199" s="215" t="s">
        <v>479</v>
      </c>
      <c r="D1199" s="215" t="s">
        <v>220</v>
      </c>
      <c r="E1199" s="216" t="s">
        <v>6624</v>
      </c>
      <c r="F1199" s="217" t="s">
        <v>5910</v>
      </c>
      <c r="G1199" s="218" t="s">
        <v>2964</v>
      </c>
      <c r="H1199" s="219">
        <v>1</v>
      </c>
      <c r="I1199" s="220"/>
      <c r="J1199" s="221">
        <f>ROUND(I1199*H1199,2)</f>
        <v>0</v>
      </c>
      <c r="K1199" s="217" t="s">
        <v>400</v>
      </c>
      <c r="L1199" s="46"/>
      <c r="M1199" s="222" t="s">
        <v>28</v>
      </c>
      <c r="N1199" s="223" t="s">
        <v>45</v>
      </c>
      <c r="O1199" s="86"/>
      <c r="P1199" s="224">
        <f>O1199*H1199</f>
        <v>0</v>
      </c>
      <c r="Q1199" s="224">
        <v>0</v>
      </c>
      <c r="R1199" s="224">
        <f>Q1199*H1199</f>
        <v>0</v>
      </c>
      <c r="S1199" s="224">
        <v>0</v>
      </c>
      <c r="T1199" s="225">
        <f>S1199*H1199</f>
        <v>0</v>
      </c>
      <c r="U1199" s="40"/>
      <c r="V1199" s="40"/>
      <c r="W1199" s="40"/>
      <c r="X1199" s="40"/>
      <c r="Y1199" s="40"/>
      <c r="Z1199" s="40"/>
      <c r="AA1199" s="40"/>
      <c r="AB1199" s="40"/>
      <c r="AC1199" s="40"/>
      <c r="AD1199" s="40"/>
      <c r="AE1199" s="40"/>
      <c r="AR1199" s="226" t="s">
        <v>225</v>
      </c>
      <c r="AT1199" s="226" t="s">
        <v>220</v>
      </c>
      <c r="AU1199" s="226" t="s">
        <v>81</v>
      </c>
      <c r="AY1199" s="19" t="s">
        <v>218</v>
      </c>
      <c r="BE1199" s="227">
        <f>IF(N1199="základní",J1199,0)</f>
        <v>0</v>
      </c>
      <c r="BF1199" s="227">
        <f>IF(N1199="snížená",J1199,0)</f>
        <v>0</v>
      </c>
      <c r="BG1199" s="227">
        <f>IF(N1199="zákl. přenesená",J1199,0)</f>
        <v>0</v>
      </c>
      <c r="BH1199" s="227">
        <f>IF(N1199="sníž. přenesená",J1199,0)</f>
        <v>0</v>
      </c>
      <c r="BI1199" s="227">
        <f>IF(N1199="nulová",J1199,0)</f>
        <v>0</v>
      </c>
      <c r="BJ1199" s="19" t="s">
        <v>81</v>
      </c>
      <c r="BK1199" s="227">
        <f>ROUND(I1199*H1199,2)</f>
        <v>0</v>
      </c>
      <c r="BL1199" s="19" t="s">
        <v>225</v>
      </c>
      <c r="BM1199" s="226" t="s">
        <v>6625</v>
      </c>
    </row>
    <row r="1200" s="2" customFormat="1">
      <c r="A1200" s="40"/>
      <c r="B1200" s="41"/>
      <c r="C1200" s="42"/>
      <c r="D1200" s="228" t="s">
        <v>227</v>
      </c>
      <c r="E1200" s="42"/>
      <c r="F1200" s="229" t="s">
        <v>5910</v>
      </c>
      <c r="G1200" s="42"/>
      <c r="H1200" s="42"/>
      <c r="I1200" s="230"/>
      <c r="J1200" s="42"/>
      <c r="K1200" s="42"/>
      <c r="L1200" s="46"/>
      <c r="M1200" s="231"/>
      <c r="N1200" s="232"/>
      <c r="O1200" s="86"/>
      <c r="P1200" s="86"/>
      <c r="Q1200" s="86"/>
      <c r="R1200" s="86"/>
      <c r="S1200" s="86"/>
      <c r="T1200" s="87"/>
      <c r="U1200" s="40"/>
      <c r="V1200" s="40"/>
      <c r="W1200" s="40"/>
      <c r="X1200" s="40"/>
      <c r="Y1200" s="40"/>
      <c r="Z1200" s="40"/>
      <c r="AA1200" s="40"/>
      <c r="AB1200" s="40"/>
      <c r="AC1200" s="40"/>
      <c r="AD1200" s="40"/>
      <c r="AE1200" s="40"/>
      <c r="AT1200" s="19" t="s">
        <v>227</v>
      </c>
      <c r="AU1200" s="19" t="s">
        <v>81</v>
      </c>
    </row>
    <row r="1201" s="2" customFormat="1" ht="14.4" customHeight="1">
      <c r="A1201" s="40"/>
      <c r="B1201" s="41"/>
      <c r="C1201" s="215" t="s">
        <v>488</v>
      </c>
      <c r="D1201" s="215" t="s">
        <v>220</v>
      </c>
      <c r="E1201" s="216" t="s">
        <v>6626</v>
      </c>
      <c r="F1201" s="217" t="s">
        <v>6184</v>
      </c>
      <c r="G1201" s="218" t="s">
        <v>2964</v>
      </c>
      <c r="H1201" s="219">
        <v>1</v>
      </c>
      <c r="I1201" s="220"/>
      <c r="J1201" s="221">
        <f>ROUND(I1201*H1201,2)</f>
        <v>0</v>
      </c>
      <c r="K1201" s="217" t="s">
        <v>400</v>
      </c>
      <c r="L1201" s="46"/>
      <c r="M1201" s="222" t="s">
        <v>28</v>
      </c>
      <c r="N1201" s="223" t="s">
        <v>45</v>
      </c>
      <c r="O1201" s="86"/>
      <c r="P1201" s="224">
        <f>O1201*H1201</f>
        <v>0</v>
      </c>
      <c r="Q1201" s="224">
        <v>0</v>
      </c>
      <c r="R1201" s="224">
        <f>Q1201*H1201</f>
        <v>0</v>
      </c>
      <c r="S1201" s="224">
        <v>0</v>
      </c>
      <c r="T1201" s="225">
        <f>S1201*H1201</f>
        <v>0</v>
      </c>
      <c r="U1201" s="40"/>
      <c r="V1201" s="40"/>
      <c r="W1201" s="40"/>
      <c r="X1201" s="40"/>
      <c r="Y1201" s="40"/>
      <c r="Z1201" s="40"/>
      <c r="AA1201" s="40"/>
      <c r="AB1201" s="40"/>
      <c r="AC1201" s="40"/>
      <c r="AD1201" s="40"/>
      <c r="AE1201" s="40"/>
      <c r="AR1201" s="226" t="s">
        <v>225</v>
      </c>
      <c r="AT1201" s="226" t="s">
        <v>220</v>
      </c>
      <c r="AU1201" s="226" t="s">
        <v>81</v>
      </c>
      <c r="AY1201" s="19" t="s">
        <v>218</v>
      </c>
      <c r="BE1201" s="227">
        <f>IF(N1201="základní",J1201,0)</f>
        <v>0</v>
      </c>
      <c r="BF1201" s="227">
        <f>IF(N1201="snížená",J1201,0)</f>
        <v>0</v>
      </c>
      <c r="BG1201" s="227">
        <f>IF(N1201="zákl. přenesená",J1201,0)</f>
        <v>0</v>
      </c>
      <c r="BH1201" s="227">
        <f>IF(N1201="sníž. přenesená",J1201,0)</f>
        <v>0</v>
      </c>
      <c r="BI1201" s="227">
        <f>IF(N1201="nulová",J1201,0)</f>
        <v>0</v>
      </c>
      <c r="BJ1201" s="19" t="s">
        <v>81</v>
      </c>
      <c r="BK1201" s="227">
        <f>ROUND(I1201*H1201,2)</f>
        <v>0</v>
      </c>
      <c r="BL1201" s="19" t="s">
        <v>225</v>
      </c>
      <c r="BM1201" s="226" t="s">
        <v>6627</v>
      </c>
    </row>
    <row r="1202" s="2" customFormat="1">
      <c r="A1202" s="40"/>
      <c r="B1202" s="41"/>
      <c r="C1202" s="42"/>
      <c r="D1202" s="228" t="s">
        <v>227</v>
      </c>
      <c r="E1202" s="42"/>
      <c r="F1202" s="229" t="s">
        <v>6184</v>
      </c>
      <c r="G1202" s="42"/>
      <c r="H1202" s="42"/>
      <c r="I1202" s="230"/>
      <c r="J1202" s="42"/>
      <c r="K1202" s="42"/>
      <c r="L1202" s="46"/>
      <c r="M1202" s="231"/>
      <c r="N1202" s="232"/>
      <c r="O1202" s="86"/>
      <c r="P1202" s="86"/>
      <c r="Q1202" s="86"/>
      <c r="R1202" s="86"/>
      <c r="S1202" s="86"/>
      <c r="T1202" s="87"/>
      <c r="U1202" s="40"/>
      <c r="V1202" s="40"/>
      <c r="W1202" s="40"/>
      <c r="X1202" s="40"/>
      <c r="Y1202" s="40"/>
      <c r="Z1202" s="40"/>
      <c r="AA1202" s="40"/>
      <c r="AB1202" s="40"/>
      <c r="AC1202" s="40"/>
      <c r="AD1202" s="40"/>
      <c r="AE1202" s="40"/>
      <c r="AT1202" s="19" t="s">
        <v>227</v>
      </c>
      <c r="AU1202" s="19" t="s">
        <v>81</v>
      </c>
    </row>
    <row r="1203" s="2" customFormat="1" ht="24.15" customHeight="1">
      <c r="A1203" s="40"/>
      <c r="B1203" s="41"/>
      <c r="C1203" s="215" t="s">
        <v>493</v>
      </c>
      <c r="D1203" s="215" t="s">
        <v>220</v>
      </c>
      <c r="E1203" s="216" t="s">
        <v>6628</v>
      </c>
      <c r="F1203" s="217" t="s">
        <v>5747</v>
      </c>
      <c r="G1203" s="218" t="s">
        <v>2964</v>
      </c>
      <c r="H1203" s="219">
        <v>2</v>
      </c>
      <c r="I1203" s="220"/>
      <c r="J1203" s="221">
        <f>ROUND(I1203*H1203,2)</f>
        <v>0</v>
      </c>
      <c r="K1203" s="217" t="s">
        <v>400</v>
      </c>
      <c r="L1203" s="46"/>
      <c r="M1203" s="222" t="s">
        <v>28</v>
      </c>
      <c r="N1203" s="223" t="s">
        <v>45</v>
      </c>
      <c r="O1203" s="86"/>
      <c r="P1203" s="224">
        <f>O1203*H1203</f>
        <v>0</v>
      </c>
      <c r="Q1203" s="224">
        <v>0</v>
      </c>
      <c r="R1203" s="224">
        <f>Q1203*H1203</f>
        <v>0</v>
      </c>
      <c r="S1203" s="224">
        <v>0</v>
      </c>
      <c r="T1203" s="225">
        <f>S1203*H1203</f>
        <v>0</v>
      </c>
      <c r="U1203" s="40"/>
      <c r="V1203" s="40"/>
      <c r="W1203" s="40"/>
      <c r="X1203" s="40"/>
      <c r="Y1203" s="40"/>
      <c r="Z1203" s="40"/>
      <c r="AA1203" s="40"/>
      <c r="AB1203" s="40"/>
      <c r="AC1203" s="40"/>
      <c r="AD1203" s="40"/>
      <c r="AE1203" s="40"/>
      <c r="AR1203" s="226" t="s">
        <v>225</v>
      </c>
      <c r="AT1203" s="226" t="s">
        <v>220</v>
      </c>
      <c r="AU1203" s="226" t="s">
        <v>81</v>
      </c>
      <c r="AY1203" s="19" t="s">
        <v>218</v>
      </c>
      <c r="BE1203" s="227">
        <f>IF(N1203="základní",J1203,0)</f>
        <v>0</v>
      </c>
      <c r="BF1203" s="227">
        <f>IF(N1203="snížená",J1203,0)</f>
        <v>0</v>
      </c>
      <c r="BG1203" s="227">
        <f>IF(N1203="zákl. přenesená",J1203,0)</f>
        <v>0</v>
      </c>
      <c r="BH1203" s="227">
        <f>IF(N1203="sníž. přenesená",J1203,0)</f>
        <v>0</v>
      </c>
      <c r="BI1203" s="227">
        <f>IF(N1203="nulová",J1203,0)</f>
        <v>0</v>
      </c>
      <c r="BJ1203" s="19" t="s">
        <v>81</v>
      </c>
      <c r="BK1203" s="227">
        <f>ROUND(I1203*H1203,2)</f>
        <v>0</v>
      </c>
      <c r="BL1203" s="19" t="s">
        <v>225</v>
      </c>
      <c r="BM1203" s="226" t="s">
        <v>6629</v>
      </c>
    </row>
    <row r="1204" s="2" customFormat="1">
      <c r="A1204" s="40"/>
      <c r="B1204" s="41"/>
      <c r="C1204" s="42"/>
      <c r="D1204" s="228" t="s">
        <v>227</v>
      </c>
      <c r="E1204" s="42"/>
      <c r="F1204" s="229" t="s">
        <v>5747</v>
      </c>
      <c r="G1204" s="42"/>
      <c r="H1204" s="42"/>
      <c r="I1204" s="230"/>
      <c r="J1204" s="42"/>
      <c r="K1204" s="42"/>
      <c r="L1204" s="46"/>
      <c r="M1204" s="231"/>
      <c r="N1204" s="232"/>
      <c r="O1204" s="86"/>
      <c r="P1204" s="86"/>
      <c r="Q1204" s="86"/>
      <c r="R1204" s="86"/>
      <c r="S1204" s="86"/>
      <c r="T1204" s="87"/>
      <c r="U1204" s="40"/>
      <c r="V1204" s="40"/>
      <c r="W1204" s="40"/>
      <c r="X1204" s="40"/>
      <c r="Y1204" s="40"/>
      <c r="Z1204" s="40"/>
      <c r="AA1204" s="40"/>
      <c r="AB1204" s="40"/>
      <c r="AC1204" s="40"/>
      <c r="AD1204" s="40"/>
      <c r="AE1204" s="40"/>
      <c r="AT1204" s="19" t="s">
        <v>227</v>
      </c>
      <c r="AU1204" s="19" t="s">
        <v>81</v>
      </c>
    </row>
    <row r="1205" s="2" customFormat="1" ht="24.15" customHeight="1">
      <c r="A1205" s="40"/>
      <c r="B1205" s="41"/>
      <c r="C1205" s="215" t="s">
        <v>498</v>
      </c>
      <c r="D1205" s="215" t="s">
        <v>220</v>
      </c>
      <c r="E1205" s="216" t="s">
        <v>6630</v>
      </c>
      <c r="F1205" s="217" t="s">
        <v>6631</v>
      </c>
      <c r="G1205" s="218" t="s">
        <v>223</v>
      </c>
      <c r="H1205" s="219">
        <v>2</v>
      </c>
      <c r="I1205" s="220"/>
      <c r="J1205" s="221">
        <f>ROUND(I1205*H1205,2)</f>
        <v>0</v>
      </c>
      <c r="K1205" s="217" t="s">
        <v>400</v>
      </c>
      <c r="L1205" s="46"/>
      <c r="M1205" s="222" t="s">
        <v>28</v>
      </c>
      <c r="N1205" s="223" t="s">
        <v>45</v>
      </c>
      <c r="O1205" s="86"/>
      <c r="P1205" s="224">
        <f>O1205*H1205</f>
        <v>0</v>
      </c>
      <c r="Q1205" s="224">
        <v>0</v>
      </c>
      <c r="R1205" s="224">
        <f>Q1205*H1205</f>
        <v>0</v>
      </c>
      <c r="S1205" s="224">
        <v>0</v>
      </c>
      <c r="T1205" s="225">
        <f>S1205*H1205</f>
        <v>0</v>
      </c>
      <c r="U1205" s="40"/>
      <c r="V1205" s="40"/>
      <c r="W1205" s="40"/>
      <c r="X1205" s="40"/>
      <c r="Y1205" s="40"/>
      <c r="Z1205" s="40"/>
      <c r="AA1205" s="40"/>
      <c r="AB1205" s="40"/>
      <c r="AC1205" s="40"/>
      <c r="AD1205" s="40"/>
      <c r="AE1205" s="40"/>
      <c r="AR1205" s="226" t="s">
        <v>225</v>
      </c>
      <c r="AT1205" s="226" t="s">
        <v>220</v>
      </c>
      <c r="AU1205" s="226" t="s">
        <v>81</v>
      </c>
      <c r="AY1205" s="19" t="s">
        <v>218</v>
      </c>
      <c r="BE1205" s="227">
        <f>IF(N1205="základní",J1205,0)</f>
        <v>0</v>
      </c>
      <c r="BF1205" s="227">
        <f>IF(N1205="snížená",J1205,0)</f>
        <v>0</v>
      </c>
      <c r="BG1205" s="227">
        <f>IF(N1205="zákl. přenesená",J1205,0)</f>
        <v>0</v>
      </c>
      <c r="BH1205" s="227">
        <f>IF(N1205="sníž. přenesená",J1205,0)</f>
        <v>0</v>
      </c>
      <c r="BI1205" s="227">
        <f>IF(N1205="nulová",J1205,0)</f>
        <v>0</v>
      </c>
      <c r="BJ1205" s="19" t="s">
        <v>81</v>
      </c>
      <c r="BK1205" s="227">
        <f>ROUND(I1205*H1205,2)</f>
        <v>0</v>
      </c>
      <c r="BL1205" s="19" t="s">
        <v>225</v>
      </c>
      <c r="BM1205" s="226" t="s">
        <v>6632</v>
      </c>
    </row>
    <row r="1206" s="2" customFormat="1">
      <c r="A1206" s="40"/>
      <c r="B1206" s="41"/>
      <c r="C1206" s="42"/>
      <c r="D1206" s="228" t="s">
        <v>227</v>
      </c>
      <c r="E1206" s="42"/>
      <c r="F1206" s="229" t="s">
        <v>6631</v>
      </c>
      <c r="G1206" s="42"/>
      <c r="H1206" s="42"/>
      <c r="I1206" s="230"/>
      <c r="J1206" s="42"/>
      <c r="K1206" s="42"/>
      <c r="L1206" s="46"/>
      <c r="M1206" s="231"/>
      <c r="N1206" s="232"/>
      <c r="O1206" s="86"/>
      <c r="P1206" s="86"/>
      <c r="Q1206" s="86"/>
      <c r="R1206" s="86"/>
      <c r="S1206" s="86"/>
      <c r="T1206" s="87"/>
      <c r="U1206" s="40"/>
      <c r="V1206" s="40"/>
      <c r="W1206" s="40"/>
      <c r="X1206" s="40"/>
      <c r="Y1206" s="40"/>
      <c r="Z1206" s="40"/>
      <c r="AA1206" s="40"/>
      <c r="AB1206" s="40"/>
      <c r="AC1206" s="40"/>
      <c r="AD1206" s="40"/>
      <c r="AE1206" s="40"/>
      <c r="AT1206" s="19" t="s">
        <v>227</v>
      </c>
      <c r="AU1206" s="19" t="s">
        <v>81</v>
      </c>
    </row>
    <row r="1207" s="2" customFormat="1">
      <c r="A1207" s="40"/>
      <c r="B1207" s="41"/>
      <c r="C1207" s="42"/>
      <c r="D1207" s="228" t="s">
        <v>2177</v>
      </c>
      <c r="E1207" s="42"/>
      <c r="F1207" s="286" t="s">
        <v>6022</v>
      </c>
      <c r="G1207" s="42"/>
      <c r="H1207" s="42"/>
      <c r="I1207" s="230"/>
      <c r="J1207" s="42"/>
      <c r="K1207" s="42"/>
      <c r="L1207" s="46"/>
      <c r="M1207" s="231"/>
      <c r="N1207" s="232"/>
      <c r="O1207" s="86"/>
      <c r="P1207" s="86"/>
      <c r="Q1207" s="86"/>
      <c r="R1207" s="86"/>
      <c r="S1207" s="86"/>
      <c r="T1207" s="87"/>
      <c r="U1207" s="40"/>
      <c r="V1207" s="40"/>
      <c r="W1207" s="40"/>
      <c r="X1207" s="40"/>
      <c r="Y1207" s="40"/>
      <c r="Z1207" s="40"/>
      <c r="AA1207" s="40"/>
      <c r="AB1207" s="40"/>
      <c r="AC1207" s="40"/>
      <c r="AD1207" s="40"/>
      <c r="AE1207" s="40"/>
      <c r="AT1207" s="19" t="s">
        <v>2177</v>
      </c>
      <c r="AU1207" s="19" t="s">
        <v>81</v>
      </c>
    </row>
    <row r="1208" s="2" customFormat="1" ht="37.8" customHeight="1">
      <c r="A1208" s="40"/>
      <c r="B1208" s="41"/>
      <c r="C1208" s="215" t="s">
        <v>503</v>
      </c>
      <c r="D1208" s="215" t="s">
        <v>220</v>
      </c>
      <c r="E1208" s="216" t="s">
        <v>6633</v>
      </c>
      <c r="F1208" s="217" t="s">
        <v>5843</v>
      </c>
      <c r="G1208" s="218" t="s">
        <v>223</v>
      </c>
      <c r="H1208" s="219">
        <v>12</v>
      </c>
      <c r="I1208" s="220"/>
      <c r="J1208" s="221">
        <f>ROUND(I1208*H1208,2)</f>
        <v>0</v>
      </c>
      <c r="K1208" s="217" t="s">
        <v>400</v>
      </c>
      <c r="L1208" s="46"/>
      <c r="M1208" s="222" t="s">
        <v>28</v>
      </c>
      <c r="N1208" s="223" t="s">
        <v>45</v>
      </c>
      <c r="O1208" s="86"/>
      <c r="P1208" s="224">
        <f>O1208*H1208</f>
        <v>0</v>
      </c>
      <c r="Q1208" s="224">
        <v>0</v>
      </c>
      <c r="R1208" s="224">
        <f>Q1208*H1208</f>
        <v>0</v>
      </c>
      <c r="S1208" s="224">
        <v>0</v>
      </c>
      <c r="T1208" s="225">
        <f>S1208*H1208</f>
        <v>0</v>
      </c>
      <c r="U1208" s="40"/>
      <c r="V1208" s="40"/>
      <c r="W1208" s="40"/>
      <c r="X1208" s="40"/>
      <c r="Y1208" s="40"/>
      <c r="Z1208" s="40"/>
      <c r="AA1208" s="40"/>
      <c r="AB1208" s="40"/>
      <c r="AC1208" s="40"/>
      <c r="AD1208" s="40"/>
      <c r="AE1208" s="40"/>
      <c r="AR1208" s="226" t="s">
        <v>225</v>
      </c>
      <c r="AT1208" s="226" t="s">
        <v>220</v>
      </c>
      <c r="AU1208" s="226" t="s">
        <v>81</v>
      </c>
      <c r="AY1208" s="19" t="s">
        <v>218</v>
      </c>
      <c r="BE1208" s="227">
        <f>IF(N1208="základní",J1208,0)</f>
        <v>0</v>
      </c>
      <c r="BF1208" s="227">
        <f>IF(N1208="snížená",J1208,0)</f>
        <v>0</v>
      </c>
      <c r="BG1208" s="227">
        <f>IF(N1208="zákl. přenesená",J1208,0)</f>
        <v>0</v>
      </c>
      <c r="BH1208" s="227">
        <f>IF(N1208="sníž. přenesená",J1208,0)</f>
        <v>0</v>
      </c>
      <c r="BI1208" s="227">
        <f>IF(N1208="nulová",J1208,0)</f>
        <v>0</v>
      </c>
      <c r="BJ1208" s="19" t="s">
        <v>81</v>
      </c>
      <c r="BK1208" s="227">
        <f>ROUND(I1208*H1208,2)</f>
        <v>0</v>
      </c>
      <c r="BL1208" s="19" t="s">
        <v>225</v>
      </c>
      <c r="BM1208" s="226" t="s">
        <v>6634</v>
      </c>
    </row>
    <row r="1209" s="2" customFormat="1">
      <c r="A1209" s="40"/>
      <c r="B1209" s="41"/>
      <c r="C1209" s="42"/>
      <c r="D1209" s="228" t="s">
        <v>227</v>
      </c>
      <c r="E1209" s="42"/>
      <c r="F1209" s="229" t="s">
        <v>5843</v>
      </c>
      <c r="G1209" s="42"/>
      <c r="H1209" s="42"/>
      <c r="I1209" s="230"/>
      <c r="J1209" s="42"/>
      <c r="K1209" s="42"/>
      <c r="L1209" s="46"/>
      <c r="M1209" s="231"/>
      <c r="N1209" s="232"/>
      <c r="O1209" s="86"/>
      <c r="P1209" s="86"/>
      <c r="Q1209" s="86"/>
      <c r="R1209" s="86"/>
      <c r="S1209" s="86"/>
      <c r="T1209" s="87"/>
      <c r="U1209" s="40"/>
      <c r="V1209" s="40"/>
      <c r="W1209" s="40"/>
      <c r="X1209" s="40"/>
      <c r="Y1209" s="40"/>
      <c r="Z1209" s="40"/>
      <c r="AA1209" s="40"/>
      <c r="AB1209" s="40"/>
      <c r="AC1209" s="40"/>
      <c r="AD1209" s="40"/>
      <c r="AE1209" s="40"/>
      <c r="AT1209" s="19" t="s">
        <v>227</v>
      </c>
      <c r="AU1209" s="19" t="s">
        <v>81</v>
      </c>
    </row>
    <row r="1210" s="2" customFormat="1" ht="14.4" customHeight="1">
      <c r="A1210" s="40"/>
      <c r="B1210" s="41"/>
      <c r="C1210" s="215" t="s">
        <v>508</v>
      </c>
      <c r="D1210" s="215" t="s">
        <v>220</v>
      </c>
      <c r="E1210" s="216" t="s">
        <v>6635</v>
      </c>
      <c r="F1210" s="217" t="s">
        <v>5545</v>
      </c>
      <c r="G1210" s="218" t="s">
        <v>5479</v>
      </c>
      <c r="H1210" s="219">
        <v>12</v>
      </c>
      <c r="I1210" s="220"/>
      <c r="J1210" s="221">
        <f>ROUND(I1210*H1210,2)</f>
        <v>0</v>
      </c>
      <c r="K1210" s="217" t="s">
        <v>400</v>
      </c>
      <c r="L1210" s="46"/>
      <c r="M1210" s="222" t="s">
        <v>28</v>
      </c>
      <c r="N1210" s="223" t="s">
        <v>45</v>
      </c>
      <c r="O1210" s="86"/>
      <c r="P1210" s="224">
        <f>O1210*H1210</f>
        <v>0</v>
      </c>
      <c r="Q1210" s="224">
        <v>0</v>
      </c>
      <c r="R1210" s="224">
        <f>Q1210*H1210</f>
        <v>0</v>
      </c>
      <c r="S1210" s="224">
        <v>0</v>
      </c>
      <c r="T1210" s="225">
        <f>S1210*H1210</f>
        <v>0</v>
      </c>
      <c r="U1210" s="40"/>
      <c r="V1210" s="40"/>
      <c r="W1210" s="40"/>
      <c r="X1210" s="40"/>
      <c r="Y1210" s="40"/>
      <c r="Z1210" s="40"/>
      <c r="AA1210" s="40"/>
      <c r="AB1210" s="40"/>
      <c r="AC1210" s="40"/>
      <c r="AD1210" s="40"/>
      <c r="AE1210" s="40"/>
      <c r="AR1210" s="226" t="s">
        <v>225</v>
      </c>
      <c r="AT1210" s="226" t="s">
        <v>220</v>
      </c>
      <c r="AU1210" s="226" t="s">
        <v>81</v>
      </c>
      <c r="AY1210" s="19" t="s">
        <v>218</v>
      </c>
      <c r="BE1210" s="227">
        <f>IF(N1210="základní",J1210,0)</f>
        <v>0</v>
      </c>
      <c r="BF1210" s="227">
        <f>IF(N1210="snížená",J1210,0)</f>
        <v>0</v>
      </c>
      <c r="BG1210" s="227">
        <f>IF(N1210="zákl. přenesená",J1210,0)</f>
        <v>0</v>
      </c>
      <c r="BH1210" s="227">
        <f>IF(N1210="sníž. přenesená",J1210,0)</f>
        <v>0</v>
      </c>
      <c r="BI1210" s="227">
        <f>IF(N1210="nulová",J1210,0)</f>
        <v>0</v>
      </c>
      <c r="BJ1210" s="19" t="s">
        <v>81</v>
      </c>
      <c r="BK1210" s="227">
        <f>ROUND(I1210*H1210,2)</f>
        <v>0</v>
      </c>
      <c r="BL1210" s="19" t="s">
        <v>225</v>
      </c>
      <c r="BM1210" s="226" t="s">
        <v>6636</v>
      </c>
    </row>
    <row r="1211" s="2" customFormat="1">
      <c r="A1211" s="40"/>
      <c r="B1211" s="41"/>
      <c r="C1211" s="42"/>
      <c r="D1211" s="228" t="s">
        <v>227</v>
      </c>
      <c r="E1211" s="42"/>
      <c r="F1211" s="229" t="s">
        <v>5545</v>
      </c>
      <c r="G1211" s="42"/>
      <c r="H1211" s="42"/>
      <c r="I1211" s="230"/>
      <c r="J1211" s="42"/>
      <c r="K1211" s="42"/>
      <c r="L1211" s="46"/>
      <c r="M1211" s="231"/>
      <c r="N1211" s="232"/>
      <c r="O1211" s="86"/>
      <c r="P1211" s="86"/>
      <c r="Q1211" s="86"/>
      <c r="R1211" s="86"/>
      <c r="S1211" s="86"/>
      <c r="T1211" s="87"/>
      <c r="U1211" s="40"/>
      <c r="V1211" s="40"/>
      <c r="W1211" s="40"/>
      <c r="X1211" s="40"/>
      <c r="Y1211" s="40"/>
      <c r="Z1211" s="40"/>
      <c r="AA1211" s="40"/>
      <c r="AB1211" s="40"/>
      <c r="AC1211" s="40"/>
      <c r="AD1211" s="40"/>
      <c r="AE1211" s="40"/>
      <c r="AT1211" s="19" t="s">
        <v>227</v>
      </c>
      <c r="AU1211" s="19" t="s">
        <v>81</v>
      </c>
    </row>
    <row r="1212" s="2" customFormat="1">
      <c r="A1212" s="40"/>
      <c r="B1212" s="41"/>
      <c r="C1212" s="42"/>
      <c r="D1212" s="228" t="s">
        <v>2177</v>
      </c>
      <c r="E1212" s="42"/>
      <c r="F1212" s="286" t="s">
        <v>5987</v>
      </c>
      <c r="G1212" s="42"/>
      <c r="H1212" s="42"/>
      <c r="I1212" s="230"/>
      <c r="J1212" s="42"/>
      <c r="K1212" s="42"/>
      <c r="L1212" s="46"/>
      <c r="M1212" s="231"/>
      <c r="N1212" s="232"/>
      <c r="O1212" s="86"/>
      <c r="P1212" s="86"/>
      <c r="Q1212" s="86"/>
      <c r="R1212" s="86"/>
      <c r="S1212" s="86"/>
      <c r="T1212" s="87"/>
      <c r="U1212" s="40"/>
      <c r="V1212" s="40"/>
      <c r="W1212" s="40"/>
      <c r="X1212" s="40"/>
      <c r="Y1212" s="40"/>
      <c r="Z1212" s="40"/>
      <c r="AA1212" s="40"/>
      <c r="AB1212" s="40"/>
      <c r="AC1212" s="40"/>
      <c r="AD1212" s="40"/>
      <c r="AE1212" s="40"/>
      <c r="AT1212" s="19" t="s">
        <v>2177</v>
      </c>
      <c r="AU1212" s="19" t="s">
        <v>81</v>
      </c>
    </row>
    <row r="1213" s="2" customFormat="1" ht="14.4" customHeight="1">
      <c r="A1213" s="40"/>
      <c r="B1213" s="41"/>
      <c r="C1213" s="215" t="s">
        <v>513</v>
      </c>
      <c r="D1213" s="215" t="s">
        <v>220</v>
      </c>
      <c r="E1213" s="216" t="s">
        <v>6637</v>
      </c>
      <c r="F1213" s="217" t="s">
        <v>6638</v>
      </c>
      <c r="G1213" s="218" t="s">
        <v>5479</v>
      </c>
      <c r="H1213" s="219">
        <v>3</v>
      </c>
      <c r="I1213" s="220"/>
      <c r="J1213" s="221">
        <f>ROUND(I1213*H1213,2)</f>
        <v>0</v>
      </c>
      <c r="K1213" s="217" t="s">
        <v>400</v>
      </c>
      <c r="L1213" s="46"/>
      <c r="M1213" s="222" t="s">
        <v>28</v>
      </c>
      <c r="N1213" s="223" t="s">
        <v>45</v>
      </c>
      <c r="O1213" s="86"/>
      <c r="P1213" s="224">
        <f>O1213*H1213</f>
        <v>0</v>
      </c>
      <c r="Q1213" s="224">
        <v>0</v>
      </c>
      <c r="R1213" s="224">
        <f>Q1213*H1213</f>
        <v>0</v>
      </c>
      <c r="S1213" s="224">
        <v>0</v>
      </c>
      <c r="T1213" s="225">
        <f>S1213*H1213</f>
        <v>0</v>
      </c>
      <c r="U1213" s="40"/>
      <c r="V1213" s="40"/>
      <c r="W1213" s="40"/>
      <c r="X1213" s="40"/>
      <c r="Y1213" s="40"/>
      <c r="Z1213" s="40"/>
      <c r="AA1213" s="40"/>
      <c r="AB1213" s="40"/>
      <c r="AC1213" s="40"/>
      <c r="AD1213" s="40"/>
      <c r="AE1213" s="40"/>
      <c r="AR1213" s="226" t="s">
        <v>225</v>
      </c>
      <c r="AT1213" s="226" t="s">
        <v>220</v>
      </c>
      <c r="AU1213" s="226" t="s">
        <v>81</v>
      </c>
      <c r="AY1213" s="19" t="s">
        <v>218</v>
      </c>
      <c r="BE1213" s="227">
        <f>IF(N1213="základní",J1213,0)</f>
        <v>0</v>
      </c>
      <c r="BF1213" s="227">
        <f>IF(N1213="snížená",J1213,0)</f>
        <v>0</v>
      </c>
      <c r="BG1213" s="227">
        <f>IF(N1213="zákl. přenesená",J1213,0)</f>
        <v>0</v>
      </c>
      <c r="BH1213" s="227">
        <f>IF(N1213="sníž. přenesená",J1213,0)</f>
        <v>0</v>
      </c>
      <c r="BI1213" s="227">
        <f>IF(N1213="nulová",J1213,0)</f>
        <v>0</v>
      </c>
      <c r="BJ1213" s="19" t="s">
        <v>81</v>
      </c>
      <c r="BK1213" s="227">
        <f>ROUND(I1213*H1213,2)</f>
        <v>0</v>
      </c>
      <c r="BL1213" s="19" t="s">
        <v>225</v>
      </c>
      <c r="BM1213" s="226" t="s">
        <v>6639</v>
      </c>
    </row>
    <row r="1214" s="2" customFormat="1">
      <c r="A1214" s="40"/>
      <c r="B1214" s="41"/>
      <c r="C1214" s="42"/>
      <c r="D1214" s="228" t="s">
        <v>227</v>
      </c>
      <c r="E1214" s="42"/>
      <c r="F1214" s="229" t="s">
        <v>6638</v>
      </c>
      <c r="G1214" s="42"/>
      <c r="H1214" s="42"/>
      <c r="I1214" s="230"/>
      <c r="J1214" s="42"/>
      <c r="K1214" s="42"/>
      <c r="L1214" s="46"/>
      <c r="M1214" s="231"/>
      <c r="N1214" s="232"/>
      <c r="O1214" s="86"/>
      <c r="P1214" s="86"/>
      <c r="Q1214" s="86"/>
      <c r="R1214" s="86"/>
      <c r="S1214" s="86"/>
      <c r="T1214" s="87"/>
      <c r="U1214" s="40"/>
      <c r="V1214" s="40"/>
      <c r="W1214" s="40"/>
      <c r="X1214" s="40"/>
      <c r="Y1214" s="40"/>
      <c r="Z1214" s="40"/>
      <c r="AA1214" s="40"/>
      <c r="AB1214" s="40"/>
      <c r="AC1214" s="40"/>
      <c r="AD1214" s="40"/>
      <c r="AE1214" s="40"/>
      <c r="AT1214" s="19" t="s">
        <v>227</v>
      </c>
      <c r="AU1214" s="19" t="s">
        <v>81</v>
      </c>
    </row>
    <row r="1215" s="2" customFormat="1">
      <c r="A1215" s="40"/>
      <c r="B1215" s="41"/>
      <c r="C1215" s="42"/>
      <c r="D1215" s="228" t="s">
        <v>2177</v>
      </c>
      <c r="E1215" s="42"/>
      <c r="F1215" s="286" t="s">
        <v>5987</v>
      </c>
      <c r="G1215" s="42"/>
      <c r="H1215" s="42"/>
      <c r="I1215" s="230"/>
      <c r="J1215" s="42"/>
      <c r="K1215" s="42"/>
      <c r="L1215" s="46"/>
      <c r="M1215" s="231"/>
      <c r="N1215" s="232"/>
      <c r="O1215" s="86"/>
      <c r="P1215" s="86"/>
      <c r="Q1215" s="86"/>
      <c r="R1215" s="86"/>
      <c r="S1215" s="86"/>
      <c r="T1215" s="87"/>
      <c r="U1215" s="40"/>
      <c r="V1215" s="40"/>
      <c r="W1215" s="40"/>
      <c r="X1215" s="40"/>
      <c r="Y1215" s="40"/>
      <c r="Z1215" s="40"/>
      <c r="AA1215" s="40"/>
      <c r="AB1215" s="40"/>
      <c r="AC1215" s="40"/>
      <c r="AD1215" s="40"/>
      <c r="AE1215" s="40"/>
      <c r="AT1215" s="19" t="s">
        <v>2177</v>
      </c>
      <c r="AU1215" s="19" t="s">
        <v>81</v>
      </c>
    </row>
    <row r="1216" s="2" customFormat="1" ht="24.15" customHeight="1">
      <c r="A1216" s="40"/>
      <c r="B1216" s="41"/>
      <c r="C1216" s="215" t="s">
        <v>522</v>
      </c>
      <c r="D1216" s="215" t="s">
        <v>220</v>
      </c>
      <c r="E1216" s="216" t="s">
        <v>6640</v>
      </c>
      <c r="F1216" s="217" t="s">
        <v>5933</v>
      </c>
      <c r="G1216" s="218" t="s">
        <v>2964</v>
      </c>
      <c r="H1216" s="219">
        <v>1</v>
      </c>
      <c r="I1216" s="220"/>
      <c r="J1216" s="221">
        <f>ROUND(I1216*H1216,2)</f>
        <v>0</v>
      </c>
      <c r="K1216" s="217" t="s">
        <v>400</v>
      </c>
      <c r="L1216" s="46"/>
      <c r="M1216" s="222" t="s">
        <v>28</v>
      </c>
      <c r="N1216" s="223" t="s">
        <v>45</v>
      </c>
      <c r="O1216" s="86"/>
      <c r="P1216" s="224">
        <f>O1216*H1216</f>
        <v>0</v>
      </c>
      <c r="Q1216" s="224">
        <v>0</v>
      </c>
      <c r="R1216" s="224">
        <f>Q1216*H1216</f>
        <v>0</v>
      </c>
      <c r="S1216" s="224">
        <v>0</v>
      </c>
      <c r="T1216" s="225">
        <f>S1216*H1216</f>
        <v>0</v>
      </c>
      <c r="U1216" s="40"/>
      <c r="V1216" s="40"/>
      <c r="W1216" s="40"/>
      <c r="X1216" s="40"/>
      <c r="Y1216" s="40"/>
      <c r="Z1216" s="40"/>
      <c r="AA1216" s="40"/>
      <c r="AB1216" s="40"/>
      <c r="AC1216" s="40"/>
      <c r="AD1216" s="40"/>
      <c r="AE1216" s="40"/>
      <c r="AR1216" s="226" t="s">
        <v>225</v>
      </c>
      <c r="AT1216" s="226" t="s">
        <v>220</v>
      </c>
      <c r="AU1216" s="226" t="s">
        <v>81</v>
      </c>
      <c r="AY1216" s="19" t="s">
        <v>218</v>
      </c>
      <c r="BE1216" s="227">
        <f>IF(N1216="základní",J1216,0)</f>
        <v>0</v>
      </c>
      <c r="BF1216" s="227">
        <f>IF(N1216="snížená",J1216,0)</f>
        <v>0</v>
      </c>
      <c r="BG1216" s="227">
        <f>IF(N1216="zákl. přenesená",J1216,0)</f>
        <v>0</v>
      </c>
      <c r="BH1216" s="227">
        <f>IF(N1216="sníž. přenesená",J1216,0)</f>
        <v>0</v>
      </c>
      <c r="BI1216" s="227">
        <f>IF(N1216="nulová",J1216,0)</f>
        <v>0</v>
      </c>
      <c r="BJ1216" s="19" t="s">
        <v>81</v>
      </c>
      <c r="BK1216" s="227">
        <f>ROUND(I1216*H1216,2)</f>
        <v>0</v>
      </c>
      <c r="BL1216" s="19" t="s">
        <v>225</v>
      </c>
      <c r="BM1216" s="226" t="s">
        <v>6641</v>
      </c>
    </row>
    <row r="1217" s="2" customFormat="1">
      <c r="A1217" s="40"/>
      <c r="B1217" s="41"/>
      <c r="C1217" s="42"/>
      <c r="D1217" s="228" t="s">
        <v>227</v>
      </c>
      <c r="E1217" s="42"/>
      <c r="F1217" s="229" t="s">
        <v>5933</v>
      </c>
      <c r="G1217" s="42"/>
      <c r="H1217" s="42"/>
      <c r="I1217" s="230"/>
      <c r="J1217" s="42"/>
      <c r="K1217" s="42"/>
      <c r="L1217" s="46"/>
      <c r="M1217" s="231"/>
      <c r="N1217" s="232"/>
      <c r="O1217" s="86"/>
      <c r="P1217" s="86"/>
      <c r="Q1217" s="86"/>
      <c r="R1217" s="86"/>
      <c r="S1217" s="86"/>
      <c r="T1217" s="87"/>
      <c r="U1217" s="40"/>
      <c r="V1217" s="40"/>
      <c r="W1217" s="40"/>
      <c r="X1217" s="40"/>
      <c r="Y1217" s="40"/>
      <c r="Z1217" s="40"/>
      <c r="AA1217" s="40"/>
      <c r="AB1217" s="40"/>
      <c r="AC1217" s="40"/>
      <c r="AD1217" s="40"/>
      <c r="AE1217" s="40"/>
      <c r="AT1217" s="19" t="s">
        <v>227</v>
      </c>
      <c r="AU1217" s="19" t="s">
        <v>81</v>
      </c>
    </row>
    <row r="1218" s="2" customFormat="1">
      <c r="A1218" s="40"/>
      <c r="B1218" s="41"/>
      <c r="C1218" s="42"/>
      <c r="D1218" s="228" t="s">
        <v>2177</v>
      </c>
      <c r="E1218" s="42"/>
      <c r="F1218" s="286" t="s">
        <v>5992</v>
      </c>
      <c r="G1218" s="42"/>
      <c r="H1218" s="42"/>
      <c r="I1218" s="230"/>
      <c r="J1218" s="42"/>
      <c r="K1218" s="42"/>
      <c r="L1218" s="46"/>
      <c r="M1218" s="231"/>
      <c r="N1218" s="232"/>
      <c r="O1218" s="86"/>
      <c r="P1218" s="86"/>
      <c r="Q1218" s="86"/>
      <c r="R1218" s="86"/>
      <c r="S1218" s="86"/>
      <c r="T1218" s="87"/>
      <c r="U1218" s="40"/>
      <c r="V1218" s="40"/>
      <c r="W1218" s="40"/>
      <c r="X1218" s="40"/>
      <c r="Y1218" s="40"/>
      <c r="Z1218" s="40"/>
      <c r="AA1218" s="40"/>
      <c r="AB1218" s="40"/>
      <c r="AC1218" s="40"/>
      <c r="AD1218" s="40"/>
      <c r="AE1218" s="40"/>
      <c r="AT1218" s="19" t="s">
        <v>2177</v>
      </c>
      <c r="AU1218" s="19" t="s">
        <v>81</v>
      </c>
    </row>
    <row r="1219" s="2" customFormat="1" ht="24.15" customHeight="1">
      <c r="A1219" s="40"/>
      <c r="B1219" s="41"/>
      <c r="C1219" s="215" t="s">
        <v>528</v>
      </c>
      <c r="D1219" s="215" t="s">
        <v>220</v>
      </c>
      <c r="E1219" s="216" t="s">
        <v>6642</v>
      </c>
      <c r="F1219" s="217" t="s">
        <v>6379</v>
      </c>
      <c r="G1219" s="218" t="s">
        <v>2964</v>
      </c>
      <c r="H1219" s="219">
        <v>1</v>
      </c>
      <c r="I1219" s="220"/>
      <c r="J1219" s="221">
        <f>ROUND(I1219*H1219,2)</f>
        <v>0</v>
      </c>
      <c r="K1219" s="217" t="s">
        <v>400</v>
      </c>
      <c r="L1219" s="46"/>
      <c r="M1219" s="222" t="s">
        <v>28</v>
      </c>
      <c r="N1219" s="223" t="s">
        <v>45</v>
      </c>
      <c r="O1219" s="86"/>
      <c r="P1219" s="224">
        <f>O1219*H1219</f>
        <v>0</v>
      </c>
      <c r="Q1219" s="224">
        <v>0</v>
      </c>
      <c r="R1219" s="224">
        <f>Q1219*H1219</f>
        <v>0</v>
      </c>
      <c r="S1219" s="224">
        <v>0</v>
      </c>
      <c r="T1219" s="225">
        <f>S1219*H1219</f>
        <v>0</v>
      </c>
      <c r="U1219" s="40"/>
      <c r="V1219" s="40"/>
      <c r="W1219" s="40"/>
      <c r="X1219" s="40"/>
      <c r="Y1219" s="40"/>
      <c r="Z1219" s="40"/>
      <c r="AA1219" s="40"/>
      <c r="AB1219" s="40"/>
      <c r="AC1219" s="40"/>
      <c r="AD1219" s="40"/>
      <c r="AE1219" s="40"/>
      <c r="AR1219" s="226" t="s">
        <v>225</v>
      </c>
      <c r="AT1219" s="226" t="s">
        <v>220</v>
      </c>
      <c r="AU1219" s="226" t="s">
        <v>81</v>
      </c>
      <c r="AY1219" s="19" t="s">
        <v>218</v>
      </c>
      <c r="BE1219" s="227">
        <f>IF(N1219="základní",J1219,0)</f>
        <v>0</v>
      </c>
      <c r="BF1219" s="227">
        <f>IF(N1219="snížená",J1219,0)</f>
        <v>0</v>
      </c>
      <c r="BG1219" s="227">
        <f>IF(N1219="zákl. přenesená",J1219,0)</f>
        <v>0</v>
      </c>
      <c r="BH1219" s="227">
        <f>IF(N1219="sníž. přenesená",J1219,0)</f>
        <v>0</v>
      </c>
      <c r="BI1219" s="227">
        <f>IF(N1219="nulová",J1219,0)</f>
        <v>0</v>
      </c>
      <c r="BJ1219" s="19" t="s">
        <v>81</v>
      </c>
      <c r="BK1219" s="227">
        <f>ROUND(I1219*H1219,2)</f>
        <v>0</v>
      </c>
      <c r="BL1219" s="19" t="s">
        <v>225</v>
      </c>
      <c r="BM1219" s="226" t="s">
        <v>6643</v>
      </c>
    </row>
    <row r="1220" s="2" customFormat="1">
      <c r="A1220" s="40"/>
      <c r="B1220" s="41"/>
      <c r="C1220" s="42"/>
      <c r="D1220" s="228" t="s">
        <v>227</v>
      </c>
      <c r="E1220" s="42"/>
      <c r="F1220" s="229" t="s">
        <v>6379</v>
      </c>
      <c r="G1220" s="42"/>
      <c r="H1220" s="42"/>
      <c r="I1220" s="230"/>
      <c r="J1220" s="42"/>
      <c r="K1220" s="42"/>
      <c r="L1220" s="46"/>
      <c r="M1220" s="231"/>
      <c r="N1220" s="232"/>
      <c r="O1220" s="86"/>
      <c r="P1220" s="86"/>
      <c r="Q1220" s="86"/>
      <c r="R1220" s="86"/>
      <c r="S1220" s="86"/>
      <c r="T1220" s="87"/>
      <c r="U1220" s="40"/>
      <c r="V1220" s="40"/>
      <c r="W1220" s="40"/>
      <c r="X1220" s="40"/>
      <c r="Y1220" s="40"/>
      <c r="Z1220" s="40"/>
      <c r="AA1220" s="40"/>
      <c r="AB1220" s="40"/>
      <c r="AC1220" s="40"/>
      <c r="AD1220" s="40"/>
      <c r="AE1220" s="40"/>
      <c r="AT1220" s="19" t="s">
        <v>227</v>
      </c>
      <c r="AU1220" s="19" t="s">
        <v>81</v>
      </c>
    </row>
    <row r="1221" s="2" customFormat="1">
      <c r="A1221" s="40"/>
      <c r="B1221" s="41"/>
      <c r="C1221" s="42"/>
      <c r="D1221" s="228" t="s">
        <v>2177</v>
      </c>
      <c r="E1221" s="42"/>
      <c r="F1221" s="286" t="s">
        <v>5992</v>
      </c>
      <c r="G1221" s="42"/>
      <c r="H1221" s="42"/>
      <c r="I1221" s="230"/>
      <c r="J1221" s="42"/>
      <c r="K1221" s="42"/>
      <c r="L1221" s="46"/>
      <c r="M1221" s="231"/>
      <c r="N1221" s="232"/>
      <c r="O1221" s="86"/>
      <c r="P1221" s="86"/>
      <c r="Q1221" s="86"/>
      <c r="R1221" s="86"/>
      <c r="S1221" s="86"/>
      <c r="T1221" s="87"/>
      <c r="U1221" s="40"/>
      <c r="V1221" s="40"/>
      <c r="W1221" s="40"/>
      <c r="X1221" s="40"/>
      <c r="Y1221" s="40"/>
      <c r="Z1221" s="40"/>
      <c r="AA1221" s="40"/>
      <c r="AB1221" s="40"/>
      <c r="AC1221" s="40"/>
      <c r="AD1221" s="40"/>
      <c r="AE1221" s="40"/>
      <c r="AT1221" s="19" t="s">
        <v>2177</v>
      </c>
      <c r="AU1221" s="19" t="s">
        <v>81</v>
      </c>
    </row>
    <row r="1222" s="12" customFormat="1" ht="25.92" customHeight="1">
      <c r="A1222" s="12"/>
      <c r="B1222" s="199"/>
      <c r="C1222" s="200"/>
      <c r="D1222" s="201" t="s">
        <v>73</v>
      </c>
      <c r="E1222" s="202" t="s">
        <v>6644</v>
      </c>
      <c r="F1222" s="202" t="s">
        <v>6645</v>
      </c>
      <c r="G1222" s="200"/>
      <c r="H1222" s="200"/>
      <c r="I1222" s="203"/>
      <c r="J1222" s="204">
        <f>BK1222</f>
        <v>0</v>
      </c>
      <c r="K1222" s="200"/>
      <c r="L1222" s="205"/>
      <c r="M1222" s="206"/>
      <c r="N1222" s="207"/>
      <c r="O1222" s="207"/>
      <c r="P1222" s="208">
        <f>SUM(P1223:P1274)</f>
        <v>0</v>
      </c>
      <c r="Q1222" s="207"/>
      <c r="R1222" s="208">
        <f>SUM(R1223:R1274)</f>
        <v>0</v>
      </c>
      <c r="S1222" s="207"/>
      <c r="T1222" s="209">
        <f>SUM(T1223:T1274)</f>
        <v>0</v>
      </c>
      <c r="U1222" s="12"/>
      <c r="V1222" s="12"/>
      <c r="W1222" s="12"/>
      <c r="X1222" s="12"/>
      <c r="Y1222" s="12"/>
      <c r="Z1222" s="12"/>
      <c r="AA1222" s="12"/>
      <c r="AB1222" s="12"/>
      <c r="AC1222" s="12"/>
      <c r="AD1222" s="12"/>
      <c r="AE1222" s="12"/>
      <c r="AR1222" s="210" t="s">
        <v>83</v>
      </c>
      <c r="AT1222" s="211" t="s">
        <v>73</v>
      </c>
      <c r="AU1222" s="211" t="s">
        <v>74</v>
      </c>
      <c r="AY1222" s="210" t="s">
        <v>218</v>
      </c>
      <c r="BK1222" s="212">
        <f>SUM(BK1223:BK1274)</f>
        <v>0</v>
      </c>
    </row>
    <row r="1223" s="2" customFormat="1" ht="37.8" customHeight="1">
      <c r="A1223" s="40"/>
      <c r="B1223" s="41"/>
      <c r="C1223" s="215" t="s">
        <v>3028</v>
      </c>
      <c r="D1223" s="215" t="s">
        <v>220</v>
      </c>
      <c r="E1223" s="216" t="s">
        <v>6646</v>
      </c>
      <c r="F1223" s="217" t="s">
        <v>5700</v>
      </c>
      <c r="G1223" s="218" t="s">
        <v>2964</v>
      </c>
      <c r="H1223" s="219">
        <v>1</v>
      </c>
      <c r="I1223" s="220"/>
      <c r="J1223" s="221">
        <f>ROUND(I1223*H1223,2)</f>
        <v>0</v>
      </c>
      <c r="K1223" s="217" t="s">
        <v>400</v>
      </c>
      <c r="L1223" s="46"/>
      <c r="M1223" s="222" t="s">
        <v>28</v>
      </c>
      <c r="N1223" s="223" t="s">
        <v>45</v>
      </c>
      <c r="O1223" s="86"/>
      <c r="P1223" s="224">
        <f>O1223*H1223</f>
        <v>0</v>
      </c>
      <c r="Q1223" s="224">
        <v>0</v>
      </c>
      <c r="R1223" s="224">
        <f>Q1223*H1223</f>
        <v>0</v>
      </c>
      <c r="S1223" s="224">
        <v>0</v>
      </c>
      <c r="T1223" s="225">
        <f>S1223*H1223</f>
        <v>0</v>
      </c>
      <c r="U1223" s="40"/>
      <c r="V1223" s="40"/>
      <c r="W1223" s="40"/>
      <c r="X1223" s="40"/>
      <c r="Y1223" s="40"/>
      <c r="Z1223" s="40"/>
      <c r="AA1223" s="40"/>
      <c r="AB1223" s="40"/>
      <c r="AC1223" s="40"/>
      <c r="AD1223" s="40"/>
      <c r="AE1223" s="40"/>
      <c r="AR1223" s="226" t="s">
        <v>225</v>
      </c>
      <c r="AT1223" s="226" t="s">
        <v>220</v>
      </c>
      <c r="AU1223" s="226" t="s">
        <v>81</v>
      </c>
      <c r="AY1223" s="19" t="s">
        <v>218</v>
      </c>
      <c r="BE1223" s="227">
        <f>IF(N1223="základní",J1223,0)</f>
        <v>0</v>
      </c>
      <c r="BF1223" s="227">
        <f>IF(N1223="snížená",J1223,0)</f>
        <v>0</v>
      </c>
      <c r="BG1223" s="227">
        <f>IF(N1223="zákl. přenesená",J1223,0)</f>
        <v>0</v>
      </c>
      <c r="BH1223" s="227">
        <f>IF(N1223="sníž. přenesená",J1223,0)</f>
        <v>0</v>
      </c>
      <c r="BI1223" s="227">
        <f>IF(N1223="nulová",J1223,0)</f>
        <v>0</v>
      </c>
      <c r="BJ1223" s="19" t="s">
        <v>81</v>
      </c>
      <c r="BK1223" s="227">
        <f>ROUND(I1223*H1223,2)</f>
        <v>0</v>
      </c>
      <c r="BL1223" s="19" t="s">
        <v>225</v>
      </c>
      <c r="BM1223" s="226" t="s">
        <v>6647</v>
      </c>
    </row>
    <row r="1224" s="2" customFormat="1">
      <c r="A1224" s="40"/>
      <c r="B1224" s="41"/>
      <c r="C1224" s="42"/>
      <c r="D1224" s="228" t="s">
        <v>227</v>
      </c>
      <c r="E1224" s="42"/>
      <c r="F1224" s="229" t="s">
        <v>5700</v>
      </c>
      <c r="G1224" s="42"/>
      <c r="H1224" s="42"/>
      <c r="I1224" s="230"/>
      <c r="J1224" s="42"/>
      <c r="K1224" s="42"/>
      <c r="L1224" s="46"/>
      <c r="M1224" s="231"/>
      <c r="N1224" s="232"/>
      <c r="O1224" s="86"/>
      <c r="P1224" s="86"/>
      <c r="Q1224" s="86"/>
      <c r="R1224" s="86"/>
      <c r="S1224" s="86"/>
      <c r="T1224" s="87"/>
      <c r="U1224" s="40"/>
      <c r="V1224" s="40"/>
      <c r="W1224" s="40"/>
      <c r="X1224" s="40"/>
      <c r="Y1224" s="40"/>
      <c r="Z1224" s="40"/>
      <c r="AA1224" s="40"/>
      <c r="AB1224" s="40"/>
      <c r="AC1224" s="40"/>
      <c r="AD1224" s="40"/>
      <c r="AE1224" s="40"/>
      <c r="AT1224" s="19" t="s">
        <v>227</v>
      </c>
      <c r="AU1224" s="19" t="s">
        <v>81</v>
      </c>
    </row>
    <row r="1225" s="2" customFormat="1">
      <c r="A1225" s="40"/>
      <c r="B1225" s="41"/>
      <c r="C1225" s="42"/>
      <c r="D1225" s="228" t="s">
        <v>2177</v>
      </c>
      <c r="E1225" s="42"/>
      <c r="F1225" s="286" t="s">
        <v>6648</v>
      </c>
      <c r="G1225" s="42"/>
      <c r="H1225" s="42"/>
      <c r="I1225" s="230"/>
      <c r="J1225" s="42"/>
      <c r="K1225" s="42"/>
      <c r="L1225" s="46"/>
      <c r="M1225" s="231"/>
      <c r="N1225" s="232"/>
      <c r="O1225" s="86"/>
      <c r="P1225" s="86"/>
      <c r="Q1225" s="86"/>
      <c r="R1225" s="86"/>
      <c r="S1225" s="86"/>
      <c r="T1225" s="87"/>
      <c r="U1225" s="40"/>
      <c r="V1225" s="40"/>
      <c r="W1225" s="40"/>
      <c r="X1225" s="40"/>
      <c r="Y1225" s="40"/>
      <c r="Z1225" s="40"/>
      <c r="AA1225" s="40"/>
      <c r="AB1225" s="40"/>
      <c r="AC1225" s="40"/>
      <c r="AD1225" s="40"/>
      <c r="AE1225" s="40"/>
      <c r="AT1225" s="19" t="s">
        <v>2177</v>
      </c>
      <c r="AU1225" s="19" t="s">
        <v>81</v>
      </c>
    </row>
    <row r="1226" s="2" customFormat="1" ht="24.15" customHeight="1">
      <c r="A1226" s="40"/>
      <c r="B1226" s="41"/>
      <c r="C1226" s="215" t="s">
        <v>1472</v>
      </c>
      <c r="D1226" s="215" t="s">
        <v>220</v>
      </c>
      <c r="E1226" s="216" t="s">
        <v>6649</v>
      </c>
      <c r="F1226" s="217" t="s">
        <v>5493</v>
      </c>
      <c r="G1226" s="218" t="s">
        <v>2964</v>
      </c>
      <c r="H1226" s="219">
        <v>1</v>
      </c>
      <c r="I1226" s="220"/>
      <c r="J1226" s="221">
        <f>ROUND(I1226*H1226,2)</f>
        <v>0</v>
      </c>
      <c r="K1226" s="217" t="s">
        <v>400</v>
      </c>
      <c r="L1226" s="46"/>
      <c r="M1226" s="222" t="s">
        <v>28</v>
      </c>
      <c r="N1226" s="223" t="s">
        <v>45</v>
      </c>
      <c r="O1226" s="86"/>
      <c r="P1226" s="224">
        <f>O1226*H1226</f>
        <v>0</v>
      </c>
      <c r="Q1226" s="224">
        <v>0</v>
      </c>
      <c r="R1226" s="224">
        <f>Q1226*H1226</f>
        <v>0</v>
      </c>
      <c r="S1226" s="224">
        <v>0</v>
      </c>
      <c r="T1226" s="225">
        <f>S1226*H1226</f>
        <v>0</v>
      </c>
      <c r="U1226" s="40"/>
      <c r="V1226" s="40"/>
      <c r="W1226" s="40"/>
      <c r="X1226" s="40"/>
      <c r="Y1226" s="40"/>
      <c r="Z1226" s="40"/>
      <c r="AA1226" s="40"/>
      <c r="AB1226" s="40"/>
      <c r="AC1226" s="40"/>
      <c r="AD1226" s="40"/>
      <c r="AE1226" s="40"/>
      <c r="AR1226" s="226" t="s">
        <v>225</v>
      </c>
      <c r="AT1226" s="226" t="s">
        <v>220</v>
      </c>
      <c r="AU1226" s="226" t="s">
        <v>81</v>
      </c>
      <c r="AY1226" s="19" t="s">
        <v>218</v>
      </c>
      <c r="BE1226" s="227">
        <f>IF(N1226="základní",J1226,0)</f>
        <v>0</v>
      </c>
      <c r="BF1226" s="227">
        <f>IF(N1226="snížená",J1226,0)</f>
        <v>0</v>
      </c>
      <c r="BG1226" s="227">
        <f>IF(N1226="zákl. přenesená",J1226,0)</f>
        <v>0</v>
      </c>
      <c r="BH1226" s="227">
        <f>IF(N1226="sníž. přenesená",J1226,0)</f>
        <v>0</v>
      </c>
      <c r="BI1226" s="227">
        <f>IF(N1226="nulová",J1226,0)</f>
        <v>0</v>
      </c>
      <c r="BJ1226" s="19" t="s">
        <v>81</v>
      </c>
      <c r="BK1226" s="227">
        <f>ROUND(I1226*H1226,2)</f>
        <v>0</v>
      </c>
      <c r="BL1226" s="19" t="s">
        <v>225</v>
      </c>
      <c r="BM1226" s="226" t="s">
        <v>6650</v>
      </c>
    </row>
    <row r="1227" s="2" customFormat="1">
      <c r="A1227" s="40"/>
      <c r="B1227" s="41"/>
      <c r="C1227" s="42"/>
      <c r="D1227" s="228" t="s">
        <v>227</v>
      </c>
      <c r="E1227" s="42"/>
      <c r="F1227" s="229" t="s">
        <v>5493</v>
      </c>
      <c r="G1227" s="42"/>
      <c r="H1227" s="42"/>
      <c r="I1227" s="230"/>
      <c r="J1227" s="42"/>
      <c r="K1227" s="42"/>
      <c r="L1227" s="46"/>
      <c r="M1227" s="231"/>
      <c r="N1227" s="232"/>
      <c r="O1227" s="86"/>
      <c r="P1227" s="86"/>
      <c r="Q1227" s="86"/>
      <c r="R1227" s="86"/>
      <c r="S1227" s="86"/>
      <c r="T1227" s="87"/>
      <c r="U1227" s="40"/>
      <c r="V1227" s="40"/>
      <c r="W1227" s="40"/>
      <c r="X1227" s="40"/>
      <c r="Y1227" s="40"/>
      <c r="Z1227" s="40"/>
      <c r="AA1227" s="40"/>
      <c r="AB1227" s="40"/>
      <c r="AC1227" s="40"/>
      <c r="AD1227" s="40"/>
      <c r="AE1227" s="40"/>
      <c r="AT1227" s="19" t="s">
        <v>227</v>
      </c>
      <c r="AU1227" s="19" t="s">
        <v>81</v>
      </c>
    </row>
    <row r="1228" s="2" customFormat="1" ht="24.15" customHeight="1">
      <c r="A1228" s="40"/>
      <c r="B1228" s="41"/>
      <c r="C1228" s="215" t="s">
        <v>354</v>
      </c>
      <c r="D1228" s="215" t="s">
        <v>220</v>
      </c>
      <c r="E1228" s="216" t="s">
        <v>6651</v>
      </c>
      <c r="F1228" s="217" t="s">
        <v>5808</v>
      </c>
      <c r="G1228" s="218" t="s">
        <v>2964</v>
      </c>
      <c r="H1228" s="219">
        <v>4</v>
      </c>
      <c r="I1228" s="220"/>
      <c r="J1228" s="221">
        <f>ROUND(I1228*H1228,2)</f>
        <v>0</v>
      </c>
      <c r="K1228" s="217" t="s">
        <v>400</v>
      </c>
      <c r="L1228" s="46"/>
      <c r="M1228" s="222" t="s">
        <v>28</v>
      </c>
      <c r="N1228" s="223" t="s">
        <v>45</v>
      </c>
      <c r="O1228" s="86"/>
      <c r="P1228" s="224">
        <f>O1228*H1228</f>
        <v>0</v>
      </c>
      <c r="Q1228" s="224">
        <v>0</v>
      </c>
      <c r="R1228" s="224">
        <f>Q1228*H1228</f>
        <v>0</v>
      </c>
      <c r="S1228" s="224">
        <v>0</v>
      </c>
      <c r="T1228" s="225">
        <f>S1228*H1228</f>
        <v>0</v>
      </c>
      <c r="U1228" s="40"/>
      <c r="V1228" s="40"/>
      <c r="W1228" s="40"/>
      <c r="X1228" s="40"/>
      <c r="Y1228" s="40"/>
      <c r="Z1228" s="40"/>
      <c r="AA1228" s="40"/>
      <c r="AB1228" s="40"/>
      <c r="AC1228" s="40"/>
      <c r="AD1228" s="40"/>
      <c r="AE1228" s="40"/>
      <c r="AR1228" s="226" t="s">
        <v>225</v>
      </c>
      <c r="AT1228" s="226" t="s">
        <v>220</v>
      </c>
      <c r="AU1228" s="226" t="s">
        <v>81</v>
      </c>
      <c r="AY1228" s="19" t="s">
        <v>218</v>
      </c>
      <c r="BE1228" s="227">
        <f>IF(N1228="základní",J1228,0)</f>
        <v>0</v>
      </c>
      <c r="BF1228" s="227">
        <f>IF(N1228="snížená",J1228,0)</f>
        <v>0</v>
      </c>
      <c r="BG1228" s="227">
        <f>IF(N1228="zákl. přenesená",J1228,0)</f>
        <v>0</v>
      </c>
      <c r="BH1228" s="227">
        <f>IF(N1228="sníž. přenesená",J1228,0)</f>
        <v>0</v>
      </c>
      <c r="BI1228" s="227">
        <f>IF(N1228="nulová",J1228,0)</f>
        <v>0</v>
      </c>
      <c r="BJ1228" s="19" t="s">
        <v>81</v>
      </c>
      <c r="BK1228" s="227">
        <f>ROUND(I1228*H1228,2)</f>
        <v>0</v>
      </c>
      <c r="BL1228" s="19" t="s">
        <v>225</v>
      </c>
      <c r="BM1228" s="226" t="s">
        <v>6652</v>
      </c>
    </row>
    <row r="1229" s="2" customFormat="1">
      <c r="A1229" s="40"/>
      <c r="B1229" s="41"/>
      <c r="C1229" s="42"/>
      <c r="D1229" s="228" t="s">
        <v>227</v>
      </c>
      <c r="E1229" s="42"/>
      <c r="F1229" s="229" t="s">
        <v>5808</v>
      </c>
      <c r="G1229" s="42"/>
      <c r="H1229" s="42"/>
      <c r="I1229" s="230"/>
      <c r="J1229" s="42"/>
      <c r="K1229" s="42"/>
      <c r="L1229" s="46"/>
      <c r="M1229" s="231"/>
      <c r="N1229" s="232"/>
      <c r="O1229" s="86"/>
      <c r="P1229" s="86"/>
      <c r="Q1229" s="86"/>
      <c r="R1229" s="86"/>
      <c r="S1229" s="86"/>
      <c r="T1229" s="87"/>
      <c r="U1229" s="40"/>
      <c r="V1229" s="40"/>
      <c r="W1229" s="40"/>
      <c r="X1229" s="40"/>
      <c r="Y1229" s="40"/>
      <c r="Z1229" s="40"/>
      <c r="AA1229" s="40"/>
      <c r="AB1229" s="40"/>
      <c r="AC1229" s="40"/>
      <c r="AD1229" s="40"/>
      <c r="AE1229" s="40"/>
      <c r="AT1229" s="19" t="s">
        <v>227</v>
      </c>
      <c r="AU1229" s="19" t="s">
        <v>81</v>
      </c>
    </row>
    <row r="1230" s="2" customFormat="1" ht="14.4" customHeight="1">
      <c r="A1230" s="40"/>
      <c r="B1230" s="41"/>
      <c r="C1230" s="215" t="s">
        <v>3038</v>
      </c>
      <c r="D1230" s="215" t="s">
        <v>220</v>
      </c>
      <c r="E1230" s="216" t="s">
        <v>6653</v>
      </c>
      <c r="F1230" s="217" t="s">
        <v>5499</v>
      </c>
      <c r="G1230" s="218" t="s">
        <v>2964</v>
      </c>
      <c r="H1230" s="219">
        <v>2</v>
      </c>
      <c r="I1230" s="220"/>
      <c r="J1230" s="221">
        <f>ROUND(I1230*H1230,2)</f>
        <v>0</v>
      </c>
      <c r="K1230" s="217" t="s">
        <v>400</v>
      </c>
      <c r="L1230" s="46"/>
      <c r="M1230" s="222" t="s">
        <v>28</v>
      </c>
      <c r="N1230" s="223" t="s">
        <v>45</v>
      </c>
      <c r="O1230" s="86"/>
      <c r="P1230" s="224">
        <f>O1230*H1230</f>
        <v>0</v>
      </c>
      <c r="Q1230" s="224">
        <v>0</v>
      </c>
      <c r="R1230" s="224">
        <f>Q1230*H1230</f>
        <v>0</v>
      </c>
      <c r="S1230" s="224">
        <v>0</v>
      </c>
      <c r="T1230" s="225">
        <f>S1230*H1230</f>
        <v>0</v>
      </c>
      <c r="U1230" s="40"/>
      <c r="V1230" s="40"/>
      <c r="W1230" s="40"/>
      <c r="X1230" s="40"/>
      <c r="Y1230" s="40"/>
      <c r="Z1230" s="40"/>
      <c r="AA1230" s="40"/>
      <c r="AB1230" s="40"/>
      <c r="AC1230" s="40"/>
      <c r="AD1230" s="40"/>
      <c r="AE1230" s="40"/>
      <c r="AR1230" s="226" t="s">
        <v>225</v>
      </c>
      <c r="AT1230" s="226" t="s">
        <v>220</v>
      </c>
      <c r="AU1230" s="226" t="s">
        <v>81</v>
      </c>
      <c r="AY1230" s="19" t="s">
        <v>218</v>
      </c>
      <c r="BE1230" s="227">
        <f>IF(N1230="základní",J1230,0)</f>
        <v>0</v>
      </c>
      <c r="BF1230" s="227">
        <f>IF(N1230="snížená",J1230,0)</f>
        <v>0</v>
      </c>
      <c r="BG1230" s="227">
        <f>IF(N1230="zákl. přenesená",J1230,0)</f>
        <v>0</v>
      </c>
      <c r="BH1230" s="227">
        <f>IF(N1230="sníž. přenesená",J1230,0)</f>
        <v>0</v>
      </c>
      <c r="BI1230" s="227">
        <f>IF(N1230="nulová",J1230,0)</f>
        <v>0</v>
      </c>
      <c r="BJ1230" s="19" t="s">
        <v>81</v>
      </c>
      <c r="BK1230" s="227">
        <f>ROUND(I1230*H1230,2)</f>
        <v>0</v>
      </c>
      <c r="BL1230" s="19" t="s">
        <v>225</v>
      </c>
      <c r="BM1230" s="226" t="s">
        <v>6654</v>
      </c>
    </row>
    <row r="1231" s="2" customFormat="1">
      <c r="A1231" s="40"/>
      <c r="B1231" s="41"/>
      <c r="C1231" s="42"/>
      <c r="D1231" s="228" t="s">
        <v>227</v>
      </c>
      <c r="E1231" s="42"/>
      <c r="F1231" s="229" t="s">
        <v>5499</v>
      </c>
      <c r="G1231" s="42"/>
      <c r="H1231" s="42"/>
      <c r="I1231" s="230"/>
      <c r="J1231" s="42"/>
      <c r="K1231" s="42"/>
      <c r="L1231" s="46"/>
      <c r="M1231" s="231"/>
      <c r="N1231" s="232"/>
      <c r="O1231" s="86"/>
      <c r="P1231" s="86"/>
      <c r="Q1231" s="86"/>
      <c r="R1231" s="86"/>
      <c r="S1231" s="86"/>
      <c r="T1231" s="87"/>
      <c r="U1231" s="40"/>
      <c r="V1231" s="40"/>
      <c r="W1231" s="40"/>
      <c r="X1231" s="40"/>
      <c r="Y1231" s="40"/>
      <c r="Z1231" s="40"/>
      <c r="AA1231" s="40"/>
      <c r="AB1231" s="40"/>
      <c r="AC1231" s="40"/>
      <c r="AD1231" s="40"/>
      <c r="AE1231" s="40"/>
      <c r="AT1231" s="19" t="s">
        <v>227</v>
      </c>
      <c r="AU1231" s="19" t="s">
        <v>81</v>
      </c>
    </row>
    <row r="1232" s="2" customFormat="1" ht="24.15" customHeight="1">
      <c r="A1232" s="40"/>
      <c r="B1232" s="41"/>
      <c r="C1232" s="215" t="s">
        <v>3042</v>
      </c>
      <c r="D1232" s="215" t="s">
        <v>220</v>
      </c>
      <c r="E1232" s="216" t="s">
        <v>6655</v>
      </c>
      <c r="F1232" s="217" t="s">
        <v>6277</v>
      </c>
      <c r="G1232" s="218" t="s">
        <v>2964</v>
      </c>
      <c r="H1232" s="219">
        <v>1</v>
      </c>
      <c r="I1232" s="220"/>
      <c r="J1232" s="221">
        <f>ROUND(I1232*H1232,2)</f>
        <v>0</v>
      </c>
      <c r="K1232" s="217" t="s">
        <v>400</v>
      </c>
      <c r="L1232" s="46"/>
      <c r="M1232" s="222" t="s">
        <v>28</v>
      </c>
      <c r="N1232" s="223" t="s">
        <v>45</v>
      </c>
      <c r="O1232" s="86"/>
      <c r="P1232" s="224">
        <f>O1232*H1232</f>
        <v>0</v>
      </c>
      <c r="Q1232" s="224">
        <v>0</v>
      </c>
      <c r="R1232" s="224">
        <f>Q1232*H1232</f>
        <v>0</v>
      </c>
      <c r="S1232" s="224">
        <v>0</v>
      </c>
      <c r="T1232" s="225">
        <f>S1232*H1232</f>
        <v>0</v>
      </c>
      <c r="U1232" s="40"/>
      <c r="V1232" s="40"/>
      <c r="W1232" s="40"/>
      <c r="X1232" s="40"/>
      <c r="Y1232" s="40"/>
      <c r="Z1232" s="40"/>
      <c r="AA1232" s="40"/>
      <c r="AB1232" s="40"/>
      <c r="AC1232" s="40"/>
      <c r="AD1232" s="40"/>
      <c r="AE1232" s="40"/>
      <c r="AR1232" s="226" t="s">
        <v>225</v>
      </c>
      <c r="AT1232" s="226" t="s">
        <v>220</v>
      </c>
      <c r="AU1232" s="226" t="s">
        <v>81</v>
      </c>
      <c r="AY1232" s="19" t="s">
        <v>218</v>
      </c>
      <c r="BE1232" s="227">
        <f>IF(N1232="základní",J1232,0)</f>
        <v>0</v>
      </c>
      <c r="BF1232" s="227">
        <f>IF(N1232="snížená",J1232,0)</f>
        <v>0</v>
      </c>
      <c r="BG1232" s="227">
        <f>IF(N1232="zákl. přenesená",J1232,0)</f>
        <v>0</v>
      </c>
      <c r="BH1232" s="227">
        <f>IF(N1232="sníž. přenesená",J1232,0)</f>
        <v>0</v>
      </c>
      <c r="BI1232" s="227">
        <f>IF(N1232="nulová",J1232,0)</f>
        <v>0</v>
      </c>
      <c r="BJ1232" s="19" t="s">
        <v>81</v>
      </c>
      <c r="BK1232" s="227">
        <f>ROUND(I1232*H1232,2)</f>
        <v>0</v>
      </c>
      <c r="BL1232" s="19" t="s">
        <v>225</v>
      </c>
      <c r="BM1232" s="226" t="s">
        <v>6656</v>
      </c>
    </row>
    <row r="1233" s="2" customFormat="1">
      <c r="A1233" s="40"/>
      <c r="B1233" s="41"/>
      <c r="C1233" s="42"/>
      <c r="D1233" s="228" t="s">
        <v>227</v>
      </c>
      <c r="E1233" s="42"/>
      <c r="F1233" s="229" t="s">
        <v>6277</v>
      </c>
      <c r="G1233" s="42"/>
      <c r="H1233" s="42"/>
      <c r="I1233" s="230"/>
      <c r="J1233" s="42"/>
      <c r="K1233" s="42"/>
      <c r="L1233" s="46"/>
      <c r="M1233" s="231"/>
      <c r="N1233" s="232"/>
      <c r="O1233" s="86"/>
      <c r="P1233" s="86"/>
      <c r="Q1233" s="86"/>
      <c r="R1233" s="86"/>
      <c r="S1233" s="86"/>
      <c r="T1233" s="87"/>
      <c r="U1233" s="40"/>
      <c r="V1233" s="40"/>
      <c r="W1233" s="40"/>
      <c r="X1233" s="40"/>
      <c r="Y1233" s="40"/>
      <c r="Z1233" s="40"/>
      <c r="AA1233" s="40"/>
      <c r="AB1233" s="40"/>
      <c r="AC1233" s="40"/>
      <c r="AD1233" s="40"/>
      <c r="AE1233" s="40"/>
      <c r="AT1233" s="19" t="s">
        <v>227</v>
      </c>
      <c r="AU1233" s="19" t="s">
        <v>81</v>
      </c>
    </row>
    <row r="1234" s="2" customFormat="1">
      <c r="A1234" s="40"/>
      <c r="B1234" s="41"/>
      <c r="C1234" s="42"/>
      <c r="D1234" s="228" t="s">
        <v>2177</v>
      </c>
      <c r="E1234" s="42"/>
      <c r="F1234" s="286" t="s">
        <v>6022</v>
      </c>
      <c r="G1234" s="42"/>
      <c r="H1234" s="42"/>
      <c r="I1234" s="230"/>
      <c r="J1234" s="42"/>
      <c r="K1234" s="42"/>
      <c r="L1234" s="46"/>
      <c r="M1234" s="231"/>
      <c r="N1234" s="232"/>
      <c r="O1234" s="86"/>
      <c r="P1234" s="86"/>
      <c r="Q1234" s="86"/>
      <c r="R1234" s="86"/>
      <c r="S1234" s="86"/>
      <c r="T1234" s="87"/>
      <c r="U1234" s="40"/>
      <c r="V1234" s="40"/>
      <c r="W1234" s="40"/>
      <c r="X1234" s="40"/>
      <c r="Y1234" s="40"/>
      <c r="Z1234" s="40"/>
      <c r="AA1234" s="40"/>
      <c r="AB1234" s="40"/>
      <c r="AC1234" s="40"/>
      <c r="AD1234" s="40"/>
      <c r="AE1234" s="40"/>
      <c r="AT1234" s="19" t="s">
        <v>2177</v>
      </c>
      <c r="AU1234" s="19" t="s">
        <v>81</v>
      </c>
    </row>
    <row r="1235" s="2" customFormat="1" ht="24.15" customHeight="1">
      <c r="A1235" s="40"/>
      <c r="B1235" s="41"/>
      <c r="C1235" s="215" t="s">
        <v>359</v>
      </c>
      <c r="D1235" s="215" t="s">
        <v>220</v>
      </c>
      <c r="E1235" s="216" t="s">
        <v>6657</v>
      </c>
      <c r="F1235" s="217" t="s">
        <v>5633</v>
      </c>
      <c r="G1235" s="218" t="s">
        <v>2964</v>
      </c>
      <c r="H1235" s="219">
        <v>1</v>
      </c>
      <c r="I1235" s="220"/>
      <c r="J1235" s="221">
        <f>ROUND(I1235*H1235,2)</f>
        <v>0</v>
      </c>
      <c r="K1235" s="217" t="s">
        <v>400</v>
      </c>
      <c r="L1235" s="46"/>
      <c r="M1235" s="222" t="s">
        <v>28</v>
      </c>
      <c r="N1235" s="223" t="s">
        <v>45</v>
      </c>
      <c r="O1235" s="86"/>
      <c r="P1235" s="224">
        <f>O1235*H1235</f>
        <v>0</v>
      </c>
      <c r="Q1235" s="224">
        <v>0</v>
      </c>
      <c r="R1235" s="224">
        <f>Q1235*H1235</f>
        <v>0</v>
      </c>
      <c r="S1235" s="224">
        <v>0</v>
      </c>
      <c r="T1235" s="225">
        <f>S1235*H1235</f>
        <v>0</v>
      </c>
      <c r="U1235" s="40"/>
      <c r="V1235" s="40"/>
      <c r="W1235" s="40"/>
      <c r="X1235" s="40"/>
      <c r="Y1235" s="40"/>
      <c r="Z1235" s="40"/>
      <c r="AA1235" s="40"/>
      <c r="AB1235" s="40"/>
      <c r="AC1235" s="40"/>
      <c r="AD1235" s="40"/>
      <c r="AE1235" s="40"/>
      <c r="AR1235" s="226" t="s">
        <v>225</v>
      </c>
      <c r="AT1235" s="226" t="s">
        <v>220</v>
      </c>
      <c r="AU1235" s="226" t="s">
        <v>81</v>
      </c>
      <c r="AY1235" s="19" t="s">
        <v>218</v>
      </c>
      <c r="BE1235" s="227">
        <f>IF(N1235="základní",J1235,0)</f>
        <v>0</v>
      </c>
      <c r="BF1235" s="227">
        <f>IF(N1235="snížená",J1235,0)</f>
        <v>0</v>
      </c>
      <c r="BG1235" s="227">
        <f>IF(N1235="zákl. přenesená",J1235,0)</f>
        <v>0</v>
      </c>
      <c r="BH1235" s="227">
        <f>IF(N1235="sníž. přenesená",J1235,0)</f>
        <v>0</v>
      </c>
      <c r="BI1235" s="227">
        <f>IF(N1235="nulová",J1235,0)</f>
        <v>0</v>
      </c>
      <c r="BJ1235" s="19" t="s">
        <v>81</v>
      </c>
      <c r="BK1235" s="227">
        <f>ROUND(I1235*H1235,2)</f>
        <v>0</v>
      </c>
      <c r="BL1235" s="19" t="s">
        <v>225</v>
      </c>
      <c r="BM1235" s="226" t="s">
        <v>6658</v>
      </c>
    </row>
    <row r="1236" s="2" customFormat="1">
      <c r="A1236" s="40"/>
      <c r="B1236" s="41"/>
      <c r="C1236" s="42"/>
      <c r="D1236" s="228" t="s">
        <v>227</v>
      </c>
      <c r="E1236" s="42"/>
      <c r="F1236" s="229" t="s">
        <v>5633</v>
      </c>
      <c r="G1236" s="42"/>
      <c r="H1236" s="42"/>
      <c r="I1236" s="230"/>
      <c r="J1236" s="42"/>
      <c r="K1236" s="42"/>
      <c r="L1236" s="46"/>
      <c r="M1236" s="231"/>
      <c r="N1236" s="232"/>
      <c r="O1236" s="86"/>
      <c r="P1236" s="86"/>
      <c r="Q1236" s="86"/>
      <c r="R1236" s="86"/>
      <c r="S1236" s="86"/>
      <c r="T1236" s="87"/>
      <c r="U1236" s="40"/>
      <c r="V1236" s="40"/>
      <c r="W1236" s="40"/>
      <c r="X1236" s="40"/>
      <c r="Y1236" s="40"/>
      <c r="Z1236" s="40"/>
      <c r="AA1236" s="40"/>
      <c r="AB1236" s="40"/>
      <c r="AC1236" s="40"/>
      <c r="AD1236" s="40"/>
      <c r="AE1236" s="40"/>
      <c r="AT1236" s="19" t="s">
        <v>227</v>
      </c>
      <c r="AU1236" s="19" t="s">
        <v>81</v>
      </c>
    </row>
    <row r="1237" s="2" customFormat="1" ht="14.4" customHeight="1">
      <c r="A1237" s="40"/>
      <c r="B1237" s="41"/>
      <c r="C1237" s="215" t="s">
        <v>364</v>
      </c>
      <c r="D1237" s="215" t="s">
        <v>220</v>
      </c>
      <c r="E1237" s="216" t="s">
        <v>6659</v>
      </c>
      <c r="F1237" s="217" t="s">
        <v>5816</v>
      </c>
      <c r="G1237" s="218" t="s">
        <v>2964</v>
      </c>
      <c r="H1237" s="219">
        <v>1</v>
      </c>
      <c r="I1237" s="220"/>
      <c r="J1237" s="221">
        <f>ROUND(I1237*H1237,2)</f>
        <v>0</v>
      </c>
      <c r="K1237" s="217" t="s">
        <v>400</v>
      </c>
      <c r="L1237" s="46"/>
      <c r="M1237" s="222" t="s">
        <v>28</v>
      </c>
      <c r="N1237" s="223" t="s">
        <v>45</v>
      </c>
      <c r="O1237" s="86"/>
      <c r="P1237" s="224">
        <f>O1237*H1237</f>
        <v>0</v>
      </c>
      <c r="Q1237" s="224">
        <v>0</v>
      </c>
      <c r="R1237" s="224">
        <f>Q1237*H1237</f>
        <v>0</v>
      </c>
      <c r="S1237" s="224">
        <v>0</v>
      </c>
      <c r="T1237" s="225">
        <f>S1237*H1237</f>
        <v>0</v>
      </c>
      <c r="U1237" s="40"/>
      <c r="V1237" s="40"/>
      <c r="W1237" s="40"/>
      <c r="X1237" s="40"/>
      <c r="Y1237" s="40"/>
      <c r="Z1237" s="40"/>
      <c r="AA1237" s="40"/>
      <c r="AB1237" s="40"/>
      <c r="AC1237" s="40"/>
      <c r="AD1237" s="40"/>
      <c r="AE1237" s="40"/>
      <c r="AR1237" s="226" t="s">
        <v>225</v>
      </c>
      <c r="AT1237" s="226" t="s">
        <v>220</v>
      </c>
      <c r="AU1237" s="226" t="s">
        <v>81</v>
      </c>
      <c r="AY1237" s="19" t="s">
        <v>218</v>
      </c>
      <c r="BE1237" s="227">
        <f>IF(N1237="základní",J1237,0)</f>
        <v>0</v>
      </c>
      <c r="BF1237" s="227">
        <f>IF(N1237="snížená",J1237,0)</f>
        <v>0</v>
      </c>
      <c r="BG1237" s="227">
        <f>IF(N1237="zákl. přenesená",J1237,0)</f>
        <v>0</v>
      </c>
      <c r="BH1237" s="227">
        <f>IF(N1237="sníž. přenesená",J1237,0)</f>
        <v>0</v>
      </c>
      <c r="BI1237" s="227">
        <f>IF(N1237="nulová",J1237,0)</f>
        <v>0</v>
      </c>
      <c r="BJ1237" s="19" t="s">
        <v>81</v>
      </c>
      <c r="BK1237" s="227">
        <f>ROUND(I1237*H1237,2)</f>
        <v>0</v>
      </c>
      <c r="BL1237" s="19" t="s">
        <v>225</v>
      </c>
      <c r="BM1237" s="226" t="s">
        <v>6660</v>
      </c>
    </row>
    <row r="1238" s="2" customFormat="1">
      <c r="A1238" s="40"/>
      <c r="B1238" s="41"/>
      <c r="C1238" s="42"/>
      <c r="D1238" s="228" t="s">
        <v>227</v>
      </c>
      <c r="E1238" s="42"/>
      <c r="F1238" s="229" t="s">
        <v>5816</v>
      </c>
      <c r="G1238" s="42"/>
      <c r="H1238" s="42"/>
      <c r="I1238" s="230"/>
      <c r="J1238" s="42"/>
      <c r="K1238" s="42"/>
      <c r="L1238" s="46"/>
      <c r="M1238" s="231"/>
      <c r="N1238" s="232"/>
      <c r="O1238" s="86"/>
      <c r="P1238" s="86"/>
      <c r="Q1238" s="86"/>
      <c r="R1238" s="86"/>
      <c r="S1238" s="86"/>
      <c r="T1238" s="87"/>
      <c r="U1238" s="40"/>
      <c r="V1238" s="40"/>
      <c r="W1238" s="40"/>
      <c r="X1238" s="40"/>
      <c r="Y1238" s="40"/>
      <c r="Z1238" s="40"/>
      <c r="AA1238" s="40"/>
      <c r="AB1238" s="40"/>
      <c r="AC1238" s="40"/>
      <c r="AD1238" s="40"/>
      <c r="AE1238" s="40"/>
      <c r="AT1238" s="19" t="s">
        <v>227</v>
      </c>
      <c r="AU1238" s="19" t="s">
        <v>81</v>
      </c>
    </row>
    <row r="1239" s="2" customFormat="1" ht="24.15" customHeight="1">
      <c r="A1239" s="40"/>
      <c r="B1239" s="41"/>
      <c r="C1239" s="215" t="s">
        <v>3053</v>
      </c>
      <c r="D1239" s="215" t="s">
        <v>220</v>
      </c>
      <c r="E1239" s="216" t="s">
        <v>6661</v>
      </c>
      <c r="F1239" s="217" t="s">
        <v>5819</v>
      </c>
      <c r="G1239" s="218" t="s">
        <v>2964</v>
      </c>
      <c r="H1239" s="219">
        <v>4</v>
      </c>
      <c r="I1239" s="220"/>
      <c r="J1239" s="221">
        <f>ROUND(I1239*H1239,2)</f>
        <v>0</v>
      </c>
      <c r="K1239" s="217" t="s">
        <v>400</v>
      </c>
      <c r="L1239" s="46"/>
      <c r="M1239" s="222" t="s">
        <v>28</v>
      </c>
      <c r="N1239" s="223" t="s">
        <v>45</v>
      </c>
      <c r="O1239" s="86"/>
      <c r="P1239" s="224">
        <f>O1239*H1239</f>
        <v>0</v>
      </c>
      <c r="Q1239" s="224">
        <v>0</v>
      </c>
      <c r="R1239" s="224">
        <f>Q1239*H1239</f>
        <v>0</v>
      </c>
      <c r="S1239" s="224">
        <v>0</v>
      </c>
      <c r="T1239" s="225">
        <f>S1239*H1239</f>
        <v>0</v>
      </c>
      <c r="U1239" s="40"/>
      <c r="V1239" s="40"/>
      <c r="W1239" s="40"/>
      <c r="X1239" s="40"/>
      <c r="Y1239" s="40"/>
      <c r="Z1239" s="40"/>
      <c r="AA1239" s="40"/>
      <c r="AB1239" s="40"/>
      <c r="AC1239" s="40"/>
      <c r="AD1239" s="40"/>
      <c r="AE1239" s="40"/>
      <c r="AR1239" s="226" t="s">
        <v>225</v>
      </c>
      <c r="AT1239" s="226" t="s">
        <v>220</v>
      </c>
      <c r="AU1239" s="226" t="s">
        <v>81</v>
      </c>
      <c r="AY1239" s="19" t="s">
        <v>218</v>
      </c>
      <c r="BE1239" s="227">
        <f>IF(N1239="základní",J1239,0)</f>
        <v>0</v>
      </c>
      <c r="BF1239" s="227">
        <f>IF(N1239="snížená",J1239,0)</f>
        <v>0</v>
      </c>
      <c r="BG1239" s="227">
        <f>IF(N1239="zákl. přenesená",J1239,0)</f>
        <v>0</v>
      </c>
      <c r="BH1239" s="227">
        <f>IF(N1239="sníž. přenesená",J1239,0)</f>
        <v>0</v>
      </c>
      <c r="BI1239" s="227">
        <f>IF(N1239="nulová",J1239,0)</f>
        <v>0</v>
      </c>
      <c r="BJ1239" s="19" t="s">
        <v>81</v>
      </c>
      <c r="BK1239" s="227">
        <f>ROUND(I1239*H1239,2)</f>
        <v>0</v>
      </c>
      <c r="BL1239" s="19" t="s">
        <v>225</v>
      </c>
      <c r="BM1239" s="226" t="s">
        <v>6662</v>
      </c>
    </row>
    <row r="1240" s="2" customFormat="1">
      <c r="A1240" s="40"/>
      <c r="B1240" s="41"/>
      <c r="C1240" s="42"/>
      <c r="D1240" s="228" t="s">
        <v>227</v>
      </c>
      <c r="E1240" s="42"/>
      <c r="F1240" s="229" t="s">
        <v>5819</v>
      </c>
      <c r="G1240" s="42"/>
      <c r="H1240" s="42"/>
      <c r="I1240" s="230"/>
      <c r="J1240" s="42"/>
      <c r="K1240" s="42"/>
      <c r="L1240" s="46"/>
      <c r="M1240" s="231"/>
      <c r="N1240" s="232"/>
      <c r="O1240" s="86"/>
      <c r="P1240" s="86"/>
      <c r="Q1240" s="86"/>
      <c r="R1240" s="86"/>
      <c r="S1240" s="86"/>
      <c r="T1240" s="87"/>
      <c r="U1240" s="40"/>
      <c r="V1240" s="40"/>
      <c r="W1240" s="40"/>
      <c r="X1240" s="40"/>
      <c r="Y1240" s="40"/>
      <c r="Z1240" s="40"/>
      <c r="AA1240" s="40"/>
      <c r="AB1240" s="40"/>
      <c r="AC1240" s="40"/>
      <c r="AD1240" s="40"/>
      <c r="AE1240" s="40"/>
      <c r="AT1240" s="19" t="s">
        <v>227</v>
      </c>
      <c r="AU1240" s="19" t="s">
        <v>81</v>
      </c>
    </row>
    <row r="1241" s="2" customFormat="1" ht="24.15" customHeight="1">
      <c r="A1241" s="40"/>
      <c r="B1241" s="41"/>
      <c r="C1241" s="215" t="s">
        <v>375</v>
      </c>
      <c r="D1241" s="215" t="s">
        <v>220</v>
      </c>
      <c r="E1241" s="216" t="s">
        <v>6663</v>
      </c>
      <c r="F1241" s="217" t="s">
        <v>6664</v>
      </c>
      <c r="G1241" s="218" t="s">
        <v>2964</v>
      </c>
      <c r="H1241" s="219">
        <v>1</v>
      </c>
      <c r="I1241" s="220"/>
      <c r="J1241" s="221">
        <f>ROUND(I1241*H1241,2)</f>
        <v>0</v>
      </c>
      <c r="K1241" s="217" t="s">
        <v>400</v>
      </c>
      <c r="L1241" s="46"/>
      <c r="M1241" s="222" t="s">
        <v>28</v>
      </c>
      <c r="N1241" s="223" t="s">
        <v>45</v>
      </c>
      <c r="O1241" s="86"/>
      <c r="P1241" s="224">
        <f>O1241*H1241</f>
        <v>0</v>
      </c>
      <c r="Q1241" s="224">
        <v>0</v>
      </c>
      <c r="R1241" s="224">
        <f>Q1241*H1241</f>
        <v>0</v>
      </c>
      <c r="S1241" s="224">
        <v>0</v>
      </c>
      <c r="T1241" s="225">
        <f>S1241*H1241</f>
        <v>0</v>
      </c>
      <c r="U1241" s="40"/>
      <c r="V1241" s="40"/>
      <c r="W1241" s="40"/>
      <c r="X1241" s="40"/>
      <c r="Y1241" s="40"/>
      <c r="Z1241" s="40"/>
      <c r="AA1241" s="40"/>
      <c r="AB1241" s="40"/>
      <c r="AC1241" s="40"/>
      <c r="AD1241" s="40"/>
      <c r="AE1241" s="40"/>
      <c r="AR1241" s="226" t="s">
        <v>225</v>
      </c>
      <c r="AT1241" s="226" t="s">
        <v>220</v>
      </c>
      <c r="AU1241" s="226" t="s">
        <v>81</v>
      </c>
      <c r="AY1241" s="19" t="s">
        <v>218</v>
      </c>
      <c r="BE1241" s="227">
        <f>IF(N1241="základní",J1241,0)</f>
        <v>0</v>
      </c>
      <c r="BF1241" s="227">
        <f>IF(N1241="snížená",J1241,0)</f>
        <v>0</v>
      </c>
      <c r="BG1241" s="227">
        <f>IF(N1241="zákl. přenesená",J1241,0)</f>
        <v>0</v>
      </c>
      <c r="BH1241" s="227">
        <f>IF(N1241="sníž. přenesená",J1241,0)</f>
        <v>0</v>
      </c>
      <c r="BI1241" s="227">
        <f>IF(N1241="nulová",J1241,0)</f>
        <v>0</v>
      </c>
      <c r="BJ1241" s="19" t="s">
        <v>81</v>
      </c>
      <c r="BK1241" s="227">
        <f>ROUND(I1241*H1241,2)</f>
        <v>0</v>
      </c>
      <c r="BL1241" s="19" t="s">
        <v>225</v>
      </c>
      <c r="BM1241" s="226" t="s">
        <v>6665</v>
      </c>
    </row>
    <row r="1242" s="2" customFormat="1">
      <c r="A1242" s="40"/>
      <c r="B1242" s="41"/>
      <c r="C1242" s="42"/>
      <c r="D1242" s="228" t="s">
        <v>227</v>
      </c>
      <c r="E1242" s="42"/>
      <c r="F1242" s="229" t="s">
        <v>6664</v>
      </c>
      <c r="G1242" s="42"/>
      <c r="H1242" s="42"/>
      <c r="I1242" s="230"/>
      <c r="J1242" s="42"/>
      <c r="K1242" s="42"/>
      <c r="L1242" s="46"/>
      <c r="M1242" s="231"/>
      <c r="N1242" s="232"/>
      <c r="O1242" s="86"/>
      <c r="P1242" s="86"/>
      <c r="Q1242" s="86"/>
      <c r="R1242" s="86"/>
      <c r="S1242" s="86"/>
      <c r="T1242" s="87"/>
      <c r="U1242" s="40"/>
      <c r="V1242" s="40"/>
      <c r="W1242" s="40"/>
      <c r="X1242" s="40"/>
      <c r="Y1242" s="40"/>
      <c r="Z1242" s="40"/>
      <c r="AA1242" s="40"/>
      <c r="AB1242" s="40"/>
      <c r="AC1242" s="40"/>
      <c r="AD1242" s="40"/>
      <c r="AE1242" s="40"/>
      <c r="AT1242" s="19" t="s">
        <v>227</v>
      </c>
      <c r="AU1242" s="19" t="s">
        <v>81</v>
      </c>
    </row>
    <row r="1243" s="2" customFormat="1" ht="24.15" customHeight="1">
      <c r="A1243" s="40"/>
      <c r="B1243" s="41"/>
      <c r="C1243" s="215" t="s">
        <v>382</v>
      </c>
      <c r="D1243" s="215" t="s">
        <v>220</v>
      </c>
      <c r="E1243" s="216" t="s">
        <v>6666</v>
      </c>
      <c r="F1243" s="217" t="s">
        <v>5529</v>
      </c>
      <c r="G1243" s="218" t="s">
        <v>2964</v>
      </c>
      <c r="H1243" s="219">
        <v>1</v>
      </c>
      <c r="I1243" s="220"/>
      <c r="J1243" s="221">
        <f>ROUND(I1243*H1243,2)</f>
        <v>0</v>
      </c>
      <c r="K1243" s="217" t="s">
        <v>400</v>
      </c>
      <c r="L1243" s="46"/>
      <c r="M1243" s="222" t="s">
        <v>28</v>
      </c>
      <c r="N1243" s="223" t="s">
        <v>45</v>
      </c>
      <c r="O1243" s="86"/>
      <c r="P1243" s="224">
        <f>O1243*H1243</f>
        <v>0</v>
      </c>
      <c r="Q1243" s="224">
        <v>0</v>
      </c>
      <c r="R1243" s="224">
        <f>Q1243*H1243</f>
        <v>0</v>
      </c>
      <c r="S1243" s="224">
        <v>0</v>
      </c>
      <c r="T1243" s="225">
        <f>S1243*H1243</f>
        <v>0</v>
      </c>
      <c r="U1243" s="40"/>
      <c r="V1243" s="40"/>
      <c r="W1243" s="40"/>
      <c r="X1243" s="40"/>
      <c r="Y1243" s="40"/>
      <c r="Z1243" s="40"/>
      <c r="AA1243" s="40"/>
      <c r="AB1243" s="40"/>
      <c r="AC1243" s="40"/>
      <c r="AD1243" s="40"/>
      <c r="AE1243" s="40"/>
      <c r="AR1243" s="226" t="s">
        <v>225</v>
      </c>
      <c r="AT1243" s="226" t="s">
        <v>220</v>
      </c>
      <c r="AU1243" s="226" t="s">
        <v>81</v>
      </c>
      <c r="AY1243" s="19" t="s">
        <v>218</v>
      </c>
      <c r="BE1243" s="227">
        <f>IF(N1243="základní",J1243,0)</f>
        <v>0</v>
      </c>
      <c r="BF1243" s="227">
        <f>IF(N1243="snížená",J1243,0)</f>
        <v>0</v>
      </c>
      <c r="BG1243" s="227">
        <f>IF(N1243="zákl. přenesená",J1243,0)</f>
        <v>0</v>
      </c>
      <c r="BH1243" s="227">
        <f>IF(N1243="sníž. přenesená",J1243,0)</f>
        <v>0</v>
      </c>
      <c r="BI1243" s="227">
        <f>IF(N1243="nulová",J1243,0)</f>
        <v>0</v>
      </c>
      <c r="BJ1243" s="19" t="s">
        <v>81</v>
      </c>
      <c r="BK1243" s="227">
        <f>ROUND(I1243*H1243,2)</f>
        <v>0</v>
      </c>
      <c r="BL1243" s="19" t="s">
        <v>225</v>
      </c>
      <c r="BM1243" s="226" t="s">
        <v>6667</v>
      </c>
    </row>
    <row r="1244" s="2" customFormat="1">
      <c r="A1244" s="40"/>
      <c r="B1244" s="41"/>
      <c r="C1244" s="42"/>
      <c r="D1244" s="228" t="s">
        <v>227</v>
      </c>
      <c r="E1244" s="42"/>
      <c r="F1244" s="229" t="s">
        <v>5529</v>
      </c>
      <c r="G1244" s="42"/>
      <c r="H1244" s="42"/>
      <c r="I1244" s="230"/>
      <c r="J1244" s="42"/>
      <c r="K1244" s="42"/>
      <c r="L1244" s="46"/>
      <c r="M1244" s="231"/>
      <c r="N1244" s="232"/>
      <c r="O1244" s="86"/>
      <c r="P1244" s="86"/>
      <c r="Q1244" s="86"/>
      <c r="R1244" s="86"/>
      <c r="S1244" s="86"/>
      <c r="T1244" s="87"/>
      <c r="U1244" s="40"/>
      <c r="V1244" s="40"/>
      <c r="W1244" s="40"/>
      <c r="X1244" s="40"/>
      <c r="Y1244" s="40"/>
      <c r="Z1244" s="40"/>
      <c r="AA1244" s="40"/>
      <c r="AB1244" s="40"/>
      <c r="AC1244" s="40"/>
      <c r="AD1244" s="40"/>
      <c r="AE1244" s="40"/>
      <c r="AT1244" s="19" t="s">
        <v>227</v>
      </c>
      <c r="AU1244" s="19" t="s">
        <v>81</v>
      </c>
    </row>
    <row r="1245" s="2" customFormat="1" ht="24.15" customHeight="1">
      <c r="A1245" s="40"/>
      <c r="B1245" s="41"/>
      <c r="C1245" s="215" t="s">
        <v>388</v>
      </c>
      <c r="D1245" s="215" t="s">
        <v>220</v>
      </c>
      <c r="E1245" s="216" t="s">
        <v>6668</v>
      </c>
      <c r="F1245" s="217" t="s">
        <v>5738</v>
      </c>
      <c r="G1245" s="218" t="s">
        <v>2964</v>
      </c>
      <c r="H1245" s="219">
        <v>1</v>
      </c>
      <c r="I1245" s="220"/>
      <c r="J1245" s="221">
        <f>ROUND(I1245*H1245,2)</f>
        <v>0</v>
      </c>
      <c r="K1245" s="217" t="s">
        <v>400</v>
      </c>
      <c r="L1245" s="46"/>
      <c r="M1245" s="222" t="s">
        <v>28</v>
      </c>
      <c r="N1245" s="223" t="s">
        <v>45</v>
      </c>
      <c r="O1245" s="86"/>
      <c r="P1245" s="224">
        <f>O1245*H1245</f>
        <v>0</v>
      </c>
      <c r="Q1245" s="224">
        <v>0</v>
      </c>
      <c r="R1245" s="224">
        <f>Q1245*H1245</f>
        <v>0</v>
      </c>
      <c r="S1245" s="224">
        <v>0</v>
      </c>
      <c r="T1245" s="225">
        <f>S1245*H1245</f>
        <v>0</v>
      </c>
      <c r="U1245" s="40"/>
      <c r="V1245" s="40"/>
      <c r="W1245" s="40"/>
      <c r="X1245" s="40"/>
      <c r="Y1245" s="40"/>
      <c r="Z1245" s="40"/>
      <c r="AA1245" s="40"/>
      <c r="AB1245" s="40"/>
      <c r="AC1245" s="40"/>
      <c r="AD1245" s="40"/>
      <c r="AE1245" s="40"/>
      <c r="AR1245" s="226" t="s">
        <v>225</v>
      </c>
      <c r="AT1245" s="226" t="s">
        <v>220</v>
      </c>
      <c r="AU1245" s="226" t="s">
        <v>81</v>
      </c>
      <c r="AY1245" s="19" t="s">
        <v>218</v>
      </c>
      <c r="BE1245" s="227">
        <f>IF(N1245="základní",J1245,0)</f>
        <v>0</v>
      </c>
      <c r="BF1245" s="227">
        <f>IF(N1245="snížená",J1245,0)</f>
        <v>0</v>
      </c>
      <c r="BG1245" s="227">
        <f>IF(N1245="zákl. přenesená",J1245,0)</f>
        <v>0</v>
      </c>
      <c r="BH1245" s="227">
        <f>IF(N1245="sníž. přenesená",J1245,0)</f>
        <v>0</v>
      </c>
      <c r="BI1245" s="227">
        <f>IF(N1245="nulová",J1245,0)</f>
        <v>0</v>
      </c>
      <c r="BJ1245" s="19" t="s">
        <v>81</v>
      </c>
      <c r="BK1245" s="227">
        <f>ROUND(I1245*H1245,2)</f>
        <v>0</v>
      </c>
      <c r="BL1245" s="19" t="s">
        <v>225</v>
      </c>
      <c r="BM1245" s="226" t="s">
        <v>6669</v>
      </c>
    </row>
    <row r="1246" s="2" customFormat="1">
      <c r="A1246" s="40"/>
      <c r="B1246" s="41"/>
      <c r="C1246" s="42"/>
      <c r="D1246" s="228" t="s">
        <v>227</v>
      </c>
      <c r="E1246" s="42"/>
      <c r="F1246" s="229" t="s">
        <v>5738</v>
      </c>
      <c r="G1246" s="42"/>
      <c r="H1246" s="42"/>
      <c r="I1246" s="230"/>
      <c r="J1246" s="42"/>
      <c r="K1246" s="42"/>
      <c r="L1246" s="46"/>
      <c r="M1246" s="231"/>
      <c r="N1246" s="232"/>
      <c r="O1246" s="86"/>
      <c r="P1246" s="86"/>
      <c r="Q1246" s="86"/>
      <c r="R1246" s="86"/>
      <c r="S1246" s="86"/>
      <c r="T1246" s="87"/>
      <c r="U1246" s="40"/>
      <c r="V1246" s="40"/>
      <c r="W1246" s="40"/>
      <c r="X1246" s="40"/>
      <c r="Y1246" s="40"/>
      <c r="Z1246" s="40"/>
      <c r="AA1246" s="40"/>
      <c r="AB1246" s="40"/>
      <c r="AC1246" s="40"/>
      <c r="AD1246" s="40"/>
      <c r="AE1246" s="40"/>
      <c r="AT1246" s="19" t="s">
        <v>227</v>
      </c>
      <c r="AU1246" s="19" t="s">
        <v>81</v>
      </c>
    </row>
    <row r="1247" s="2" customFormat="1" ht="24.15" customHeight="1">
      <c r="A1247" s="40"/>
      <c r="B1247" s="41"/>
      <c r="C1247" s="215" t="s">
        <v>392</v>
      </c>
      <c r="D1247" s="215" t="s">
        <v>220</v>
      </c>
      <c r="E1247" s="216" t="s">
        <v>6670</v>
      </c>
      <c r="F1247" s="217" t="s">
        <v>6106</v>
      </c>
      <c r="G1247" s="218" t="s">
        <v>2964</v>
      </c>
      <c r="H1247" s="219">
        <v>3</v>
      </c>
      <c r="I1247" s="220"/>
      <c r="J1247" s="221">
        <f>ROUND(I1247*H1247,2)</f>
        <v>0</v>
      </c>
      <c r="K1247" s="217" t="s">
        <v>400</v>
      </c>
      <c r="L1247" s="46"/>
      <c r="M1247" s="222" t="s">
        <v>28</v>
      </c>
      <c r="N1247" s="223" t="s">
        <v>45</v>
      </c>
      <c r="O1247" s="86"/>
      <c r="P1247" s="224">
        <f>O1247*H1247</f>
        <v>0</v>
      </c>
      <c r="Q1247" s="224">
        <v>0</v>
      </c>
      <c r="R1247" s="224">
        <f>Q1247*H1247</f>
        <v>0</v>
      </c>
      <c r="S1247" s="224">
        <v>0</v>
      </c>
      <c r="T1247" s="225">
        <f>S1247*H1247</f>
        <v>0</v>
      </c>
      <c r="U1247" s="40"/>
      <c r="V1247" s="40"/>
      <c r="W1247" s="40"/>
      <c r="X1247" s="40"/>
      <c r="Y1247" s="40"/>
      <c r="Z1247" s="40"/>
      <c r="AA1247" s="40"/>
      <c r="AB1247" s="40"/>
      <c r="AC1247" s="40"/>
      <c r="AD1247" s="40"/>
      <c r="AE1247" s="40"/>
      <c r="AR1247" s="226" t="s">
        <v>225</v>
      </c>
      <c r="AT1247" s="226" t="s">
        <v>220</v>
      </c>
      <c r="AU1247" s="226" t="s">
        <v>81</v>
      </c>
      <c r="AY1247" s="19" t="s">
        <v>218</v>
      </c>
      <c r="BE1247" s="227">
        <f>IF(N1247="základní",J1247,0)</f>
        <v>0</v>
      </c>
      <c r="BF1247" s="227">
        <f>IF(N1247="snížená",J1247,0)</f>
        <v>0</v>
      </c>
      <c r="BG1247" s="227">
        <f>IF(N1247="zákl. přenesená",J1247,0)</f>
        <v>0</v>
      </c>
      <c r="BH1247" s="227">
        <f>IF(N1247="sníž. přenesená",J1247,0)</f>
        <v>0</v>
      </c>
      <c r="BI1247" s="227">
        <f>IF(N1247="nulová",J1247,0)</f>
        <v>0</v>
      </c>
      <c r="BJ1247" s="19" t="s">
        <v>81</v>
      </c>
      <c r="BK1247" s="227">
        <f>ROUND(I1247*H1247,2)</f>
        <v>0</v>
      </c>
      <c r="BL1247" s="19" t="s">
        <v>225</v>
      </c>
      <c r="BM1247" s="226" t="s">
        <v>6671</v>
      </c>
    </row>
    <row r="1248" s="2" customFormat="1">
      <c r="A1248" s="40"/>
      <c r="B1248" s="41"/>
      <c r="C1248" s="42"/>
      <c r="D1248" s="228" t="s">
        <v>227</v>
      </c>
      <c r="E1248" s="42"/>
      <c r="F1248" s="229" t="s">
        <v>6106</v>
      </c>
      <c r="G1248" s="42"/>
      <c r="H1248" s="42"/>
      <c r="I1248" s="230"/>
      <c r="J1248" s="42"/>
      <c r="K1248" s="42"/>
      <c r="L1248" s="46"/>
      <c r="M1248" s="231"/>
      <c r="N1248" s="232"/>
      <c r="O1248" s="86"/>
      <c r="P1248" s="86"/>
      <c r="Q1248" s="86"/>
      <c r="R1248" s="86"/>
      <c r="S1248" s="86"/>
      <c r="T1248" s="87"/>
      <c r="U1248" s="40"/>
      <c r="V1248" s="40"/>
      <c r="W1248" s="40"/>
      <c r="X1248" s="40"/>
      <c r="Y1248" s="40"/>
      <c r="Z1248" s="40"/>
      <c r="AA1248" s="40"/>
      <c r="AB1248" s="40"/>
      <c r="AC1248" s="40"/>
      <c r="AD1248" s="40"/>
      <c r="AE1248" s="40"/>
      <c r="AT1248" s="19" t="s">
        <v>227</v>
      </c>
      <c r="AU1248" s="19" t="s">
        <v>81</v>
      </c>
    </row>
    <row r="1249" s="2" customFormat="1" ht="24.15" customHeight="1">
      <c r="A1249" s="40"/>
      <c r="B1249" s="41"/>
      <c r="C1249" s="215" t="s">
        <v>397</v>
      </c>
      <c r="D1249" s="215" t="s">
        <v>220</v>
      </c>
      <c r="E1249" s="216" t="s">
        <v>6672</v>
      </c>
      <c r="F1249" s="217" t="s">
        <v>5747</v>
      </c>
      <c r="G1249" s="218" t="s">
        <v>2964</v>
      </c>
      <c r="H1249" s="219">
        <v>2</v>
      </c>
      <c r="I1249" s="220"/>
      <c r="J1249" s="221">
        <f>ROUND(I1249*H1249,2)</f>
        <v>0</v>
      </c>
      <c r="K1249" s="217" t="s">
        <v>400</v>
      </c>
      <c r="L1249" s="46"/>
      <c r="M1249" s="222" t="s">
        <v>28</v>
      </c>
      <c r="N1249" s="223" t="s">
        <v>45</v>
      </c>
      <c r="O1249" s="86"/>
      <c r="P1249" s="224">
        <f>O1249*H1249</f>
        <v>0</v>
      </c>
      <c r="Q1249" s="224">
        <v>0</v>
      </c>
      <c r="R1249" s="224">
        <f>Q1249*H1249</f>
        <v>0</v>
      </c>
      <c r="S1249" s="224">
        <v>0</v>
      </c>
      <c r="T1249" s="225">
        <f>S1249*H1249</f>
        <v>0</v>
      </c>
      <c r="U1249" s="40"/>
      <c r="V1249" s="40"/>
      <c r="W1249" s="40"/>
      <c r="X1249" s="40"/>
      <c r="Y1249" s="40"/>
      <c r="Z1249" s="40"/>
      <c r="AA1249" s="40"/>
      <c r="AB1249" s="40"/>
      <c r="AC1249" s="40"/>
      <c r="AD1249" s="40"/>
      <c r="AE1249" s="40"/>
      <c r="AR1249" s="226" t="s">
        <v>225</v>
      </c>
      <c r="AT1249" s="226" t="s">
        <v>220</v>
      </c>
      <c r="AU1249" s="226" t="s">
        <v>81</v>
      </c>
      <c r="AY1249" s="19" t="s">
        <v>218</v>
      </c>
      <c r="BE1249" s="227">
        <f>IF(N1249="základní",J1249,0)</f>
        <v>0</v>
      </c>
      <c r="BF1249" s="227">
        <f>IF(N1249="snížená",J1249,0)</f>
        <v>0</v>
      </c>
      <c r="BG1249" s="227">
        <f>IF(N1249="zákl. přenesená",J1249,0)</f>
        <v>0</v>
      </c>
      <c r="BH1249" s="227">
        <f>IF(N1249="sníž. přenesená",J1249,0)</f>
        <v>0</v>
      </c>
      <c r="BI1249" s="227">
        <f>IF(N1249="nulová",J1249,0)</f>
        <v>0</v>
      </c>
      <c r="BJ1249" s="19" t="s">
        <v>81</v>
      </c>
      <c r="BK1249" s="227">
        <f>ROUND(I1249*H1249,2)</f>
        <v>0</v>
      </c>
      <c r="BL1249" s="19" t="s">
        <v>225</v>
      </c>
      <c r="BM1249" s="226" t="s">
        <v>6673</v>
      </c>
    </row>
    <row r="1250" s="2" customFormat="1">
      <c r="A1250" s="40"/>
      <c r="B1250" s="41"/>
      <c r="C1250" s="42"/>
      <c r="D1250" s="228" t="s">
        <v>227</v>
      </c>
      <c r="E1250" s="42"/>
      <c r="F1250" s="229" t="s">
        <v>5747</v>
      </c>
      <c r="G1250" s="42"/>
      <c r="H1250" s="42"/>
      <c r="I1250" s="230"/>
      <c r="J1250" s="42"/>
      <c r="K1250" s="42"/>
      <c r="L1250" s="46"/>
      <c r="M1250" s="231"/>
      <c r="N1250" s="232"/>
      <c r="O1250" s="86"/>
      <c r="P1250" s="86"/>
      <c r="Q1250" s="86"/>
      <c r="R1250" s="86"/>
      <c r="S1250" s="86"/>
      <c r="T1250" s="87"/>
      <c r="U1250" s="40"/>
      <c r="V1250" s="40"/>
      <c r="W1250" s="40"/>
      <c r="X1250" s="40"/>
      <c r="Y1250" s="40"/>
      <c r="Z1250" s="40"/>
      <c r="AA1250" s="40"/>
      <c r="AB1250" s="40"/>
      <c r="AC1250" s="40"/>
      <c r="AD1250" s="40"/>
      <c r="AE1250" s="40"/>
      <c r="AT1250" s="19" t="s">
        <v>227</v>
      </c>
      <c r="AU1250" s="19" t="s">
        <v>81</v>
      </c>
    </row>
    <row r="1251" s="2" customFormat="1" ht="24.15" customHeight="1">
      <c r="A1251" s="40"/>
      <c r="B1251" s="41"/>
      <c r="C1251" s="215" t="s">
        <v>406</v>
      </c>
      <c r="D1251" s="215" t="s">
        <v>220</v>
      </c>
      <c r="E1251" s="216" t="s">
        <v>6674</v>
      </c>
      <c r="F1251" s="217" t="s">
        <v>5474</v>
      </c>
      <c r="G1251" s="218" t="s">
        <v>223</v>
      </c>
      <c r="H1251" s="219">
        <v>1</v>
      </c>
      <c r="I1251" s="220"/>
      <c r="J1251" s="221">
        <f>ROUND(I1251*H1251,2)</f>
        <v>0</v>
      </c>
      <c r="K1251" s="217" t="s">
        <v>400</v>
      </c>
      <c r="L1251" s="46"/>
      <c r="M1251" s="222" t="s">
        <v>28</v>
      </c>
      <c r="N1251" s="223" t="s">
        <v>45</v>
      </c>
      <c r="O1251" s="86"/>
      <c r="P1251" s="224">
        <f>O1251*H1251</f>
        <v>0</v>
      </c>
      <c r="Q1251" s="224">
        <v>0</v>
      </c>
      <c r="R1251" s="224">
        <f>Q1251*H1251</f>
        <v>0</v>
      </c>
      <c r="S1251" s="224">
        <v>0</v>
      </c>
      <c r="T1251" s="225">
        <f>S1251*H1251</f>
        <v>0</v>
      </c>
      <c r="U1251" s="40"/>
      <c r="V1251" s="40"/>
      <c r="W1251" s="40"/>
      <c r="X1251" s="40"/>
      <c r="Y1251" s="40"/>
      <c r="Z1251" s="40"/>
      <c r="AA1251" s="40"/>
      <c r="AB1251" s="40"/>
      <c r="AC1251" s="40"/>
      <c r="AD1251" s="40"/>
      <c r="AE1251" s="40"/>
      <c r="AR1251" s="226" t="s">
        <v>225</v>
      </c>
      <c r="AT1251" s="226" t="s">
        <v>220</v>
      </c>
      <c r="AU1251" s="226" t="s">
        <v>81</v>
      </c>
      <c r="AY1251" s="19" t="s">
        <v>218</v>
      </c>
      <c r="BE1251" s="227">
        <f>IF(N1251="základní",J1251,0)</f>
        <v>0</v>
      </c>
      <c r="BF1251" s="227">
        <f>IF(N1251="snížená",J1251,0)</f>
        <v>0</v>
      </c>
      <c r="BG1251" s="227">
        <f>IF(N1251="zákl. přenesená",J1251,0)</f>
        <v>0</v>
      </c>
      <c r="BH1251" s="227">
        <f>IF(N1251="sníž. přenesená",J1251,0)</f>
        <v>0</v>
      </c>
      <c r="BI1251" s="227">
        <f>IF(N1251="nulová",J1251,0)</f>
        <v>0</v>
      </c>
      <c r="BJ1251" s="19" t="s">
        <v>81</v>
      </c>
      <c r="BK1251" s="227">
        <f>ROUND(I1251*H1251,2)</f>
        <v>0</v>
      </c>
      <c r="BL1251" s="19" t="s">
        <v>225</v>
      </c>
      <c r="BM1251" s="226" t="s">
        <v>6675</v>
      </c>
    </row>
    <row r="1252" s="2" customFormat="1">
      <c r="A1252" s="40"/>
      <c r="B1252" s="41"/>
      <c r="C1252" s="42"/>
      <c r="D1252" s="228" t="s">
        <v>227</v>
      </c>
      <c r="E1252" s="42"/>
      <c r="F1252" s="229" t="s">
        <v>5474</v>
      </c>
      <c r="G1252" s="42"/>
      <c r="H1252" s="42"/>
      <c r="I1252" s="230"/>
      <c r="J1252" s="42"/>
      <c r="K1252" s="42"/>
      <c r="L1252" s="46"/>
      <c r="M1252" s="231"/>
      <c r="N1252" s="232"/>
      <c r="O1252" s="86"/>
      <c r="P1252" s="86"/>
      <c r="Q1252" s="86"/>
      <c r="R1252" s="86"/>
      <c r="S1252" s="86"/>
      <c r="T1252" s="87"/>
      <c r="U1252" s="40"/>
      <c r="V1252" s="40"/>
      <c r="W1252" s="40"/>
      <c r="X1252" s="40"/>
      <c r="Y1252" s="40"/>
      <c r="Z1252" s="40"/>
      <c r="AA1252" s="40"/>
      <c r="AB1252" s="40"/>
      <c r="AC1252" s="40"/>
      <c r="AD1252" s="40"/>
      <c r="AE1252" s="40"/>
      <c r="AT1252" s="19" t="s">
        <v>227</v>
      </c>
      <c r="AU1252" s="19" t="s">
        <v>81</v>
      </c>
    </row>
    <row r="1253" s="2" customFormat="1">
      <c r="A1253" s="40"/>
      <c r="B1253" s="41"/>
      <c r="C1253" s="42"/>
      <c r="D1253" s="228" t="s">
        <v>2177</v>
      </c>
      <c r="E1253" s="42"/>
      <c r="F1253" s="286" t="s">
        <v>6022</v>
      </c>
      <c r="G1253" s="42"/>
      <c r="H1253" s="42"/>
      <c r="I1253" s="230"/>
      <c r="J1253" s="42"/>
      <c r="K1253" s="42"/>
      <c r="L1253" s="46"/>
      <c r="M1253" s="231"/>
      <c r="N1253" s="232"/>
      <c r="O1253" s="86"/>
      <c r="P1253" s="86"/>
      <c r="Q1253" s="86"/>
      <c r="R1253" s="86"/>
      <c r="S1253" s="86"/>
      <c r="T1253" s="87"/>
      <c r="U1253" s="40"/>
      <c r="V1253" s="40"/>
      <c r="W1253" s="40"/>
      <c r="X1253" s="40"/>
      <c r="Y1253" s="40"/>
      <c r="Z1253" s="40"/>
      <c r="AA1253" s="40"/>
      <c r="AB1253" s="40"/>
      <c r="AC1253" s="40"/>
      <c r="AD1253" s="40"/>
      <c r="AE1253" s="40"/>
      <c r="AT1253" s="19" t="s">
        <v>2177</v>
      </c>
      <c r="AU1253" s="19" t="s">
        <v>81</v>
      </c>
    </row>
    <row r="1254" s="2" customFormat="1" ht="37.8" customHeight="1">
      <c r="A1254" s="40"/>
      <c r="B1254" s="41"/>
      <c r="C1254" s="215" t="s">
        <v>411</v>
      </c>
      <c r="D1254" s="215" t="s">
        <v>220</v>
      </c>
      <c r="E1254" s="216" t="s">
        <v>6676</v>
      </c>
      <c r="F1254" s="217" t="s">
        <v>5843</v>
      </c>
      <c r="G1254" s="218" t="s">
        <v>223</v>
      </c>
      <c r="H1254" s="219">
        <v>2</v>
      </c>
      <c r="I1254" s="220"/>
      <c r="J1254" s="221">
        <f>ROUND(I1254*H1254,2)</f>
        <v>0</v>
      </c>
      <c r="K1254" s="217" t="s">
        <v>400</v>
      </c>
      <c r="L1254" s="46"/>
      <c r="M1254" s="222" t="s">
        <v>28</v>
      </c>
      <c r="N1254" s="223" t="s">
        <v>45</v>
      </c>
      <c r="O1254" s="86"/>
      <c r="P1254" s="224">
        <f>O1254*H1254</f>
        <v>0</v>
      </c>
      <c r="Q1254" s="224">
        <v>0</v>
      </c>
      <c r="R1254" s="224">
        <f>Q1254*H1254</f>
        <v>0</v>
      </c>
      <c r="S1254" s="224">
        <v>0</v>
      </c>
      <c r="T1254" s="225">
        <f>S1254*H1254</f>
        <v>0</v>
      </c>
      <c r="U1254" s="40"/>
      <c r="V1254" s="40"/>
      <c r="W1254" s="40"/>
      <c r="X1254" s="40"/>
      <c r="Y1254" s="40"/>
      <c r="Z1254" s="40"/>
      <c r="AA1254" s="40"/>
      <c r="AB1254" s="40"/>
      <c r="AC1254" s="40"/>
      <c r="AD1254" s="40"/>
      <c r="AE1254" s="40"/>
      <c r="AR1254" s="226" t="s">
        <v>225</v>
      </c>
      <c r="AT1254" s="226" t="s">
        <v>220</v>
      </c>
      <c r="AU1254" s="226" t="s">
        <v>81</v>
      </c>
      <c r="AY1254" s="19" t="s">
        <v>218</v>
      </c>
      <c r="BE1254" s="227">
        <f>IF(N1254="základní",J1254,0)</f>
        <v>0</v>
      </c>
      <c r="BF1254" s="227">
        <f>IF(N1254="snížená",J1254,0)</f>
        <v>0</v>
      </c>
      <c r="BG1254" s="227">
        <f>IF(N1254="zákl. přenesená",J1254,0)</f>
        <v>0</v>
      </c>
      <c r="BH1254" s="227">
        <f>IF(N1254="sníž. přenesená",J1254,0)</f>
        <v>0</v>
      </c>
      <c r="BI1254" s="227">
        <f>IF(N1254="nulová",J1254,0)</f>
        <v>0</v>
      </c>
      <c r="BJ1254" s="19" t="s">
        <v>81</v>
      </c>
      <c r="BK1254" s="227">
        <f>ROUND(I1254*H1254,2)</f>
        <v>0</v>
      </c>
      <c r="BL1254" s="19" t="s">
        <v>225</v>
      </c>
      <c r="BM1254" s="226" t="s">
        <v>6677</v>
      </c>
    </row>
    <row r="1255" s="2" customFormat="1">
      <c r="A1255" s="40"/>
      <c r="B1255" s="41"/>
      <c r="C1255" s="42"/>
      <c r="D1255" s="228" t="s">
        <v>227</v>
      </c>
      <c r="E1255" s="42"/>
      <c r="F1255" s="229" t="s">
        <v>5843</v>
      </c>
      <c r="G1255" s="42"/>
      <c r="H1255" s="42"/>
      <c r="I1255" s="230"/>
      <c r="J1255" s="42"/>
      <c r="K1255" s="42"/>
      <c r="L1255" s="46"/>
      <c r="M1255" s="231"/>
      <c r="N1255" s="232"/>
      <c r="O1255" s="86"/>
      <c r="P1255" s="86"/>
      <c r="Q1255" s="86"/>
      <c r="R1255" s="86"/>
      <c r="S1255" s="86"/>
      <c r="T1255" s="87"/>
      <c r="U1255" s="40"/>
      <c r="V1255" s="40"/>
      <c r="W1255" s="40"/>
      <c r="X1255" s="40"/>
      <c r="Y1255" s="40"/>
      <c r="Z1255" s="40"/>
      <c r="AA1255" s="40"/>
      <c r="AB1255" s="40"/>
      <c r="AC1255" s="40"/>
      <c r="AD1255" s="40"/>
      <c r="AE1255" s="40"/>
      <c r="AT1255" s="19" t="s">
        <v>227</v>
      </c>
      <c r="AU1255" s="19" t="s">
        <v>81</v>
      </c>
    </row>
    <row r="1256" s="2" customFormat="1" ht="14.4" customHeight="1">
      <c r="A1256" s="40"/>
      <c r="B1256" s="41"/>
      <c r="C1256" s="215" t="s">
        <v>416</v>
      </c>
      <c r="D1256" s="215" t="s">
        <v>220</v>
      </c>
      <c r="E1256" s="216" t="s">
        <v>6678</v>
      </c>
      <c r="F1256" s="217" t="s">
        <v>5548</v>
      </c>
      <c r="G1256" s="218" t="s">
        <v>5479</v>
      </c>
      <c r="H1256" s="219">
        <v>15</v>
      </c>
      <c r="I1256" s="220"/>
      <c r="J1256" s="221">
        <f>ROUND(I1256*H1256,2)</f>
        <v>0</v>
      </c>
      <c r="K1256" s="217" t="s">
        <v>400</v>
      </c>
      <c r="L1256" s="46"/>
      <c r="M1256" s="222" t="s">
        <v>28</v>
      </c>
      <c r="N1256" s="223" t="s">
        <v>45</v>
      </c>
      <c r="O1256" s="86"/>
      <c r="P1256" s="224">
        <f>O1256*H1256</f>
        <v>0</v>
      </c>
      <c r="Q1256" s="224">
        <v>0</v>
      </c>
      <c r="R1256" s="224">
        <f>Q1256*H1256</f>
        <v>0</v>
      </c>
      <c r="S1256" s="224">
        <v>0</v>
      </c>
      <c r="T1256" s="225">
        <f>S1256*H1256</f>
        <v>0</v>
      </c>
      <c r="U1256" s="40"/>
      <c r="V1256" s="40"/>
      <c r="W1256" s="40"/>
      <c r="X1256" s="40"/>
      <c r="Y1256" s="40"/>
      <c r="Z1256" s="40"/>
      <c r="AA1256" s="40"/>
      <c r="AB1256" s="40"/>
      <c r="AC1256" s="40"/>
      <c r="AD1256" s="40"/>
      <c r="AE1256" s="40"/>
      <c r="AR1256" s="226" t="s">
        <v>225</v>
      </c>
      <c r="AT1256" s="226" t="s">
        <v>220</v>
      </c>
      <c r="AU1256" s="226" t="s">
        <v>81</v>
      </c>
      <c r="AY1256" s="19" t="s">
        <v>218</v>
      </c>
      <c r="BE1256" s="227">
        <f>IF(N1256="základní",J1256,0)</f>
        <v>0</v>
      </c>
      <c r="BF1256" s="227">
        <f>IF(N1256="snížená",J1256,0)</f>
        <v>0</v>
      </c>
      <c r="BG1256" s="227">
        <f>IF(N1256="zákl. přenesená",J1256,0)</f>
        <v>0</v>
      </c>
      <c r="BH1256" s="227">
        <f>IF(N1256="sníž. přenesená",J1256,0)</f>
        <v>0</v>
      </c>
      <c r="BI1256" s="227">
        <f>IF(N1256="nulová",J1256,0)</f>
        <v>0</v>
      </c>
      <c r="BJ1256" s="19" t="s">
        <v>81</v>
      </c>
      <c r="BK1256" s="227">
        <f>ROUND(I1256*H1256,2)</f>
        <v>0</v>
      </c>
      <c r="BL1256" s="19" t="s">
        <v>225</v>
      </c>
      <c r="BM1256" s="226" t="s">
        <v>6679</v>
      </c>
    </row>
    <row r="1257" s="2" customFormat="1">
      <c r="A1257" s="40"/>
      <c r="B1257" s="41"/>
      <c r="C1257" s="42"/>
      <c r="D1257" s="228" t="s">
        <v>227</v>
      </c>
      <c r="E1257" s="42"/>
      <c r="F1257" s="229" t="s">
        <v>5548</v>
      </c>
      <c r="G1257" s="42"/>
      <c r="H1257" s="42"/>
      <c r="I1257" s="230"/>
      <c r="J1257" s="42"/>
      <c r="K1257" s="42"/>
      <c r="L1257" s="46"/>
      <c r="M1257" s="231"/>
      <c r="N1257" s="232"/>
      <c r="O1257" s="86"/>
      <c r="P1257" s="86"/>
      <c r="Q1257" s="86"/>
      <c r="R1257" s="86"/>
      <c r="S1257" s="86"/>
      <c r="T1257" s="87"/>
      <c r="U1257" s="40"/>
      <c r="V1257" s="40"/>
      <c r="W1257" s="40"/>
      <c r="X1257" s="40"/>
      <c r="Y1257" s="40"/>
      <c r="Z1257" s="40"/>
      <c r="AA1257" s="40"/>
      <c r="AB1257" s="40"/>
      <c r="AC1257" s="40"/>
      <c r="AD1257" s="40"/>
      <c r="AE1257" s="40"/>
      <c r="AT1257" s="19" t="s">
        <v>227</v>
      </c>
      <c r="AU1257" s="19" t="s">
        <v>81</v>
      </c>
    </row>
    <row r="1258" s="2" customFormat="1">
      <c r="A1258" s="40"/>
      <c r="B1258" s="41"/>
      <c r="C1258" s="42"/>
      <c r="D1258" s="228" t="s">
        <v>2177</v>
      </c>
      <c r="E1258" s="42"/>
      <c r="F1258" s="286" t="s">
        <v>5987</v>
      </c>
      <c r="G1258" s="42"/>
      <c r="H1258" s="42"/>
      <c r="I1258" s="230"/>
      <c r="J1258" s="42"/>
      <c r="K1258" s="42"/>
      <c r="L1258" s="46"/>
      <c r="M1258" s="231"/>
      <c r="N1258" s="232"/>
      <c r="O1258" s="86"/>
      <c r="P1258" s="86"/>
      <c r="Q1258" s="86"/>
      <c r="R1258" s="86"/>
      <c r="S1258" s="86"/>
      <c r="T1258" s="87"/>
      <c r="U1258" s="40"/>
      <c r="V1258" s="40"/>
      <c r="W1258" s="40"/>
      <c r="X1258" s="40"/>
      <c r="Y1258" s="40"/>
      <c r="Z1258" s="40"/>
      <c r="AA1258" s="40"/>
      <c r="AB1258" s="40"/>
      <c r="AC1258" s="40"/>
      <c r="AD1258" s="40"/>
      <c r="AE1258" s="40"/>
      <c r="AT1258" s="19" t="s">
        <v>2177</v>
      </c>
      <c r="AU1258" s="19" t="s">
        <v>81</v>
      </c>
    </row>
    <row r="1259" s="2" customFormat="1" ht="14.4" customHeight="1">
      <c r="A1259" s="40"/>
      <c r="B1259" s="41"/>
      <c r="C1259" s="215" t="s">
        <v>422</v>
      </c>
      <c r="D1259" s="215" t="s">
        <v>220</v>
      </c>
      <c r="E1259" s="216" t="s">
        <v>6680</v>
      </c>
      <c r="F1259" s="217" t="s">
        <v>5664</v>
      </c>
      <c r="G1259" s="218" t="s">
        <v>5479</v>
      </c>
      <c r="H1259" s="219">
        <v>3</v>
      </c>
      <c r="I1259" s="220"/>
      <c r="J1259" s="221">
        <f>ROUND(I1259*H1259,2)</f>
        <v>0</v>
      </c>
      <c r="K1259" s="217" t="s">
        <v>400</v>
      </c>
      <c r="L1259" s="46"/>
      <c r="M1259" s="222" t="s">
        <v>28</v>
      </c>
      <c r="N1259" s="223" t="s">
        <v>45</v>
      </c>
      <c r="O1259" s="86"/>
      <c r="P1259" s="224">
        <f>O1259*H1259</f>
        <v>0</v>
      </c>
      <c r="Q1259" s="224">
        <v>0</v>
      </c>
      <c r="R1259" s="224">
        <f>Q1259*H1259</f>
        <v>0</v>
      </c>
      <c r="S1259" s="224">
        <v>0</v>
      </c>
      <c r="T1259" s="225">
        <f>S1259*H1259</f>
        <v>0</v>
      </c>
      <c r="U1259" s="40"/>
      <c r="V1259" s="40"/>
      <c r="W1259" s="40"/>
      <c r="X1259" s="40"/>
      <c r="Y1259" s="40"/>
      <c r="Z1259" s="40"/>
      <c r="AA1259" s="40"/>
      <c r="AB1259" s="40"/>
      <c r="AC1259" s="40"/>
      <c r="AD1259" s="40"/>
      <c r="AE1259" s="40"/>
      <c r="AR1259" s="226" t="s">
        <v>225</v>
      </c>
      <c r="AT1259" s="226" t="s">
        <v>220</v>
      </c>
      <c r="AU1259" s="226" t="s">
        <v>81</v>
      </c>
      <c r="AY1259" s="19" t="s">
        <v>218</v>
      </c>
      <c r="BE1259" s="227">
        <f>IF(N1259="základní",J1259,0)</f>
        <v>0</v>
      </c>
      <c r="BF1259" s="227">
        <f>IF(N1259="snížená",J1259,0)</f>
        <v>0</v>
      </c>
      <c r="BG1259" s="227">
        <f>IF(N1259="zákl. přenesená",J1259,0)</f>
        <v>0</v>
      </c>
      <c r="BH1259" s="227">
        <f>IF(N1259="sníž. přenesená",J1259,0)</f>
        <v>0</v>
      </c>
      <c r="BI1259" s="227">
        <f>IF(N1259="nulová",J1259,0)</f>
        <v>0</v>
      </c>
      <c r="BJ1259" s="19" t="s">
        <v>81</v>
      </c>
      <c r="BK1259" s="227">
        <f>ROUND(I1259*H1259,2)</f>
        <v>0</v>
      </c>
      <c r="BL1259" s="19" t="s">
        <v>225</v>
      </c>
      <c r="BM1259" s="226" t="s">
        <v>6681</v>
      </c>
    </row>
    <row r="1260" s="2" customFormat="1">
      <c r="A1260" s="40"/>
      <c r="B1260" s="41"/>
      <c r="C1260" s="42"/>
      <c r="D1260" s="228" t="s">
        <v>227</v>
      </c>
      <c r="E1260" s="42"/>
      <c r="F1260" s="229" t="s">
        <v>5664</v>
      </c>
      <c r="G1260" s="42"/>
      <c r="H1260" s="42"/>
      <c r="I1260" s="230"/>
      <c r="J1260" s="42"/>
      <c r="K1260" s="42"/>
      <c r="L1260" s="46"/>
      <c r="M1260" s="231"/>
      <c r="N1260" s="232"/>
      <c r="O1260" s="86"/>
      <c r="P1260" s="86"/>
      <c r="Q1260" s="86"/>
      <c r="R1260" s="86"/>
      <c r="S1260" s="86"/>
      <c r="T1260" s="87"/>
      <c r="U1260" s="40"/>
      <c r="V1260" s="40"/>
      <c r="W1260" s="40"/>
      <c r="X1260" s="40"/>
      <c r="Y1260" s="40"/>
      <c r="Z1260" s="40"/>
      <c r="AA1260" s="40"/>
      <c r="AB1260" s="40"/>
      <c r="AC1260" s="40"/>
      <c r="AD1260" s="40"/>
      <c r="AE1260" s="40"/>
      <c r="AT1260" s="19" t="s">
        <v>227</v>
      </c>
      <c r="AU1260" s="19" t="s">
        <v>81</v>
      </c>
    </row>
    <row r="1261" s="2" customFormat="1">
      <c r="A1261" s="40"/>
      <c r="B1261" s="41"/>
      <c r="C1261" s="42"/>
      <c r="D1261" s="228" t="s">
        <v>2177</v>
      </c>
      <c r="E1261" s="42"/>
      <c r="F1261" s="286" t="s">
        <v>5987</v>
      </c>
      <c r="G1261" s="42"/>
      <c r="H1261" s="42"/>
      <c r="I1261" s="230"/>
      <c r="J1261" s="42"/>
      <c r="K1261" s="42"/>
      <c r="L1261" s="46"/>
      <c r="M1261" s="231"/>
      <c r="N1261" s="232"/>
      <c r="O1261" s="86"/>
      <c r="P1261" s="86"/>
      <c r="Q1261" s="86"/>
      <c r="R1261" s="86"/>
      <c r="S1261" s="86"/>
      <c r="T1261" s="87"/>
      <c r="U1261" s="40"/>
      <c r="V1261" s="40"/>
      <c r="W1261" s="40"/>
      <c r="X1261" s="40"/>
      <c r="Y1261" s="40"/>
      <c r="Z1261" s="40"/>
      <c r="AA1261" s="40"/>
      <c r="AB1261" s="40"/>
      <c r="AC1261" s="40"/>
      <c r="AD1261" s="40"/>
      <c r="AE1261" s="40"/>
      <c r="AT1261" s="19" t="s">
        <v>2177</v>
      </c>
      <c r="AU1261" s="19" t="s">
        <v>81</v>
      </c>
    </row>
    <row r="1262" s="2" customFormat="1" ht="14.4" customHeight="1">
      <c r="A1262" s="40"/>
      <c r="B1262" s="41"/>
      <c r="C1262" s="215" t="s">
        <v>426</v>
      </c>
      <c r="D1262" s="215" t="s">
        <v>220</v>
      </c>
      <c r="E1262" s="216" t="s">
        <v>6682</v>
      </c>
      <c r="F1262" s="217" t="s">
        <v>5667</v>
      </c>
      <c r="G1262" s="218" t="s">
        <v>5479</v>
      </c>
      <c r="H1262" s="219">
        <v>6</v>
      </c>
      <c r="I1262" s="220"/>
      <c r="J1262" s="221">
        <f>ROUND(I1262*H1262,2)</f>
        <v>0</v>
      </c>
      <c r="K1262" s="217" t="s">
        <v>400</v>
      </c>
      <c r="L1262" s="46"/>
      <c r="M1262" s="222" t="s">
        <v>28</v>
      </c>
      <c r="N1262" s="223" t="s">
        <v>45</v>
      </c>
      <c r="O1262" s="86"/>
      <c r="P1262" s="224">
        <f>O1262*H1262</f>
        <v>0</v>
      </c>
      <c r="Q1262" s="224">
        <v>0</v>
      </c>
      <c r="R1262" s="224">
        <f>Q1262*H1262</f>
        <v>0</v>
      </c>
      <c r="S1262" s="224">
        <v>0</v>
      </c>
      <c r="T1262" s="225">
        <f>S1262*H1262</f>
        <v>0</v>
      </c>
      <c r="U1262" s="40"/>
      <c r="V1262" s="40"/>
      <c r="W1262" s="40"/>
      <c r="X1262" s="40"/>
      <c r="Y1262" s="40"/>
      <c r="Z1262" s="40"/>
      <c r="AA1262" s="40"/>
      <c r="AB1262" s="40"/>
      <c r="AC1262" s="40"/>
      <c r="AD1262" s="40"/>
      <c r="AE1262" s="40"/>
      <c r="AR1262" s="226" t="s">
        <v>225</v>
      </c>
      <c r="AT1262" s="226" t="s">
        <v>220</v>
      </c>
      <c r="AU1262" s="226" t="s">
        <v>81</v>
      </c>
      <c r="AY1262" s="19" t="s">
        <v>218</v>
      </c>
      <c r="BE1262" s="227">
        <f>IF(N1262="základní",J1262,0)</f>
        <v>0</v>
      </c>
      <c r="BF1262" s="227">
        <f>IF(N1262="snížená",J1262,0)</f>
        <v>0</v>
      </c>
      <c r="BG1262" s="227">
        <f>IF(N1262="zákl. přenesená",J1262,0)</f>
        <v>0</v>
      </c>
      <c r="BH1262" s="227">
        <f>IF(N1262="sníž. přenesená",J1262,0)</f>
        <v>0</v>
      </c>
      <c r="BI1262" s="227">
        <f>IF(N1262="nulová",J1262,0)</f>
        <v>0</v>
      </c>
      <c r="BJ1262" s="19" t="s">
        <v>81</v>
      </c>
      <c r="BK1262" s="227">
        <f>ROUND(I1262*H1262,2)</f>
        <v>0</v>
      </c>
      <c r="BL1262" s="19" t="s">
        <v>225</v>
      </c>
      <c r="BM1262" s="226" t="s">
        <v>6683</v>
      </c>
    </row>
    <row r="1263" s="2" customFormat="1">
      <c r="A1263" s="40"/>
      <c r="B1263" s="41"/>
      <c r="C1263" s="42"/>
      <c r="D1263" s="228" t="s">
        <v>227</v>
      </c>
      <c r="E1263" s="42"/>
      <c r="F1263" s="229" t="s">
        <v>5667</v>
      </c>
      <c r="G1263" s="42"/>
      <c r="H1263" s="42"/>
      <c r="I1263" s="230"/>
      <c r="J1263" s="42"/>
      <c r="K1263" s="42"/>
      <c r="L1263" s="46"/>
      <c r="M1263" s="231"/>
      <c r="N1263" s="232"/>
      <c r="O1263" s="86"/>
      <c r="P1263" s="86"/>
      <c r="Q1263" s="86"/>
      <c r="R1263" s="86"/>
      <c r="S1263" s="86"/>
      <c r="T1263" s="87"/>
      <c r="U1263" s="40"/>
      <c r="V1263" s="40"/>
      <c r="W1263" s="40"/>
      <c r="X1263" s="40"/>
      <c r="Y1263" s="40"/>
      <c r="Z1263" s="40"/>
      <c r="AA1263" s="40"/>
      <c r="AB1263" s="40"/>
      <c r="AC1263" s="40"/>
      <c r="AD1263" s="40"/>
      <c r="AE1263" s="40"/>
      <c r="AT1263" s="19" t="s">
        <v>227</v>
      </c>
      <c r="AU1263" s="19" t="s">
        <v>81</v>
      </c>
    </row>
    <row r="1264" s="2" customFormat="1">
      <c r="A1264" s="40"/>
      <c r="B1264" s="41"/>
      <c r="C1264" s="42"/>
      <c r="D1264" s="228" t="s">
        <v>2177</v>
      </c>
      <c r="E1264" s="42"/>
      <c r="F1264" s="286" t="s">
        <v>5987</v>
      </c>
      <c r="G1264" s="42"/>
      <c r="H1264" s="42"/>
      <c r="I1264" s="230"/>
      <c r="J1264" s="42"/>
      <c r="K1264" s="42"/>
      <c r="L1264" s="46"/>
      <c r="M1264" s="231"/>
      <c r="N1264" s="232"/>
      <c r="O1264" s="86"/>
      <c r="P1264" s="86"/>
      <c r="Q1264" s="86"/>
      <c r="R1264" s="86"/>
      <c r="S1264" s="86"/>
      <c r="T1264" s="87"/>
      <c r="U1264" s="40"/>
      <c r="V1264" s="40"/>
      <c r="W1264" s="40"/>
      <c r="X1264" s="40"/>
      <c r="Y1264" s="40"/>
      <c r="Z1264" s="40"/>
      <c r="AA1264" s="40"/>
      <c r="AB1264" s="40"/>
      <c r="AC1264" s="40"/>
      <c r="AD1264" s="40"/>
      <c r="AE1264" s="40"/>
      <c r="AT1264" s="19" t="s">
        <v>2177</v>
      </c>
      <c r="AU1264" s="19" t="s">
        <v>81</v>
      </c>
    </row>
    <row r="1265" s="2" customFormat="1" ht="24.15" customHeight="1">
      <c r="A1265" s="40"/>
      <c r="B1265" s="41"/>
      <c r="C1265" s="215" t="s">
        <v>430</v>
      </c>
      <c r="D1265" s="215" t="s">
        <v>220</v>
      </c>
      <c r="E1265" s="216" t="s">
        <v>6684</v>
      </c>
      <c r="F1265" s="217" t="s">
        <v>5854</v>
      </c>
      <c r="G1265" s="218" t="s">
        <v>5552</v>
      </c>
      <c r="H1265" s="219">
        <v>1</v>
      </c>
      <c r="I1265" s="220"/>
      <c r="J1265" s="221">
        <f>ROUND(I1265*H1265,2)</f>
        <v>0</v>
      </c>
      <c r="K1265" s="217" t="s">
        <v>400</v>
      </c>
      <c r="L1265" s="46"/>
      <c r="M1265" s="222" t="s">
        <v>28</v>
      </c>
      <c r="N1265" s="223" t="s">
        <v>45</v>
      </c>
      <c r="O1265" s="86"/>
      <c r="P1265" s="224">
        <f>O1265*H1265</f>
        <v>0</v>
      </c>
      <c r="Q1265" s="224">
        <v>0</v>
      </c>
      <c r="R1265" s="224">
        <f>Q1265*H1265</f>
        <v>0</v>
      </c>
      <c r="S1265" s="224">
        <v>0</v>
      </c>
      <c r="T1265" s="225">
        <f>S1265*H1265</f>
        <v>0</v>
      </c>
      <c r="U1265" s="40"/>
      <c r="V1265" s="40"/>
      <c r="W1265" s="40"/>
      <c r="X1265" s="40"/>
      <c r="Y1265" s="40"/>
      <c r="Z1265" s="40"/>
      <c r="AA1265" s="40"/>
      <c r="AB1265" s="40"/>
      <c r="AC1265" s="40"/>
      <c r="AD1265" s="40"/>
      <c r="AE1265" s="40"/>
      <c r="AR1265" s="226" t="s">
        <v>225</v>
      </c>
      <c r="AT1265" s="226" t="s">
        <v>220</v>
      </c>
      <c r="AU1265" s="226" t="s">
        <v>81</v>
      </c>
      <c r="AY1265" s="19" t="s">
        <v>218</v>
      </c>
      <c r="BE1265" s="227">
        <f>IF(N1265="základní",J1265,0)</f>
        <v>0</v>
      </c>
      <c r="BF1265" s="227">
        <f>IF(N1265="snížená",J1265,0)</f>
        <v>0</v>
      </c>
      <c r="BG1265" s="227">
        <f>IF(N1265="zákl. přenesená",J1265,0)</f>
        <v>0</v>
      </c>
      <c r="BH1265" s="227">
        <f>IF(N1265="sníž. přenesená",J1265,0)</f>
        <v>0</v>
      </c>
      <c r="BI1265" s="227">
        <f>IF(N1265="nulová",J1265,0)</f>
        <v>0</v>
      </c>
      <c r="BJ1265" s="19" t="s">
        <v>81</v>
      </c>
      <c r="BK1265" s="227">
        <f>ROUND(I1265*H1265,2)</f>
        <v>0</v>
      </c>
      <c r="BL1265" s="19" t="s">
        <v>225</v>
      </c>
      <c r="BM1265" s="226" t="s">
        <v>6685</v>
      </c>
    </row>
    <row r="1266" s="2" customFormat="1">
      <c r="A1266" s="40"/>
      <c r="B1266" s="41"/>
      <c r="C1266" s="42"/>
      <c r="D1266" s="228" t="s">
        <v>227</v>
      </c>
      <c r="E1266" s="42"/>
      <c r="F1266" s="229" t="s">
        <v>5854</v>
      </c>
      <c r="G1266" s="42"/>
      <c r="H1266" s="42"/>
      <c r="I1266" s="230"/>
      <c r="J1266" s="42"/>
      <c r="K1266" s="42"/>
      <c r="L1266" s="46"/>
      <c r="M1266" s="231"/>
      <c r="N1266" s="232"/>
      <c r="O1266" s="86"/>
      <c r="P1266" s="86"/>
      <c r="Q1266" s="86"/>
      <c r="R1266" s="86"/>
      <c r="S1266" s="86"/>
      <c r="T1266" s="87"/>
      <c r="U1266" s="40"/>
      <c r="V1266" s="40"/>
      <c r="W1266" s="40"/>
      <c r="X1266" s="40"/>
      <c r="Y1266" s="40"/>
      <c r="Z1266" s="40"/>
      <c r="AA1266" s="40"/>
      <c r="AB1266" s="40"/>
      <c r="AC1266" s="40"/>
      <c r="AD1266" s="40"/>
      <c r="AE1266" s="40"/>
      <c r="AT1266" s="19" t="s">
        <v>227</v>
      </c>
      <c r="AU1266" s="19" t="s">
        <v>81</v>
      </c>
    </row>
    <row r="1267" s="2" customFormat="1">
      <c r="A1267" s="40"/>
      <c r="B1267" s="41"/>
      <c r="C1267" s="42"/>
      <c r="D1267" s="228" t="s">
        <v>2177</v>
      </c>
      <c r="E1267" s="42"/>
      <c r="F1267" s="286" t="s">
        <v>6022</v>
      </c>
      <c r="G1267" s="42"/>
      <c r="H1267" s="42"/>
      <c r="I1267" s="230"/>
      <c r="J1267" s="42"/>
      <c r="K1267" s="42"/>
      <c r="L1267" s="46"/>
      <c r="M1267" s="231"/>
      <c r="N1267" s="232"/>
      <c r="O1267" s="86"/>
      <c r="P1267" s="86"/>
      <c r="Q1267" s="86"/>
      <c r="R1267" s="86"/>
      <c r="S1267" s="86"/>
      <c r="T1267" s="87"/>
      <c r="U1267" s="40"/>
      <c r="V1267" s="40"/>
      <c r="W1267" s="40"/>
      <c r="X1267" s="40"/>
      <c r="Y1267" s="40"/>
      <c r="Z1267" s="40"/>
      <c r="AA1267" s="40"/>
      <c r="AB1267" s="40"/>
      <c r="AC1267" s="40"/>
      <c r="AD1267" s="40"/>
      <c r="AE1267" s="40"/>
      <c r="AT1267" s="19" t="s">
        <v>2177</v>
      </c>
      <c r="AU1267" s="19" t="s">
        <v>81</v>
      </c>
    </row>
    <row r="1268" s="2" customFormat="1" ht="37.8" customHeight="1">
      <c r="A1268" s="40"/>
      <c r="B1268" s="41"/>
      <c r="C1268" s="215" t="s">
        <v>436</v>
      </c>
      <c r="D1268" s="215" t="s">
        <v>220</v>
      </c>
      <c r="E1268" s="216" t="s">
        <v>6686</v>
      </c>
      <c r="F1268" s="217" t="s">
        <v>5767</v>
      </c>
      <c r="G1268" s="218" t="s">
        <v>5552</v>
      </c>
      <c r="H1268" s="219">
        <v>1</v>
      </c>
      <c r="I1268" s="220"/>
      <c r="J1268" s="221">
        <f>ROUND(I1268*H1268,2)</f>
        <v>0</v>
      </c>
      <c r="K1268" s="217" t="s">
        <v>400</v>
      </c>
      <c r="L1268" s="46"/>
      <c r="M1268" s="222" t="s">
        <v>28</v>
      </c>
      <c r="N1268" s="223" t="s">
        <v>45</v>
      </c>
      <c r="O1268" s="86"/>
      <c r="P1268" s="224">
        <f>O1268*H1268</f>
        <v>0</v>
      </c>
      <c r="Q1268" s="224">
        <v>0</v>
      </c>
      <c r="R1268" s="224">
        <f>Q1268*H1268</f>
        <v>0</v>
      </c>
      <c r="S1268" s="224">
        <v>0</v>
      </c>
      <c r="T1268" s="225">
        <f>S1268*H1268</f>
        <v>0</v>
      </c>
      <c r="U1268" s="40"/>
      <c r="V1268" s="40"/>
      <c r="W1268" s="40"/>
      <c r="X1268" s="40"/>
      <c r="Y1268" s="40"/>
      <c r="Z1268" s="40"/>
      <c r="AA1268" s="40"/>
      <c r="AB1268" s="40"/>
      <c r="AC1268" s="40"/>
      <c r="AD1268" s="40"/>
      <c r="AE1268" s="40"/>
      <c r="AR1268" s="226" t="s">
        <v>225</v>
      </c>
      <c r="AT1268" s="226" t="s">
        <v>220</v>
      </c>
      <c r="AU1268" s="226" t="s">
        <v>81</v>
      </c>
      <c r="AY1268" s="19" t="s">
        <v>218</v>
      </c>
      <c r="BE1268" s="227">
        <f>IF(N1268="základní",J1268,0)</f>
        <v>0</v>
      </c>
      <c r="BF1268" s="227">
        <f>IF(N1268="snížená",J1268,0)</f>
        <v>0</v>
      </c>
      <c r="BG1268" s="227">
        <f>IF(N1268="zákl. přenesená",J1268,0)</f>
        <v>0</v>
      </c>
      <c r="BH1268" s="227">
        <f>IF(N1268="sníž. přenesená",J1268,0)</f>
        <v>0</v>
      </c>
      <c r="BI1268" s="227">
        <f>IF(N1268="nulová",J1268,0)</f>
        <v>0</v>
      </c>
      <c r="BJ1268" s="19" t="s">
        <v>81</v>
      </c>
      <c r="BK1268" s="227">
        <f>ROUND(I1268*H1268,2)</f>
        <v>0</v>
      </c>
      <c r="BL1268" s="19" t="s">
        <v>225</v>
      </c>
      <c r="BM1268" s="226" t="s">
        <v>6687</v>
      </c>
    </row>
    <row r="1269" s="2" customFormat="1">
      <c r="A1269" s="40"/>
      <c r="B1269" s="41"/>
      <c r="C1269" s="42"/>
      <c r="D1269" s="228" t="s">
        <v>227</v>
      </c>
      <c r="E1269" s="42"/>
      <c r="F1269" s="229" t="s">
        <v>5767</v>
      </c>
      <c r="G1269" s="42"/>
      <c r="H1269" s="42"/>
      <c r="I1269" s="230"/>
      <c r="J1269" s="42"/>
      <c r="K1269" s="42"/>
      <c r="L1269" s="46"/>
      <c r="M1269" s="231"/>
      <c r="N1269" s="232"/>
      <c r="O1269" s="86"/>
      <c r="P1269" s="86"/>
      <c r="Q1269" s="86"/>
      <c r="R1269" s="86"/>
      <c r="S1269" s="86"/>
      <c r="T1269" s="87"/>
      <c r="U1269" s="40"/>
      <c r="V1269" s="40"/>
      <c r="W1269" s="40"/>
      <c r="X1269" s="40"/>
      <c r="Y1269" s="40"/>
      <c r="Z1269" s="40"/>
      <c r="AA1269" s="40"/>
      <c r="AB1269" s="40"/>
      <c r="AC1269" s="40"/>
      <c r="AD1269" s="40"/>
      <c r="AE1269" s="40"/>
      <c r="AT1269" s="19" t="s">
        <v>227</v>
      </c>
      <c r="AU1269" s="19" t="s">
        <v>81</v>
      </c>
    </row>
    <row r="1270" s="2" customFormat="1" ht="37.8" customHeight="1">
      <c r="A1270" s="40"/>
      <c r="B1270" s="41"/>
      <c r="C1270" s="215" t="s">
        <v>441</v>
      </c>
      <c r="D1270" s="215" t="s">
        <v>220</v>
      </c>
      <c r="E1270" s="216" t="s">
        <v>6688</v>
      </c>
      <c r="F1270" s="217" t="s">
        <v>5673</v>
      </c>
      <c r="G1270" s="218" t="s">
        <v>5552</v>
      </c>
      <c r="H1270" s="219">
        <v>1</v>
      </c>
      <c r="I1270" s="220"/>
      <c r="J1270" s="221">
        <f>ROUND(I1270*H1270,2)</f>
        <v>0</v>
      </c>
      <c r="K1270" s="217" t="s">
        <v>400</v>
      </c>
      <c r="L1270" s="46"/>
      <c r="M1270" s="222" t="s">
        <v>28</v>
      </c>
      <c r="N1270" s="223" t="s">
        <v>45</v>
      </c>
      <c r="O1270" s="86"/>
      <c r="P1270" s="224">
        <f>O1270*H1270</f>
        <v>0</v>
      </c>
      <c r="Q1270" s="224">
        <v>0</v>
      </c>
      <c r="R1270" s="224">
        <f>Q1270*H1270</f>
        <v>0</v>
      </c>
      <c r="S1270" s="224">
        <v>0</v>
      </c>
      <c r="T1270" s="225">
        <f>S1270*H1270</f>
        <v>0</v>
      </c>
      <c r="U1270" s="40"/>
      <c r="V1270" s="40"/>
      <c r="W1270" s="40"/>
      <c r="X1270" s="40"/>
      <c r="Y1270" s="40"/>
      <c r="Z1270" s="40"/>
      <c r="AA1270" s="40"/>
      <c r="AB1270" s="40"/>
      <c r="AC1270" s="40"/>
      <c r="AD1270" s="40"/>
      <c r="AE1270" s="40"/>
      <c r="AR1270" s="226" t="s">
        <v>225</v>
      </c>
      <c r="AT1270" s="226" t="s">
        <v>220</v>
      </c>
      <c r="AU1270" s="226" t="s">
        <v>81</v>
      </c>
      <c r="AY1270" s="19" t="s">
        <v>218</v>
      </c>
      <c r="BE1270" s="227">
        <f>IF(N1270="základní",J1270,0)</f>
        <v>0</v>
      </c>
      <c r="BF1270" s="227">
        <f>IF(N1270="snížená",J1270,0)</f>
        <v>0</v>
      </c>
      <c r="BG1270" s="227">
        <f>IF(N1270="zákl. přenesená",J1270,0)</f>
        <v>0</v>
      </c>
      <c r="BH1270" s="227">
        <f>IF(N1270="sníž. přenesená",J1270,0)</f>
        <v>0</v>
      </c>
      <c r="BI1270" s="227">
        <f>IF(N1270="nulová",J1270,0)</f>
        <v>0</v>
      </c>
      <c r="BJ1270" s="19" t="s">
        <v>81</v>
      </c>
      <c r="BK1270" s="227">
        <f>ROUND(I1270*H1270,2)</f>
        <v>0</v>
      </c>
      <c r="BL1270" s="19" t="s">
        <v>225</v>
      </c>
      <c r="BM1270" s="226" t="s">
        <v>6689</v>
      </c>
    </row>
    <row r="1271" s="2" customFormat="1">
      <c r="A1271" s="40"/>
      <c r="B1271" s="41"/>
      <c r="C1271" s="42"/>
      <c r="D1271" s="228" t="s">
        <v>227</v>
      </c>
      <c r="E1271" s="42"/>
      <c r="F1271" s="229" t="s">
        <v>5673</v>
      </c>
      <c r="G1271" s="42"/>
      <c r="H1271" s="42"/>
      <c r="I1271" s="230"/>
      <c r="J1271" s="42"/>
      <c r="K1271" s="42"/>
      <c r="L1271" s="46"/>
      <c r="M1271" s="231"/>
      <c r="N1271" s="232"/>
      <c r="O1271" s="86"/>
      <c r="P1271" s="86"/>
      <c r="Q1271" s="86"/>
      <c r="R1271" s="86"/>
      <c r="S1271" s="86"/>
      <c r="T1271" s="87"/>
      <c r="U1271" s="40"/>
      <c r="V1271" s="40"/>
      <c r="W1271" s="40"/>
      <c r="X1271" s="40"/>
      <c r="Y1271" s="40"/>
      <c r="Z1271" s="40"/>
      <c r="AA1271" s="40"/>
      <c r="AB1271" s="40"/>
      <c r="AC1271" s="40"/>
      <c r="AD1271" s="40"/>
      <c r="AE1271" s="40"/>
      <c r="AT1271" s="19" t="s">
        <v>227</v>
      </c>
      <c r="AU1271" s="19" t="s">
        <v>81</v>
      </c>
    </row>
    <row r="1272" s="2" customFormat="1" ht="24.15" customHeight="1">
      <c r="A1272" s="40"/>
      <c r="B1272" s="41"/>
      <c r="C1272" s="215" t="s">
        <v>445</v>
      </c>
      <c r="D1272" s="215" t="s">
        <v>220</v>
      </c>
      <c r="E1272" s="216" t="s">
        <v>6690</v>
      </c>
      <c r="F1272" s="217" t="s">
        <v>5859</v>
      </c>
      <c r="G1272" s="218" t="s">
        <v>2964</v>
      </c>
      <c r="H1272" s="219">
        <v>1</v>
      </c>
      <c r="I1272" s="220"/>
      <c r="J1272" s="221">
        <f>ROUND(I1272*H1272,2)</f>
        <v>0</v>
      </c>
      <c r="K1272" s="217" t="s">
        <v>400</v>
      </c>
      <c r="L1272" s="46"/>
      <c r="M1272" s="222" t="s">
        <v>28</v>
      </c>
      <c r="N1272" s="223" t="s">
        <v>45</v>
      </c>
      <c r="O1272" s="86"/>
      <c r="P1272" s="224">
        <f>O1272*H1272</f>
        <v>0</v>
      </c>
      <c r="Q1272" s="224">
        <v>0</v>
      </c>
      <c r="R1272" s="224">
        <f>Q1272*H1272</f>
        <v>0</v>
      </c>
      <c r="S1272" s="224">
        <v>0</v>
      </c>
      <c r="T1272" s="225">
        <f>S1272*H1272</f>
        <v>0</v>
      </c>
      <c r="U1272" s="40"/>
      <c r="V1272" s="40"/>
      <c r="W1272" s="40"/>
      <c r="X1272" s="40"/>
      <c r="Y1272" s="40"/>
      <c r="Z1272" s="40"/>
      <c r="AA1272" s="40"/>
      <c r="AB1272" s="40"/>
      <c r="AC1272" s="40"/>
      <c r="AD1272" s="40"/>
      <c r="AE1272" s="40"/>
      <c r="AR1272" s="226" t="s">
        <v>225</v>
      </c>
      <c r="AT1272" s="226" t="s">
        <v>220</v>
      </c>
      <c r="AU1272" s="226" t="s">
        <v>81</v>
      </c>
      <c r="AY1272" s="19" t="s">
        <v>218</v>
      </c>
      <c r="BE1272" s="227">
        <f>IF(N1272="základní",J1272,0)</f>
        <v>0</v>
      </c>
      <c r="BF1272" s="227">
        <f>IF(N1272="snížená",J1272,0)</f>
        <v>0</v>
      </c>
      <c r="BG1272" s="227">
        <f>IF(N1272="zákl. přenesená",J1272,0)</f>
        <v>0</v>
      </c>
      <c r="BH1272" s="227">
        <f>IF(N1272="sníž. přenesená",J1272,0)</f>
        <v>0</v>
      </c>
      <c r="BI1272" s="227">
        <f>IF(N1272="nulová",J1272,0)</f>
        <v>0</v>
      </c>
      <c r="BJ1272" s="19" t="s">
        <v>81</v>
      </c>
      <c r="BK1272" s="227">
        <f>ROUND(I1272*H1272,2)</f>
        <v>0</v>
      </c>
      <c r="BL1272" s="19" t="s">
        <v>225</v>
      </c>
      <c r="BM1272" s="226" t="s">
        <v>6691</v>
      </c>
    </row>
    <row r="1273" s="2" customFormat="1">
      <c r="A1273" s="40"/>
      <c r="B1273" s="41"/>
      <c r="C1273" s="42"/>
      <c r="D1273" s="228" t="s">
        <v>227</v>
      </c>
      <c r="E1273" s="42"/>
      <c r="F1273" s="229" t="s">
        <v>5859</v>
      </c>
      <c r="G1273" s="42"/>
      <c r="H1273" s="42"/>
      <c r="I1273" s="230"/>
      <c r="J1273" s="42"/>
      <c r="K1273" s="42"/>
      <c r="L1273" s="46"/>
      <c r="M1273" s="231"/>
      <c r="N1273" s="232"/>
      <c r="O1273" s="86"/>
      <c r="P1273" s="86"/>
      <c r="Q1273" s="86"/>
      <c r="R1273" s="86"/>
      <c r="S1273" s="86"/>
      <c r="T1273" s="87"/>
      <c r="U1273" s="40"/>
      <c r="V1273" s="40"/>
      <c r="W1273" s="40"/>
      <c r="X1273" s="40"/>
      <c r="Y1273" s="40"/>
      <c r="Z1273" s="40"/>
      <c r="AA1273" s="40"/>
      <c r="AB1273" s="40"/>
      <c r="AC1273" s="40"/>
      <c r="AD1273" s="40"/>
      <c r="AE1273" s="40"/>
      <c r="AT1273" s="19" t="s">
        <v>227</v>
      </c>
      <c r="AU1273" s="19" t="s">
        <v>81</v>
      </c>
    </row>
    <row r="1274" s="2" customFormat="1">
      <c r="A1274" s="40"/>
      <c r="B1274" s="41"/>
      <c r="C1274" s="42"/>
      <c r="D1274" s="228" t="s">
        <v>2177</v>
      </c>
      <c r="E1274" s="42"/>
      <c r="F1274" s="286" t="s">
        <v>5992</v>
      </c>
      <c r="G1274" s="42"/>
      <c r="H1274" s="42"/>
      <c r="I1274" s="230"/>
      <c r="J1274" s="42"/>
      <c r="K1274" s="42"/>
      <c r="L1274" s="46"/>
      <c r="M1274" s="231"/>
      <c r="N1274" s="232"/>
      <c r="O1274" s="86"/>
      <c r="P1274" s="86"/>
      <c r="Q1274" s="86"/>
      <c r="R1274" s="86"/>
      <c r="S1274" s="86"/>
      <c r="T1274" s="87"/>
      <c r="U1274" s="40"/>
      <c r="V1274" s="40"/>
      <c r="W1274" s="40"/>
      <c r="X1274" s="40"/>
      <c r="Y1274" s="40"/>
      <c r="Z1274" s="40"/>
      <c r="AA1274" s="40"/>
      <c r="AB1274" s="40"/>
      <c r="AC1274" s="40"/>
      <c r="AD1274" s="40"/>
      <c r="AE1274" s="40"/>
      <c r="AT1274" s="19" t="s">
        <v>2177</v>
      </c>
      <c r="AU1274" s="19" t="s">
        <v>81</v>
      </c>
    </row>
    <row r="1275" s="12" customFormat="1" ht="25.92" customHeight="1">
      <c r="A1275" s="12"/>
      <c r="B1275" s="199"/>
      <c r="C1275" s="200"/>
      <c r="D1275" s="201" t="s">
        <v>73</v>
      </c>
      <c r="E1275" s="202" t="s">
        <v>3629</v>
      </c>
      <c r="F1275" s="202" t="s">
        <v>6692</v>
      </c>
      <c r="G1275" s="200"/>
      <c r="H1275" s="200"/>
      <c r="I1275" s="203"/>
      <c r="J1275" s="204">
        <f>BK1275</f>
        <v>0</v>
      </c>
      <c r="K1275" s="200"/>
      <c r="L1275" s="205"/>
      <c r="M1275" s="206"/>
      <c r="N1275" s="207"/>
      <c r="O1275" s="207"/>
      <c r="P1275" s="208">
        <f>SUM(P1276:P1346)</f>
        <v>0</v>
      </c>
      <c r="Q1275" s="207"/>
      <c r="R1275" s="208">
        <f>SUM(R1276:R1346)</f>
        <v>0</v>
      </c>
      <c r="S1275" s="207"/>
      <c r="T1275" s="209">
        <f>SUM(T1276:T1346)</f>
        <v>0</v>
      </c>
      <c r="U1275" s="12"/>
      <c r="V1275" s="12"/>
      <c r="W1275" s="12"/>
      <c r="X1275" s="12"/>
      <c r="Y1275" s="12"/>
      <c r="Z1275" s="12"/>
      <c r="AA1275" s="12"/>
      <c r="AB1275" s="12"/>
      <c r="AC1275" s="12"/>
      <c r="AD1275" s="12"/>
      <c r="AE1275" s="12"/>
      <c r="AR1275" s="210" t="s">
        <v>83</v>
      </c>
      <c r="AT1275" s="211" t="s">
        <v>73</v>
      </c>
      <c r="AU1275" s="211" t="s">
        <v>74</v>
      </c>
      <c r="AY1275" s="210" t="s">
        <v>218</v>
      </c>
      <c r="BK1275" s="212">
        <f>SUM(BK1276:BK1346)</f>
        <v>0</v>
      </c>
    </row>
    <row r="1276" s="2" customFormat="1" ht="37.8" customHeight="1">
      <c r="A1276" s="40"/>
      <c r="B1276" s="41"/>
      <c r="C1276" s="215" t="s">
        <v>81</v>
      </c>
      <c r="D1276" s="215" t="s">
        <v>220</v>
      </c>
      <c r="E1276" s="216" t="s">
        <v>6693</v>
      </c>
      <c r="F1276" s="217" t="s">
        <v>5700</v>
      </c>
      <c r="G1276" s="218" t="s">
        <v>2964</v>
      </c>
      <c r="H1276" s="219">
        <v>1</v>
      </c>
      <c r="I1276" s="220"/>
      <c r="J1276" s="221">
        <f>ROUND(I1276*H1276,2)</f>
        <v>0</v>
      </c>
      <c r="K1276" s="217" t="s">
        <v>400</v>
      </c>
      <c r="L1276" s="46"/>
      <c r="M1276" s="222" t="s">
        <v>28</v>
      </c>
      <c r="N1276" s="223" t="s">
        <v>45</v>
      </c>
      <c r="O1276" s="86"/>
      <c r="P1276" s="224">
        <f>O1276*H1276</f>
        <v>0</v>
      </c>
      <c r="Q1276" s="224">
        <v>0</v>
      </c>
      <c r="R1276" s="224">
        <f>Q1276*H1276</f>
        <v>0</v>
      </c>
      <c r="S1276" s="224">
        <v>0</v>
      </c>
      <c r="T1276" s="225">
        <f>S1276*H1276</f>
        <v>0</v>
      </c>
      <c r="U1276" s="40"/>
      <c r="V1276" s="40"/>
      <c r="W1276" s="40"/>
      <c r="X1276" s="40"/>
      <c r="Y1276" s="40"/>
      <c r="Z1276" s="40"/>
      <c r="AA1276" s="40"/>
      <c r="AB1276" s="40"/>
      <c r="AC1276" s="40"/>
      <c r="AD1276" s="40"/>
      <c r="AE1276" s="40"/>
      <c r="AR1276" s="226" t="s">
        <v>225</v>
      </c>
      <c r="AT1276" s="226" t="s">
        <v>220</v>
      </c>
      <c r="AU1276" s="226" t="s">
        <v>81</v>
      </c>
      <c r="AY1276" s="19" t="s">
        <v>218</v>
      </c>
      <c r="BE1276" s="227">
        <f>IF(N1276="základní",J1276,0)</f>
        <v>0</v>
      </c>
      <c r="BF1276" s="227">
        <f>IF(N1276="snížená",J1276,0)</f>
        <v>0</v>
      </c>
      <c r="BG1276" s="227">
        <f>IF(N1276="zákl. přenesená",J1276,0)</f>
        <v>0</v>
      </c>
      <c r="BH1276" s="227">
        <f>IF(N1276="sníž. přenesená",J1276,0)</f>
        <v>0</v>
      </c>
      <c r="BI1276" s="227">
        <f>IF(N1276="nulová",J1276,0)</f>
        <v>0</v>
      </c>
      <c r="BJ1276" s="19" t="s">
        <v>81</v>
      </c>
      <c r="BK1276" s="227">
        <f>ROUND(I1276*H1276,2)</f>
        <v>0</v>
      </c>
      <c r="BL1276" s="19" t="s">
        <v>225</v>
      </c>
      <c r="BM1276" s="226" t="s">
        <v>6694</v>
      </c>
    </row>
    <row r="1277" s="2" customFormat="1">
      <c r="A1277" s="40"/>
      <c r="B1277" s="41"/>
      <c r="C1277" s="42"/>
      <c r="D1277" s="228" t="s">
        <v>227</v>
      </c>
      <c r="E1277" s="42"/>
      <c r="F1277" s="229" t="s">
        <v>5700</v>
      </c>
      <c r="G1277" s="42"/>
      <c r="H1277" s="42"/>
      <c r="I1277" s="230"/>
      <c r="J1277" s="42"/>
      <c r="K1277" s="42"/>
      <c r="L1277" s="46"/>
      <c r="M1277" s="231"/>
      <c r="N1277" s="232"/>
      <c r="O1277" s="86"/>
      <c r="P1277" s="86"/>
      <c r="Q1277" s="86"/>
      <c r="R1277" s="86"/>
      <c r="S1277" s="86"/>
      <c r="T1277" s="87"/>
      <c r="U1277" s="40"/>
      <c r="V1277" s="40"/>
      <c r="W1277" s="40"/>
      <c r="X1277" s="40"/>
      <c r="Y1277" s="40"/>
      <c r="Z1277" s="40"/>
      <c r="AA1277" s="40"/>
      <c r="AB1277" s="40"/>
      <c r="AC1277" s="40"/>
      <c r="AD1277" s="40"/>
      <c r="AE1277" s="40"/>
      <c r="AT1277" s="19" t="s">
        <v>227</v>
      </c>
      <c r="AU1277" s="19" t="s">
        <v>81</v>
      </c>
    </row>
    <row r="1278" s="2" customFormat="1">
      <c r="A1278" s="40"/>
      <c r="B1278" s="41"/>
      <c r="C1278" s="42"/>
      <c r="D1278" s="228" t="s">
        <v>2177</v>
      </c>
      <c r="E1278" s="42"/>
      <c r="F1278" s="286" t="s">
        <v>6695</v>
      </c>
      <c r="G1278" s="42"/>
      <c r="H1278" s="42"/>
      <c r="I1278" s="230"/>
      <c r="J1278" s="42"/>
      <c r="K1278" s="42"/>
      <c r="L1278" s="46"/>
      <c r="M1278" s="231"/>
      <c r="N1278" s="232"/>
      <c r="O1278" s="86"/>
      <c r="P1278" s="86"/>
      <c r="Q1278" s="86"/>
      <c r="R1278" s="86"/>
      <c r="S1278" s="86"/>
      <c r="T1278" s="87"/>
      <c r="U1278" s="40"/>
      <c r="V1278" s="40"/>
      <c r="W1278" s="40"/>
      <c r="X1278" s="40"/>
      <c r="Y1278" s="40"/>
      <c r="Z1278" s="40"/>
      <c r="AA1278" s="40"/>
      <c r="AB1278" s="40"/>
      <c r="AC1278" s="40"/>
      <c r="AD1278" s="40"/>
      <c r="AE1278" s="40"/>
      <c r="AT1278" s="19" t="s">
        <v>2177</v>
      </c>
      <c r="AU1278" s="19" t="s">
        <v>81</v>
      </c>
    </row>
    <row r="1279" s="2" customFormat="1" ht="24.15" customHeight="1">
      <c r="A1279" s="40"/>
      <c r="B1279" s="41"/>
      <c r="C1279" s="215" t="s">
        <v>83</v>
      </c>
      <c r="D1279" s="215" t="s">
        <v>220</v>
      </c>
      <c r="E1279" s="216" t="s">
        <v>6696</v>
      </c>
      <c r="F1279" s="217" t="s">
        <v>5493</v>
      </c>
      <c r="G1279" s="218" t="s">
        <v>2964</v>
      </c>
      <c r="H1279" s="219">
        <v>1</v>
      </c>
      <c r="I1279" s="220"/>
      <c r="J1279" s="221">
        <f>ROUND(I1279*H1279,2)</f>
        <v>0</v>
      </c>
      <c r="K1279" s="217" t="s">
        <v>400</v>
      </c>
      <c r="L1279" s="46"/>
      <c r="M1279" s="222" t="s">
        <v>28</v>
      </c>
      <c r="N1279" s="223" t="s">
        <v>45</v>
      </c>
      <c r="O1279" s="86"/>
      <c r="P1279" s="224">
        <f>O1279*H1279</f>
        <v>0</v>
      </c>
      <c r="Q1279" s="224">
        <v>0</v>
      </c>
      <c r="R1279" s="224">
        <f>Q1279*H1279</f>
        <v>0</v>
      </c>
      <c r="S1279" s="224">
        <v>0</v>
      </c>
      <c r="T1279" s="225">
        <f>S1279*H1279</f>
        <v>0</v>
      </c>
      <c r="U1279" s="40"/>
      <c r="V1279" s="40"/>
      <c r="W1279" s="40"/>
      <c r="X1279" s="40"/>
      <c r="Y1279" s="40"/>
      <c r="Z1279" s="40"/>
      <c r="AA1279" s="40"/>
      <c r="AB1279" s="40"/>
      <c r="AC1279" s="40"/>
      <c r="AD1279" s="40"/>
      <c r="AE1279" s="40"/>
      <c r="AR1279" s="226" t="s">
        <v>225</v>
      </c>
      <c r="AT1279" s="226" t="s">
        <v>220</v>
      </c>
      <c r="AU1279" s="226" t="s">
        <v>81</v>
      </c>
      <c r="AY1279" s="19" t="s">
        <v>218</v>
      </c>
      <c r="BE1279" s="227">
        <f>IF(N1279="základní",J1279,0)</f>
        <v>0</v>
      </c>
      <c r="BF1279" s="227">
        <f>IF(N1279="snížená",J1279,0)</f>
        <v>0</v>
      </c>
      <c r="BG1279" s="227">
        <f>IF(N1279="zákl. přenesená",J1279,0)</f>
        <v>0</v>
      </c>
      <c r="BH1279" s="227">
        <f>IF(N1279="sníž. přenesená",J1279,0)</f>
        <v>0</v>
      </c>
      <c r="BI1279" s="227">
        <f>IF(N1279="nulová",J1279,0)</f>
        <v>0</v>
      </c>
      <c r="BJ1279" s="19" t="s">
        <v>81</v>
      </c>
      <c r="BK1279" s="227">
        <f>ROUND(I1279*H1279,2)</f>
        <v>0</v>
      </c>
      <c r="BL1279" s="19" t="s">
        <v>225</v>
      </c>
      <c r="BM1279" s="226" t="s">
        <v>6697</v>
      </c>
    </row>
    <row r="1280" s="2" customFormat="1">
      <c r="A1280" s="40"/>
      <c r="B1280" s="41"/>
      <c r="C1280" s="42"/>
      <c r="D1280" s="228" t="s">
        <v>227</v>
      </c>
      <c r="E1280" s="42"/>
      <c r="F1280" s="229" t="s">
        <v>5493</v>
      </c>
      <c r="G1280" s="42"/>
      <c r="H1280" s="42"/>
      <c r="I1280" s="230"/>
      <c r="J1280" s="42"/>
      <c r="K1280" s="42"/>
      <c r="L1280" s="46"/>
      <c r="M1280" s="231"/>
      <c r="N1280" s="232"/>
      <c r="O1280" s="86"/>
      <c r="P1280" s="86"/>
      <c r="Q1280" s="86"/>
      <c r="R1280" s="86"/>
      <c r="S1280" s="86"/>
      <c r="T1280" s="87"/>
      <c r="U1280" s="40"/>
      <c r="V1280" s="40"/>
      <c r="W1280" s="40"/>
      <c r="X1280" s="40"/>
      <c r="Y1280" s="40"/>
      <c r="Z1280" s="40"/>
      <c r="AA1280" s="40"/>
      <c r="AB1280" s="40"/>
      <c r="AC1280" s="40"/>
      <c r="AD1280" s="40"/>
      <c r="AE1280" s="40"/>
      <c r="AT1280" s="19" t="s">
        <v>227</v>
      </c>
      <c r="AU1280" s="19" t="s">
        <v>81</v>
      </c>
    </row>
    <row r="1281" s="2" customFormat="1" ht="24.15" customHeight="1">
      <c r="A1281" s="40"/>
      <c r="B1281" s="41"/>
      <c r="C1281" s="215" t="s">
        <v>95</v>
      </c>
      <c r="D1281" s="215" t="s">
        <v>220</v>
      </c>
      <c r="E1281" s="216" t="s">
        <v>6698</v>
      </c>
      <c r="F1281" s="217" t="s">
        <v>5496</v>
      </c>
      <c r="G1281" s="218" t="s">
        <v>2964</v>
      </c>
      <c r="H1281" s="219">
        <v>4</v>
      </c>
      <c r="I1281" s="220"/>
      <c r="J1281" s="221">
        <f>ROUND(I1281*H1281,2)</f>
        <v>0</v>
      </c>
      <c r="K1281" s="217" t="s">
        <v>400</v>
      </c>
      <c r="L1281" s="46"/>
      <c r="M1281" s="222" t="s">
        <v>28</v>
      </c>
      <c r="N1281" s="223" t="s">
        <v>45</v>
      </c>
      <c r="O1281" s="86"/>
      <c r="P1281" s="224">
        <f>O1281*H1281</f>
        <v>0</v>
      </c>
      <c r="Q1281" s="224">
        <v>0</v>
      </c>
      <c r="R1281" s="224">
        <f>Q1281*H1281</f>
        <v>0</v>
      </c>
      <c r="S1281" s="224">
        <v>0</v>
      </c>
      <c r="T1281" s="225">
        <f>S1281*H1281</f>
        <v>0</v>
      </c>
      <c r="U1281" s="40"/>
      <c r="V1281" s="40"/>
      <c r="W1281" s="40"/>
      <c r="X1281" s="40"/>
      <c r="Y1281" s="40"/>
      <c r="Z1281" s="40"/>
      <c r="AA1281" s="40"/>
      <c r="AB1281" s="40"/>
      <c r="AC1281" s="40"/>
      <c r="AD1281" s="40"/>
      <c r="AE1281" s="40"/>
      <c r="AR1281" s="226" t="s">
        <v>225</v>
      </c>
      <c r="AT1281" s="226" t="s">
        <v>220</v>
      </c>
      <c r="AU1281" s="226" t="s">
        <v>81</v>
      </c>
      <c r="AY1281" s="19" t="s">
        <v>218</v>
      </c>
      <c r="BE1281" s="227">
        <f>IF(N1281="základní",J1281,0)</f>
        <v>0</v>
      </c>
      <c r="BF1281" s="227">
        <f>IF(N1281="snížená",J1281,0)</f>
        <v>0</v>
      </c>
      <c r="BG1281" s="227">
        <f>IF(N1281="zákl. přenesená",J1281,0)</f>
        <v>0</v>
      </c>
      <c r="BH1281" s="227">
        <f>IF(N1281="sníž. přenesená",J1281,0)</f>
        <v>0</v>
      </c>
      <c r="BI1281" s="227">
        <f>IF(N1281="nulová",J1281,0)</f>
        <v>0</v>
      </c>
      <c r="BJ1281" s="19" t="s">
        <v>81</v>
      </c>
      <c r="BK1281" s="227">
        <f>ROUND(I1281*H1281,2)</f>
        <v>0</v>
      </c>
      <c r="BL1281" s="19" t="s">
        <v>225</v>
      </c>
      <c r="BM1281" s="226" t="s">
        <v>6699</v>
      </c>
    </row>
    <row r="1282" s="2" customFormat="1">
      <c r="A1282" s="40"/>
      <c r="B1282" s="41"/>
      <c r="C1282" s="42"/>
      <c r="D1282" s="228" t="s">
        <v>227</v>
      </c>
      <c r="E1282" s="42"/>
      <c r="F1282" s="229" t="s">
        <v>5496</v>
      </c>
      <c r="G1282" s="42"/>
      <c r="H1282" s="42"/>
      <c r="I1282" s="230"/>
      <c r="J1282" s="42"/>
      <c r="K1282" s="42"/>
      <c r="L1282" s="46"/>
      <c r="M1282" s="231"/>
      <c r="N1282" s="232"/>
      <c r="O1282" s="86"/>
      <c r="P1282" s="86"/>
      <c r="Q1282" s="86"/>
      <c r="R1282" s="86"/>
      <c r="S1282" s="86"/>
      <c r="T1282" s="87"/>
      <c r="U1282" s="40"/>
      <c r="V1282" s="40"/>
      <c r="W1282" s="40"/>
      <c r="X1282" s="40"/>
      <c r="Y1282" s="40"/>
      <c r="Z1282" s="40"/>
      <c r="AA1282" s="40"/>
      <c r="AB1282" s="40"/>
      <c r="AC1282" s="40"/>
      <c r="AD1282" s="40"/>
      <c r="AE1282" s="40"/>
      <c r="AT1282" s="19" t="s">
        <v>227</v>
      </c>
      <c r="AU1282" s="19" t="s">
        <v>81</v>
      </c>
    </row>
    <row r="1283" s="2" customFormat="1" ht="14.4" customHeight="1">
      <c r="A1283" s="40"/>
      <c r="B1283" s="41"/>
      <c r="C1283" s="215" t="s">
        <v>225</v>
      </c>
      <c r="D1283" s="215" t="s">
        <v>220</v>
      </c>
      <c r="E1283" s="216" t="s">
        <v>6700</v>
      </c>
      <c r="F1283" s="217" t="s">
        <v>5499</v>
      </c>
      <c r="G1283" s="218" t="s">
        <v>2964</v>
      </c>
      <c r="H1283" s="219">
        <v>2</v>
      </c>
      <c r="I1283" s="220"/>
      <c r="J1283" s="221">
        <f>ROUND(I1283*H1283,2)</f>
        <v>0</v>
      </c>
      <c r="K1283" s="217" t="s">
        <v>400</v>
      </c>
      <c r="L1283" s="46"/>
      <c r="M1283" s="222" t="s">
        <v>28</v>
      </c>
      <c r="N1283" s="223" t="s">
        <v>45</v>
      </c>
      <c r="O1283" s="86"/>
      <c r="P1283" s="224">
        <f>O1283*H1283</f>
        <v>0</v>
      </c>
      <c r="Q1283" s="224">
        <v>0</v>
      </c>
      <c r="R1283" s="224">
        <f>Q1283*H1283</f>
        <v>0</v>
      </c>
      <c r="S1283" s="224">
        <v>0</v>
      </c>
      <c r="T1283" s="225">
        <f>S1283*H1283</f>
        <v>0</v>
      </c>
      <c r="U1283" s="40"/>
      <c r="V1283" s="40"/>
      <c r="W1283" s="40"/>
      <c r="X1283" s="40"/>
      <c r="Y1283" s="40"/>
      <c r="Z1283" s="40"/>
      <c r="AA1283" s="40"/>
      <c r="AB1283" s="40"/>
      <c r="AC1283" s="40"/>
      <c r="AD1283" s="40"/>
      <c r="AE1283" s="40"/>
      <c r="AR1283" s="226" t="s">
        <v>225</v>
      </c>
      <c r="AT1283" s="226" t="s">
        <v>220</v>
      </c>
      <c r="AU1283" s="226" t="s">
        <v>81</v>
      </c>
      <c r="AY1283" s="19" t="s">
        <v>218</v>
      </c>
      <c r="BE1283" s="227">
        <f>IF(N1283="základní",J1283,0)</f>
        <v>0</v>
      </c>
      <c r="BF1283" s="227">
        <f>IF(N1283="snížená",J1283,0)</f>
        <v>0</v>
      </c>
      <c r="BG1283" s="227">
        <f>IF(N1283="zákl. přenesená",J1283,0)</f>
        <v>0</v>
      </c>
      <c r="BH1283" s="227">
        <f>IF(N1283="sníž. přenesená",J1283,0)</f>
        <v>0</v>
      </c>
      <c r="BI1283" s="227">
        <f>IF(N1283="nulová",J1283,0)</f>
        <v>0</v>
      </c>
      <c r="BJ1283" s="19" t="s">
        <v>81</v>
      </c>
      <c r="BK1283" s="227">
        <f>ROUND(I1283*H1283,2)</f>
        <v>0</v>
      </c>
      <c r="BL1283" s="19" t="s">
        <v>225</v>
      </c>
      <c r="BM1283" s="226" t="s">
        <v>6701</v>
      </c>
    </row>
    <row r="1284" s="2" customFormat="1">
      <c r="A1284" s="40"/>
      <c r="B1284" s="41"/>
      <c r="C1284" s="42"/>
      <c r="D1284" s="228" t="s">
        <v>227</v>
      </c>
      <c r="E1284" s="42"/>
      <c r="F1284" s="229" t="s">
        <v>5499</v>
      </c>
      <c r="G1284" s="42"/>
      <c r="H1284" s="42"/>
      <c r="I1284" s="230"/>
      <c r="J1284" s="42"/>
      <c r="K1284" s="42"/>
      <c r="L1284" s="46"/>
      <c r="M1284" s="231"/>
      <c r="N1284" s="232"/>
      <c r="O1284" s="86"/>
      <c r="P1284" s="86"/>
      <c r="Q1284" s="86"/>
      <c r="R1284" s="86"/>
      <c r="S1284" s="86"/>
      <c r="T1284" s="87"/>
      <c r="U1284" s="40"/>
      <c r="V1284" s="40"/>
      <c r="W1284" s="40"/>
      <c r="X1284" s="40"/>
      <c r="Y1284" s="40"/>
      <c r="Z1284" s="40"/>
      <c r="AA1284" s="40"/>
      <c r="AB1284" s="40"/>
      <c r="AC1284" s="40"/>
      <c r="AD1284" s="40"/>
      <c r="AE1284" s="40"/>
      <c r="AT1284" s="19" t="s">
        <v>227</v>
      </c>
      <c r="AU1284" s="19" t="s">
        <v>81</v>
      </c>
    </row>
    <row r="1285" s="2" customFormat="1" ht="24.15" customHeight="1">
      <c r="A1285" s="40"/>
      <c r="B1285" s="41"/>
      <c r="C1285" s="215" t="s">
        <v>242</v>
      </c>
      <c r="D1285" s="215" t="s">
        <v>220</v>
      </c>
      <c r="E1285" s="216" t="s">
        <v>6702</v>
      </c>
      <c r="F1285" s="217" t="s">
        <v>6277</v>
      </c>
      <c r="G1285" s="218" t="s">
        <v>2964</v>
      </c>
      <c r="H1285" s="219">
        <v>1</v>
      </c>
      <c r="I1285" s="220"/>
      <c r="J1285" s="221">
        <f>ROUND(I1285*H1285,2)</f>
        <v>0</v>
      </c>
      <c r="K1285" s="217" t="s">
        <v>400</v>
      </c>
      <c r="L1285" s="46"/>
      <c r="M1285" s="222" t="s">
        <v>28</v>
      </c>
      <c r="N1285" s="223" t="s">
        <v>45</v>
      </c>
      <c r="O1285" s="86"/>
      <c r="P1285" s="224">
        <f>O1285*H1285</f>
        <v>0</v>
      </c>
      <c r="Q1285" s="224">
        <v>0</v>
      </c>
      <c r="R1285" s="224">
        <f>Q1285*H1285</f>
        <v>0</v>
      </c>
      <c r="S1285" s="224">
        <v>0</v>
      </c>
      <c r="T1285" s="225">
        <f>S1285*H1285</f>
        <v>0</v>
      </c>
      <c r="U1285" s="40"/>
      <c r="V1285" s="40"/>
      <c r="W1285" s="40"/>
      <c r="X1285" s="40"/>
      <c r="Y1285" s="40"/>
      <c r="Z1285" s="40"/>
      <c r="AA1285" s="40"/>
      <c r="AB1285" s="40"/>
      <c r="AC1285" s="40"/>
      <c r="AD1285" s="40"/>
      <c r="AE1285" s="40"/>
      <c r="AR1285" s="226" t="s">
        <v>225</v>
      </c>
      <c r="AT1285" s="226" t="s">
        <v>220</v>
      </c>
      <c r="AU1285" s="226" t="s">
        <v>81</v>
      </c>
      <c r="AY1285" s="19" t="s">
        <v>218</v>
      </c>
      <c r="BE1285" s="227">
        <f>IF(N1285="základní",J1285,0)</f>
        <v>0</v>
      </c>
      <c r="BF1285" s="227">
        <f>IF(N1285="snížená",J1285,0)</f>
        <v>0</v>
      </c>
      <c r="BG1285" s="227">
        <f>IF(N1285="zákl. přenesená",J1285,0)</f>
        <v>0</v>
      </c>
      <c r="BH1285" s="227">
        <f>IF(N1285="sníž. přenesená",J1285,0)</f>
        <v>0</v>
      </c>
      <c r="BI1285" s="227">
        <f>IF(N1285="nulová",J1285,0)</f>
        <v>0</v>
      </c>
      <c r="BJ1285" s="19" t="s">
        <v>81</v>
      </c>
      <c r="BK1285" s="227">
        <f>ROUND(I1285*H1285,2)</f>
        <v>0</v>
      </c>
      <c r="BL1285" s="19" t="s">
        <v>225</v>
      </c>
      <c r="BM1285" s="226" t="s">
        <v>6703</v>
      </c>
    </row>
    <row r="1286" s="2" customFormat="1">
      <c r="A1286" s="40"/>
      <c r="B1286" s="41"/>
      <c r="C1286" s="42"/>
      <c r="D1286" s="228" t="s">
        <v>227</v>
      </c>
      <c r="E1286" s="42"/>
      <c r="F1286" s="229" t="s">
        <v>6277</v>
      </c>
      <c r="G1286" s="42"/>
      <c r="H1286" s="42"/>
      <c r="I1286" s="230"/>
      <c r="J1286" s="42"/>
      <c r="K1286" s="42"/>
      <c r="L1286" s="46"/>
      <c r="M1286" s="231"/>
      <c r="N1286" s="232"/>
      <c r="O1286" s="86"/>
      <c r="P1286" s="86"/>
      <c r="Q1286" s="86"/>
      <c r="R1286" s="86"/>
      <c r="S1286" s="86"/>
      <c r="T1286" s="87"/>
      <c r="U1286" s="40"/>
      <c r="V1286" s="40"/>
      <c r="W1286" s="40"/>
      <c r="X1286" s="40"/>
      <c r="Y1286" s="40"/>
      <c r="Z1286" s="40"/>
      <c r="AA1286" s="40"/>
      <c r="AB1286" s="40"/>
      <c r="AC1286" s="40"/>
      <c r="AD1286" s="40"/>
      <c r="AE1286" s="40"/>
      <c r="AT1286" s="19" t="s">
        <v>227</v>
      </c>
      <c r="AU1286" s="19" t="s">
        <v>81</v>
      </c>
    </row>
    <row r="1287" s="2" customFormat="1">
      <c r="A1287" s="40"/>
      <c r="B1287" s="41"/>
      <c r="C1287" s="42"/>
      <c r="D1287" s="228" t="s">
        <v>2177</v>
      </c>
      <c r="E1287" s="42"/>
      <c r="F1287" s="286" t="s">
        <v>6022</v>
      </c>
      <c r="G1287" s="42"/>
      <c r="H1287" s="42"/>
      <c r="I1287" s="230"/>
      <c r="J1287" s="42"/>
      <c r="K1287" s="42"/>
      <c r="L1287" s="46"/>
      <c r="M1287" s="231"/>
      <c r="N1287" s="232"/>
      <c r="O1287" s="86"/>
      <c r="P1287" s="86"/>
      <c r="Q1287" s="86"/>
      <c r="R1287" s="86"/>
      <c r="S1287" s="86"/>
      <c r="T1287" s="87"/>
      <c r="U1287" s="40"/>
      <c r="V1287" s="40"/>
      <c r="W1287" s="40"/>
      <c r="X1287" s="40"/>
      <c r="Y1287" s="40"/>
      <c r="Z1287" s="40"/>
      <c r="AA1287" s="40"/>
      <c r="AB1287" s="40"/>
      <c r="AC1287" s="40"/>
      <c r="AD1287" s="40"/>
      <c r="AE1287" s="40"/>
      <c r="AT1287" s="19" t="s">
        <v>2177</v>
      </c>
      <c r="AU1287" s="19" t="s">
        <v>81</v>
      </c>
    </row>
    <row r="1288" s="2" customFormat="1" ht="24.15" customHeight="1">
      <c r="A1288" s="40"/>
      <c r="B1288" s="41"/>
      <c r="C1288" s="215" t="s">
        <v>249</v>
      </c>
      <c r="D1288" s="215" t="s">
        <v>220</v>
      </c>
      <c r="E1288" s="216" t="s">
        <v>6704</v>
      </c>
      <c r="F1288" s="217" t="s">
        <v>5712</v>
      </c>
      <c r="G1288" s="218" t="s">
        <v>2964</v>
      </c>
      <c r="H1288" s="219">
        <v>1</v>
      </c>
      <c r="I1288" s="220"/>
      <c r="J1288" s="221">
        <f>ROUND(I1288*H1288,2)</f>
        <v>0</v>
      </c>
      <c r="K1288" s="217" t="s">
        <v>400</v>
      </c>
      <c r="L1288" s="46"/>
      <c r="M1288" s="222" t="s">
        <v>28</v>
      </c>
      <c r="N1288" s="223" t="s">
        <v>45</v>
      </c>
      <c r="O1288" s="86"/>
      <c r="P1288" s="224">
        <f>O1288*H1288</f>
        <v>0</v>
      </c>
      <c r="Q1288" s="224">
        <v>0</v>
      </c>
      <c r="R1288" s="224">
        <f>Q1288*H1288</f>
        <v>0</v>
      </c>
      <c r="S1288" s="224">
        <v>0</v>
      </c>
      <c r="T1288" s="225">
        <f>S1288*H1288</f>
        <v>0</v>
      </c>
      <c r="U1288" s="40"/>
      <c r="V1288" s="40"/>
      <c r="W1288" s="40"/>
      <c r="X1288" s="40"/>
      <c r="Y1288" s="40"/>
      <c r="Z1288" s="40"/>
      <c r="AA1288" s="40"/>
      <c r="AB1288" s="40"/>
      <c r="AC1288" s="40"/>
      <c r="AD1288" s="40"/>
      <c r="AE1288" s="40"/>
      <c r="AR1288" s="226" t="s">
        <v>225</v>
      </c>
      <c r="AT1288" s="226" t="s">
        <v>220</v>
      </c>
      <c r="AU1288" s="226" t="s">
        <v>81</v>
      </c>
      <c r="AY1288" s="19" t="s">
        <v>218</v>
      </c>
      <c r="BE1288" s="227">
        <f>IF(N1288="základní",J1288,0)</f>
        <v>0</v>
      </c>
      <c r="BF1288" s="227">
        <f>IF(N1288="snížená",J1288,0)</f>
        <v>0</v>
      </c>
      <c r="BG1288" s="227">
        <f>IF(N1288="zákl. přenesená",J1288,0)</f>
        <v>0</v>
      </c>
      <c r="BH1288" s="227">
        <f>IF(N1288="sníž. přenesená",J1288,0)</f>
        <v>0</v>
      </c>
      <c r="BI1288" s="227">
        <f>IF(N1288="nulová",J1288,0)</f>
        <v>0</v>
      </c>
      <c r="BJ1288" s="19" t="s">
        <v>81</v>
      </c>
      <c r="BK1288" s="227">
        <f>ROUND(I1288*H1288,2)</f>
        <v>0</v>
      </c>
      <c r="BL1288" s="19" t="s">
        <v>225</v>
      </c>
      <c r="BM1288" s="226" t="s">
        <v>6705</v>
      </c>
    </row>
    <row r="1289" s="2" customFormat="1">
      <c r="A1289" s="40"/>
      <c r="B1289" s="41"/>
      <c r="C1289" s="42"/>
      <c r="D1289" s="228" t="s">
        <v>227</v>
      </c>
      <c r="E1289" s="42"/>
      <c r="F1289" s="229" t="s">
        <v>5712</v>
      </c>
      <c r="G1289" s="42"/>
      <c r="H1289" s="42"/>
      <c r="I1289" s="230"/>
      <c r="J1289" s="42"/>
      <c r="K1289" s="42"/>
      <c r="L1289" s="46"/>
      <c r="M1289" s="231"/>
      <c r="N1289" s="232"/>
      <c r="O1289" s="86"/>
      <c r="P1289" s="86"/>
      <c r="Q1289" s="86"/>
      <c r="R1289" s="86"/>
      <c r="S1289" s="86"/>
      <c r="T1289" s="87"/>
      <c r="U1289" s="40"/>
      <c r="V1289" s="40"/>
      <c r="W1289" s="40"/>
      <c r="X1289" s="40"/>
      <c r="Y1289" s="40"/>
      <c r="Z1289" s="40"/>
      <c r="AA1289" s="40"/>
      <c r="AB1289" s="40"/>
      <c r="AC1289" s="40"/>
      <c r="AD1289" s="40"/>
      <c r="AE1289" s="40"/>
      <c r="AT1289" s="19" t="s">
        <v>227</v>
      </c>
      <c r="AU1289" s="19" t="s">
        <v>81</v>
      </c>
    </row>
    <row r="1290" s="2" customFormat="1" ht="14.4" customHeight="1">
      <c r="A1290" s="40"/>
      <c r="B1290" s="41"/>
      <c r="C1290" s="215" t="s">
        <v>254</v>
      </c>
      <c r="D1290" s="215" t="s">
        <v>220</v>
      </c>
      <c r="E1290" s="216" t="s">
        <v>6706</v>
      </c>
      <c r="F1290" s="217" t="s">
        <v>5715</v>
      </c>
      <c r="G1290" s="218" t="s">
        <v>2964</v>
      </c>
      <c r="H1290" s="219">
        <v>1</v>
      </c>
      <c r="I1290" s="220"/>
      <c r="J1290" s="221">
        <f>ROUND(I1290*H1290,2)</f>
        <v>0</v>
      </c>
      <c r="K1290" s="217" t="s">
        <v>400</v>
      </c>
      <c r="L1290" s="46"/>
      <c r="M1290" s="222" t="s">
        <v>28</v>
      </c>
      <c r="N1290" s="223" t="s">
        <v>45</v>
      </c>
      <c r="O1290" s="86"/>
      <c r="P1290" s="224">
        <f>O1290*H1290</f>
        <v>0</v>
      </c>
      <c r="Q1290" s="224">
        <v>0</v>
      </c>
      <c r="R1290" s="224">
        <f>Q1290*H1290</f>
        <v>0</v>
      </c>
      <c r="S1290" s="224">
        <v>0</v>
      </c>
      <c r="T1290" s="225">
        <f>S1290*H1290</f>
        <v>0</v>
      </c>
      <c r="U1290" s="40"/>
      <c r="V1290" s="40"/>
      <c r="W1290" s="40"/>
      <c r="X1290" s="40"/>
      <c r="Y1290" s="40"/>
      <c r="Z1290" s="40"/>
      <c r="AA1290" s="40"/>
      <c r="AB1290" s="40"/>
      <c r="AC1290" s="40"/>
      <c r="AD1290" s="40"/>
      <c r="AE1290" s="40"/>
      <c r="AR1290" s="226" t="s">
        <v>225</v>
      </c>
      <c r="AT1290" s="226" t="s">
        <v>220</v>
      </c>
      <c r="AU1290" s="226" t="s">
        <v>81</v>
      </c>
      <c r="AY1290" s="19" t="s">
        <v>218</v>
      </c>
      <c r="BE1290" s="227">
        <f>IF(N1290="základní",J1290,0)</f>
        <v>0</v>
      </c>
      <c r="BF1290" s="227">
        <f>IF(N1290="snížená",J1290,0)</f>
        <v>0</v>
      </c>
      <c r="BG1290" s="227">
        <f>IF(N1290="zákl. přenesená",J1290,0)</f>
        <v>0</v>
      </c>
      <c r="BH1290" s="227">
        <f>IF(N1290="sníž. přenesená",J1290,0)</f>
        <v>0</v>
      </c>
      <c r="BI1290" s="227">
        <f>IF(N1290="nulová",J1290,0)</f>
        <v>0</v>
      </c>
      <c r="BJ1290" s="19" t="s">
        <v>81</v>
      </c>
      <c r="BK1290" s="227">
        <f>ROUND(I1290*H1290,2)</f>
        <v>0</v>
      </c>
      <c r="BL1290" s="19" t="s">
        <v>225</v>
      </c>
      <c r="BM1290" s="226" t="s">
        <v>6707</v>
      </c>
    </row>
    <row r="1291" s="2" customFormat="1">
      <c r="A1291" s="40"/>
      <c r="B1291" s="41"/>
      <c r="C1291" s="42"/>
      <c r="D1291" s="228" t="s">
        <v>227</v>
      </c>
      <c r="E1291" s="42"/>
      <c r="F1291" s="229" t="s">
        <v>5715</v>
      </c>
      <c r="G1291" s="42"/>
      <c r="H1291" s="42"/>
      <c r="I1291" s="230"/>
      <c r="J1291" s="42"/>
      <c r="K1291" s="42"/>
      <c r="L1291" s="46"/>
      <c r="M1291" s="231"/>
      <c r="N1291" s="232"/>
      <c r="O1291" s="86"/>
      <c r="P1291" s="86"/>
      <c r="Q1291" s="86"/>
      <c r="R1291" s="86"/>
      <c r="S1291" s="86"/>
      <c r="T1291" s="87"/>
      <c r="U1291" s="40"/>
      <c r="V1291" s="40"/>
      <c r="W1291" s="40"/>
      <c r="X1291" s="40"/>
      <c r="Y1291" s="40"/>
      <c r="Z1291" s="40"/>
      <c r="AA1291" s="40"/>
      <c r="AB1291" s="40"/>
      <c r="AC1291" s="40"/>
      <c r="AD1291" s="40"/>
      <c r="AE1291" s="40"/>
      <c r="AT1291" s="19" t="s">
        <v>227</v>
      </c>
      <c r="AU1291" s="19" t="s">
        <v>81</v>
      </c>
    </row>
    <row r="1292" s="2" customFormat="1" ht="24.15" customHeight="1">
      <c r="A1292" s="40"/>
      <c r="B1292" s="41"/>
      <c r="C1292" s="215" t="s">
        <v>258</v>
      </c>
      <c r="D1292" s="215" t="s">
        <v>220</v>
      </c>
      <c r="E1292" s="216" t="s">
        <v>6708</v>
      </c>
      <c r="F1292" s="217" t="s">
        <v>5520</v>
      </c>
      <c r="G1292" s="218" t="s">
        <v>2964</v>
      </c>
      <c r="H1292" s="219">
        <v>4</v>
      </c>
      <c r="I1292" s="220"/>
      <c r="J1292" s="221">
        <f>ROUND(I1292*H1292,2)</f>
        <v>0</v>
      </c>
      <c r="K1292" s="217" t="s">
        <v>400</v>
      </c>
      <c r="L1292" s="46"/>
      <c r="M1292" s="222" t="s">
        <v>28</v>
      </c>
      <c r="N1292" s="223" t="s">
        <v>45</v>
      </c>
      <c r="O1292" s="86"/>
      <c r="P1292" s="224">
        <f>O1292*H1292</f>
        <v>0</v>
      </c>
      <c r="Q1292" s="224">
        <v>0</v>
      </c>
      <c r="R1292" s="224">
        <f>Q1292*H1292</f>
        <v>0</v>
      </c>
      <c r="S1292" s="224">
        <v>0</v>
      </c>
      <c r="T1292" s="225">
        <f>S1292*H1292</f>
        <v>0</v>
      </c>
      <c r="U1292" s="40"/>
      <c r="V1292" s="40"/>
      <c r="W1292" s="40"/>
      <c r="X1292" s="40"/>
      <c r="Y1292" s="40"/>
      <c r="Z1292" s="40"/>
      <c r="AA1292" s="40"/>
      <c r="AB1292" s="40"/>
      <c r="AC1292" s="40"/>
      <c r="AD1292" s="40"/>
      <c r="AE1292" s="40"/>
      <c r="AR1292" s="226" t="s">
        <v>225</v>
      </c>
      <c r="AT1292" s="226" t="s">
        <v>220</v>
      </c>
      <c r="AU1292" s="226" t="s">
        <v>81</v>
      </c>
      <c r="AY1292" s="19" t="s">
        <v>218</v>
      </c>
      <c r="BE1292" s="227">
        <f>IF(N1292="základní",J1292,0)</f>
        <v>0</v>
      </c>
      <c r="BF1292" s="227">
        <f>IF(N1292="snížená",J1292,0)</f>
        <v>0</v>
      </c>
      <c r="BG1292" s="227">
        <f>IF(N1292="zákl. přenesená",J1292,0)</f>
        <v>0</v>
      </c>
      <c r="BH1292" s="227">
        <f>IF(N1292="sníž. přenesená",J1292,0)</f>
        <v>0</v>
      </c>
      <c r="BI1292" s="227">
        <f>IF(N1292="nulová",J1292,0)</f>
        <v>0</v>
      </c>
      <c r="BJ1292" s="19" t="s">
        <v>81</v>
      </c>
      <c r="BK1292" s="227">
        <f>ROUND(I1292*H1292,2)</f>
        <v>0</v>
      </c>
      <c r="BL1292" s="19" t="s">
        <v>225</v>
      </c>
      <c r="BM1292" s="226" t="s">
        <v>6709</v>
      </c>
    </row>
    <row r="1293" s="2" customFormat="1">
      <c r="A1293" s="40"/>
      <c r="B1293" s="41"/>
      <c r="C1293" s="42"/>
      <c r="D1293" s="228" t="s">
        <v>227</v>
      </c>
      <c r="E1293" s="42"/>
      <c r="F1293" s="229" t="s">
        <v>5520</v>
      </c>
      <c r="G1293" s="42"/>
      <c r="H1293" s="42"/>
      <c r="I1293" s="230"/>
      <c r="J1293" s="42"/>
      <c r="K1293" s="42"/>
      <c r="L1293" s="46"/>
      <c r="M1293" s="231"/>
      <c r="N1293" s="232"/>
      <c r="O1293" s="86"/>
      <c r="P1293" s="86"/>
      <c r="Q1293" s="86"/>
      <c r="R1293" s="86"/>
      <c r="S1293" s="86"/>
      <c r="T1293" s="87"/>
      <c r="U1293" s="40"/>
      <c r="V1293" s="40"/>
      <c r="W1293" s="40"/>
      <c r="X1293" s="40"/>
      <c r="Y1293" s="40"/>
      <c r="Z1293" s="40"/>
      <c r="AA1293" s="40"/>
      <c r="AB1293" s="40"/>
      <c r="AC1293" s="40"/>
      <c r="AD1293" s="40"/>
      <c r="AE1293" s="40"/>
      <c r="AT1293" s="19" t="s">
        <v>227</v>
      </c>
      <c r="AU1293" s="19" t="s">
        <v>81</v>
      </c>
    </row>
    <row r="1294" s="2" customFormat="1" ht="24.15" customHeight="1">
      <c r="A1294" s="40"/>
      <c r="B1294" s="41"/>
      <c r="C1294" s="215" t="s">
        <v>263</v>
      </c>
      <c r="D1294" s="215" t="s">
        <v>220</v>
      </c>
      <c r="E1294" s="216" t="s">
        <v>6710</v>
      </c>
      <c r="F1294" s="217" t="s">
        <v>5526</v>
      </c>
      <c r="G1294" s="218" t="s">
        <v>2964</v>
      </c>
      <c r="H1294" s="219">
        <v>4</v>
      </c>
      <c r="I1294" s="220"/>
      <c r="J1294" s="221">
        <f>ROUND(I1294*H1294,2)</f>
        <v>0</v>
      </c>
      <c r="K1294" s="217" t="s">
        <v>400</v>
      </c>
      <c r="L1294" s="46"/>
      <c r="M1294" s="222" t="s">
        <v>28</v>
      </c>
      <c r="N1294" s="223" t="s">
        <v>45</v>
      </c>
      <c r="O1294" s="86"/>
      <c r="P1294" s="224">
        <f>O1294*H1294</f>
        <v>0</v>
      </c>
      <c r="Q1294" s="224">
        <v>0</v>
      </c>
      <c r="R1294" s="224">
        <f>Q1294*H1294</f>
        <v>0</v>
      </c>
      <c r="S1294" s="224">
        <v>0</v>
      </c>
      <c r="T1294" s="225">
        <f>S1294*H1294</f>
        <v>0</v>
      </c>
      <c r="U1294" s="40"/>
      <c r="V1294" s="40"/>
      <c r="W1294" s="40"/>
      <c r="X1294" s="40"/>
      <c r="Y1294" s="40"/>
      <c r="Z1294" s="40"/>
      <c r="AA1294" s="40"/>
      <c r="AB1294" s="40"/>
      <c r="AC1294" s="40"/>
      <c r="AD1294" s="40"/>
      <c r="AE1294" s="40"/>
      <c r="AR1294" s="226" t="s">
        <v>225</v>
      </c>
      <c r="AT1294" s="226" t="s">
        <v>220</v>
      </c>
      <c r="AU1294" s="226" t="s">
        <v>81</v>
      </c>
      <c r="AY1294" s="19" t="s">
        <v>218</v>
      </c>
      <c r="BE1294" s="227">
        <f>IF(N1294="základní",J1294,0)</f>
        <v>0</v>
      </c>
      <c r="BF1294" s="227">
        <f>IF(N1294="snížená",J1294,0)</f>
        <v>0</v>
      </c>
      <c r="BG1294" s="227">
        <f>IF(N1294="zákl. přenesená",J1294,0)</f>
        <v>0</v>
      </c>
      <c r="BH1294" s="227">
        <f>IF(N1294="sníž. přenesená",J1294,0)</f>
        <v>0</v>
      </c>
      <c r="BI1294" s="227">
        <f>IF(N1294="nulová",J1294,0)</f>
        <v>0</v>
      </c>
      <c r="BJ1294" s="19" t="s">
        <v>81</v>
      </c>
      <c r="BK1294" s="227">
        <f>ROUND(I1294*H1294,2)</f>
        <v>0</v>
      </c>
      <c r="BL1294" s="19" t="s">
        <v>225</v>
      </c>
      <c r="BM1294" s="226" t="s">
        <v>6711</v>
      </c>
    </row>
    <row r="1295" s="2" customFormat="1">
      <c r="A1295" s="40"/>
      <c r="B1295" s="41"/>
      <c r="C1295" s="42"/>
      <c r="D1295" s="228" t="s">
        <v>227</v>
      </c>
      <c r="E1295" s="42"/>
      <c r="F1295" s="229" t="s">
        <v>5526</v>
      </c>
      <c r="G1295" s="42"/>
      <c r="H1295" s="42"/>
      <c r="I1295" s="230"/>
      <c r="J1295" s="42"/>
      <c r="K1295" s="42"/>
      <c r="L1295" s="46"/>
      <c r="M1295" s="231"/>
      <c r="N1295" s="232"/>
      <c r="O1295" s="86"/>
      <c r="P1295" s="86"/>
      <c r="Q1295" s="86"/>
      <c r="R1295" s="86"/>
      <c r="S1295" s="86"/>
      <c r="T1295" s="87"/>
      <c r="U1295" s="40"/>
      <c r="V1295" s="40"/>
      <c r="W1295" s="40"/>
      <c r="X1295" s="40"/>
      <c r="Y1295" s="40"/>
      <c r="Z1295" s="40"/>
      <c r="AA1295" s="40"/>
      <c r="AB1295" s="40"/>
      <c r="AC1295" s="40"/>
      <c r="AD1295" s="40"/>
      <c r="AE1295" s="40"/>
      <c r="AT1295" s="19" t="s">
        <v>227</v>
      </c>
      <c r="AU1295" s="19" t="s">
        <v>81</v>
      </c>
    </row>
    <row r="1296" s="2" customFormat="1" ht="24.15" customHeight="1">
      <c r="A1296" s="40"/>
      <c r="B1296" s="41"/>
      <c r="C1296" s="215" t="s">
        <v>268</v>
      </c>
      <c r="D1296" s="215" t="s">
        <v>220</v>
      </c>
      <c r="E1296" s="216" t="s">
        <v>6712</v>
      </c>
      <c r="F1296" s="217" t="s">
        <v>5529</v>
      </c>
      <c r="G1296" s="218" t="s">
        <v>2964</v>
      </c>
      <c r="H1296" s="219">
        <v>4</v>
      </c>
      <c r="I1296" s="220"/>
      <c r="J1296" s="221">
        <f>ROUND(I1296*H1296,2)</f>
        <v>0</v>
      </c>
      <c r="K1296" s="217" t="s">
        <v>400</v>
      </c>
      <c r="L1296" s="46"/>
      <c r="M1296" s="222" t="s">
        <v>28</v>
      </c>
      <c r="N1296" s="223" t="s">
        <v>45</v>
      </c>
      <c r="O1296" s="86"/>
      <c r="P1296" s="224">
        <f>O1296*H1296</f>
        <v>0</v>
      </c>
      <c r="Q1296" s="224">
        <v>0</v>
      </c>
      <c r="R1296" s="224">
        <f>Q1296*H1296</f>
        <v>0</v>
      </c>
      <c r="S1296" s="224">
        <v>0</v>
      </c>
      <c r="T1296" s="225">
        <f>S1296*H1296</f>
        <v>0</v>
      </c>
      <c r="U1296" s="40"/>
      <c r="V1296" s="40"/>
      <c r="W1296" s="40"/>
      <c r="X1296" s="40"/>
      <c r="Y1296" s="40"/>
      <c r="Z1296" s="40"/>
      <c r="AA1296" s="40"/>
      <c r="AB1296" s="40"/>
      <c r="AC1296" s="40"/>
      <c r="AD1296" s="40"/>
      <c r="AE1296" s="40"/>
      <c r="AR1296" s="226" t="s">
        <v>225</v>
      </c>
      <c r="AT1296" s="226" t="s">
        <v>220</v>
      </c>
      <c r="AU1296" s="226" t="s">
        <v>81</v>
      </c>
      <c r="AY1296" s="19" t="s">
        <v>218</v>
      </c>
      <c r="BE1296" s="227">
        <f>IF(N1296="základní",J1296,0)</f>
        <v>0</v>
      </c>
      <c r="BF1296" s="227">
        <f>IF(N1296="snížená",J1296,0)</f>
        <v>0</v>
      </c>
      <c r="BG1296" s="227">
        <f>IF(N1296="zákl. přenesená",J1296,0)</f>
        <v>0</v>
      </c>
      <c r="BH1296" s="227">
        <f>IF(N1296="sníž. přenesená",J1296,0)</f>
        <v>0</v>
      </c>
      <c r="BI1296" s="227">
        <f>IF(N1296="nulová",J1296,0)</f>
        <v>0</v>
      </c>
      <c r="BJ1296" s="19" t="s">
        <v>81</v>
      </c>
      <c r="BK1296" s="227">
        <f>ROUND(I1296*H1296,2)</f>
        <v>0</v>
      </c>
      <c r="BL1296" s="19" t="s">
        <v>225</v>
      </c>
      <c r="BM1296" s="226" t="s">
        <v>6713</v>
      </c>
    </row>
    <row r="1297" s="2" customFormat="1">
      <c r="A1297" s="40"/>
      <c r="B1297" s="41"/>
      <c r="C1297" s="42"/>
      <c r="D1297" s="228" t="s">
        <v>227</v>
      </c>
      <c r="E1297" s="42"/>
      <c r="F1297" s="229" t="s">
        <v>5529</v>
      </c>
      <c r="G1297" s="42"/>
      <c r="H1297" s="42"/>
      <c r="I1297" s="230"/>
      <c r="J1297" s="42"/>
      <c r="K1297" s="42"/>
      <c r="L1297" s="46"/>
      <c r="M1297" s="231"/>
      <c r="N1297" s="232"/>
      <c r="O1297" s="86"/>
      <c r="P1297" s="86"/>
      <c r="Q1297" s="86"/>
      <c r="R1297" s="86"/>
      <c r="S1297" s="86"/>
      <c r="T1297" s="87"/>
      <c r="U1297" s="40"/>
      <c r="V1297" s="40"/>
      <c r="W1297" s="40"/>
      <c r="X1297" s="40"/>
      <c r="Y1297" s="40"/>
      <c r="Z1297" s="40"/>
      <c r="AA1297" s="40"/>
      <c r="AB1297" s="40"/>
      <c r="AC1297" s="40"/>
      <c r="AD1297" s="40"/>
      <c r="AE1297" s="40"/>
      <c r="AT1297" s="19" t="s">
        <v>227</v>
      </c>
      <c r="AU1297" s="19" t="s">
        <v>81</v>
      </c>
    </row>
    <row r="1298" s="2" customFormat="1" ht="24.15" customHeight="1">
      <c r="A1298" s="40"/>
      <c r="B1298" s="41"/>
      <c r="C1298" s="215" t="s">
        <v>273</v>
      </c>
      <c r="D1298" s="215" t="s">
        <v>220</v>
      </c>
      <c r="E1298" s="216" t="s">
        <v>6714</v>
      </c>
      <c r="F1298" s="217" t="s">
        <v>5738</v>
      </c>
      <c r="G1298" s="218" t="s">
        <v>2964</v>
      </c>
      <c r="H1298" s="219">
        <v>5</v>
      </c>
      <c r="I1298" s="220"/>
      <c r="J1298" s="221">
        <f>ROUND(I1298*H1298,2)</f>
        <v>0</v>
      </c>
      <c r="K1298" s="217" t="s">
        <v>400</v>
      </c>
      <c r="L1298" s="46"/>
      <c r="M1298" s="222" t="s">
        <v>28</v>
      </c>
      <c r="N1298" s="223" t="s">
        <v>45</v>
      </c>
      <c r="O1298" s="86"/>
      <c r="P1298" s="224">
        <f>O1298*H1298</f>
        <v>0</v>
      </c>
      <c r="Q1298" s="224">
        <v>0</v>
      </c>
      <c r="R1298" s="224">
        <f>Q1298*H1298</f>
        <v>0</v>
      </c>
      <c r="S1298" s="224">
        <v>0</v>
      </c>
      <c r="T1298" s="225">
        <f>S1298*H1298</f>
        <v>0</v>
      </c>
      <c r="U1298" s="40"/>
      <c r="V1298" s="40"/>
      <c r="W1298" s="40"/>
      <c r="X1298" s="40"/>
      <c r="Y1298" s="40"/>
      <c r="Z1298" s="40"/>
      <c r="AA1298" s="40"/>
      <c r="AB1298" s="40"/>
      <c r="AC1298" s="40"/>
      <c r="AD1298" s="40"/>
      <c r="AE1298" s="40"/>
      <c r="AR1298" s="226" t="s">
        <v>225</v>
      </c>
      <c r="AT1298" s="226" t="s">
        <v>220</v>
      </c>
      <c r="AU1298" s="226" t="s">
        <v>81</v>
      </c>
      <c r="AY1298" s="19" t="s">
        <v>218</v>
      </c>
      <c r="BE1298" s="227">
        <f>IF(N1298="základní",J1298,0)</f>
        <v>0</v>
      </c>
      <c r="BF1298" s="227">
        <f>IF(N1298="snížená",J1298,0)</f>
        <v>0</v>
      </c>
      <c r="BG1298" s="227">
        <f>IF(N1298="zákl. přenesená",J1298,0)</f>
        <v>0</v>
      </c>
      <c r="BH1298" s="227">
        <f>IF(N1298="sníž. přenesená",J1298,0)</f>
        <v>0</v>
      </c>
      <c r="BI1298" s="227">
        <f>IF(N1298="nulová",J1298,0)</f>
        <v>0</v>
      </c>
      <c r="BJ1298" s="19" t="s">
        <v>81</v>
      </c>
      <c r="BK1298" s="227">
        <f>ROUND(I1298*H1298,2)</f>
        <v>0</v>
      </c>
      <c r="BL1298" s="19" t="s">
        <v>225</v>
      </c>
      <c r="BM1298" s="226" t="s">
        <v>6715</v>
      </c>
    </row>
    <row r="1299" s="2" customFormat="1">
      <c r="A1299" s="40"/>
      <c r="B1299" s="41"/>
      <c r="C1299" s="42"/>
      <c r="D1299" s="228" t="s">
        <v>227</v>
      </c>
      <c r="E1299" s="42"/>
      <c r="F1299" s="229" t="s">
        <v>5738</v>
      </c>
      <c r="G1299" s="42"/>
      <c r="H1299" s="42"/>
      <c r="I1299" s="230"/>
      <c r="J1299" s="42"/>
      <c r="K1299" s="42"/>
      <c r="L1299" s="46"/>
      <c r="M1299" s="231"/>
      <c r="N1299" s="232"/>
      <c r="O1299" s="86"/>
      <c r="P1299" s="86"/>
      <c r="Q1299" s="86"/>
      <c r="R1299" s="86"/>
      <c r="S1299" s="86"/>
      <c r="T1299" s="87"/>
      <c r="U1299" s="40"/>
      <c r="V1299" s="40"/>
      <c r="W1299" s="40"/>
      <c r="X1299" s="40"/>
      <c r="Y1299" s="40"/>
      <c r="Z1299" s="40"/>
      <c r="AA1299" s="40"/>
      <c r="AB1299" s="40"/>
      <c r="AC1299" s="40"/>
      <c r="AD1299" s="40"/>
      <c r="AE1299" s="40"/>
      <c r="AT1299" s="19" t="s">
        <v>227</v>
      </c>
      <c r="AU1299" s="19" t="s">
        <v>81</v>
      </c>
    </row>
    <row r="1300" s="2" customFormat="1" ht="24.15" customHeight="1">
      <c r="A1300" s="40"/>
      <c r="B1300" s="41"/>
      <c r="C1300" s="215" t="s">
        <v>277</v>
      </c>
      <c r="D1300" s="215" t="s">
        <v>220</v>
      </c>
      <c r="E1300" s="216" t="s">
        <v>6716</v>
      </c>
      <c r="F1300" s="217" t="s">
        <v>6106</v>
      </c>
      <c r="G1300" s="218" t="s">
        <v>2964</v>
      </c>
      <c r="H1300" s="219">
        <v>5</v>
      </c>
      <c r="I1300" s="220"/>
      <c r="J1300" s="221">
        <f>ROUND(I1300*H1300,2)</f>
        <v>0</v>
      </c>
      <c r="K1300" s="217" t="s">
        <v>400</v>
      </c>
      <c r="L1300" s="46"/>
      <c r="M1300" s="222" t="s">
        <v>28</v>
      </c>
      <c r="N1300" s="223" t="s">
        <v>45</v>
      </c>
      <c r="O1300" s="86"/>
      <c r="P1300" s="224">
        <f>O1300*H1300</f>
        <v>0</v>
      </c>
      <c r="Q1300" s="224">
        <v>0</v>
      </c>
      <c r="R1300" s="224">
        <f>Q1300*H1300</f>
        <v>0</v>
      </c>
      <c r="S1300" s="224">
        <v>0</v>
      </c>
      <c r="T1300" s="225">
        <f>S1300*H1300</f>
        <v>0</v>
      </c>
      <c r="U1300" s="40"/>
      <c r="V1300" s="40"/>
      <c r="W1300" s="40"/>
      <c r="X1300" s="40"/>
      <c r="Y1300" s="40"/>
      <c r="Z1300" s="40"/>
      <c r="AA1300" s="40"/>
      <c r="AB1300" s="40"/>
      <c r="AC1300" s="40"/>
      <c r="AD1300" s="40"/>
      <c r="AE1300" s="40"/>
      <c r="AR1300" s="226" t="s">
        <v>225</v>
      </c>
      <c r="AT1300" s="226" t="s">
        <v>220</v>
      </c>
      <c r="AU1300" s="226" t="s">
        <v>81</v>
      </c>
      <c r="AY1300" s="19" t="s">
        <v>218</v>
      </c>
      <c r="BE1300" s="227">
        <f>IF(N1300="základní",J1300,0)</f>
        <v>0</v>
      </c>
      <c r="BF1300" s="227">
        <f>IF(N1300="snížená",J1300,0)</f>
        <v>0</v>
      </c>
      <c r="BG1300" s="227">
        <f>IF(N1300="zákl. přenesená",J1300,0)</f>
        <v>0</v>
      </c>
      <c r="BH1300" s="227">
        <f>IF(N1300="sníž. přenesená",J1300,0)</f>
        <v>0</v>
      </c>
      <c r="BI1300" s="227">
        <f>IF(N1300="nulová",J1300,0)</f>
        <v>0</v>
      </c>
      <c r="BJ1300" s="19" t="s">
        <v>81</v>
      </c>
      <c r="BK1300" s="227">
        <f>ROUND(I1300*H1300,2)</f>
        <v>0</v>
      </c>
      <c r="BL1300" s="19" t="s">
        <v>225</v>
      </c>
      <c r="BM1300" s="226" t="s">
        <v>6717</v>
      </c>
    </row>
    <row r="1301" s="2" customFormat="1">
      <c r="A1301" s="40"/>
      <c r="B1301" s="41"/>
      <c r="C1301" s="42"/>
      <c r="D1301" s="228" t="s">
        <v>227</v>
      </c>
      <c r="E1301" s="42"/>
      <c r="F1301" s="229" t="s">
        <v>6106</v>
      </c>
      <c r="G1301" s="42"/>
      <c r="H1301" s="42"/>
      <c r="I1301" s="230"/>
      <c r="J1301" s="42"/>
      <c r="K1301" s="42"/>
      <c r="L1301" s="46"/>
      <c r="M1301" s="231"/>
      <c r="N1301" s="232"/>
      <c r="O1301" s="86"/>
      <c r="P1301" s="86"/>
      <c r="Q1301" s="86"/>
      <c r="R1301" s="86"/>
      <c r="S1301" s="86"/>
      <c r="T1301" s="87"/>
      <c r="U1301" s="40"/>
      <c r="V1301" s="40"/>
      <c r="W1301" s="40"/>
      <c r="X1301" s="40"/>
      <c r="Y1301" s="40"/>
      <c r="Z1301" s="40"/>
      <c r="AA1301" s="40"/>
      <c r="AB1301" s="40"/>
      <c r="AC1301" s="40"/>
      <c r="AD1301" s="40"/>
      <c r="AE1301" s="40"/>
      <c r="AT1301" s="19" t="s">
        <v>227</v>
      </c>
      <c r="AU1301" s="19" t="s">
        <v>81</v>
      </c>
    </row>
    <row r="1302" s="2" customFormat="1" ht="24.15" customHeight="1">
      <c r="A1302" s="40"/>
      <c r="B1302" s="41"/>
      <c r="C1302" s="215" t="s">
        <v>283</v>
      </c>
      <c r="D1302" s="215" t="s">
        <v>220</v>
      </c>
      <c r="E1302" s="216" t="s">
        <v>6718</v>
      </c>
      <c r="F1302" s="217" t="s">
        <v>6109</v>
      </c>
      <c r="G1302" s="218" t="s">
        <v>2964</v>
      </c>
      <c r="H1302" s="219">
        <v>2</v>
      </c>
      <c r="I1302" s="220"/>
      <c r="J1302" s="221">
        <f>ROUND(I1302*H1302,2)</f>
        <v>0</v>
      </c>
      <c r="K1302" s="217" t="s">
        <v>400</v>
      </c>
      <c r="L1302" s="46"/>
      <c r="M1302" s="222" t="s">
        <v>28</v>
      </c>
      <c r="N1302" s="223" t="s">
        <v>45</v>
      </c>
      <c r="O1302" s="86"/>
      <c r="P1302" s="224">
        <f>O1302*H1302</f>
        <v>0</v>
      </c>
      <c r="Q1302" s="224">
        <v>0</v>
      </c>
      <c r="R1302" s="224">
        <f>Q1302*H1302</f>
        <v>0</v>
      </c>
      <c r="S1302" s="224">
        <v>0</v>
      </c>
      <c r="T1302" s="225">
        <f>S1302*H1302</f>
        <v>0</v>
      </c>
      <c r="U1302" s="40"/>
      <c r="V1302" s="40"/>
      <c r="W1302" s="40"/>
      <c r="X1302" s="40"/>
      <c r="Y1302" s="40"/>
      <c r="Z1302" s="40"/>
      <c r="AA1302" s="40"/>
      <c r="AB1302" s="40"/>
      <c r="AC1302" s="40"/>
      <c r="AD1302" s="40"/>
      <c r="AE1302" s="40"/>
      <c r="AR1302" s="226" t="s">
        <v>225</v>
      </c>
      <c r="AT1302" s="226" t="s">
        <v>220</v>
      </c>
      <c r="AU1302" s="226" t="s">
        <v>81</v>
      </c>
      <c r="AY1302" s="19" t="s">
        <v>218</v>
      </c>
      <c r="BE1302" s="227">
        <f>IF(N1302="základní",J1302,0)</f>
        <v>0</v>
      </c>
      <c r="BF1302" s="227">
        <f>IF(N1302="snížená",J1302,0)</f>
        <v>0</v>
      </c>
      <c r="BG1302" s="227">
        <f>IF(N1302="zákl. přenesená",J1302,0)</f>
        <v>0</v>
      </c>
      <c r="BH1302" s="227">
        <f>IF(N1302="sníž. přenesená",J1302,0)</f>
        <v>0</v>
      </c>
      <c r="BI1302" s="227">
        <f>IF(N1302="nulová",J1302,0)</f>
        <v>0</v>
      </c>
      <c r="BJ1302" s="19" t="s">
        <v>81</v>
      </c>
      <c r="BK1302" s="227">
        <f>ROUND(I1302*H1302,2)</f>
        <v>0</v>
      </c>
      <c r="BL1302" s="19" t="s">
        <v>225</v>
      </c>
      <c r="BM1302" s="226" t="s">
        <v>6719</v>
      </c>
    </row>
    <row r="1303" s="2" customFormat="1">
      <c r="A1303" s="40"/>
      <c r="B1303" s="41"/>
      <c r="C1303" s="42"/>
      <c r="D1303" s="228" t="s">
        <v>227</v>
      </c>
      <c r="E1303" s="42"/>
      <c r="F1303" s="229" t="s">
        <v>6109</v>
      </c>
      <c r="G1303" s="42"/>
      <c r="H1303" s="42"/>
      <c r="I1303" s="230"/>
      <c r="J1303" s="42"/>
      <c r="K1303" s="42"/>
      <c r="L1303" s="46"/>
      <c r="M1303" s="231"/>
      <c r="N1303" s="232"/>
      <c r="O1303" s="86"/>
      <c r="P1303" s="86"/>
      <c r="Q1303" s="86"/>
      <c r="R1303" s="86"/>
      <c r="S1303" s="86"/>
      <c r="T1303" s="87"/>
      <c r="U1303" s="40"/>
      <c r="V1303" s="40"/>
      <c r="W1303" s="40"/>
      <c r="X1303" s="40"/>
      <c r="Y1303" s="40"/>
      <c r="Z1303" s="40"/>
      <c r="AA1303" s="40"/>
      <c r="AB1303" s="40"/>
      <c r="AC1303" s="40"/>
      <c r="AD1303" s="40"/>
      <c r="AE1303" s="40"/>
      <c r="AT1303" s="19" t="s">
        <v>227</v>
      </c>
      <c r="AU1303" s="19" t="s">
        <v>81</v>
      </c>
    </row>
    <row r="1304" s="2" customFormat="1" ht="24.15" customHeight="1">
      <c r="A1304" s="40"/>
      <c r="B1304" s="41"/>
      <c r="C1304" s="215" t="s">
        <v>2901</v>
      </c>
      <c r="D1304" s="215" t="s">
        <v>220</v>
      </c>
      <c r="E1304" s="216" t="s">
        <v>6720</v>
      </c>
      <c r="F1304" s="217" t="s">
        <v>6525</v>
      </c>
      <c r="G1304" s="218" t="s">
        <v>2964</v>
      </c>
      <c r="H1304" s="219">
        <v>1</v>
      </c>
      <c r="I1304" s="220"/>
      <c r="J1304" s="221">
        <f>ROUND(I1304*H1304,2)</f>
        <v>0</v>
      </c>
      <c r="K1304" s="217" t="s">
        <v>400</v>
      </c>
      <c r="L1304" s="46"/>
      <c r="M1304" s="222" t="s">
        <v>28</v>
      </c>
      <c r="N1304" s="223" t="s">
        <v>45</v>
      </c>
      <c r="O1304" s="86"/>
      <c r="P1304" s="224">
        <f>O1304*H1304</f>
        <v>0</v>
      </c>
      <c r="Q1304" s="224">
        <v>0</v>
      </c>
      <c r="R1304" s="224">
        <f>Q1304*H1304</f>
        <v>0</v>
      </c>
      <c r="S1304" s="224">
        <v>0</v>
      </c>
      <c r="T1304" s="225">
        <f>S1304*H1304</f>
        <v>0</v>
      </c>
      <c r="U1304" s="40"/>
      <c r="V1304" s="40"/>
      <c r="W1304" s="40"/>
      <c r="X1304" s="40"/>
      <c r="Y1304" s="40"/>
      <c r="Z1304" s="40"/>
      <c r="AA1304" s="40"/>
      <c r="AB1304" s="40"/>
      <c r="AC1304" s="40"/>
      <c r="AD1304" s="40"/>
      <c r="AE1304" s="40"/>
      <c r="AR1304" s="226" t="s">
        <v>225</v>
      </c>
      <c r="AT1304" s="226" t="s">
        <v>220</v>
      </c>
      <c r="AU1304" s="226" t="s">
        <v>81</v>
      </c>
      <c r="AY1304" s="19" t="s">
        <v>218</v>
      </c>
      <c r="BE1304" s="227">
        <f>IF(N1304="základní",J1304,0)</f>
        <v>0</v>
      </c>
      <c r="BF1304" s="227">
        <f>IF(N1304="snížená",J1304,0)</f>
        <v>0</v>
      </c>
      <c r="BG1304" s="227">
        <f>IF(N1304="zákl. přenesená",J1304,0)</f>
        <v>0</v>
      </c>
      <c r="BH1304" s="227">
        <f>IF(N1304="sníž. přenesená",J1304,0)</f>
        <v>0</v>
      </c>
      <c r="BI1304" s="227">
        <f>IF(N1304="nulová",J1304,0)</f>
        <v>0</v>
      </c>
      <c r="BJ1304" s="19" t="s">
        <v>81</v>
      </c>
      <c r="BK1304" s="227">
        <f>ROUND(I1304*H1304,2)</f>
        <v>0</v>
      </c>
      <c r="BL1304" s="19" t="s">
        <v>225</v>
      </c>
      <c r="BM1304" s="226" t="s">
        <v>6721</v>
      </c>
    </row>
    <row r="1305" s="2" customFormat="1">
      <c r="A1305" s="40"/>
      <c r="B1305" s="41"/>
      <c r="C1305" s="42"/>
      <c r="D1305" s="228" t="s">
        <v>227</v>
      </c>
      <c r="E1305" s="42"/>
      <c r="F1305" s="229" t="s">
        <v>6525</v>
      </c>
      <c r="G1305" s="42"/>
      <c r="H1305" s="42"/>
      <c r="I1305" s="230"/>
      <c r="J1305" s="42"/>
      <c r="K1305" s="42"/>
      <c r="L1305" s="46"/>
      <c r="M1305" s="231"/>
      <c r="N1305" s="232"/>
      <c r="O1305" s="86"/>
      <c r="P1305" s="86"/>
      <c r="Q1305" s="86"/>
      <c r="R1305" s="86"/>
      <c r="S1305" s="86"/>
      <c r="T1305" s="87"/>
      <c r="U1305" s="40"/>
      <c r="V1305" s="40"/>
      <c r="W1305" s="40"/>
      <c r="X1305" s="40"/>
      <c r="Y1305" s="40"/>
      <c r="Z1305" s="40"/>
      <c r="AA1305" s="40"/>
      <c r="AB1305" s="40"/>
      <c r="AC1305" s="40"/>
      <c r="AD1305" s="40"/>
      <c r="AE1305" s="40"/>
      <c r="AT1305" s="19" t="s">
        <v>227</v>
      </c>
      <c r="AU1305" s="19" t="s">
        <v>81</v>
      </c>
    </row>
    <row r="1306" s="2" customFormat="1" ht="24.15" customHeight="1">
      <c r="A1306" s="40"/>
      <c r="B1306" s="41"/>
      <c r="C1306" s="215" t="s">
        <v>8</v>
      </c>
      <c r="D1306" s="215" t="s">
        <v>220</v>
      </c>
      <c r="E1306" s="216" t="s">
        <v>6722</v>
      </c>
      <c r="F1306" s="217" t="s">
        <v>5744</v>
      </c>
      <c r="G1306" s="218" t="s">
        <v>2964</v>
      </c>
      <c r="H1306" s="219">
        <v>1</v>
      </c>
      <c r="I1306" s="220"/>
      <c r="J1306" s="221">
        <f>ROUND(I1306*H1306,2)</f>
        <v>0</v>
      </c>
      <c r="K1306" s="217" t="s">
        <v>400</v>
      </c>
      <c r="L1306" s="46"/>
      <c r="M1306" s="222" t="s">
        <v>28</v>
      </c>
      <c r="N1306" s="223" t="s">
        <v>45</v>
      </c>
      <c r="O1306" s="86"/>
      <c r="P1306" s="224">
        <f>O1306*H1306</f>
        <v>0</v>
      </c>
      <c r="Q1306" s="224">
        <v>0</v>
      </c>
      <c r="R1306" s="224">
        <f>Q1306*H1306</f>
        <v>0</v>
      </c>
      <c r="S1306" s="224">
        <v>0</v>
      </c>
      <c r="T1306" s="225">
        <f>S1306*H1306</f>
        <v>0</v>
      </c>
      <c r="U1306" s="40"/>
      <c r="V1306" s="40"/>
      <c r="W1306" s="40"/>
      <c r="X1306" s="40"/>
      <c r="Y1306" s="40"/>
      <c r="Z1306" s="40"/>
      <c r="AA1306" s="40"/>
      <c r="AB1306" s="40"/>
      <c r="AC1306" s="40"/>
      <c r="AD1306" s="40"/>
      <c r="AE1306" s="40"/>
      <c r="AR1306" s="226" t="s">
        <v>225</v>
      </c>
      <c r="AT1306" s="226" t="s">
        <v>220</v>
      </c>
      <c r="AU1306" s="226" t="s">
        <v>81</v>
      </c>
      <c r="AY1306" s="19" t="s">
        <v>218</v>
      </c>
      <c r="BE1306" s="227">
        <f>IF(N1306="základní",J1306,0)</f>
        <v>0</v>
      </c>
      <c r="BF1306" s="227">
        <f>IF(N1306="snížená",J1306,0)</f>
        <v>0</v>
      </c>
      <c r="BG1306" s="227">
        <f>IF(N1306="zákl. přenesená",J1306,0)</f>
        <v>0</v>
      </c>
      <c r="BH1306" s="227">
        <f>IF(N1306="sníž. přenesená",J1306,0)</f>
        <v>0</v>
      </c>
      <c r="BI1306" s="227">
        <f>IF(N1306="nulová",J1306,0)</f>
        <v>0</v>
      </c>
      <c r="BJ1306" s="19" t="s">
        <v>81</v>
      </c>
      <c r="BK1306" s="227">
        <f>ROUND(I1306*H1306,2)</f>
        <v>0</v>
      </c>
      <c r="BL1306" s="19" t="s">
        <v>225</v>
      </c>
      <c r="BM1306" s="226" t="s">
        <v>6723</v>
      </c>
    </row>
    <row r="1307" s="2" customFormat="1">
      <c r="A1307" s="40"/>
      <c r="B1307" s="41"/>
      <c r="C1307" s="42"/>
      <c r="D1307" s="228" t="s">
        <v>227</v>
      </c>
      <c r="E1307" s="42"/>
      <c r="F1307" s="229" t="s">
        <v>5744</v>
      </c>
      <c r="G1307" s="42"/>
      <c r="H1307" s="42"/>
      <c r="I1307" s="230"/>
      <c r="J1307" s="42"/>
      <c r="K1307" s="42"/>
      <c r="L1307" s="46"/>
      <c r="M1307" s="231"/>
      <c r="N1307" s="232"/>
      <c r="O1307" s="86"/>
      <c r="P1307" s="86"/>
      <c r="Q1307" s="86"/>
      <c r="R1307" s="86"/>
      <c r="S1307" s="86"/>
      <c r="T1307" s="87"/>
      <c r="U1307" s="40"/>
      <c r="V1307" s="40"/>
      <c r="W1307" s="40"/>
      <c r="X1307" s="40"/>
      <c r="Y1307" s="40"/>
      <c r="Z1307" s="40"/>
      <c r="AA1307" s="40"/>
      <c r="AB1307" s="40"/>
      <c r="AC1307" s="40"/>
      <c r="AD1307" s="40"/>
      <c r="AE1307" s="40"/>
      <c r="AT1307" s="19" t="s">
        <v>227</v>
      </c>
      <c r="AU1307" s="19" t="s">
        <v>81</v>
      </c>
    </row>
    <row r="1308" s="2" customFormat="1" ht="24.15" customHeight="1">
      <c r="A1308" s="40"/>
      <c r="B1308" s="41"/>
      <c r="C1308" s="215" t="s">
        <v>1452</v>
      </c>
      <c r="D1308" s="215" t="s">
        <v>220</v>
      </c>
      <c r="E1308" s="216" t="s">
        <v>6724</v>
      </c>
      <c r="F1308" s="217" t="s">
        <v>5747</v>
      </c>
      <c r="G1308" s="218" t="s">
        <v>2964</v>
      </c>
      <c r="H1308" s="219">
        <v>8</v>
      </c>
      <c r="I1308" s="220"/>
      <c r="J1308" s="221">
        <f>ROUND(I1308*H1308,2)</f>
        <v>0</v>
      </c>
      <c r="K1308" s="217" t="s">
        <v>400</v>
      </c>
      <c r="L1308" s="46"/>
      <c r="M1308" s="222" t="s">
        <v>28</v>
      </c>
      <c r="N1308" s="223" t="s">
        <v>45</v>
      </c>
      <c r="O1308" s="86"/>
      <c r="P1308" s="224">
        <f>O1308*H1308</f>
        <v>0</v>
      </c>
      <c r="Q1308" s="224">
        <v>0</v>
      </c>
      <c r="R1308" s="224">
        <f>Q1308*H1308</f>
        <v>0</v>
      </c>
      <c r="S1308" s="224">
        <v>0</v>
      </c>
      <c r="T1308" s="225">
        <f>S1308*H1308</f>
        <v>0</v>
      </c>
      <c r="U1308" s="40"/>
      <c r="V1308" s="40"/>
      <c r="W1308" s="40"/>
      <c r="X1308" s="40"/>
      <c r="Y1308" s="40"/>
      <c r="Z1308" s="40"/>
      <c r="AA1308" s="40"/>
      <c r="AB1308" s="40"/>
      <c r="AC1308" s="40"/>
      <c r="AD1308" s="40"/>
      <c r="AE1308" s="40"/>
      <c r="AR1308" s="226" t="s">
        <v>225</v>
      </c>
      <c r="AT1308" s="226" t="s">
        <v>220</v>
      </c>
      <c r="AU1308" s="226" t="s">
        <v>81</v>
      </c>
      <c r="AY1308" s="19" t="s">
        <v>218</v>
      </c>
      <c r="BE1308" s="227">
        <f>IF(N1308="základní",J1308,0)</f>
        <v>0</v>
      </c>
      <c r="BF1308" s="227">
        <f>IF(N1308="snížená",J1308,0)</f>
        <v>0</v>
      </c>
      <c r="BG1308" s="227">
        <f>IF(N1308="zákl. přenesená",J1308,0)</f>
        <v>0</v>
      </c>
      <c r="BH1308" s="227">
        <f>IF(N1308="sníž. přenesená",J1308,0)</f>
        <v>0</v>
      </c>
      <c r="BI1308" s="227">
        <f>IF(N1308="nulová",J1308,0)</f>
        <v>0</v>
      </c>
      <c r="BJ1308" s="19" t="s">
        <v>81</v>
      </c>
      <c r="BK1308" s="227">
        <f>ROUND(I1308*H1308,2)</f>
        <v>0</v>
      </c>
      <c r="BL1308" s="19" t="s">
        <v>225</v>
      </c>
      <c r="BM1308" s="226" t="s">
        <v>6725</v>
      </c>
    </row>
    <row r="1309" s="2" customFormat="1">
      <c r="A1309" s="40"/>
      <c r="B1309" s="41"/>
      <c r="C1309" s="42"/>
      <c r="D1309" s="228" t="s">
        <v>227</v>
      </c>
      <c r="E1309" s="42"/>
      <c r="F1309" s="229" t="s">
        <v>5747</v>
      </c>
      <c r="G1309" s="42"/>
      <c r="H1309" s="42"/>
      <c r="I1309" s="230"/>
      <c r="J1309" s="42"/>
      <c r="K1309" s="42"/>
      <c r="L1309" s="46"/>
      <c r="M1309" s="231"/>
      <c r="N1309" s="232"/>
      <c r="O1309" s="86"/>
      <c r="P1309" s="86"/>
      <c r="Q1309" s="86"/>
      <c r="R1309" s="86"/>
      <c r="S1309" s="86"/>
      <c r="T1309" s="87"/>
      <c r="U1309" s="40"/>
      <c r="V1309" s="40"/>
      <c r="W1309" s="40"/>
      <c r="X1309" s="40"/>
      <c r="Y1309" s="40"/>
      <c r="Z1309" s="40"/>
      <c r="AA1309" s="40"/>
      <c r="AB1309" s="40"/>
      <c r="AC1309" s="40"/>
      <c r="AD1309" s="40"/>
      <c r="AE1309" s="40"/>
      <c r="AT1309" s="19" t="s">
        <v>227</v>
      </c>
      <c r="AU1309" s="19" t="s">
        <v>81</v>
      </c>
    </row>
    <row r="1310" s="2" customFormat="1" ht="24.15" customHeight="1">
      <c r="A1310" s="40"/>
      <c r="B1310" s="41"/>
      <c r="C1310" s="215" t="s">
        <v>289</v>
      </c>
      <c r="D1310" s="215" t="s">
        <v>220</v>
      </c>
      <c r="E1310" s="216" t="s">
        <v>6726</v>
      </c>
      <c r="F1310" s="217" t="s">
        <v>5474</v>
      </c>
      <c r="G1310" s="218" t="s">
        <v>223</v>
      </c>
      <c r="H1310" s="219">
        <v>6</v>
      </c>
      <c r="I1310" s="220"/>
      <c r="J1310" s="221">
        <f>ROUND(I1310*H1310,2)</f>
        <v>0</v>
      </c>
      <c r="K1310" s="217" t="s">
        <v>400</v>
      </c>
      <c r="L1310" s="46"/>
      <c r="M1310" s="222" t="s">
        <v>28</v>
      </c>
      <c r="N1310" s="223" t="s">
        <v>45</v>
      </c>
      <c r="O1310" s="86"/>
      <c r="P1310" s="224">
        <f>O1310*H1310</f>
        <v>0</v>
      </c>
      <c r="Q1310" s="224">
        <v>0</v>
      </c>
      <c r="R1310" s="224">
        <f>Q1310*H1310</f>
        <v>0</v>
      </c>
      <c r="S1310" s="224">
        <v>0</v>
      </c>
      <c r="T1310" s="225">
        <f>S1310*H1310</f>
        <v>0</v>
      </c>
      <c r="U1310" s="40"/>
      <c r="V1310" s="40"/>
      <c r="W1310" s="40"/>
      <c r="X1310" s="40"/>
      <c r="Y1310" s="40"/>
      <c r="Z1310" s="40"/>
      <c r="AA1310" s="40"/>
      <c r="AB1310" s="40"/>
      <c r="AC1310" s="40"/>
      <c r="AD1310" s="40"/>
      <c r="AE1310" s="40"/>
      <c r="AR1310" s="226" t="s">
        <v>225</v>
      </c>
      <c r="AT1310" s="226" t="s">
        <v>220</v>
      </c>
      <c r="AU1310" s="226" t="s">
        <v>81</v>
      </c>
      <c r="AY1310" s="19" t="s">
        <v>218</v>
      </c>
      <c r="BE1310" s="227">
        <f>IF(N1310="základní",J1310,0)</f>
        <v>0</v>
      </c>
      <c r="BF1310" s="227">
        <f>IF(N1310="snížená",J1310,0)</f>
        <v>0</v>
      </c>
      <c r="BG1310" s="227">
        <f>IF(N1310="zákl. přenesená",J1310,0)</f>
        <v>0</v>
      </c>
      <c r="BH1310" s="227">
        <f>IF(N1310="sníž. přenesená",J1310,0)</f>
        <v>0</v>
      </c>
      <c r="BI1310" s="227">
        <f>IF(N1310="nulová",J1310,0)</f>
        <v>0</v>
      </c>
      <c r="BJ1310" s="19" t="s">
        <v>81</v>
      </c>
      <c r="BK1310" s="227">
        <f>ROUND(I1310*H1310,2)</f>
        <v>0</v>
      </c>
      <c r="BL1310" s="19" t="s">
        <v>225</v>
      </c>
      <c r="BM1310" s="226" t="s">
        <v>6727</v>
      </c>
    </row>
    <row r="1311" s="2" customFormat="1">
      <c r="A1311" s="40"/>
      <c r="B1311" s="41"/>
      <c r="C1311" s="42"/>
      <c r="D1311" s="228" t="s">
        <v>227</v>
      </c>
      <c r="E1311" s="42"/>
      <c r="F1311" s="229" t="s">
        <v>5474</v>
      </c>
      <c r="G1311" s="42"/>
      <c r="H1311" s="42"/>
      <c r="I1311" s="230"/>
      <c r="J1311" s="42"/>
      <c r="K1311" s="42"/>
      <c r="L1311" s="46"/>
      <c r="M1311" s="231"/>
      <c r="N1311" s="232"/>
      <c r="O1311" s="86"/>
      <c r="P1311" s="86"/>
      <c r="Q1311" s="86"/>
      <c r="R1311" s="86"/>
      <c r="S1311" s="86"/>
      <c r="T1311" s="87"/>
      <c r="U1311" s="40"/>
      <c r="V1311" s="40"/>
      <c r="W1311" s="40"/>
      <c r="X1311" s="40"/>
      <c r="Y1311" s="40"/>
      <c r="Z1311" s="40"/>
      <c r="AA1311" s="40"/>
      <c r="AB1311" s="40"/>
      <c r="AC1311" s="40"/>
      <c r="AD1311" s="40"/>
      <c r="AE1311" s="40"/>
      <c r="AT1311" s="19" t="s">
        <v>227</v>
      </c>
      <c r="AU1311" s="19" t="s">
        <v>81</v>
      </c>
    </row>
    <row r="1312" s="2" customFormat="1">
      <c r="A1312" s="40"/>
      <c r="B1312" s="41"/>
      <c r="C1312" s="42"/>
      <c r="D1312" s="228" t="s">
        <v>2177</v>
      </c>
      <c r="E1312" s="42"/>
      <c r="F1312" s="286" t="s">
        <v>6022</v>
      </c>
      <c r="G1312" s="42"/>
      <c r="H1312" s="42"/>
      <c r="I1312" s="230"/>
      <c r="J1312" s="42"/>
      <c r="K1312" s="42"/>
      <c r="L1312" s="46"/>
      <c r="M1312" s="231"/>
      <c r="N1312" s="232"/>
      <c r="O1312" s="86"/>
      <c r="P1312" s="86"/>
      <c r="Q1312" s="86"/>
      <c r="R1312" s="86"/>
      <c r="S1312" s="86"/>
      <c r="T1312" s="87"/>
      <c r="U1312" s="40"/>
      <c r="V1312" s="40"/>
      <c r="W1312" s="40"/>
      <c r="X1312" s="40"/>
      <c r="Y1312" s="40"/>
      <c r="Z1312" s="40"/>
      <c r="AA1312" s="40"/>
      <c r="AB1312" s="40"/>
      <c r="AC1312" s="40"/>
      <c r="AD1312" s="40"/>
      <c r="AE1312" s="40"/>
      <c r="AT1312" s="19" t="s">
        <v>2177</v>
      </c>
      <c r="AU1312" s="19" t="s">
        <v>81</v>
      </c>
    </row>
    <row r="1313" s="2" customFormat="1" ht="37.8" customHeight="1">
      <c r="A1313" s="40"/>
      <c r="B1313" s="41"/>
      <c r="C1313" s="215" t="s">
        <v>295</v>
      </c>
      <c r="D1313" s="215" t="s">
        <v>220</v>
      </c>
      <c r="E1313" s="216" t="s">
        <v>6728</v>
      </c>
      <c r="F1313" s="217" t="s">
        <v>5843</v>
      </c>
      <c r="G1313" s="218" t="s">
        <v>223</v>
      </c>
      <c r="H1313" s="219">
        <v>5</v>
      </c>
      <c r="I1313" s="220"/>
      <c r="J1313" s="221">
        <f>ROUND(I1313*H1313,2)</f>
        <v>0</v>
      </c>
      <c r="K1313" s="217" t="s">
        <v>400</v>
      </c>
      <c r="L1313" s="46"/>
      <c r="M1313" s="222" t="s">
        <v>28</v>
      </c>
      <c r="N1313" s="223" t="s">
        <v>45</v>
      </c>
      <c r="O1313" s="86"/>
      <c r="P1313" s="224">
        <f>O1313*H1313</f>
        <v>0</v>
      </c>
      <c r="Q1313" s="224">
        <v>0</v>
      </c>
      <c r="R1313" s="224">
        <f>Q1313*H1313</f>
        <v>0</v>
      </c>
      <c r="S1313" s="224">
        <v>0</v>
      </c>
      <c r="T1313" s="225">
        <f>S1313*H1313</f>
        <v>0</v>
      </c>
      <c r="U1313" s="40"/>
      <c r="V1313" s="40"/>
      <c r="W1313" s="40"/>
      <c r="X1313" s="40"/>
      <c r="Y1313" s="40"/>
      <c r="Z1313" s="40"/>
      <c r="AA1313" s="40"/>
      <c r="AB1313" s="40"/>
      <c r="AC1313" s="40"/>
      <c r="AD1313" s="40"/>
      <c r="AE1313" s="40"/>
      <c r="AR1313" s="226" t="s">
        <v>225</v>
      </c>
      <c r="AT1313" s="226" t="s">
        <v>220</v>
      </c>
      <c r="AU1313" s="226" t="s">
        <v>81</v>
      </c>
      <c r="AY1313" s="19" t="s">
        <v>218</v>
      </c>
      <c r="BE1313" s="227">
        <f>IF(N1313="základní",J1313,0)</f>
        <v>0</v>
      </c>
      <c r="BF1313" s="227">
        <f>IF(N1313="snížená",J1313,0)</f>
        <v>0</v>
      </c>
      <c r="BG1313" s="227">
        <f>IF(N1313="zákl. přenesená",J1313,0)</f>
        <v>0</v>
      </c>
      <c r="BH1313" s="227">
        <f>IF(N1313="sníž. přenesená",J1313,0)</f>
        <v>0</v>
      </c>
      <c r="BI1313" s="227">
        <f>IF(N1313="nulová",J1313,0)</f>
        <v>0</v>
      </c>
      <c r="BJ1313" s="19" t="s">
        <v>81</v>
      </c>
      <c r="BK1313" s="227">
        <f>ROUND(I1313*H1313,2)</f>
        <v>0</v>
      </c>
      <c r="BL1313" s="19" t="s">
        <v>225</v>
      </c>
      <c r="BM1313" s="226" t="s">
        <v>6729</v>
      </c>
    </row>
    <row r="1314" s="2" customFormat="1">
      <c r="A1314" s="40"/>
      <c r="B1314" s="41"/>
      <c r="C1314" s="42"/>
      <c r="D1314" s="228" t="s">
        <v>227</v>
      </c>
      <c r="E1314" s="42"/>
      <c r="F1314" s="229" t="s">
        <v>5843</v>
      </c>
      <c r="G1314" s="42"/>
      <c r="H1314" s="42"/>
      <c r="I1314" s="230"/>
      <c r="J1314" s="42"/>
      <c r="K1314" s="42"/>
      <c r="L1314" s="46"/>
      <c r="M1314" s="231"/>
      <c r="N1314" s="232"/>
      <c r="O1314" s="86"/>
      <c r="P1314" s="86"/>
      <c r="Q1314" s="86"/>
      <c r="R1314" s="86"/>
      <c r="S1314" s="86"/>
      <c r="T1314" s="87"/>
      <c r="U1314" s="40"/>
      <c r="V1314" s="40"/>
      <c r="W1314" s="40"/>
      <c r="X1314" s="40"/>
      <c r="Y1314" s="40"/>
      <c r="Z1314" s="40"/>
      <c r="AA1314" s="40"/>
      <c r="AB1314" s="40"/>
      <c r="AC1314" s="40"/>
      <c r="AD1314" s="40"/>
      <c r="AE1314" s="40"/>
      <c r="AT1314" s="19" t="s">
        <v>227</v>
      </c>
      <c r="AU1314" s="19" t="s">
        <v>81</v>
      </c>
    </row>
    <row r="1315" s="2" customFormat="1" ht="14.4" customHeight="1">
      <c r="A1315" s="40"/>
      <c r="B1315" s="41"/>
      <c r="C1315" s="215" t="s">
        <v>301</v>
      </c>
      <c r="D1315" s="215" t="s">
        <v>220</v>
      </c>
      <c r="E1315" s="216" t="s">
        <v>6730</v>
      </c>
      <c r="F1315" s="217" t="s">
        <v>5542</v>
      </c>
      <c r="G1315" s="218" t="s">
        <v>5479</v>
      </c>
      <c r="H1315" s="219">
        <v>18</v>
      </c>
      <c r="I1315" s="220"/>
      <c r="J1315" s="221">
        <f>ROUND(I1315*H1315,2)</f>
        <v>0</v>
      </c>
      <c r="K1315" s="217" t="s">
        <v>400</v>
      </c>
      <c r="L1315" s="46"/>
      <c r="M1315" s="222" t="s">
        <v>28</v>
      </c>
      <c r="N1315" s="223" t="s">
        <v>45</v>
      </c>
      <c r="O1315" s="86"/>
      <c r="P1315" s="224">
        <f>O1315*H1315</f>
        <v>0</v>
      </c>
      <c r="Q1315" s="224">
        <v>0</v>
      </c>
      <c r="R1315" s="224">
        <f>Q1315*H1315</f>
        <v>0</v>
      </c>
      <c r="S1315" s="224">
        <v>0</v>
      </c>
      <c r="T1315" s="225">
        <f>S1315*H1315</f>
        <v>0</v>
      </c>
      <c r="U1315" s="40"/>
      <c r="V1315" s="40"/>
      <c r="W1315" s="40"/>
      <c r="X1315" s="40"/>
      <c r="Y1315" s="40"/>
      <c r="Z1315" s="40"/>
      <c r="AA1315" s="40"/>
      <c r="AB1315" s="40"/>
      <c r="AC1315" s="40"/>
      <c r="AD1315" s="40"/>
      <c r="AE1315" s="40"/>
      <c r="AR1315" s="226" t="s">
        <v>225</v>
      </c>
      <c r="AT1315" s="226" t="s">
        <v>220</v>
      </c>
      <c r="AU1315" s="226" t="s">
        <v>81</v>
      </c>
      <c r="AY1315" s="19" t="s">
        <v>218</v>
      </c>
      <c r="BE1315" s="227">
        <f>IF(N1315="základní",J1315,0)</f>
        <v>0</v>
      </c>
      <c r="BF1315" s="227">
        <f>IF(N1315="snížená",J1315,0)</f>
        <v>0</v>
      </c>
      <c r="BG1315" s="227">
        <f>IF(N1315="zákl. přenesená",J1315,0)</f>
        <v>0</v>
      </c>
      <c r="BH1315" s="227">
        <f>IF(N1315="sníž. přenesená",J1315,0)</f>
        <v>0</v>
      </c>
      <c r="BI1315" s="227">
        <f>IF(N1315="nulová",J1315,0)</f>
        <v>0</v>
      </c>
      <c r="BJ1315" s="19" t="s">
        <v>81</v>
      </c>
      <c r="BK1315" s="227">
        <f>ROUND(I1315*H1315,2)</f>
        <v>0</v>
      </c>
      <c r="BL1315" s="19" t="s">
        <v>225</v>
      </c>
      <c r="BM1315" s="226" t="s">
        <v>6731</v>
      </c>
    </row>
    <row r="1316" s="2" customFormat="1">
      <c r="A1316" s="40"/>
      <c r="B1316" s="41"/>
      <c r="C1316" s="42"/>
      <c r="D1316" s="228" t="s">
        <v>227</v>
      </c>
      <c r="E1316" s="42"/>
      <c r="F1316" s="229" t="s">
        <v>5542</v>
      </c>
      <c r="G1316" s="42"/>
      <c r="H1316" s="42"/>
      <c r="I1316" s="230"/>
      <c r="J1316" s="42"/>
      <c r="K1316" s="42"/>
      <c r="L1316" s="46"/>
      <c r="M1316" s="231"/>
      <c r="N1316" s="232"/>
      <c r="O1316" s="86"/>
      <c r="P1316" s="86"/>
      <c r="Q1316" s="86"/>
      <c r="R1316" s="86"/>
      <c r="S1316" s="86"/>
      <c r="T1316" s="87"/>
      <c r="U1316" s="40"/>
      <c r="V1316" s="40"/>
      <c r="W1316" s="40"/>
      <c r="X1316" s="40"/>
      <c r="Y1316" s="40"/>
      <c r="Z1316" s="40"/>
      <c r="AA1316" s="40"/>
      <c r="AB1316" s="40"/>
      <c r="AC1316" s="40"/>
      <c r="AD1316" s="40"/>
      <c r="AE1316" s="40"/>
      <c r="AT1316" s="19" t="s">
        <v>227</v>
      </c>
      <c r="AU1316" s="19" t="s">
        <v>81</v>
      </c>
    </row>
    <row r="1317" s="2" customFormat="1">
      <c r="A1317" s="40"/>
      <c r="B1317" s="41"/>
      <c r="C1317" s="42"/>
      <c r="D1317" s="228" t="s">
        <v>2177</v>
      </c>
      <c r="E1317" s="42"/>
      <c r="F1317" s="286" t="s">
        <v>5987</v>
      </c>
      <c r="G1317" s="42"/>
      <c r="H1317" s="42"/>
      <c r="I1317" s="230"/>
      <c r="J1317" s="42"/>
      <c r="K1317" s="42"/>
      <c r="L1317" s="46"/>
      <c r="M1317" s="231"/>
      <c r="N1317" s="232"/>
      <c r="O1317" s="86"/>
      <c r="P1317" s="86"/>
      <c r="Q1317" s="86"/>
      <c r="R1317" s="86"/>
      <c r="S1317" s="86"/>
      <c r="T1317" s="87"/>
      <c r="U1317" s="40"/>
      <c r="V1317" s="40"/>
      <c r="W1317" s="40"/>
      <c r="X1317" s="40"/>
      <c r="Y1317" s="40"/>
      <c r="Z1317" s="40"/>
      <c r="AA1317" s="40"/>
      <c r="AB1317" s="40"/>
      <c r="AC1317" s="40"/>
      <c r="AD1317" s="40"/>
      <c r="AE1317" s="40"/>
      <c r="AT1317" s="19" t="s">
        <v>2177</v>
      </c>
      <c r="AU1317" s="19" t="s">
        <v>81</v>
      </c>
    </row>
    <row r="1318" s="2" customFormat="1" ht="14.4" customHeight="1">
      <c r="A1318" s="40"/>
      <c r="B1318" s="41"/>
      <c r="C1318" s="215" t="s">
        <v>307</v>
      </c>
      <c r="D1318" s="215" t="s">
        <v>220</v>
      </c>
      <c r="E1318" s="216" t="s">
        <v>6732</v>
      </c>
      <c r="F1318" s="217" t="s">
        <v>5545</v>
      </c>
      <c r="G1318" s="218" t="s">
        <v>5479</v>
      </c>
      <c r="H1318" s="219">
        <v>6</v>
      </c>
      <c r="I1318" s="220"/>
      <c r="J1318" s="221">
        <f>ROUND(I1318*H1318,2)</f>
        <v>0</v>
      </c>
      <c r="K1318" s="217" t="s">
        <v>400</v>
      </c>
      <c r="L1318" s="46"/>
      <c r="M1318" s="222" t="s">
        <v>28</v>
      </c>
      <c r="N1318" s="223" t="s">
        <v>45</v>
      </c>
      <c r="O1318" s="86"/>
      <c r="P1318" s="224">
        <f>O1318*H1318</f>
        <v>0</v>
      </c>
      <c r="Q1318" s="224">
        <v>0</v>
      </c>
      <c r="R1318" s="224">
        <f>Q1318*H1318</f>
        <v>0</v>
      </c>
      <c r="S1318" s="224">
        <v>0</v>
      </c>
      <c r="T1318" s="225">
        <f>S1318*H1318</f>
        <v>0</v>
      </c>
      <c r="U1318" s="40"/>
      <c r="V1318" s="40"/>
      <c r="W1318" s="40"/>
      <c r="X1318" s="40"/>
      <c r="Y1318" s="40"/>
      <c r="Z1318" s="40"/>
      <c r="AA1318" s="40"/>
      <c r="AB1318" s="40"/>
      <c r="AC1318" s="40"/>
      <c r="AD1318" s="40"/>
      <c r="AE1318" s="40"/>
      <c r="AR1318" s="226" t="s">
        <v>225</v>
      </c>
      <c r="AT1318" s="226" t="s">
        <v>220</v>
      </c>
      <c r="AU1318" s="226" t="s">
        <v>81</v>
      </c>
      <c r="AY1318" s="19" t="s">
        <v>218</v>
      </c>
      <c r="BE1318" s="227">
        <f>IF(N1318="základní",J1318,0)</f>
        <v>0</v>
      </c>
      <c r="BF1318" s="227">
        <f>IF(N1318="snížená",J1318,0)</f>
        <v>0</v>
      </c>
      <c r="BG1318" s="227">
        <f>IF(N1318="zákl. přenesená",J1318,0)</f>
        <v>0</v>
      </c>
      <c r="BH1318" s="227">
        <f>IF(N1318="sníž. přenesená",J1318,0)</f>
        <v>0</v>
      </c>
      <c r="BI1318" s="227">
        <f>IF(N1318="nulová",J1318,0)</f>
        <v>0</v>
      </c>
      <c r="BJ1318" s="19" t="s">
        <v>81</v>
      </c>
      <c r="BK1318" s="227">
        <f>ROUND(I1318*H1318,2)</f>
        <v>0</v>
      </c>
      <c r="BL1318" s="19" t="s">
        <v>225</v>
      </c>
      <c r="BM1318" s="226" t="s">
        <v>6733</v>
      </c>
    </row>
    <row r="1319" s="2" customFormat="1">
      <c r="A1319" s="40"/>
      <c r="B1319" s="41"/>
      <c r="C1319" s="42"/>
      <c r="D1319" s="228" t="s">
        <v>227</v>
      </c>
      <c r="E1319" s="42"/>
      <c r="F1319" s="229" t="s">
        <v>5545</v>
      </c>
      <c r="G1319" s="42"/>
      <c r="H1319" s="42"/>
      <c r="I1319" s="230"/>
      <c r="J1319" s="42"/>
      <c r="K1319" s="42"/>
      <c r="L1319" s="46"/>
      <c r="M1319" s="231"/>
      <c r="N1319" s="232"/>
      <c r="O1319" s="86"/>
      <c r="P1319" s="86"/>
      <c r="Q1319" s="86"/>
      <c r="R1319" s="86"/>
      <c r="S1319" s="86"/>
      <c r="T1319" s="87"/>
      <c r="U1319" s="40"/>
      <c r="V1319" s="40"/>
      <c r="W1319" s="40"/>
      <c r="X1319" s="40"/>
      <c r="Y1319" s="40"/>
      <c r="Z1319" s="40"/>
      <c r="AA1319" s="40"/>
      <c r="AB1319" s="40"/>
      <c r="AC1319" s="40"/>
      <c r="AD1319" s="40"/>
      <c r="AE1319" s="40"/>
      <c r="AT1319" s="19" t="s">
        <v>227</v>
      </c>
      <c r="AU1319" s="19" t="s">
        <v>81</v>
      </c>
    </row>
    <row r="1320" s="2" customFormat="1">
      <c r="A1320" s="40"/>
      <c r="B1320" s="41"/>
      <c r="C1320" s="42"/>
      <c r="D1320" s="228" t="s">
        <v>2177</v>
      </c>
      <c r="E1320" s="42"/>
      <c r="F1320" s="286" t="s">
        <v>5987</v>
      </c>
      <c r="G1320" s="42"/>
      <c r="H1320" s="42"/>
      <c r="I1320" s="230"/>
      <c r="J1320" s="42"/>
      <c r="K1320" s="42"/>
      <c r="L1320" s="46"/>
      <c r="M1320" s="231"/>
      <c r="N1320" s="232"/>
      <c r="O1320" s="86"/>
      <c r="P1320" s="86"/>
      <c r="Q1320" s="86"/>
      <c r="R1320" s="86"/>
      <c r="S1320" s="86"/>
      <c r="T1320" s="87"/>
      <c r="U1320" s="40"/>
      <c r="V1320" s="40"/>
      <c r="W1320" s="40"/>
      <c r="X1320" s="40"/>
      <c r="Y1320" s="40"/>
      <c r="Z1320" s="40"/>
      <c r="AA1320" s="40"/>
      <c r="AB1320" s="40"/>
      <c r="AC1320" s="40"/>
      <c r="AD1320" s="40"/>
      <c r="AE1320" s="40"/>
      <c r="AT1320" s="19" t="s">
        <v>2177</v>
      </c>
      <c r="AU1320" s="19" t="s">
        <v>81</v>
      </c>
    </row>
    <row r="1321" s="2" customFormat="1" ht="14.4" customHeight="1">
      <c r="A1321" s="40"/>
      <c r="B1321" s="41"/>
      <c r="C1321" s="215" t="s">
        <v>7</v>
      </c>
      <c r="D1321" s="215" t="s">
        <v>220</v>
      </c>
      <c r="E1321" s="216" t="s">
        <v>6734</v>
      </c>
      <c r="F1321" s="217" t="s">
        <v>5548</v>
      </c>
      <c r="G1321" s="218" t="s">
        <v>5479</v>
      </c>
      <c r="H1321" s="219">
        <v>9</v>
      </c>
      <c r="I1321" s="220"/>
      <c r="J1321" s="221">
        <f>ROUND(I1321*H1321,2)</f>
        <v>0</v>
      </c>
      <c r="K1321" s="217" t="s">
        <v>400</v>
      </c>
      <c r="L1321" s="46"/>
      <c r="M1321" s="222" t="s">
        <v>28</v>
      </c>
      <c r="N1321" s="223" t="s">
        <v>45</v>
      </c>
      <c r="O1321" s="86"/>
      <c r="P1321" s="224">
        <f>O1321*H1321</f>
        <v>0</v>
      </c>
      <c r="Q1321" s="224">
        <v>0</v>
      </c>
      <c r="R1321" s="224">
        <f>Q1321*H1321</f>
        <v>0</v>
      </c>
      <c r="S1321" s="224">
        <v>0</v>
      </c>
      <c r="T1321" s="225">
        <f>S1321*H1321</f>
        <v>0</v>
      </c>
      <c r="U1321" s="40"/>
      <c r="V1321" s="40"/>
      <c r="W1321" s="40"/>
      <c r="X1321" s="40"/>
      <c r="Y1321" s="40"/>
      <c r="Z1321" s="40"/>
      <c r="AA1321" s="40"/>
      <c r="AB1321" s="40"/>
      <c r="AC1321" s="40"/>
      <c r="AD1321" s="40"/>
      <c r="AE1321" s="40"/>
      <c r="AR1321" s="226" t="s">
        <v>225</v>
      </c>
      <c r="AT1321" s="226" t="s">
        <v>220</v>
      </c>
      <c r="AU1321" s="226" t="s">
        <v>81</v>
      </c>
      <c r="AY1321" s="19" t="s">
        <v>218</v>
      </c>
      <c r="BE1321" s="227">
        <f>IF(N1321="základní",J1321,0)</f>
        <v>0</v>
      </c>
      <c r="BF1321" s="227">
        <f>IF(N1321="snížená",J1321,0)</f>
        <v>0</v>
      </c>
      <c r="BG1321" s="227">
        <f>IF(N1321="zákl. přenesená",J1321,0)</f>
        <v>0</v>
      </c>
      <c r="BH1321" s="227">
        <f>IF(N1321="sníž. přenesená",J1321,0)</f>
        <v>0</v>
      </c>
      <c r="BI1321" s="227">
        <f>IF(N1321="nulová",J1321,0)</f>
        <v>0</v>
      </c>
      <c r="BJ1321" s="19" t="s">
        <v>81</v>
      </c>
      <c r="BK1321" s="227">
        <f>ROUND(I1321*H1321,2)</f>
        <v>0</v>
      </c>
      <c r="BL1321" s="19" t="s">
        <v>225</v>
      </c>
      <c r="BM1321" s="226" t="s">
        <v>6735</v>
      </c>
    </row>
    <row r="1322" s="2" customFormat="1">
      <c r="A1322" s="40"/>
      <c r="B1322" s="41"/>
      <c r="C1322" s="42"/>
      <c r="D1322" s="228" t="s">
        <v>227</v>
      </c>
      <c r="E1322" s="42"/>
      <c r="F1322" s="229" t="s">
        <v>5548</v>
      </c>
      <c r="G1322" s="42"/>
      <c r="H1322" s="42"/>
      <c r="I1322" s="230"/>
      <c r="J1322" s="42"/>
      <c r="K1322" s="42"/>
      <c r="L1322" s="46"/>
      <c r="M1322" s="231"/>
      <c r="N1322" s="232"/>
      <c r="O1322" s="86"/>
      <c r="P1322" s="86"/>
      <c r="Q1322" s="86"/>
      <c r="R1322" s="86"/>
      <c r="S1322" s="86"/>
      <c r="T1322" s="87"/>
      <c r="U1322" s="40"/>
      <c r="V1322" s="40"/>
      <c r="W1322" s="40"/>
      <c r="X1322" s="40"/>
      <c r="Y1322" s="40"/>
      <c r="Z1322" s="40"/>
      <c r="AA1322" s="40"/>
      <c r="AB1322" s="40"/>
      <c r="AC1322" s="40"/>
      <c r="AD1322" s="40"/>
      <c r="AE1322" s="40"/>
      <c r="AT1322" s="19" t="s">
        <v>227</v>
      </c>
      <c r="AU1322" s="19" t="s">
        <v>81</v>
      </c>
    </row>
    <row r="1323" s="2" customFormat="1">
      <c r="A1323" s="40"/>
      <c r="B1323" s="41"/>
      <c r="C1323" s="42"/>
      <c r="D1323" s="228" t="s">
        <v>2177</v>
      </c>
      <c r="E1323" s="42"/>
      <c r="F1323" s="286" t="s">
        <v>5987</v>
      </c>
      <c r="G1323" s="42"/>
      <c r="H1323" s="42"/>
      <c r="I1323" s="230"/>
      <c r="J1323" s="42"/>
      <c r="K1323" s="42"/>
      <c r="L1323" s="46"/>
      <c r="M1323" s="231"/>
      <c r="N1323" s="232"/>
      <c r="O1323" s="86"/>
      <c r="P1323" s="86"/>
      <c r="Q1323" s="86"/>
      <c r="R1323" s="86"/>
      <c r="S1323" s="86"/>
      <c r="T1323" s="87"/>
      <c r="U1323" s="40"/>
      <c r="V1323" s="40"/>
      <c r="W1323" s="40"/>
      <c r="X1323" s="40"/>
      <c r="Y1323" s="40"/>
      <c r="Z1323" s="40"/>
      <c r="AA1323" s="40"/>
      <c r="AB1323" s="40"/>
      <c r="AC1323" s="40"/>
      <c r="AD1323" s="40"/>
      <c r="AE1323" s="40"/>
      <c r="AT1323" s="19" t="s">
        <v>2177</v>
      </c>
      <c r="AU1323" s="19" t="s">
        <v>81</v>
      </c>
    </row>
    <row r="1324" s="2" customFormat="1" ht="14.4" customHeight="1">
      <c r="A1324" s="40"/>
      <c r="B1324" s="41"/>
      <c r="C1324" s="215" t="s">
        <v>316</v>
      </c>
      <c r="D1324" s="215" t="s">
        <v>220</v>
      </c>
      <c r="E1324" s="216" t="s">
        <v>6736</v>
      </c>
      <c r="F1324" s="217" t="s">
        <v>5664</v>
      </c>
      <c r="G1324" s="218" t="s">
        <v>5479</v>
      </c>
      <c r="H1324" s="219">
        <v>9</v>
      </c>
      <c r="I1324" s="220"/>
      <c r="J1324" s="221">
        <f>ROUND(I1324*H1324,2)</f>
        <v>0</v>
      </c>
      <c r="K1324" s="217" t="s">
        <v>400</v>
      </c>
      <c r="L1324" s="46"/>
      <c r="M1324" s="222" t="s">
        <v>28</v>
      </c>
      <c r="N1324" s="223" t="s">
        <v>45</v>
      </c>
      <c r="O1324" s="86"/>
      <c r="P1324" s="224">
        <f>O1324*H1324</f>
        <v>0</v>
      </c>
      <c r="Q1324" s="224">
        <v>0</v>
      </c>
      <c r="R1324" s="224">
        <f>Q1324*H1324</f>
        <v>0</v>
      </c>
      <c r="S1324" s="224">
        <v>0</v>
      </c>
      <c r="T1324" s="225">
        <f>S1324*H1324</f>
        <v>0</v>
      </c>
      <c r="U1324" s="40"/>
      <c r="V1324" s="40"/>
      <c r="W1324" s="40"/>
      <c r="X1324" s="40"/>
      <c r="Y1324" s="40"/>
      <c r="Z1324" s="40"/>
      <c r="AA1324" s="40"/>
      <c r="AB1324" s="40"/>
      <c r="AC1324" s="40"/>
      <c r="AD1324" s="40"/>
      <c r="AE1324" s="40"/>
      <c r="AR1324" s="226" t="s">
        <v>225</v>
      </c>
      <c r="AT1324" s="226" t="s">
        <v>220</v>
      </c>
      <c r="AU1324" s="226" t="s">
        <v>81</v>
      </c>
      <c r="AY1324" s="19" t="s">
        <v>218</v>
      </c>
      <c r="BE1324" s="227">
        <f>IF(N1324="základní",J1324,0)</f>
        <v>0</v>
      </c>
      <c r="BF1324" s="227">
        <f>IF(N1324="snížená",J1324,0)</f>
        <v>0</v>
      </c>
      <c r="BG1324" s="227">
        <f>IF(N1324="zákl. přenesená",J1324,0)</f>
        <v>0</v>
      </c>
      <c r="BH1324" s="227">
        <f>IF(N1324="sníž. přenesená",J1324,0)</f>
        <v>0</v>
      </c>
      <c r="BI1324" s="227">
        <f>IF(N1324="nulová",J1324,0)</f>
        <v>0</v>
      </c>
      <c r="BJ1324" s="19" t="s">
        <v>81</v>
      </c>
      <c r="BK1324" s="227">
        <f>ROUND(I1324*H1324,2)</f>
        <v>0</v>
      </c>
      <c r="BL1324" s="19" t="s">
        <v>225</v>
      </c>
      <c r="BM1324" s="226" t="s">
        <v>6737</v>
      </c>
    </row>
    <row r="1325" s="2" customFormat="1">
      <c r="A1325" s="40"/>
      <c r="B1325" s="41"/>
      <c r="C1325" s="42"/>
      <c r="D1325" s="228" t="s">
        <v>227</v>
      </c>
      <c r="E1325" s="42"/>
      <c r="F1325" s="229" t="s">
        <v>5664</v>
      </c>
      <c r="G1325" s="42"/>
      <c r="H1325" s="42"/>
      <c r="I1325" s="230"/>
      <c r="J1325" s="42"/>
      <c r="K1325" s="42"/>
      <c r="L1325" s="46"/>
      <c r="M1325" s="231"/>
      <c r="N1325" s="232"/>
      <c r="O1325" s="86"/>
      <c r="P1325" s="86"/>
      <c r="Q1325" s="86"/>
      <c r="R1325" s="86"/>
      <c r="S1325" s="86"/>
      <c r="T1325" s="87"/>
      <c r="U1325" s="40"/>
      <c r="V1325" s="40"/>
      <c r="W1325" s="40"/>
      <c r="X1325" s="40"/>
      <c r="Y1325" s="40"/>
      <c r="Z1325" s="40"/>
      <c r="AA1325" s="40"/>
      <c r="AB1325" s="40"/>
      <c r="AC1325" s="40"/>
      <c r="AD1325" s="40"/>
      <c r="AE1325" s="40"/>
      <c r="AT1325" s="19" t="s">
        <v>227</v>
      </c>
      <c r="AU1325" s="19" t="s">
        <v>81</v>
      </c>
    </row>
    <row r="1326" s="2" customFormat="1">
      <c r="A1326" s="40"/>
      <c r="B1326" s="41"/>
      <c r="C1326" s="42"/>
      <c r="D1326" s="228" t="s">
        <v>2177</v>
      </c>
      <c r="E1326" s="42"/>
      <c r="F1326" s="286" t="s">
        <v>5987</v>
      </c>
      <c r="G1326" s="42"/>
      <c r="H1326" s="42"/>
      <c r="I1326" s="230"/>
      <c r="J1326" s="42"/>
      <c r="K1326" s="42"/>
      <c r="L1326" s="46"/>
      <c r="M1326" s="231"/>
      <c r="N1326" s="232"/>
      <c r="O1326" s="86"/>
      <c r="P1326" s="86"/>
      <c r="Q1326" s="86"/>
      <c r="R1326" s="86"/>
      <c r="S1326" s="86"/>
      <c r="T1326" s="87"/>
      <c r="U1326" s="40"/>
      <c r="V1326" s="40"/>
      <c r="W1326" s="40"/>
      <c r="X1326" s="40"/>
      <c r="Y1326" s="40"/>
      <c r="Z1326" s="40"/>
      <c r="AA1326" s="40"/>
      <c r="AB1326" s="40"/>
      <c r="AC1326" s="40"/>
      <c r="AD1326" s="40"/>
      <c r="AE1326" s="40"/>
      <c r="AT1326" s="19" t="s">
        <v>2177</v>
      </c>
      <c r="AU1326" s="19" t="s">
        <v>81</v>
      </c>
    </row>
    <row r="1327" s="2" customFormat="1" ht="14.4" customHeight="1">
      <c r="A1327" s="40"/>
      <c r="B1327" s="41"/>
      <c r="C1327" s="215" t="s">
        <v>321</v>
      </c>
      <c r="D1327" s="215" t="s">
        <v>220</v>
      </c>
      <c r="E1327" s="216" t="s">
        <v>6738</v>
      </c>
      <c r="F1327" s="217" t="s">
        <v>5667</v>
      </c>
      <c r="G1327" s="218" t="s">
        <v>5479</v>
      </c>
      <c r="H1327" s="219">
        <v>9</v>
      </c>
      <c r="I1327" s="220"/>
      <c r="J1327" s="221">
        <f>ROUND(I1327*H1327,2)</f>
        <v>0</v>
      </c>
      <c r="K1327" s="217" t="s">
        <v>400</v>
      </c>
      <c r="L1327" s="46"/>
      <c r="M1327" s="222" t="s">
        <v>28</v>
      </c>
      <c r="N1327" s="223" t="s">
        <v>45</v>
      </c>
      <c r="O1327" s="86"/>
      <c r="P1327" s="224">
        <f>O1327*H1327</f>
        <v>0</v>
      </c>
      <c r="Q1327" s="224">
        <v>0</v>
      </c>
      <c r="R1327" s="224">
        <f>Q1327*H1327</f>
        <v>0</v>
      </c>
      <c r="S1327" s="224">
        <v>0</v>
      </c>
      <c r="T1327" s="225">
        <f>S1327*H1327</f>
        <v>0</v>
      </c>
      <c r="U1327" s="40"/>
      <c r="V1327" s="40"/>
      <c r="W1327" s="40"/>
      <c r="X1327" s="40"/>
      <c r="Y1327" s="40"/>
      <c r="Z1327" s="40"/>
      <c r="AA1327" s="40"/>
      <c r="AB1327" s="40"/>
      <c r="AC1327" s="40"/>
      <c r="AD1327" s="40"/>
      <c r="AE1327" s="40"/>
      <c r="AR1327" s="226" t="s">
        <v>225</v>
      </c>
      <c r="AT1327" s="226" t="s">
        <v>220</v>
      </c>
      <c r="AU1327" s="226" t="s">
        <v>81</v>
      </c>
      <c r="AY1327" s="19" t="s">
        <v>218</v>
      </c>
      <c r="BE1327" s="227">
        <f>IF(N1327="základní",J1327,0)</f>
        <v>0</v>
      </c>
      <c r="BF1327" s="227">
        <f>IF(N1327="snížená",J1327,0)</f>
        <v>0</v>
      </c>
      <c r="BG1327" s="227">
        <f>IF(N1327="zákl. přenesená",J1327,0)</f>
        <v>0</v>
      </c>
      <c r="BH1327" s="227">
        <f>IF(N1327="sníž. přenesená",J1327,0)</f>
        <v>0</v>
      </c>
      <c r="BI1327" s="227">
        <f>IF(N1327="nulová",J1327,0)</f>
        <v>0</v>
      </c>
      <c r="BJ1327" s="19" t="s">
        <v>81</v>
      </c>
      <c r="BK1327" s="227">
        <f>ROUND(I1327*H1327,2)</f>
        <v>0</v>
      </c>
      <c r="BL1327" s="19" t="s">
        <v>225</v>
      </c>
      <c r="BM1327" s="226" t="s">
        <v>6739</v>
      </c>
    </row>
    <row r="1328" s="2" customFormat="1">
      <c r="A1328" s="40"/>
      <c r="B1328" s="41"/>
      <c r="C1328" s="42"/>
      <c r="D1328" s="228" t="s">
        <v>227</v>
      </c>
      <c r="E1328" s="42"/>
      <c r="F1328" s="229" t="s">
        <v>5667</v>
      </c>
      <c r="G1328" s="42"/>
      <c r="H1328" s="42"/>
      <c r="I1328" s="230"/>
      <c r="J1328" s="42"/>
      <c r="K1328" s="42"/>
      <c r="L1328" s="46"/>
      <c r="M1328" s="231"/>
      <c r="N1328" s="232"/>
      <c r="O1328" s="86"/>
      <c r="P1328" s="86"/>
      <c r="Q1328" s="86"/>
      <c r="R1328" s="86"/>
      <c r="S1328" s="86"/>
      <c r="T1328" s="87"/>
      <c r="U1328" s="40"/>
      <c r="V1328" s="40"/>
      <c r="W1328" s="40"/>
      <c r="X1328" s="40"/>
      <c r="Y1328" s="40"/>
      <c r="Z1328" s="40"/>
      <c r="AA1328" s="40"/>
      <c r="AB1328" s="40"/>
      <c r="AC1328" s="40"/>
      <c r="AD1328" s="40"/>
      <c r="AE1328" s="40"/>
      <c r="AT1328" s="19" t="s">
        <v>227</v>
      </c>
      <c r="AU1328" s="19" t="s">
        <v>81</v>
      </c>
    </row>
    <row r="1329" s="2" customFormat="1">
      <c r="A1329" s="40"/>
      <c r="B1329" s="41"/>
      <c r="C1329" s="42"/>
      <c r="D1329" s="228" t="s">
        <v>2177</v>
      </c>
      <c r="E1329" s="42"/>
      <c r="F1329" s="286" t="s">
        <v>5987</v>
      </c>
      <c r="G1329" s="42"/>
      <c r="H1329" s="42"/>
      <c r="I1329" s="230"/>
      <c r="J1329" s="42"/>
      <c r="K1329" s="42"/>
      <c r="L1329" s="46"/>
      <c r="M1329" s="231"/>
      <c r="N1329" s="232"/>
      <c r="O1329" s="86"/>
      <c r="P1329" s="86"/>
      <c r="Q1329" s="86"/>
      <c r="R1329" s="86"/>
      <c r="S1329" s="86"/>
      <c r="T1329" s="87"/>
      <c r="U1329" s="40"/>
      <c r="V1329" s="40"/>
      <c r="W1329" s="40"/>
      <c r="X1329" s="40"/>
      <c r="Y1329" s="40"/>
      <c r="Z1329" s="40"/>
      <c r="AA1329" s="40"/>
      <c r="AB1329" s="40"/>
      <c r="AC1329" s="40"/>
      <c r="AD1329" s="40"/>
      <c r="AE1329" s="40"/>
      <c r="AT1329" s="19" t="s">
        <v>2177</v>
      </c>
      <c r="AU1329" s="19" t="s">
        <v>81</v>
      </c>
    </row>
    <row r="1330" s="2" customFormat="1" ht="14.4" customHeight="1">
      <c r="A1330" s="40"/>
      <c r="B1330" s="41"/>
      <c r="C1330" s="215" t="s">
        <v>325</v>
      </c>
      <c r="D1330" s="215" t="s">
        <v>220</v>
      </c>
      <c r="E1330" s="216" t="s">
        <v>6740</v>
      </c>
      <c r="F1330" s="217" t="s">
        <v>5478</v>
      </c>
      <c r="G1330" s="218" t="s">
        <v>5479</v>
      </c>
      <c r="H1330" s="219">
        <v>2</v>
      </c>
      <c r="I1330" s="220"/>
      <c r="J1330" s="221">
        <f>ROUND(I1330*H1330,2)</f>
        <v>0</v>
      </c>
      <c r="K1330" s="217" t="s">
        <v>400</v>
      </c>
      <c r="L1330" s="46"/>
      <c r="M1330" s="222" t="s">
        <v>28</v>
      </c>
      <c r="N1330" s="223" t="s">
        <v>45</v>
      </c>
      <c r="O1330" s="86"/>
      <c r="P1330" s="224">
        <f>O1330*H1330</f>
        <v>0</v>
      </c>
      <c r="Q1330" s="224">
        <v>0</v>
      </c>
      <c r="R1330" s="224">
        <f>Q1330*H1330</f>
        <v>0</v>
      </c>
      <c r="S1330" s="224">
        <v>0</v>
      </c>
      <c r="T1330" s="225">
        <f>S1330*H1330</f>
        <v>0</v>
      </c>
      <c r="U1330" s="40"/>
      <c r="V1330" s="40"/>
      <c r="W1330" s="40"/>
      <c r="X1330" s="40"/>
      <c r="Y1330" s="40"/>
      <c r="Z1330" s="40"/>
      <c r="AA1330" s="40"/>
      <c r="AB1330" s="40"/>
      <c r="AC1330" s="40"/>
      <c r="AD1330" s="40"/>
      <c r="AE1330" s="40"/>
      <c r="AR1330" s="226" t="s">
        <v>225</v>
      </c>
      <c r="AT1330" s="226" t="s">
        <v>220</v>
      </c>
      <c r="AU1330" s="226" t="s">
        <v>81</v>
      </c>
      <c r="AY1330" s="19" t="s">
        <v>218</v>
      </c>
      <c r="BE1330" s="227">
        <f>IF(N1330="základní",J1330,0)</f>
        <v>0</v>
      </c>
      <c r="BF1330" s="227">
        <f>IF(N1330="snížená",J1330,0)</f>
        <v>0</v>
      </c>
      <c r="BG1330" s="227">
        <f>IF(N1330="zákl. přenesená",J1330,0)</f>
        <v>0</v>
      </c>
      <c r="BH1330" s="227">
        <f>IF(N1330="sníž. přenesená",J1330,0)</f>
        <v>0</v>
      </c>
      <c r="BI1330" s="227">
        <f>IF(N1330="nulová",J1330,0)</f>
        <v>0</v>
      </c>
      <c r="BJ1330" s="19" t="s">
        <v>81</v>
      </c>
      <c r="BK1330" s="227">
        <f>ROUND(I1330*H1330,2)</f>
        <v>0</v>
      </c>
      <c r="BL1330" s="19" t="s">
        <v>225</v>
      </c>
      <c r="BM1330" s="226" t="s">
        <v>6741</v>
      </c>
    </row>
    <row r="1331" s="2" customFormat="1">
      <c r="A1331" s="40"/>
      <c r="B1331" s="41"/>
      <c r="C1331" s="42"/>
      <c r="D1331" s="228" t="s">
        <v>227</v>
      </c>
      <c r="E1331" s="42"/>
      <c r="F1331" s="229" t="s">
        <v>5478</v>
      </c>
      <c r="G1331" s="42"/>
      <c r="H1331" s="42"/>
      <c r="I1331" s="230"/>
      <c r="J1331" s="42"/>
      <c r="K1331" s="42"/>
      <c r="L1331" s="46"/>
      <c r="M1331" s="231"/>
      <c r="N1331" s="232"/>
      <c r="O1331" s="86"/>
      <c r="P1331" s="86"/>
      <c r="Q1331" s="86"/>
      <c r="R1331" s="86"/>
      <c r="S1331" s="86"/>
      <c r="T1331" s="87"/>
      <c r="U1331" s="40"/>
      <c r="V1331" s="40"/>
      <c r="W1331" s="40"/>
      <c r="X1331" s="40"/>
      <c r="Y1331" s="40"/>
      <c r="Z1331" s="40"/>
      <c r="AA1331" s="40"/>
      <c r="AB1331" s="40"/>
      <c r="AC1331" s="40"/>
      <c r="AD1331" s="40"/>
      <c r="AE1331" s="40"/>
      <c r="AT1331" s="19" t="s">
        <v>227</v>
      </c>
      <c r="AU1331" s="19" t="s">
        <v>81</v>
      </c>
    </row>
    <row r="1332" s="2" customFormat="1">
      <c r="A1332" s="40"/>
      <c r="B1332" s="41"/>
      <c r="C1332" s="42"/>
      <c r="D1332" s="228" t="s">
        <v>2177</v>
      </c>
      <c r="E1332" s="42"/>
      <c r="F1332" s="286" t="s">
        <v>5987</v>
      </c>
      <c r="G1332" s="42"/>
      <c r="H1332" s="42"/>
      <c r="I1332" s="230"/>
      <c r="J1332" s="42"/>
      <c r="K1332" s="42"/>
      <c r="L1332" s="46"/>
      <c r="M1332" s="231"/>
      <c r="N1332" s="232"/>
      <c r="O1332" s="86"/>
      <c r="P1332" s="86"/>
      <c r="Q1332" s="86"/>
      <c r="R1332" s="86"/>
      <c r="S1332" s="86"/>
      <c r="T1332" s="87"/>
      <c r="U1332" s="40"/>
      <c r="V1332" s="40"/>
      <c r="W1332" s="40"/>
      <c r="X1332" s="40"/>
      <c r="Y1332" s="40"/>
      <c r="Z1332" s="40"/>
      <c r="AA1332" s="40"/>
      <c r="AB1332" s="40"/>
      <c r="AC1332" s="40"/>
      <c r="AD1332" s="40"/>
      <c r="AE1332" s="40"/>
      <c r="AT1332" s="19" t="s">
        <v>2177</v>
      </c>
      <c r="AU1332" s="19" t="s">
        <v>81</v>
      </c>
    </row>
    <row r="1333" s="2" customFormat="1" ht="24.15" customHeight="1">
      <c r="A1333" s="40"/>
      <c r="B1333" s="41"/>
      <c r="C1333" s="215" t="s">
        <v>329</v>
      </c>
      <c r="D1333" s="215" t="s">
        <v>220</v>
      </c>
      <c r="E1333" s="216" t="s">
        <v>6742</v>
      </c>
      <c r="F1333" s="217" t="s">
        <v>5764</v>
      </c>
      <c r="G1333" s="218" t="s">
        <v>5552</v>
      </c>
      <c r="H1333" s="219">
        <v>1</v>
      </c>
      <c r="I1333" s="220"/>
      <c r="J1333" s="221">
        <f>ROUND(I1333*H1333,2)</f>
        <v>0</v>
      </c>
      <c r="K1333" s="217" t="s">
        <v>400</v>
      </c>
      <c r="L1333" s="46"/>
      <c r="M1333" s="222" t="s">
        <v>28</v>
      </c>
      <c r="N1333" s="223" t="s">
        <v>45</v>
      </c>
      <c r="O1333" s="86"/>
      <c r="P1333" s="224">
        <f>O1333*H1333</f>
        <v>0</v>
      </c>
      <c r="Q1333" s="224">
        <v>0</v>
      </c>
      <c r="R1333" s="224">
        <f>Q1333*H1333</f>
        <v>0</v>
      </c>
      <c r="S1333" s="224">
        <v>0</v>
      </c>
      <c r="T1333" s="225">
        <f>S1333*H1333</f>
        <v>0</v>
      </c>
      <c r="U1333" s="40"/>
      <c r="V1333" s="40"/>
      <c r="W1333" s="40"/>
      <c r="X1333" s="40"/>
      <c r="Y1333" s="40"/>
      <c r="Z1333" s="40"/>
      <c r="AA1333" s="40"/>
      <c r="AB1333" s="40"/>
      <c r="AC1333" s="40"/>
      <c r="AD1333" s="40"/>
      <c r="AE1333" s="40"/>
      <c r="AR1333" s="226" t="s">
        <v>225</v>
      </c>
      <c r="AT1333" s="226" t="s">
        <v>220</v>
      </c>
      <c r="AU1333" s="226" t="s">
        <v>81</v>
      </c>
      <c r="AY1333" s="19" t="s">
        <v>218</v>
      </c>
      <c r="BE1333" s="227">
        <f>IF(N1333="základní",J1333,0)</f>
        <v>0</v>
      </c>
      <c r="BF1333" s="227">
        <f>IF(N1333="snížená",J1333,0)</f>
        <v>0</v>
      </c>
      <c r="BG1333" s="227">
        <f>IF(N1333="zákl. přenesená",J1333,0)</f>
        <v>0</v>
      </c>
      <c r="BH1333" s="227">
        <f>IF(N1333="sníž. přenesená",J1333,0)</f>
        <v>0</v>
      </c>
      <c r="BI1333" s="227">
        <f>IF(N1333="nulová",J1333,0)</f>
        <v>0</v>
      </c>
      <c r="BJ1333" s="19" t="s">
        <v>81</v>
      </c>
      <c r="BK1333" s="227">
        <f>ROUND(I1333*H1333,2)</f>
        <v>0</v>
      </c>
      <c r="BL1333" s="19" t="s">
        <v>225</v>
      </c>
      <c r="BM1333" s="226" t="s">
        <v>6743</v>
      </c>
    </row>
    <row r="1334" s="2" customFormat="1">
      <c r="A1334" s="40"/>
      <c r="B1334" s="41"/>
      <c r="C1334" s="42"/>
      <c r="D1334" s="228" t="s">
        <v>227</v>
      </c>
      <c r="E1334" s="42"/>
      <c r="F1334" s="229" t="s">
        <v>5764</v>
      </c>
      <c r="G1334" s="42"/>
      <c r="H1334" s="42"/>
      <c r="I1334" s="230"/>
      <c r="J1334" s="42"/>
      <c r="K1334" s="42"/>
      <c r="L1334" s="46"/>
      <c r="M1334" s="231"/>
      <c r="N1334" s="232"/>
      <c r="O1334" s="86"/>
      <c r="P1334" s="86"/>
      <c r="Q1334" s="86"/>
      <c r="R1334" s="86"/>
      <c r="S1334" s="86"/>
      <c r="T1334" s="87"/>
      <c r="U1334" s="40"/>
      <c r="V1334" s="40"/>
      <c r="W1334" s="40"/>
      <c r="X1334" s="40"/>
      <c r="Y1334" s="40"/>
      <c r="Z1334" s="40"/>
      <c r="AA1334" s="40"/>
      <c r="AB1334" s="40"/>
      <c r="AC1334" s="40"/>
      <c r="AD1334" s="40"/>
      <c r="AE1334" s="40"/>
      <c r="AT1334" s="19" t="s">
        <v>227</v>
      </c>
      <c r="AU1334" s="19" t="s">
        <v>81</v>
      </c>
    </row>
    <row r="1335" s="2" customFormat="1">
      <c r="A1335" s="40"/>
      <c r="B1335" s="41"/>
      <c r="C1335" s="42"/>
      <c r="D1335" s="228" t="s">
        <v>2177</v>
      </c>
      <c r="E1335" s="42"/>
      <c r="F1335" s="286" t="s">
        <v>6022</v>
      </c>
      <c r="G1335" s="42"/>
      <c r="H1335" s="42"/>
      <c r="I1335" s="230"/>
      <c r="J1335" s="42"/>
      <c r="K1335" s="42"/>
      <c r="L1335" s="46"/>
      <c r="M1335" s="231"/>
      <c r="N1335" s="232"/>
      <c r="O1335" s="86"/>
      <c r="P1335" s="86"/>
      <c r="Q1335" s="86"/>
      <c r="R1335" s="86"/>
      <c r="S1335" s="86"/>
      <c r="T1335" s="87"/>
      <c r="U1335" s="40"/>
      <c r="V1335" s="40"/>
      <c r="W1335" s="40"/>
      <c r="X1335" s="40"/>
      <c r="Y1335" s="40"/>
      <c r="Z1335" s="40"/>
      <c r="AA1335" s="40"/>
      <c r="AB1335" s="40"/>
      <c r="AC1335" s="40"/>
      <c r="AD1335" s="40"/>
      <c r="AE1335" s="40"/>
      <c r="AT1335" s="19" t="s">
        <v>2177</v>
      </c>
      <c r="AU1335" s="19" t="s">
        <v>81</v>
      </c>
    </row>
    <row r="1336" s="2" customFormat="1" ht="37.8" customHeight="1">
      <c r="A1336" s="40"/>
      <c r="B1336" s="41"/>
      <c r="C1336" s="215" t="s">
        <v>334</v>
      </c>
      <c r="D1336" s="215" t="s">
        <v>220</v>
      </c>
      <c r="E1336" s="216" t="s">
        <v>6744</v>
      </c>
      <c r="F1336" s="217" t="s">
        <v>5551</v>
      </c>
      <c r="G1336" s="218" t="s">
        <v>5552</v>
      </c>
      <c r="H1336" s="219">
        <v>1</v>
      </c>
      <c r="I1336" s="220"/>
      <c r="J1336" s="221">
        <f>ROUND(I1336*H1336,2)</f>
        <v>0</v>
      </c>
      <c r="K1336" s="217" t="s">
        <v>400</v>
      </c>
      <c r="L1336" s="46"/>
      <c r="M1336" s="222" t="s">
        <v>28</v>
      </c>
      <c r="N1336" s="223" t="s">
        <v>45</v>
      </c>
      <c r="O1336" s="86"/>
      <c r="P1336" s="224">
        <f>O1336*H1336</f>
        <v>0</v>
      </c>
      <c r="Q1336" s="224">
        <v>0</v>
      </c>
      <c r="R1336" s="224">
        <f>Q1336*H1336</f>
        <v>0</v>
      </c>
      <c r="S1336" s="224">
        <v>0</v>
      </c>
      <c r="T1336" s="225">
        <f>S1336*H1336</f>
        <v>0</v>
      </c>
      <c r="U1336" s="40"/>
      <c r="V1336" s="40"/>
      <c r="W1336" s="40"/>
      <c r="X1336" s="40"/>
      <c r="Y1336" s="40"/>
      <c r="Z1336" s="40"/>
      <c r="AA1336" s="40"/>
      <c r="AB1336" s="40"/>
      <c r="AC1336" s="40"/>
      <c r="AD1336" s="40"/>
      <c r="AE1336" s="40"/>
      <c r="AR1336" s="226" t="s">
        <v>225</v>
      </c>
      <c r="AT1336" s="226" t="s">
        <v>220</v>
      </c>
      <c r="AU1336" s="226" t="s">
        <v>81</v>
      </c>
      <c r="AY1336" s="19" t="s">
        <v>218</v>
      </c>
      <c r="BE1336" s="227">
        <f>IF(N1336="základní",J1336,0)</f>
        <v>0</v>
      </c>
      <c r="BF1336" s="227">
        <f>IF(N1336="snížená",J1336,0)</f>
        <v>0</v>
      </c>
      <c r="BG1336" s="227">
        <f>IF(N1336="zákl. přenesená",J1336,0)</f>
        <v>0</v>
      </c>
      <c r="BH1336" s="227">
        <f>IF(N1336="sníž. přenesená",J1336,0)</f>
        <v>0</v>
      </c>
      <c r="BI1336" s="227">
        <f>IF(N1336="nulová",J1336,0)</f>
        <v>0</v>
      </c>
      <c r="BJ1336" s="19" t="s">
        <v>81</v>
      </c>
      <c r="BK1336" s="227">
        <f>ROUND(I1336*H1336,2)</f>
        <v>0</v>
      </c>
      <c r="BL1336" s="19" t="s">
        <v>225</v>
      </c>
      <c r="BM1336" s="226" t="s">
        <v>6745</v>
      </c>
    </row>
    <row r="1337" s="2" customFormat="1">
      <c r="A1337" s="40"/>
      <c r="B1337" s="41"/>
      <c r="C1337" s="42"/>
      <c r="D1337" s="228" t="s">
        <v>227</v>
      </c>
      <c r="E1337" s="42"/>
      <c r="F1337" s="229" t="s">
        <v>5551</v>
      </c>
      <c r="G1337" s="42"/>
      <c r="H1337" s="42"/>
      <c r="I1337" s="230"/>
      <c r="J1337" s="42"/>
      <c r="K1337" s="42"/>
      <c r="L1337" s="46"/>
      <c r="M1337" s="231"/>
      <c r="N1337" s="232"/>
      <c r="O1337" s="86"/>
      <c r="P1337" s="86"/>
      <c r="Q1337" s="86"/>
      <c r="R1337" s="86"/>
      <c r="S1337" s="86"/>
      <c r="T1337" s="87"/>
      <c r="U1337" s="40"/>
      <c r="V1337" s="40"/>
      <c r="W1337" s="40"/>
      <c r="X1337" s="40"/>
      <c r="Y1337" s="40"/>
      <c r="Z1337" s="40"/>
      <c r="AA1337" s="40"/>
      <c r="AB1337" s="40"/>
      <c r="AC1337" s="40"/>
      <c r="AD1337" s="40"/>
      <c r="AE1337" s="40"/>
      <c r="AT1337" s="19" t="s">
        <v>227</v>
      </c>
      <c r="AU1337" s="19" t="s">
        <v>81</v>
      </c>
    </row>
    <row r="1338" s="2" customFormat="1" ht="37.8" customHeight="1">
      <c r="A1338" s="40"/>
      <c r="B1338" s="41"/>
      <c r="C1338" s="215" t="s">
        <v>340</v>
      </c>
      <c r="D1338" s="215" t="s">
        <v>220</v>
      </c>
      <c r="E1338" s="216" t="s">
        <v>6746</v>
      </c>
      <c r="F1338" s="217" t="s">
        <v>5767</v>
      </c>
      <c r="G1338" s="218" t="s">
        <v>5552</v>
      </c>
      <c r="H1338" s="219">
        <v>1</v>
      </c>
      <c r="I1338" s="220"/>
      <c r="J1338" s="221">
        <f>ROUND(I1338*H1338,2)</f>
        <v>0</v>
      </c>
      <c r="K1338" s="217" t="s">
        <v>400</v>
      </c>
      <c r="L1338" s="46"/>
      <c r="M1338" s="222" t="s">
        <v>28</v>
      </c>
      <c r="N1338" s="223" t="s">
        <v>45</v>
      </c>
      <c r="O1338" s="86"/>
      <c r="P1338" s="224">
        <f>O1338*H1338</f>
        <v>0</v>
      </c>
      <c r="Q1338" s="224">
        <v>0</v>
      </c>
      <c r="R1338" s="224">
        <f>Q1338*H1338</f>
        <v>0</v>
      </c>
      <c r="S1338" s="224">
        <v>0</v>
      </c>
      <c r="T1338" s="225">
        <f>S1338*H1338</f>
        <v>0</v>
      </c>
      <c r="U1338" s="40"/>
      <c r="V1338" s="40"/>
      <c r="W1338" s="40"/>
      <c r="X1338" s="40"/>
      <c r="Y1338" s="40"/>
      <c r="Z1338" s="40"/>
      <c r="AA1338" s="40"/>
      <c r="AB1338" s="40"/>
      <c r="AC1338" s="40"/>
      <c r="AD1338" s="40"/>
      <c r="AE1338" s="40"/>
      <c r="AR1338" s="226" t="s">
        <v>225</v>
      </c>
      <c r="AT1338" s="226" t="s">
        <v>220</v>
      </c>
      <c r="AU1338" s="226" t="s">
        <v>81</v>
      </c>
      <c r="AY1338" s="19" t="s">
        <v>218</v>
      </c>
      <c r="BE1338" s="227">
        <f>IF(N1338="základní",J1338,0)</f>
        <v>0</v>
      </c>
      <c r="BF1338" s="227">
        <f>IF(N1338="snížená",J1338,0)</f>
        <v>0</v>
      </c>
      <c r="BG1338" s="227">
        <f>IF(N1338="zákl. přenesená",J1338,0)</f>
        <v>0</v>
      </c>
      <c r="BH1338" s="227">
        <f>IF(N1338="sníž. přenesená",J1338,0)</f>
        <v>0</v>
      </c>
      <c r="BI1338" s="227">
        <f>IF(N1338="nulová",J1338,0)</f>
        <v>0</v>
      </c>
      <c r="BJ1338" s="19" t="s">
        <v>81</v>
      </c>
      <c r="BK1338" s="227">
        <f>ROUND(I1338*H1338,2)</f>
        <v>0</v>
      </c>
      <c r="BL1338" s="19" t="s">
        <v>225</v>
      </c>
      <c r="BM1338" s="226" t="s">
        <v>6747</v>
      </c>
    </row>
    <row r="1339" s="2" customFormat="1">
      <c r="A1339" s="40"/>
      <c r="B1339" s="41"/>
      <c r="C1339" s="42"/>
      <c r="D1339" s="228" t="s">
        <v>227</v>
      </c>
      <c r="E1339" s="42"/>
      <c r="F1339" s="229" t="s">
        <v>5767</v>
      </c>
      <c r="G1339" s="42"/>
      <c r="H1339" s="42"/>
      <c r="I1339" s="230"/>
      <c r="J1339" s="42"/>
      <c r="K1339" s="42"/>
      <c r="L1339" s="46"/>
      <c r="M1339" s="231"/>
      <c r="N1339" s="232"/>
      <c r="O1339" s="86"/>
      <c r="P1339" s="86"/>
      <c r="Q1339" s="86"/>
      <c r="R1339" s="86"/>
      <c r="S1339" s="86"/>
      <c r="T1339" s="87"/>
      <c r="U1339" s="40"/>
      <c r="V1339" s="40"/>
      <c r="W1339" s="40"/>
      <c r="X1339" s="40"/>
      <c r="Y1339" s="40"/>
      <c r="Z1339" s="40"/>
      <c r="AA1339" s="40"/>
      <c r="AB1339" s="40"/>
      <c r="AC1339" s="40"/>
      <c r="AD1339" s="40"/>
      <c r="AE1339" s="40"/>
      <c r="AT1339" s="19" t="s">
        <v>227</v>
      </c>
      <c r="AU1339" s="19" t="s">
        <v>81</v>
      </c>
    </row>
    <row r="1340" s="2" customFormat="1" ht="37.8" customHeight="1">
      <c r="A1340" s="40"/>
      <c r="B1340" s="41"/>
      <c r="C1340" s="215" t="s">
        <v>344</v>
      </c>
      <c r="D1340" s="215" t="s">
        <v>220</v>
      </c>
      <c r="E1340" s="216" t="s">
        <v>6748</v>
      </c>
      <c r="F1340" s="217" t="s">
        <v>5673</v>
      </c>
      <c r="G1340" s="218" t="s">
        <v>5552</v>
      </c>
      <c r="H1340" s="219">
        <v>1</v>
      </c>
      <c r="I1340" s="220"/>
      <c r="J1340" s="221">
        <f>ROUND(I1340*H1340,2)</f>
        <v>0</v>
      </c>
      <c r="K1340" s="217" t="s">
        <v>400</v>
      </c>
      <c r="L1340" s="46"/>
      <c r="M1340" s="222" t="s">
        <v>28</v>
      </c>
      <c r="N1340" s="223" t="s">
        <v>45</v>
      </c>
      <c r="O1340" s="86"/>
      <c r="P1340" s="224">
        <f>O1340*H1340</f>
        <v>0</v>
      </c>
      <c r="Q1340" s="224">
        <v>0</v>
      </c>
      <c r="R1340" s="224">
        <f>Q1340*H1340</f>
        <v>0</v>
      </c>
      <c r="S1340" s="224">
        <v>0</v>
      </c>
      <c r="T1340" s="225">
        <f>S1340*H1340</f>
        <v>0</v>
      </c>
      <c r="U1340" s="40"/>
      <c r="V1340" s="40"/>
      <c r="W1340" s="40"/>
      <c r="X1340" s="40"/>
      <c r="Y1340" s="40"/>
      <c r="Z1340" s="40"/>
      <c r="AA1340" s="40"/>
      <c r="AB1340" s="40"/>
      <c r="AC1340" s="40"/>
      <c r="AD1340" s="40"/>
      <c r="AE1340" s="40"/>
      <c r="AR1340" s="226" t="s">
        <v>225</v>
      </c>
      <c r="AT1340" s="226" t="s">
        <v>220</v>
      </c>
      <c r="AU1340" s="226" t="s">
        <v>81</v>
      </c>
      <c r="AY1340" s="19" t="s">
        <v>218</v>
      </c>
      <c r="BE1340" s="227">
        <f>IF(N1340="základní",J1340,0)</f>
        <v>0</v>
      </c>
      <c r="BF1340" s="227">
        <f>IF(N1340="snížená",J1340,0)</f>
        <v>0</v>
      </c>
      <c r="BG1340" s="227">
        <f>IF(N1340="zákl. přenesená",J1340,0)</f>
        <v>0</v>
      </c>
      <c r="BH1340" s="227">
        <f>IF(N1340="sníž. přenesená",J1340,0)</f>
        <v>0</v>
      </c>
      <c r="BI1340" s="227">
        <f>IF(N1340="nulová",J1340,0)</f>
        <v>0</v>
      </c>
      <c r="BJ1340" s="19" t="s">
        <v>81</v>
      </c>
      <c r="BK1340" s="227">
        <f>ROUND(I1340*H1340,2)</f>
        <v>0</v>
      </c>
      <c r="BL1340" s="19" t="s">
        <v>225</v>
      </c>
      <c r="BM1340" s="226" t="s">
        <v>6749</v>
      </c>
    </row>
    <row r="1341" s="2" customFormat="1">
      <c r="A1341" s="40"/>
      <c r="B1341" s="41"/>
      <c r="C1341" s="42"/>
      <c r="D1341" s="228" t="s">
        <v>227</v>
      </c>
      <c r="E1341" s="42"/>
      <c r="F1341" s="229" t="s">
        <v>5673</v>
      </c>
      <c r="G1341" s="42"/>
      <c r="H1341" s="42"/>
      <c r="I1341" s="230"/>
      <c r="J1341" s="42"/>
      <c r="K1341" s="42"/>
      <c r="L1341" s="46"/>
      <c r="M1341" s="231"/>
      <c r="N1341" s="232"/>
      <c r="O1341" s="86"/>
      <c r="P1341" s="86"/>
      <c r="Q1341" s="86"/>
      <c r="R1341" s="86"/>
      <c r="S1341" s="86"/>
      <c r="T1341" s="87"/>
      <c r="U1341" s="40"/>
      <c r="V1341" s="40"/>
      <c r="W1341" s="40"/>
      <c r="X1341" s="40"/>
      <c r="Y1341" s="40"/>
      <c r="Z1341" s="40"/>
      <c r="AA1341" s="40"/>
      <c r="AB1341" s="40"/>
      <c r="AC1341" s="40"/>
      <c r="AD1341" s="40"/>
      <c r="AE1341" s="40"/>
      <c r="AT1341" s="19" t="s">
        <v>227</v>
      </c>
      <c r="AU1341" s="19" t="s">
        <v>81</v>
      </c>
    </row>
    <row r="1342" s="2" customFormat="1" ht="37.8" customHeight="1">
      <c r="A1342" s="40"/>
      <c r="B1342" s="41"/>
      <c r="C1342" s="215" t="s">
        <v>348</v>
      </c>
      <c r="D1342" s="215" t="s">
        <v>220</v>
      </c>
      <c r="E1342" s="216" t="s">
        <v>6750</v>
      </c>
      <c r="F1342" s="217" t="s">
        <v>6088</v>
      </c>
      <c r="G1342" s="218" t="s">
        <v>5552</v>
      </c>
      <c r="H1342" s="219">
        <v>1</v>
      </c>
      <c r="I1342" s="220"/>
      <c r="J1342" s="221">
        <f>ROUND(I1342*H1342,2)</f>
        <v>0</v>
      </c>
      <c r="K1342" s="217" t="s">
        <v>400</v>
      </c>
      <c r="L1342" s="46"/>
      <c r="M1342" s="222" t="s">
        <v>28</v>
      </c>
      <c r="N1342" s="223" t="s">
        <v>45</v>
      </c>
      <c r="O1342" s="86"/>
      <c r="P1342" s="224">
        <f>O1342*H1342</f>
        <v>0</v>
      </c>
      <c r="Q1342" s="224">
        <v>0</v>
      </c>
      <c r="R1342" s="224">
        <f>Q1342*H1342</f>
        <v>0</v>
      </c>
      <c r="S1342" s="224">
        <v>0</v>
      </c>
      <c r="T1342" s="225">
        <f>S1342*H1342</f>
        <v>0</v>
      </c>
      <c r="U1342" s="40"/>
      <c r="V1342" s="40"/>
      <c r="W1342" s="40"/>
      <c r="X1342" s="40"/>
      <c r="Y1342" s="40"/>
      <c r="Z1342" s="40"/>
      <c r="AA1342" s="40"/>
      <c r="AB1342" s="40"/>
      <c r="AC1342" s="40"/>
      <c r="AD1342" s="40"/>
      <c r="AE1342" s="40"/>
      <c r="AR1342" s="226" t="s">
        <v>225</v>
      </c>
      <c r="AT1342" s="226" t="s">
        <v>220</v>
      </c>
      <c r="AU1342" s="226" t="s">
        <v>81</v>
      </c>
      <c r="AY1342" s="19" t="s">
        <v>218</v>
      </c>
      <c r="BE1342" s="227">
        <f>IF(N1342="základní",J1342,0)</f>
        <v>0</v>
      </c>
      <c r="BF1342" s="227">
        <f>IF(N1342="snížená",J1342,0)</f>
        <v>0</v>
      </c>
      <c r="BG1342" s="227">
        <f>IF(N1342="zákl. přenesená",J1342,0)</f>
        <v>0</v>
      </c>
      <c r="BH1342" s="227">
        <f>IF(N1342="sníž. přenesená",J1342,0)</f>
        <v>0</v>
      </c>
      <c r="BI1342" s="227">
        <f>IF(N1342="nulová",J1342,0)</f>
        <v>0</v>
      </c>
      <c r="BJ1342" s="19" t="s">
        <v>81</v>
      </c>
      <c r="BK1342" s="227">
        <f>ROUND(I1342*H1342,2)</f>
        <v>0</v>
      </c>
      <c r="BL1342" s="19" t="s">
        <v>225</v>
      </c>
      <c r="BM1342" s="226" t="s">
        <v>6751</v>
      </c>
    </row>
    <row r="1343" s="2" customFormat="1">
      <c r="A1343" s="40"/>
      <c r="B1343" s="41"/>
      <c r="C1343" s="42"/>
      <c r="D1343" s="228" t="s">
        <v>227</v>
      </c>
      <c r="E1343" s="42"/>
      <c r="F1343" s="229" t="s">
        <v>6088</v>
      </c>
      <c r="G1343" s="42"/>
      <c r="H1343" s="42"/>
      <c r="I1343" s="230"/>
      <c r="J1343" s="42"/>
      <c r="K1343" s="42"/>
      <c r="L1343" s="46"/>
      <c r="M1343" s="231"/>
      <c r="N1343" s="232"/>
      <c r="O1343" s="86"/>
      <c r="P1343" s="86"/>
      <c r="Q1343" s="86"/>
      <c r="R1343" s="86"/>
      <c r="S1343" s="86"/>
      <c r="T1343" s="87"/>
      <c r="U1343" s="40"/>
      <c r="V1343" s="40"/>
      <c r="W1343" s="40"/>
      <c r="X1343" s="40"/>
      <c r="Y1343" s="40"/>
      <c r="Z1343" s="40"/>
      <c r="AA1343" s="40"/>
      <c r="AB1343" s="40"/>
      <c r="AC1343" s="40"/>
      <c r="AD1343" s="40"/>
      <c r="AE1343" s="40"/>
      <c r="AT1343" s="19" t="s">
        <v>227</v>
      </c>
      <c r="AU1343" s="19" t="s">
        <v>81</v>
      </c>
    </row>
    <row r="1344" s="2" customFormat="1" ht="24.15" customHeight="1">
      <c r="A1344" s="40"/>
      <c r="B1344" s="41"/>
      <c r="C1344" s="215" t="s">
        <v>3024</v>
      </c>
      <c r="D1344" s="215" t="s">
        <v>220</v>
      </c>
      <c r="E1344" s="216" t="s">
        <v>6752</v>
      </c>
      <c r="F1344" s="217" t="s">
        <v>5555</v>
      </c>
      <c r="G1344" s="218" t="s">
        <v>2964</v>
      </c>
      <c r="H1344" s="219">
        <v>2</v>
      </c>
      <c r="I1344" s="220"/>
      <c r="J1344" s="221">
        <f>ROUND(I1344*H1344,2)</f>
        <v>0</v>
      </c>
      <c r="K1344" s="217" t="s">
        <v>400</v>
      </c>
      <c r="L1344" s="46"/>
      <c r="M1344" s="222" t="s">
        <v>28</v>
      </c>
      <c r="N1344" s="223" t="s">
        <v>45</v>
      </c>
      <c r="O1344" s="86"/>
      <c r="P1344" s="224">
        <f>O1344*H1344</f>
        <v>0</v>
      </c>
      <c r="Q1344" s="224">
        <v>0</v>
      </c>
      <c r="R1344" s="224">
        <f>Q1344*H1344</f>
        <v>0</v>
      </c>
      <c r="S1344" s="224">
        <v>0</v>
      </c>
      <c r="T1344" s="225">
        <f>S1344*H1344</f>
        <v>0</v>
      </c>
      <c r="U1344" s="40"/>
      <c r="V1344" s="40"/>
      <c r="W1344" s="40"/>
      <c r="X1344" s="40"/>
      <c r="Y1344" s="40"/>
      <c r="Z1344" s="40"/>
      <c r="AA1344" s="40"/>
      <c r="AB1344" s="40"/>
      <c r="AC1344" s="40"/>
      <c r="AD1344" s="40"/>
      <c r="AE1344" s="40"/>
      <c r="AR1344" s="226" t="s">
        <v>225</v>
      </c>
      <c r="AT1344" s="226" t="s">
        <v>220</v>
      </c>
      <c r="AU1344" s="226" t="s">
        <v>81</v>
      </c>
      <c r="AY1344" s="19" t="s">
        <v>218</v>
      </c>
      <c r="BE1344" s="227">
        <f>IF(N1344="základní",J1344,0)</f>
        <v>0</v>
      </c>
      <c r="BF1344" s="227">
        <f>IF(N1344="snížená",J1344,0)</f>
        <v>0</v>
      </c>
      <c r="BG1344" s="227">
        <f>IF(N1344="zákl. přenesená",J1344,0)</f>
        <v>0</v>
      </c>
      <c r="BH1344" s="227">
        <f>IF(N1344="sníž. přenesená",J1344,0)</f>
        <v>0</v>
      </c>
      <c r="BI1344" s="227">
        <f>IF(N1344="nulová",J1344,0)</f>
        <v>0</v>
      </c>
      <c r="BJ1344" s="19" t="s">
        <v>81</v>
      </c>
      <c r="BK1344" s="227">
        <f>ROUND(I1344*H1344,2)</f>
        <v>0</v>
      </c>
      <c r="BL1344" s="19" t="s">
        <v>225</v>
      </c>
      <c r="BM1344" s="226" t="s">
        <v>6753</v>
      </c>
    </row>
    <row r="1345" s="2" customFormat="1">
      <c r="A1345" s="40"/>
      <c r="B1345" s="41"/>
      <c r="C1345" s="42"/>
      <c r="D1345" s="228" t="s">
        <v>227</v>
      </c>
      <c r="E1345" s="42"/>
      <c r="F1345" s="229" t="s">
        <v>5555</v>
      </c>
      <c r="G1345" s="42"/>
      <c r="H1345" s="42"/>
      <c r="I1345" s="230"/>
      <c r="J1345" s="42"/>
      <c r="K1345" s="42"/>
      <c r="L1345" s="46"/>
      <c r="M1345" s="231"/>
      <c r="N1345" s="232"/>
      <c r="O1345" s="86"/>
      <c r="P1345" s="86"/>
      <c r="Q1345" s="86"/>
      <c r="R1345" s="86"/>
      <c r="S1345" s="86"/>
      <c r="T1345" s="87"/>
      <c r="U1345" s="40"/>
      <c r="V1345" s="40"/>
      <c r="W1345" s="40"/>
      <c r="X1345" s="40"/>
      <c r="Y1345" s="40"/>
      <c r="Z1345" s="40"/>
      <c r="AA1345" s="40"/>
      <c r="AB1345" s="40"/>
      <c r="AC1345" s="40"/>
      <c r="AD1345" s="40"/>
      <c r="AE1345" s="40"/>
      <c r="AT1345" s="19" t="s">
        <v>227</v>
      </c>
      <c r="AU1345" s="19" t="s">
        <v>81</v>
      </c>
    </row>
    <row r="1346" s="2" customFormat="1">
      <c r="A1346" s="40"/>
      <c r="B1346" s="41"/>
      <c r="C1346" s="42"/>
      <c r="D1346" s="228" t="s">
        <v>2177</v>
      </c>
      <c r="E1346" s="42"/>
      <c r="F1346" s="286" t="s">
        <v>5992</v>
      </c>
      <c r="G1346" s="42"/>
      <c r="H1346" s="42"/>
      <c r="I1346" s="230"/>
      <c r="J1346" s="42"/>
      <c r="K1346" s="42"/>
      <c r="L1346" s="46"/>
      <c r="M1346" s="287"/>
      <c r="N1346" s="288"/>
      <c r="O1346" s="289"/>
      <c r="P1346" s="289"/>
      <c r="Q1346" s="289"/>
      <c r="R1346" s="289"/>
      <c r="S1346" s="289"/>
      <c r="T1346" s="290"/>
      <c r="U1346" s="40"/>
      <c r="V1346" s="40"/>
      <c r="W1346" s="40"/>
      <c r="X1346" s="40"/>
      <c r="Y1346" s="40"/>
      <c r="Z1346" s="40"/>
      <c r="AA1346" s="40"/>
      <c r="AB1346" s="40"/>
      <c r="AC1346" s="40"/>
      <c r="AD1346" s="40"/>
      <c r="AE1346" s="40"/>
      <c r="AT1346" s="19" t="s">
        <v>2177</v>
      </c>
      <c r="AU1346" s="19" t="s">
        <v>81</v>
      </c>
    </row>
    <row r="1347" s="2" customFormat="1" ht="6.96" customHeight="1">
      <c r="A1347" s="40"/>
      <c r="B1347" s="61"/>
      <c r="C1347" s="62"/>
      <c r="D1347" s="62"/>
      <c r="E1347" s="62"/>
      <c r="F1347" s="62"/>
      <c r="G1347" s="62"/>
      <c r="H1347" s="62"/>
      <c r="I1347" s="62"/>
      <c r="J1347" s="62"/>
      <c r="K1347" s="62"/>
      <c r="L1347" s="46"/>
      <c r="M1347" s="40"/>
      <c r="O1347" s="40"/>
      <c r="P1347" s="40"/>
      <c r="Q1347" s="40"/>
      <c r="R1347" s="40"/>
      <c r="S1347" s="40"/>
      <c r="T1347" s="40"/>
      <c r="U1347" s="40"/>
      <c r="V1347" s="40"/>
      <c r="W1347" s="40"/>
      <c r="X1347" s="40"/>
      <c r="Y1347" s="40"/>
      <c r="Z1347" s="40"/>
      <c r="AA1347" s="40"/>
      <c r="AB1347" s="40"/>
      <c r="AC1347" s="40"/>
      <c r="AD1347" s="40"/>
      <c r="AE1347" s="40"/>
    </row>
  </sheetData>
  <sheetProtection sheet="1" autoFilter="0" formatColumns="0" formatRows="0" objects="1" scenarios="1" spinCount="100000" saltValue="Z31eZB4BhkSi2RbzwQqT/TrKPIA3/rc0UB5PSBCN0tVNHkyRW8lrShKgPTEsJrlXc4JNKkSokG/w/LVlMAIHwg==" hashValue="yIGPi5AMLQjyzrIhqMY0sZdquaJLP54Fo7LqCDDR+MgpgwflVd2nxOb/KDfIid7hKP09ORqa4um5NlwqEB6ZVA==" algorithmName="SHA-512" password="CC35"/>
  <autoFilter ref="C120:K1346"/>
  <mergeCells count="12">
    <mergeCell ref="E7:H7"/>
    <mergeCell ref="E9:H9"/>
    <mergeCell ref="E11:H11"/>
    <mergeCell ref="E20:H20"/>
    <mergeCell ref="E29:H29"/>
    <mergeCell ref="E50:H50"/>
    <mergeCell ref="E52:H52"/>
    <mergeCell ref="E54:H54"/>
    <mergeCell ref="E109:H109"/>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138</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s="1" customFormat="1" ht="12" customHeight="1">
      <c r="B8" s="22"/>
      <c r="D8" s="145" t="s">
        <v>166</v>
      </c>
      <c r="L8" s="22"/>
    </row>
    <row r="9" s="2" customFormat="1" ht="16.5" customHeight="1">
      <c r="A9" s="40"/>
      <c r="B9" s="46"/>
      <c r="C9" s="40"/>
      <c r="D9" s="40"/>
      <c r="E9" s="146" t="s">
        <v>167</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2860</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6754</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28</v>
      </c>
      <c r="G13" s="40"/>
      <c r="H13" s="40"/>
      <c r="I13" s="145" t="s">
        <v>20</v>
      </c>
      <c r="J13" s="135" t="s">
        <v>28</v>
      </c>
      <c r="K13" s="40"/>
      <c r="L13" s="147"/>
      <c r="S13" s="40"/>
      <c r="T13" s="40"/>
      <c r="U13" s="40"/>
      <c r="V13" s="40"/>
      <c r="W13" s="40"/>
      <c r="X13" s="40"/>
      <c r="Y13" s="40"/>
      <c r="Z13" s="40"/>
      <c r="AA13" s="40"/>
      <c r="AB13" s="40"/>
      <c r="AC13" s="40"/>
      <c r="AD13" s="40"/>
      <c r="AE13" s="40"/>
    </row>
    <row r="14" s="2" customFormat="1" ht="12" customHeight="1">
      <c r="A14" s="40"/>
      <c r="B14" s="46"/>
      <c r="C14" s="40"/>
      <c r="D14" s="145" t="s">
        <v>22</v>
      </c>
      <c r="E14" s="40"/>
      <c r="F14" s="135" t="s">
        <v>23</v>
      </c>
      <c r="G14" s="40"/>
      <c r="H14" s="40"/>
      <c r="I14" s="145" t="s">
        <v>24</v>
      </c>
      <c r="J14" s="149" t="str">
        <f>'Rekapitulace stavby'!AN8</f>
        <v>24. 11. 2020</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26</v>
      </c>
      <c r="E16" s="40"/>
      <c r="F16" s="40"/>
      <c r="G16" s="40"/>
      <c r="H16" s="40"/>
      <c r="I16" s="145" t="s">
        <v>27</v>
      </c>
      <c r="J16" s="135" t="s">
        <v>28</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45" t="s">
        <v>30</v>
      </c>
      <c r="J17" s="135" t="s">
        <v>28</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31</v>
      </c>
      <c r="E19" s="40"/>
      <c r="F19" s="40"/>
      <c r="G19" s="40"/>
      <c r="H19" s="40"/>
      <c r="I19" s="145" t="s">
        <v>27</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30</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33</v>
      </c>
      <c r="E22" s="40"/>
      <c r="F22" s="40"/>
      <c r="G22" s="40"/>
      <c r="H22" s="40"/>
      <c r="I22" s="145" t="s">
        <v>27</v>
      </c>
      <c r="J22" s="135" t="s">
        <v>28</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45" t="s">
        <v>30</v>
      </c>
      <c r="J23" s="135" t="s">
        <v>28</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36</v>
      </c>
      <c r="E25" s="40"/>
      <c r="F25" s="40"/>
      <c r="G25" s="40"/>
      <c r="H25" s="40"/>
      <c r="I25" s="145" t="s">
        <v>27</v>
      </c>
      <c r="J25" s="135" t="s">
        <v>28</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45" t="s">
        <v>30</v>
      </c>
      <c r="J26" s="135" t="s">
        <v>28</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38</v>
      </c>
      <c r="E28" s="40"/>
      <c r="F28" s="40"/>
      <c r="G28" s="40"/>
      <c r="H28" s="40"/>
      <c r="I28" s="40"/>
      <c r="J28" s="40"/>
      <c r="K28" s="40"/>
      <c r="L28" s="147"/>
      <c r="S28" s="40"/>
      <c r="T28" s="40"/>
      <c r="U28" s="40"/>
      <c r="V28" s="40"/>
      <c r="W28" s="40"/>
      <c r="X28" s="40"/>
      <c r="Y28" s="40"/>
      <c r="Z28" s="40"/>
      <c r="AA28" s="40"/>
      <c r="AB28" s="40"/>
      <c r="AC28" s="40"/>
      <c r="AD28" s="40"/>
      <c r="AE28" s="40"/>
    </row>
    <row r="29" s="8" customFormat="1" ht="83.25" customHeight="1">
      <c r="A29" s="150"/>
      <c r="B29" s="151"/>
      <c r="C29" s="150"/>
      <c r="D29" s="150"/>
      <c r="E29" s="152" t="s">
        <v>39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40</v>
      </c>
      <c r="E32" s="40"/>
      <c r="F32" s="40"/>
      <c r="G32" s="40"/>
      <c r="H32" s="40"/>
      <c r="I32" s="40"/>
      <c r="J32" s="156">
        <f>ROUND(J96,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42</v>
      </c>
      <c r="G34" s="40"/>
      <c r="H34" s="40"/>
      <c r="I34" s="157" t="s">
        <v>41</v>
      </c>
      <c r="J34" s="157" t="s">
        <v>43</v>
      </c>
      <c r="K34" s="40"/>
      <c r="L34" s="147"/>
      <c r="S34" s="40"/>
      <c r="T34" s="40"/>
      <c r="U34" s="40"/>
      <c r="V34" s="40"/>
      <c r="W34" s="40"/>
      <c r="X34" s="40"/>
      <c r="Y34" s="40"/>
      <c r="Z34" s="40"/>
      <c r="AA34" s="40"/>
      <c r="AB34" s="40"/>
      <c r="AC34" s="40"/>
      <c r="AD34" s="40"/>
      <c r="AE34" s="40"/>
    </row>
    <row r="35" s="2" customFormat="1" ht="14.4" customHeight="1">
      <c r="A35" s="40"/>
      <c r="B35" s="46"/>
      <c r="C35" s="40"/>
      <c r="D35" s="158" t="s">
        <v>44</v>
      </c>
      <c r="E35" s="145" t="s">
        <v>45</v>
      </c>
      <c r="F35" s="159">
        <f>ROUND((SUM(BE96:BE321)),  2)</f>
        <v>0</v>
      </c>
      <c r="G35" s="40"/>
      <c r="H35" s="40"/>
      <c r="I35" s="160">
        <v>0.20999999999999999</v>
      </c>
      <c r="J35" s="159">
        <f>ROUND(((SUM(BE96:BE321))*I35),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46</v>
      </c>
      <c r="F36" s="159">
        <f>ROUND((SUM(BF96:BF321)),  2)</f>
        <v>0</v>
      </c>
      <c r="G36" s="40"/>
      <c r="H36" s="40"/>
      <c r="I36" s="160">
        <v>0.14999999999999999</v>
      </c>
      <c r="J36" s="159">
        <f>ROUND(((SUM(BF96:BF321))*I36),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47</v>
      </c>
      <c r="F37" s="159">
        <f>ROUND((SUM(BG96:BG321)),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48</v>
      </c>
      <c r="F38" s="159">
        <f>ROUND((SUM(BH96:BH321)),  2)</f>
        <v>0</v>
      </c>
      <c r="G38" s="40"/>
      <c r="H38" s="40"/>
      <c r="I38" s="160">
        <v>0.14999999999999999</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ROUND((SUM(BI96:BI321)),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50</v>
      </c>
      <c r="E41" s="163"/>
      <c r="F41" s="163"/>
      <c r="G41" s="164" t="s">
        <v>51</v>
      </c>
      <c r="H41" s="165" t="s">
        <v>52</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168</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OPAVA ZÁPAD ON - REVITALIZACE</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166</v>
      </c>
      <c r="D51" s="24"/>
      <c r="E51" s="24"/>
      <c r="F51" s="24"/>
      <c r="G51" s="24"/>
      <c r="H51" s="24"/>
      <c r="I51" s="24"/>
      <c r="J51" s="24"/>
      <c r="K51" s="24"/>
      <c r="L51" s="22"/>
    </row>
    <row r="52" s="2" customFormat="1" ht="16.5" customHeight="1">
      <c r="A52" s="40"/>
      <c r="B52" s="41"/>
      <c r="C52" s="42"/>
      <c r="D52" s="42"/>
      <c r="E52" s="172" t="s">
        <v>167</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2860</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800 - MaR</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Opava</v>
      </c>
      <c r="G56" s="42"/>
      <c r="H56" s="42"/>
      <c r="I56" s="34" t="s">
        <v>24</v>
      </c>
      <c r="J56" s="74" t="str">
        <f>IF(J14="","",J14)</f>
        <v>24. 11. 2020</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25.65" customHeight="1">
      <c r="A58" s="40"/>
      <c r="B58" s="41"/>
      <c r="C58" s="34" t="s">
        <v>26</v>
      </c>
      <c r="D58" s="42"/>
      <c r="E58" s="42"/>
      <c r="F58" s="29" t="str">
        <f>E17</f>
        <v xml:space="preserve">SPRÁVA ŽELEZNIČNÍ DOPRAVNÍ  CESTY, s.o.</v>
      </c>
      <c r="G58" s="42"/>
      <c r="H58" s="42"/>
      <c r="I58" s="34" t="s">
        <v>33</v>
      </c>
      <c r="J58" s="38" t="str">
        <f>E23</f>
        <v>KOHL Architekti, s.r.o.</v>
      </c>
      <c r="K58" s="42"/>
      <c r="L58" s="147"/>
      <c r="S58" s="40"/>
      <c r="T58" s="40"/>
      <c r="U58" s="40"/>
      <c r="V58" s="40"/>
      <c r="W58" s="40"/>
      <c r="X58" s="40"/>
      <c r="Y58" s="40"/>
      <c r="Z58" s="40"/>
      <c r="AA58" s="40"/>
      <c r="AB58" s="40"/>
      <c r="AC58" s="40"/>
      <c r="AD58" s="40"/>
      <c r="AE58" s="40"/>
    </row>
    <row r="59" s="2" customFormat="1" ht="15.15" customHeight="1">
      <c r="A59" s="40"/>
      <c r="B59" s="41"/>
      <c r="C59" s="34" t="s">
        <v>31</v>
      </c>
      <c r="D59" s="42"/>
      <c r="E59" s="42"/>
      <c r="F59" s="29" t="str">
        <f>IF(E20="","",E20)</f>
        <v>Vyplň údaj</v>
      </c>
      <c r="G59" s="42"/>
      <c r="H59" s="42"/>
      <c r="I59" s="34" t="s">
        <v>36</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169</v>
      </c>
      <c r="D61" s="174"/>
      <c r="E61" s="174"/>
      <c r="F61" s="174"/>
      <c r="G61" s="174"/>
      <c r="H61" s="174"/>
      <c r="I61" s="174"/>
      <c r="J61" s="175" t="s">
        <v>170</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72</v>
      </c>
      <c r="D63" s="42"/>
      <c r="E63" s="42"/>
      <c r="F63" s="42"/>
      <c r="G63" s="42"/>
      <c r="H63" s="42"/>
      <c r="I63" s="42"/>
      <c r="J63" s="104">
        <f>J96</f>
        <v>0</v>
      </c>
      <c r="K63" s="42"/>
      <c r="L63" s="147"/>
      <c r="S63" s="40"/>
      <c r="T63" s="40"/>
      <c r="U63" s="40"/>
      <c r="V63" s="40"/>
      <c r="W63" s="40"/>
      <c r="X63" s="40"/>
      <c r="Y63" s="40"/>
      <c r="Z63" s="40"/>
      <c r="AA63" s="40"/>
      <c r="AB63" s="40"/>
      <c r="AC63" s="40"/>
      <c r="AD63" s="40"/>
      <c r="AE63" s="40"/>
      <c r="AU63" s="19" t="s">
        <v>171</v>
      </c>
    </row>
    <row r="64" s="9" customFormat="1" ht="24.96" customHeight="1">
      <c r="A64" s="9"/>
      <c r="B64" s="177"/>
      <c r="C64" s="178"/>
      <c r="D64" s="179" t="s">
        <v>6755</v>
      </c>
      <c r="E64" s="180"/>
      <c r="F64" s="180"/>
      <c r="G64" s="180"/>
      <c r="H64" s="180"/>
      <c r="I64" s="180"/>
      <c r="J64" s="181">
        <f>J97</f>
        <v>0</v>
      </c>
      <c r="K64" s="178"/>
      <c r="L64" s="182"/>
      <c r="S64" s="9"/>
      <c r="T64" s="9"/>
      <c r="U64" s="9"/>
      <c r="V64" s="9"/>
      <c r="W64" s="9"/>
      <c r="X64" s="9"/>
      <c r="Y64" s="9"/>
      <c r="Z64" s="9"/>
      <c r="AA64" s="9"/>
      <c r="AB64" s="9"/>
      <c r="AC64" s="9"/>
      <c r="AD64" s="9"/>
      <c r="AE64" s="9"/>
    </row>
    <row r="65" s="10" customFormat="1" ht="19.92" customHeight="1">
      <c r="A65" s="10"/>
      <c r="B65" s="183"/>
      <c r="C65" s="127"/>
      <c r="D65" s="184" t="s">
        <v>6756</v>
      </c>
      <c r="E65" s="185"/>
      <c r="F65" s="185"/>
      <c r="G65" s="185"/>
      <c r="H65" s="185"/>
      <c r="I65" s="185"/>
      <c r="J65" s="186">
        <f>J98</f>
        <v>0</v>
      </c>
      <c r="K65" s="127"/>
      <c r="L65" s="187"/>
      <c r="S65" s="10"/>
      <c r="T65" s="10"/>
      <c r="U65" s="10"/>
      <c r="V65" s="10"/>
      <c r="W65" s="10"/>
      <c r="X65" s="10"/>
      <c r="Y65" s="10"/>
      <c r="Z65" s="10"/>
      <c r="AA65" s="10"/>
      <c r="AB65" s="10"/>
      <c r="AC65" s="10"/>
      <c r="AD65" s="10"/>
      <c r="AE65" s="10"/>
    </row>
    <row r="66" s="10" customFormat="1" ht="19.92" customHeight="1">
      <c r="A66" s="10"/>
      <c r="B66" s="183"/>
      <c r="C66" s="127"/>
      <c r="D66" s="184" t="s">
        <v>6757</v>
      </c>
      <c r="E66" s="185"/>
      <c r="F66" s="185"/>
      <c r="G66" s="185"/>
      <c r="H66" s="185"/>
      <c r="I66" s="185"/>
      <c r="J66" s="186">
        <f>J114</f>
        <v>0</v>
      </c>
      <c r="K66" s="127"/>
      <c r="L66" s="187"/>
      <c r="S66" s="10"/>
      <c r="T66" s="10"/>
      <c r="U66" s="10"/>
      <c r="V66" s="10"/>
      <c r="W66" s="10"/>
      <c r="X66" s="10"/>
      <c r="Y66" s="10"/>
      <c r="Z66" s="10"/>
      <c r="AA66" s="10"/>
      <c r="AB66" s="10"/>
      <c r="AC66" s="10"/>
      <c r="AD66" s="10"/>
      <c r="AE66" s="10"/>
    </row>
    <row r="67" s="10" customFormat="1" ht="19.92" customHeight="1">
      <c r="A67" s="10"/>
      <c r="B67" s="183"/>
      <c r="C67" s="127"/>
      <c r="D67" s="184" t="s">
        <v>6758</v>
      </c>
      <c r="E67" s="185"/>
      <c r="F67" s="185"/>
      <c r="G67" s="185"/>
      <c r="H67" s="185"/>
      <c r="I67" s="185"/>
      <c r="J67" s="186">
        <f>J127</f>
        <v>0</v>
      </c>
      <c r="K67" s="127"/>
      <c r="L67" s="187"/>
      <c r="S67" s="10"/>
      <c r="T67" s="10"/>
      <c r="U67" s="10"/>
      <c r="V67" s="10"/>
      <c r="W67" s="10"/>
      <c r="X67" s="10"/>
      <c r="Y67" s="10"/>
      <c r="Z67" s="10"/>
      <c r="AA67" s="10"/>
      <c r="AB67" s="10"/>
      <c r="AC67" s="10"/>
      <c r="AD67" s="10"/>
      <c r="AE67" s="10"/>
    </row>
    <row r="68" s="10" customFormat="1" ht="19.92" customHeight="1">
      <c r="A68" s="10"/>
      <c r="B68" s="183"/>
      <c r="C68" s="127"/>
      <c r="D68" s="184" t="s">
        <v>6759</v>
      </c>
      <c r="E68" s="185"/>
      <c r="F68" s="185"/>
      <c r="G68" s="185"/>
      <c r="H68" s="185"/>
      <c r="I68" s="185"/>
      <c r="J68" s="186">
        <f>J152</f>
        <v>0</v>
      </c>
      <c r="K68" s="127"/>
      <c r="L68" s="187"/>
      <c r="S68" s="10"/>
      <c r="T68" s="10"/>
      <c r="U68" s="10"/>
      <c r="V68" s="10"/>
      <c r="W68" s="10"/>
      <c r="X68" s="10"/>
      <c r="Y68" s="10"/>
      <c r="Z68" s="10"/>
      <c r="AA68" s="10"/>
      <c r="AB68" s="10"/>
      <c r="AC68" s="10"/>
      <c r="AD68" s="10"/>
      <c r="AE68" s="10"/>
    </row>
    <row r="69" s="9" customFormat="1" ht="24.96" customHeight="1">
      <c r="A69" s="9"/>
      <c r="B69" s="177"/>
      <c r="C69" s="178"/>
      <c r="D69" s="179" t="s">
        <v>6760</v>
      </c>
      <c r="E69" s="180"/>
      <c r="F69" s="180"/>
      <c r="G69" s="180"/>
      <c r="H69" s="180"/>
      <c r="I69" s="180"/>
      <c r="J69" s="181">
        <f>J168</f>
        <v>0</v>
      </c>
      <c r="K69" s="178"/>
      <c r="L69" s="182"/>
      <c r="S69" s="9"/>
      <c r="T69" s="9"/>
      <c r="U69" s="9"/>
      <c r="V69" s="9"/>
      <c r="W69" s="9"/>
      <c r="X69" s="9"/>
      <c r="Y69" s="9"/>
      <c r="Z69" s="9"/>
      <c r="AA69" s="9"/>
      <c r="AB69" s="9"/>
      <c r="AC69" s="9"/>
      <c r="AD69" s="9"/>
      <c r="AE69" s="9"/>
    </row>
    <row r="70" s="9" customFormat="1" ht="24.96" customHeight="1">
      <c r="A70" s="9"/>
      <c r="B70" s="177"/>
      <c r="C70" s="178"/>
      <c r="D70" s="179" t="s">
        <v>6761</v>
      </c>
      <c r="E70" s="180"/>
      <c r="F70" s="180"/>
      <c r="G70" s="180"/>
      <c r="H70" s="180"/>
      <c r="I70" s="180"/>
      <c r="J70" s="181">
        <f>J181</f>
        <v>0</v>
      </c>
      <c r="K70" s="178"/>
      <c r="L70" s="182"/>
      <c r="S70" s="9"/>
      <c r="T70" s="9"/>
      <c r="U70" s="9"/>
      <c r="V70" s="9"/>
      <c r="W70" s="9"/>
      <c r="X70" s="9"/>
      <c r="Y70" s="9"/>
      <c r="Z70" s="9"/>
      <c r="AA70" s="9"/>
      <c r="AB70" s="9"/>
      <c r="AC70" s="9"/>
      <c r="AD70" s="9"/>
      <c r="AE70" s="9"/>
    </row>
    <row r="71" s="9" customFormat="1" ht="24.96" customHeight="1">
      <c r="A71" s="9"/>
      <c r="B71" s="177"/>
      <c r="C71" s="178"/>
      <c r="D71" s="179" t="s">
        <v>6762</v>
      </c>
      <c r="E71" s="180"/>
      <c r="F71" s="180"/>
      <c r="G71" s="180"/>
      <c r="H71" s="180"/>
      <c r="I71" s="180"/>
      <c r="J71" s="181">
        <f>J224</f>
        <v>0</v>
      </c>
      <c r="K71" s="178"/>
      <c r="L71" s="182"/>
      <c r="S71" s="9"/>
      <c r="T71" s="9"/>
      <c r="U71" s="9"/>
      <c r="V71" s="9"/>
      <c r="W71" s="9"/>
      <c r="X71" s="9"/>
      <c r="Y71" s="9"/>
      <c r="Z71" s="9"/>
      <c r="AA71" s="9"/>
      <c r="AB71" s="9"/>
      <c r="AC71" s="9"/>
      <c r="AD71" s="9"/>
      <c r="AE71" s="9"/>
    </row>
    <row r="72" s="9" customFormat="1" ht="24.96" customHeight="1">
      <c r="A72" s="9"/>
      <c r="B72" s="177"/>
      <c r="C72" s="178"/>
      <c r="D72" s="179" t="s">
        <v>6763</v>
      </c>
      <c r="E72" s="180"/>
      <c r="F72" s="180"/>
      <c r="G72" s="180"/>
      <c r="H72" s="180"/>
      <c r="I72" s="180"/>
      <c r="J72" s="181">
        <f>J246</f>
        <v>0</v>
      </c>
      <c r="K72" s="178"/>
      <c r="L72" s="182"/>
      <c r="S72" s="9"/>
      <c r="T72" s="9"/>
      <c r="U72" s="9"/>
      <c r="V72" s="9"/>
      <c r="W72" s="9"/>
      <c r="X72" s="9"/>
      <c r="Y72" s="9"/>
      <c r="Z72" s="9"/>
      <c r="AA72" s="9"/>
      <c r="AB72" s="9"/>
      <c r="AC72" s="9"/>
      <c r="AD72" s="9"/>
      <c r="AE72" s="9"/>
    </row>
    <row r="73" s="9" customFormat="1" ht="24.96" customHeight="1">
      <c r="A73" s="9"/>
      <c r="B73" s="177"/>
      <c r="C73" s="178"/>
      <c r="D73" s="179" t="s">
        <v>6764</v>
      </c>
      <c r="E73" s="180"/>
      <c r="F73" s="180"/>
      <c r="G73" s="180"/>
      <c r="H73" s="180"/>
      <c r="I73" s="180"/>
      <c r="J73" s="181">
        <f>J275</f>
        <v>0</v>
      </c>
      <c r="K73" s="178"/>
      <c r="L73" s="182"/>
      <c r="S73" s="9"/>
      <c r="T73" s="9"/>
      <c r="U73" s="9"/>
      <c r="V73" s="9"/>
      <c r="W73" s="9"/>
      <c r="X73" s="9"/>
      <c r="Y73" s="9"/>
      <c r="Z73" s="9"/>
      <c r="AA73" s="9"/>
      <c r="AB73" s="9"/>
      <c r="AC73" s="9"/>
      <c r="AD73" s="9"/>
      <c r="AE73" s="9"/>
    </row>
    <row r="74" s="9" customFormat="1" ht="24.96" customHeight="1">
      <c r="A74" s="9"/>
      <c r="B74" s="177"/>
      <c r="C74" s="178"/>
      <c r="D74" s="179" t="s">
        <v>6765</v>
      </c>
      <c r="E74" s="180"/>
      <c r="F74" s="180"/>
      <c r="G74" s="180"/>
      <c r="H74" s="180"/>
      <c r="I74" s="180"/>
      <c r="J74" s="181">
        <f>J303</f>
        <v>0</v>
      </c>
      <c r="K74" s="178"/>
      <c r="L74" s="182"/>
      <c r="S74" s="9"/>
      <c r="T74" s="9"/>
      <c r="U74" s="9"/>
      <c r="V74" s="9"/>
      <c r="W74" s="9"/>
      <c r="X74" s="9"/>
      <c r="Y74" s="9"/>
      <c r="Z74" s="9"/>
      <c r="AA74" s="9"/>
      <c r="AB74" s="9"/>
      <c r="AC74" s="9"/>
      <c r="AD74" s="9"/>
      <c r="AE74" s="9"/>
    </row>
    <row r="75" s="2" customFormat="1" ht="21.84" customHeight="1">
      <c r="A75" s="40"/>
      <c r="B75" s="41"/>
      <c r="C75" s="42"/>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7"/>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7"/>
      <c r="S80" s="40"/>
      <c r="T80" s="40"/>
      <c r="U80" s="40"/>
      <c r="V80" s="40"/>
      <c r="W80" s="40"/>
      <c r="X80" s="40"/>
      <c r="Y80" s="40"/>
      <c r="Z80" s="40"/>
      <c r="AA80" s="40"/>
      <c r="AB80" s="40"/>
      <c r="AC80" s="40"/>
      <c r="AD80" s="40"/>
      <c r="AE80" s="40"/>
    </row>
    <row r="81" s="2" customFormat="1" ht="24.96" customHeight="1">
      <c r="A81" s="40"/>
      <c r="B81" s="41"/>
      <c r="C81" s="25" t="s">
        <v>203</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6.5" customHeight="1">
      <c r="A84" s="40"/>
      <c r="B84" s="41"/>
      <c r="C84" s="42"/>
      <c r="D84" s="42"/>
      <c r="E84" s="172" t="str">
        <f>E7</f>
        <v>OPAVA ZÁPAD ON - REVITALIZACE</v>
      </c>
      <c r="F84" s="34"/>
      <c r="G84" s="34"/>
      <c r="H84" s="34"/>
      <c r="I84" s="42"/>
      <c r="J84" s="42"/>
      <c r="K84" s="42"/>
      <c r="L84" s="147"/>
      <c r="S84" s="40"/>
      <c r="T84" s="40"/>
      <c r="U84" s="40"/>
      <c r="V84" s="40"/>
      <c r="W84" s="40"/>
      <c r="X84" s="40"/>
      <c r="Y84" s="40"/>
      <c r="Z84" s="40"/>
      <c r="AA84" s="40"/>
      <c r="AB84" s="40"/>
      <c r="AC84" s="40"/>
      <c r="AD84" s="40"/>
      <c r="AE84" s="40"/>
    </row>
    <row r="85" s="1" customFormat="1" ht="12" customHeight="1">
      <c r="B85" s="23"/>
      <c r="C85" s="34" t="s">
        <v>166</v>
      </c>
      <c r="D85" s="24"/>
      <c r="E85" s="24"/>
      <c r="F85" s="24"/>
      <c r="G85" s="24"/>
      <c r="H85" s="24"/>
      <c r="I85" s="24"/>
      <c r="J85" s="24"/>
      <c r="K85" s="24"/>
      <c r="L85" s="22"/>
    </row>
    <row r="86" s="2" customFormat="1" ht="16.5" customHeight="1">
      <c r="A86" s="40"/>
      <c r="B86" s="41"/>
      <c r="C86" s="42"/>
      <c r="D86" s="42"/>
      <c r="E86" s="172" t="s">
        <v>167</v>
      </c>
      <c r="F86" s="42"/>
      <c r="G86" s="42"/>
      <c r="H86" s="42"/>
      <c r="I86" s="42"/>
      <c r="J86" s="42"/>
      <c r="K86" s="42"/>
      <c r="L86" s="147"/>
      <c r="S86" s="40"/>
      <c r="T86" s="40"/>
      <c r="U86" s="40"/>
      <c r="V86" s="40"/>
      <c r="W86" s="40"/>
      <c r="X86" s="40"/>
      <c r="Y86" s="40"/>
      <c r="Z86" s="40"/>
      <c r="AA86" s="40"/>
      <c r="AB86" s="40"/>
      <c r="AC86" s="40"/>
      <c r="AD86" s="40"/>
      <c r="AE86" s="40"/>
    </row>
    <row r="87" s="2" customFormat="1" ht="12" customHeight="1">
      <c r="A87" s="40"/>
      <c r="B87" s="41"/>
      <c r="C87" s="34" t="s">
        <v>2860</v>
      </c>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6.5" customHeight="1">
      <c r="A88" s="40"/>
      <c r="B88" s="41"/>
      <c r="C88" s="42"/>
      <c r="D88" s="42"/>
      <c r="E88" s="71" t="str">
        <f>E11</f>
        <v>800 - MaR</v>
      </c>
      <c r="F88" s="42"/>
      <c r="G88" s="42"/>
      <c r="H88" s="42"/>
      <c r="I88" s="42"/>
      <c r="J88" s="42"/>
      <c r="K88" s="42"/>
      <c r="L88" s="147"/>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2" customHeight="1">
      <c r="A90" s="40"/>
      <c r="B90" s="41"/>
      <c r="C90" s="34" t="s">
        <v>22</v>
      </c>
      <c r="D90" s="42"/>
      <c r="E90" s="42"/>
      <c r="F90" s="29" t="str">
        <f>F14</f>
        <v>Opava</v>
      </c>
      <c r="G90" s="42"/>
      <c r="H90" s="42"/>
      <c r="I90" s="34" t="s">
        <v>24</v>
      </c>
      <c r="J90" s="74" t="str">
        <f>IF(J14="","",J14)</f>
        <v>24. 11. 2020</v>
      </c>
      <c r="K90" s="42"/>
      <c r="L90" s="147"/>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25.65" customHeight="1">
      <c r="A92" s="40"/>
      <c r="B92" s="41"/>
      <c r="C92" s="34" t="s">
        <v>26</v>
      </c>
      <c r="D92" s="42"/>
      <c r="E92" s="42"/>
      <c r="F92" s="29" t="str">
        <f>E17</f>
        <v xml:space="preserve">SPRÁVA ŽELEZNIČNÍ DOPRAVNÍ  CESTY, s.o.</v>
      </c>
      <c r="G92" s="42"/>
      <c r="H92" s="42"/>
      <c r="I92" s="34" t="s">
        <v>33</v>
      </c>
      <c r="J92" s="38" t="str">
        <f>E23</f>
        <v>KOHL Architekti, s.r.o.</v>
      </c>
      <c r="K92" s="42"/>
      <c r="L92" s="147"/>
      <c r="S92" s="40"/>
      <c r="T92" s="40"/>
      <c r="U92" s="40"/>
      <c r="V92" s="40"/>
      <c r="W92" s="40"/>
      <c r="X92" s="40"/>
      <c r="Y92" s="40"/>
      <c r="Z92" s="40"/>
      <c r="AA92" s="40"/>
      <c r="AB92" s="40"/>
      <c r="AC92" s="40"/>
      <c r="AD92" s="40"/>
      <c r="AE92" s="40"/>
    </row>
    <row r="93" s="2" customFormat="1" ht="15.15" customHeight="1">
      <c r="A93" s="40"/>
      <c r="B93" s="41"/>
      <c r="C93" s="34" t="s">
        <v>31</v>
      </c>
      <c r="D93" s="42"/>
      <c r="E93" s="42"/>
      <c r="F93" s="29" t="str">
        <f>IF(E20="","",E20)</f>
        <v>Vyplň údaj</v>
      </c>
      <c r="G93" s="42"/>
      <c r="H93" s="42"/>
      <c r="I93" s="34" t="s">
        <v>36</v>
      </c>
      <c r="J93" s="38" t="str">
        <f>E26</f>
        <v xml:space="preserve"> </v>
      </c>
      <c r="K93" s="42"/>
      <c r="L93" s="147"/>
      <c r="S93" s="40"/>
      <c r="T93" s="40"/>
      <c r="U93" s="40"/>
      <c r="V93" s="40"/>
      <c r="W93" s="40"/>
      <c r="X93" s="40"/>
      <c r="Y93" s="40"/>
      <c r="Z93" s="40"/>
      <c r="AA93" s="40"/>
      <c r="AB93" s="40"/>
      <c r="AC93" s="40"/>
      <c r="AD93" s="40"/>
      <c r="AE93" s="40"/>
    </row>
    <row r="94" s="2" customFormat="1" ht="10.32" customHeight="1">
      <c r="A94" s="40"/>
      <c r="B94" s="41"/>
      <c r="C94" s="42"/>
      <c r="D94" s="42"/>
      <c r="E94" s="42"/>
      <c r="F94" s="42"/>
      <c r="G94" s="42"/>
      <c r="H94" s="42"/>
      <c r="I94" s="42"/>
      <c r="J94" s="42"/>
      <c r="K94" s="42"/>
      <c r="L94" s="147"/>
      <c r="S94" s="40"/>
      <c r="T94" s="40"/>
      <c r="U94" s="40"/>
      <c r="V94" s="40"/>
      <c r="W94" s="40"/>
      <c r="X94" s="40"/>
      <c r="Y94" s="40"/>
      <c r="Z94" s="40"/>
      <c r="AA94" s="40"/>
      <c r="AB94" s="40"/>
      <c r="AC94" s="40"/>
      <c r="AD94" s="40"/>
      <c r="AE94" s="40"/>
    </row>
    <row r="95" s="11" customFormat="1" ht="29.28" customHeight="1">
      <c r="A95" s="188"/>
      <c r="B95" s="189"/>
      <c r="C95" s="190" t="s">
        <v>204</v>
      </c>
      <c r="D95" s="191" t="s">
        <v>59</v>
      </c>
      <c r="E95" s="191" t="s">
        <v>55</v>
      </c>
      <c r="F95" s="191" t="s">
        <v>56</v>
      </c>
      <c r="G95" s="191" t="s">
        <v>205</v>
      </c>
      <c r="H95" s="191" t="s">
        <v>206</v>
      </c>
      <c r="I95" s="191" t="s">
        <v>207</v>
      </c>
      <c r="J95" s="191" t="s">
        <v>170</v>
      </c>
      <c r="K95" s="192" t="s">
        <v>208</v>
      </c>
      <c r="L95" s="193"/>
      <c r="M95" s="94" t="s">
        <v>28</v>
      </c>
      <c r="N95" s="95" t="s">
        <v>44</v>
      </c>
      <c r="O95" s="95" t="s">
        <v>209</v>
      </c>
      <c r="P95" s="95" t="s">
        <v>210</v>
      </c>
      <c r="Q95" s="95" t="s">
        <v>211</v>
      </c>
      <c r="R95" s="95" t="s">
        <v>212</v>
      </c>
      <c r="S95" s="95" t="s">
        <v>213</v>
      </c>
      <c r="T95" s="96" t="s">
        <v>214</v>
      </c>
      <c r="U95" s="188"/>
      <c r="V95" s="188"/>
      <c r="W95" s="188"/>
      <c r="X95" s="188"/>
      <c r="Y95" s="188"/>
      <c r="Z95" s="188"/>
      <c r="AA95" s="188"/>
      <c r="AB95" s="188"/>
      <c r="AC95" s="188"/>
      <c r="AD95" s="188"/>
      <c r="AE95" s="188"/>
    </row>
    <row r="96" s="2" customFormat="1" ht="22.8" customHeight="1">
      <c r="A96" s="40"/>
      <c r="B96" s="41"/>
      <c r="C96" s="101" t="s">
        <v>215</v>
      </c>
      <c r="D96" s="42"/>
      <c r="E96" s="42"/>
      <c r="F96" s="42"/>
      <c r="G96" s="42"/>
      <c r="H96" s="42"/>
      <c r="I96" s="42"/>
      <c r="J96" s="194">
        <f>BK96</f>
        <v>0</v>
      </c>
      <c r="K96" s="42"/>
      <c r="L96" s="46"/>
      <c r="M96" s="97"/>
      <c r="N96" s="195"/>
      <c r="O96" s="98"/>
      <c r="P96" s="196">
        <f>P97+P168+P181+P224+P246+P275+P303</f>
        <v>0</v>
      </c>
      <c r="Q96" s="98"/>
      <c r="R96" s="196">
        <f>R97+R168+R181+R224+R246+R275+R303</f>
        <v>0</v>
      </c>
      <c r="S96" s="98"/>
      <c r="T96" s="197">
        <f>T97+T168+T181+T224+T246+T275+T303</f>
        <v>0</v>
      </c>
      <c r="U96" s="40"/>
      <c r="V96" s="40"/>
      <c r="W96" s="40"/>
      <c r="X96" s="40"/>
      <c r="Y96" s="40"/>
      <c r="Z96" s="40"/>
      <c r="AA96" s="40"/>
      <c r="AB96" s="40"/>
      <c r="AC96" s="40"/>
      <c r="AD96" s="40"/>
      <c r="AE96" s="40"/>
      <c r="AT96" s="19" t="s">
        <v>73</v>
      </c>
      <c r="AU96" s="19" t="s">
        <v>171</v>
      </c>
      <c r="BK96" s="198">
        <f>BK97+BK168+BK181+BK224+BK246+BK275+BK303</f>
        <v>0</v>
      </c>
    </row>
    <row r="97" s="12" customFormat="1" ht="25.92" customHeight="1">
      <c r="A97" s="12"/>
      <c r="B97" s="199"/>
      <c r="C97" s="200"/>
      <c r="D97" s="201" t="s">
        <v>73</v>
      </c>
      <c r="E97" s="202" t="s">
        <v>81</v>
      </c>
      <c r="F97" s="202" t="s">
        <v>6766</v>
      </c>
      <c r="G97" s="200"/>
      <c r="H97" s="200"/>
      <c r="I97" s="203"/>
      <c r="J97" s="204">
        <f>BK97</f>
        <v>0</v>
      </c>
      <c r="K97" s="200"/>
      <c r="L97" s="205"/>
      <c r="M97" s="206"/>
      <c r="N97" s="207"/>
      <c r="O97" s="207"/>
      <c r="P97" s="208">
        <f>P98+P114+P127+P152</f>
        <v>0</v>
      </c>
      <c r="Q97" s="207"/>
      <c r="R97" s="208">
        <f>R98+R114+R127+R152</f>
        <v>0</v>
      </c>
      <c r="S97" s="207"/>
      <c r="T97" s="209">
        <f>T98+T114+T127+T152</f>
        <v>0</v>
      </c>
      <c r="U97" s="12"/>
      <c r="V97" s="12"/>
      <c r="W97" s="12"/>
      <c r="X97" s="12"/>
      <c r="Y97" s="12"/>
      <c r="Z97" s="12"/>
      <c r="AA97" s="12"/>
      <c r="AB97" s="12"/>
      <c r="AC97" s="12"/>
      <c r="AD97" s="12"/>
      <c r="AE97" s="12"/>
      <c r="AR97" s="210" t="s">
        <v>83</v>
      </c>
      <c r="AT97" s="211" t="s">
        <v>73</v>
      </c>
      <c r="AU97" s="211" t="s">
        <v>74</v>
      </c>
      <c r="AY97" s="210" t="s">
        <v>218</v>
      </c>
      <c r="BK97" s="212">
        <f>BK98+BK114+BK127+BK152</f>
        <v>0</v>
      </c>
    </row>
    <row r="98" s="12" customFormat="1" ht="22.8" customHeight="1">
      <c r="A98" s="12"/>
      <c r="B98" s="199"/>
      <c r="C98" s="200"/>
      <c r="D98" s="201" t="s">
        <v>73</v>
      </c>
      <c r="E98" s="213" t="s">
        <v>3629</v>
      </c>
      <c r="F98" s="213" t="s">
        <v>6767</v>
      </c>
      <c r="G98" s="200"/>
      <c r="H98" s="200"/>
      <c r="I98" s="203"/>
      <c r="J98" s="214">
        <f>BK98</f>
        <v>0</v>
      </c>
      <c r="K98" s="200"/>
      <c r="L98" s="205"/>
      <c r="M98" s="206"/>
      <c r="N98" s="207"/>
      <c r="O98" s="207"/>
      <c r="P98" s="208">
        <f>SUM(P99:P113)</f>
        <v>0</v>
      </c>
      <c r="Q98" s="207"/>
      <c r="R98" s="208">
        <f>SUM(R99:R113)</f>
        <v>0</v>
      </c>
      <c r="S98" s="207"/>
      <c r="T98" s="209">
        <f>SUM(T99:T113)</f>
        <v>0</v>
      </c>
      <c r="U98" s="12"/>
      <c r="V98" s="12"/>
      <c r="W98" s="12"/>
      <c r="X98" s="12"/>
      <c r="Y98" s="12"/>
      <c r="Z98" s="12"/>
      <c r="AA98" s="12"/>
      <c r="AB98" s="12"/>
      <c r="AC98" s="12"/>
      <c r="AD98" s="12"/>
      <c r="AE98" s="12"/>
      <c r="AR98" s="210" t="s">
        <v>83</v>
      </c>
      <c r="AT98" s="211" t="s">
        <v>73</v>
      </c>
      <c r="AU98" s="211" t="s">
        <v>81</v>
      </c>
      <c r="AY98" s="210" t="s">
        <v>218</v>
      </c>
      <c r="BK98" s="212">
        <f>SUM(BK99:BK113)</f>
        <v>0</v>
      </c>
    </row>
    <row r="99" s="2" customFormat="1" ht="62.7" customHeight="1">
      <c r="A99" s="40"/>
      <c r="B99" s="41"/>
      <c r="C99" s="215" t="s">
        <v>81</v>
      </c>
      <c r="D99" s="215" t="s">
        <v>220</v>
      </c>
      <c r="E99" s="216" t="s">
        <v>6768</v>
      </c>
      <c r="F99" s="217" t="s">
        <v>6769</v>
      </c>
      <c r="G99" s="218" t="s">
        <v>2964</v>
      </c>
      <c r="H99" s="219">
        <v>1</v>
      </c>
      <c r="I99" s="220"/>
      <c r="J99" s="221">
        <f>ROUND(I99*H99,2)</f>
        <v>0</v>
      </c>
      <c r="K99" s="217" t="s">
        <v>400</v>
      </c>
      <c r="L99" s="46"/>
      <c r="M99" s="222" t="s">
        <v>28</v>
      </c>
      <c r="N99" s="223" t="s">
        <v>45</v>
      </c>
      <c r="O99" s="86"/>
      <c r="P99" s="224">
        <f>O99*H99</f>
        <v>0</v>
      </c>
      <c r="Q99" s="224">
        <v>0</v>
      </c>
      <c r="R99" s="224">
        <f>Q99*H99</f>
        <v>0</v>
      </c>
      <c r="S99" s="224">
        <v>0</v>
      </c>
      <c r="T99" s="225">
        <f>S99*H99</f>
        <v>0</v>
      </c>
      <c r="U99" s="40"/>
      <c r="V99" s="40"/>
      <c r="W99" s="40"/>
      <c r="X99" s="40"/>
      <c r="Y99" s="40"/>
      <c r="Z99" s="40"/>
      <c r="AA99" s="40"/>
      <c r="AB99" s="40"/>
      <c r="AC99" s="40"/>
      <c r="AD99" s="40"/>
      <c r="AE99" s="40"/>
      <c r="AR99" s="226" t="s">
        <v>1452</v>
      </c>
      <c r="AT99" s="226" t="s">
        <v>220</v>
      </c>
      <c r="AU99" s="226" t="s">
        <v>83</v>
      </c>
      <c r="AY99" s="19" t="s">
        <v>218</v>
      </c>
      <c r="BE99" s="227">
        <f>IF(N99="základní",J99,0)</f>
        <v>0</v>
      </c>
      <c r="BF99" s="227">
        <f>IF(N99="snížená",J99,0)</f>
        <v>0</v>
      </c>
      <c r="BG99" s="227">
        <f>IF(N99="zákl. přenesená",J99,0)</f>
        <v>0</v>
      </c>
      <c r="BH99" s="227">
        <f>IF(N99="sníž. přenesená",J99,0)</f>
        <v>0</v>
      </c>
      <c r="BI99" s="227">
        <f>IF(N99="nulová",J99,0)</f>
        <v>0</v>
      </c>
      <c r="BJ99" s="19" t="s">
        <v>81</v>
      </c>
      <c r="BK99" s="227">
        <f>ROUND(I99*H99,2)</f>
        <v>0</v>
      </c>
      <c r="BL99" s="19" t="s">
        <v>1452</v>
      </c>
      <c r="BM99" s="226" t="s">
        <v>6770</v>
      </c>
    </row>
    <row r="100" s="2" customFormat="1">
      <c r="A100" s="40"/>
      <c r="B100" s="41"/>
      <c r="C100" s="42"/>
      <c r="D100" s="228" t="s">
        <v>227</v>
      </c>
      <c r="E100" s="42"/>
      <c r="F100" s="229" t="s">
        <v>6769</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227</v>
      </c>
      <c r="AU100" s="19" t="s">
        <v>83</v>
      </c>
    </row>
    <row r="101" s="2" customFormat="1">
      <c r="A101" s="40"/>
      <c r="B101" s="41"/>
      <c r="C101" s="42"/>
      <c r="D101" s="228" t="s">
        <v>2177</v>
      </c>
      <c r="E101" s="42"/>
      <c r="F101" s="286" t="s">
        <v>6771</v>
      </c>
      <c r="G101" s="42"/>
      <c r="H101" s="42"/>
      <c r="I101" s="230"/>
      <c r="J101" s="42"/>
      <c r="K101" s="42"/>
      <c r="L101" s="46"/>
      <c r="M101" s="231"/>
      <c r="N101" s="232"/>
      <c r="O101" s="86"/>
      <c r="P101" s="86"/>
      <c r="Q101" s="86"/>
      <c r="R101" s="86"/>
      <c r="S101" s="86"/>
      <c r="T101" s="87"/>
      <c r="U101" s="40"/>
      <c r="V101" s="40"/>
      <c r="W101" s="40"/>
      <c r="X101" s="40"/>
      <c r="Y101" s="40"/>
      <c r="Z101" s="40"/>
      <c r="AA101" s="40"/>
      <c r="AB101" s="40"/>
      <c r="AC101" s="40"/>
      <c r="AD101" s="40"/>
      <c r="AE101" s="40"/>
      <c r="AT101" s="19" t="s">
        <v>2177</v>
      </c>
      <c r="AU101" s="19" t="s">
        <v>83</v>
      </c>
    </row>
    <row r="102" s="2" customFormat="1" ht="24.15" customHeight="1">
      <c r="A102" s="40"/>
      <c r="B102" s="41"/>
      <c r="C102" s="215" t="s">
        <v>83</v>
      </c>
      <c r="D102" s="215" t="s">
        <v>220</v>
      </c>
      <c r="E102" s="216" t="s">
        <v>6772</v>
      </c>
      <c r="F102" s="217" t="s">
        <v>6773</v>
      </c>
      <c r="G102" s="218" t="s">
        <v>2964</v>
      </c>
      <c r="H102" s="219">
        <v>1</v>
      </c>
      <c r="I102" s="220"/>
      <c r="J102" s="221">
        <f>ROUND(I102*H102,2)</f>
        <v>0</v>
      </c>
      <c r="K102" s="217" t="s">
        <v>400</v>
      </c>
      <c r="L102" s="46"/>
      <c r="M102" s="222" t="s">
        <v>28</v>
      </c>
      <c r="N102" s="223" t="s">
        <v>45</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1452</v>
      </c>
      <c r="AT102" s="226" t="s">
        <v>220</v>
      </c>
      <c r="AU102" s="226" t="s">
        <v>83</v>
      </c>
      <c r="AY102" s="19" t="s">
        <v>218</v>
      </c>
      <c r="BE102" s="227">
        <f>IF(N102="základní",J102,0)</f>
        <v>0</v>
      </c>
      <c r="BF102" s="227">
        <f>IF(N102="snížená",J102,0)</f>
        <v>0</v>
      </c>
      <c r="BG102" s="227">
        <f>IF(N102="zákl. přenesená",J102,0)</f>
        <v>0</v>
      </c>
      <c r="BH102" s="227">
        <f>IF(N102="sníž. přenesená",J102,0)</f>
        <v>0</v>
      </c>
      <c r="BI102" s="227">
        <f>IF(N102="nulová",J102,0)</f>
        <v>0</v>
      </c>
      <c r="BJ102" s="19" t="s">
        <v>81</v>
      </c>
      <c r="BK102" s="227">
        <f>ROUND(I102*H102,2)</f>
        <v>0</v>
      </c>
      <c r="BL102" s="19" t="s">
        <v>1452</v>
      </c>
      <c r="BM102" s="226" t="s">
        <v>6774</v>
      </c>
    </row>
    <row r="103" s="2" customFormat="1">
      <c r="A103" s="40"/>
      <c r="B103" s="41"/>
      <c r="C103" s="42"/>
      <c r="D103" s="228" t="s">
        <v>227</v>
      </c>
      <c r="E103" s="42"/>
      <c r="F103" s="229" t="s">
        <v>6773</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227</v>
      </c>
      <c r="AU103" s="19" t="s">
        <v>83</v>
      </c>
    </row>
    <row r="104" s="2" customFormat="1">
      <c r="A104" s="40"/>
      <c r="B104" s="41"/>
      <c r="C104" s="42"/>
      <c r="D104" s="228" t="s">
        <v>2177</v>
      </c>
      <c r="E104" s="42"/>
      <c r="F104" s="286" t="s">
        <v>6775</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2177</v>
      </c>
      <c r="AU104" s="19" t="s">
        <v>83</v>
      </c>
    </row>
    <row r="105" s="2" customFormat="1" ht="14.4" customHeight="1">
      <c r="A105" s="40"/>
      <c r="B105" s="41"/>
      <c r="C105" s="215" t="s">
        <v>95</v>
      </c>
      <c r="D105" s="215" t="s">
        <v>220</v>
      </c>
      <c r="E105" s="216" t="s">
        <v>6776</v>
      </c>
      <c r="F105" s="217" t="s">
        <v>6777</v>
      </c>
      <c r="G105" s="218" t="s">
        <v>2964</v>
      </c>
      <c r="H105" s="219">
        <v>1</v>
      </c>
      <c r="I105" s="220"/>
      <c r="J105" s="221">
        <f>ROUND(I105*H105,2)</f>
        <v>0</v>
      </c>
      <c r="K105" s="217" t="s">
        <v>400</v>
      </c>
      <c r="L105" s="46"/>
      <c r="M105" s="222" t="s">
        <v>28</v>
      </c>
      <c r="N105" s="223" t="s">
        <v>45</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1452</v>
      </c>
      <c r="AT105" s="226" t="s">
        <v>220</v>
      </c>
      <c r="AU105" s="226" t="s">
        <v>83</v>
      </c>
      <c r="AY105" s="19" t="s">
        <v>218</v>
      </c>
      <c r="BE105" s="227">
        <f>IF(N105="základní",J105,0)</f>
        <v>0</v>
      </c>
      <c r="BF105" s="227">
        <f>IF(N105="snížená",J105,0)</f>
        <v>0</v>
      </c>
      <c r="BG105" s="227">
        <f>IF(N105="zákl. přenesená",J105,0)</f>
        <v>0</v>
      </c>
      <c r="BH105" s="227">
        <f>IF(N105="sníž. přenesená",J105,0)</f>
        <v>0</v>
      </c>
      <c r="BI105" s="227">
        <f>IF(N105="nulová",J105,0)</f>
        <v>0</v>
      </c>
      <c r="BJ105" s="19" t="s">
        <v>81</v>
      </c>
      <c r="BK105" s="227">
        <f>ROUND(I105*H105,2)</f>
        <v>0</v>
      </c>
      <c r="BL105" s="19" t="s">
        <v>1452</v>
      </c>
      <c r="BM105" s="226" t="s">
        <v>6778</v>
      </c>
    </row>
    <row r="106" s="2" customFormat="1">
      <c r="A106" s="40"/>
      <c r="B106" s="41"/>
      <c r="C106" s="42"/>
      <c r="D106" s="228" t="s">
        <v>227</v>
      </c>
      <c r="E106" s="42"/>
      <c r="F106" s="229" t="s">
        <v>6777</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227</v>
      </c>
      <c r="AU106" s="19" t="s">
        <v>83</v>
      </c>
    </row>
    <row r="107" s="2" customFormat="1">
      <c r="A107" s="40"/>
      <c r="B107" s="41"/>
      <c r="C107" s="42"/>
      <c r="D107" s="228" t="s">
        <v>2177</v>
      </c>
      <c r="E107" s="42"/>
      <c r="F107" s="286" t="s">
        <v>6779</v>
      </c>
      <c r="G107" s="42"/>
      <c r="H107" s="42"/>
      <c r="I107" s="230"/>
      <c r="J107" s="42"/>
      <c r="K107" s="42"/>
      <c r="L107" s="46"/>
      <c r="M107" s="231"/>
      <c r="N107" s="232"/>
      <c r="O107" s="86"/>
      <c r="P107" s="86"/>
      <c r="Q107" s="86"/>
      <c r="R107" s="86"/>
      <c r="S107" s="86"/>
      <c r="T107" s="87"/>
      <c r="U107" s="40"/>
      <c r="V107" s="40"/>
      <c r="W107" s="40"/>
      <c r="X107" s="40"/>
      <c r="Y107" s="40"/>
      <c r="Z107" s="40"/>
      <c r="AA107" s="40"/>
      <c r="AB107" s="40"/>
      <c r="AC107" s="40"/>
      <c r="AD107" s="40"/>
      <c r="AE107" s="40"/>
      <c r="AT107" s="19" t="s">
        <v>2177</v>
      </c>
      <c r="AU107" s="19" t="s">
        <v>83</v>
      </c>
    </row>
    <row r="108" s="2" customFormat="1" ht="14.4" customHeight="1">
      <c r="A108" s="40"/>
      <c r="B108" s="41"/>
      <c r="C108" s="215" t="s">
        <v>225</v>
      </c>
      <c r="D108" s="215" t="s">
        <v>220</v>
      </c>
      <c r="E108" s="216" t="s">
        <v>6780</v>
      </c>
      <c r="F108" s="217" t="s">
        <v>6781</v>
      </c>
      <c r="G108" s="218" t="s">
        <v>2964</v>
      </c>
      <c r="H108" s="219">
        <v>1</v>
      </c>
      <c r="I108" s="220"/>
      <c r="J108" s="221">
        <f>ROUND(I108*H108,2)</f>
        <v>0</v>
      </c>
      <c r="K108" s="217" t="s">
        <v>400</v>
      </c>
      <c r="L108" s="46"/>
      <c r="M108" s="222" t="s">
        <v>28</v>
      </c>
      <c r="N108" s="223" t="s">
        <v>45</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1452</v>
      </c>
      <c r="AT108" s="226" t="s">
        <v>220</v>
      </c>
      <c r="AU108" s="226" t="s">
        <v>83</v>
      </c>
      <c r="AY108" s="19" t="s">
        <v>218</v>
      </c>
      <c r="BE108" s="227">
        <f>IF(N108="základní",J108,0)</f>
        <v>0</v>
      </c>
      <c r="BF108" s="227">
        <f>IF(N108="snížená",J108,0)</f>
        <v>0</v>
      </c>
      <c r="BG108" s="227">
        <f>IF(N108="zákl. přenesená",J108,0)</f>
        <v>0</v>
      </c>
      <c r="BH108" s="227">
        <f>IF(N108="sníž. přenesená",J108,0)</f>
        <v>0</v>
      </c>
      <c r="BI108" s="227">
        <f>IF(N108="nulová",J108,0)</f>
        <v>0</v>
      </c>
      <c r="BJ108" s="19" t="s">
        <v>81</v>
      </c>
      <c r="BK108" s="227">
        <f>ROUND(I108*H108,2)</f>
        <v>0</v>
      </c>
      <c r="BL108" s="19" t="s">
        <v>1452</v>
      </c>
      <c r="BM108" s="226" t="s">
        <v>6782</v>
      </c>
    </row>
    <row r="109" s="2" customFormat="1">
      <c r="A109" s="40"/>
      <c r="B109" s="41"/>
      <c r="C109" s="42"/>
      <c r="D109" s="228" t="s">
        <v>227</v>
      </c>
      <c r="E109" s="42"/>
      <c r="F109" s="229" t="s">
        <v>6781</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227</v>
      </c>
      <c r="AU109" s="19" t="s">
        <v>83</v>
      </c>
    </row>
    <row r="110" s="2" customFormat="1">
      <c r="A110" s="40"/>
      <c r="B110" s="41"/>
      <c r="C110" s="42"/>
      <c r="D110" s="228" t="s">
        <v>2177</v>
      </c>
      <c r="E110" s="42"/>
      <c r="F110" s="286" t="s">
        <v>6783</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2177</v>
      </c>
      <c r="AU110" s="19" t="s">
        <v>83</v>
      </c>
    </row>
    <row r="111" s="2" customFormat="1" ht="24.15" customHeight="1">
      <c r="A111" s="40"/>
      <c r="B111" s="41"/>
      <c r="C111" s="215" t="s">
        <v>242</v>
      </c>
      <c r="D111" s="215" t="s">
        <v>220</v>
      </c>
      <c r="E111" s="216" t="s">
        <v>6784</v>
      </c>
      <c r="F111" s="217" t="s">
        <v>6785</v>
      </c>
      <c r="G111" s="218" t="s">
        <v>2964</v>
      </c>
      <c r="H111" s="219">
        <v>1</v>
      </c>
      <c r="I111" s="220"/>
      <c r="J111" s="221">
        <f>ROUND(I111*H111,2)</f>
        <v>0</v>
      </c>
      <c r="K111" s="217" t="s">
        <v>400</v>
      </c>
      <c r="L111" s="46"/>
      <c r="M111" s="222" t="s">
        <v>28</v>
      </c>
      <c r="N111" s="223" t="s">
        <v>45</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1452</v>
      </c>
      <c r="AT111" s="226" t="s">
        <v>220</v>
      </c>
      <c r="AU111" s="226" t="s">
        <v>83</v>
      </c>
      <c r="AY111" s="19" t="s">
        <v>218</v>
      </c>
      <c r="BE111" s="227">
        <f>IF(N111="základní",J111,0)</f>
        <v>0</v>
      </c>
      <c r="BF111" s="227">
        <f>IF(N111="snížená",J111,0)</f>
        <v>0</v>
      </c>
      <c r="BG111" s="227">
        <f>IF(N111="zákl. přenesená",J111,0)</f>
        <v>0</v>
      </c>
      <c r="BH111" s="227">
        <f>IF(N111="sníž. přenesená",J111,0)</f>
        <v>0</v>
      </c>
      <c r="BI111" s="227">
        <f>IF(N111="nulová",J111,0)</f>
        <v>0</v>
      </c>
      <c r="BJ111" s="19" t="s">
        <v>81</v>
      </c>
      <c r="BK111" s="227">
        <f>ROUND(I111*H111,2)</f>
        <v>0</v>
      </c>
      <c r="BL111" s="19" t="s">
        <v>1452</v>
      </c>
      <c r="BM111" s="226" t="s">
        <v>6786</v>
      </c>
    </row>
    <row r="112" s="2" customFormat="1">
      <c r="A112" s="40"/>
      <c r="B112" s="41"/>
      <c r="C112" s="42"/>
      <c r="D112" s="228" t="s">
        <v>227</v>
      </c>
      <c r="E112" s="42"/>
      <c r="F112" s="229" t="s">
        <v>6785</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227</v>
      </c>
      <c r="AU112" s="19" t="s">
        <v>83</v>
      </c>
    </row>
    <row r="113" s="2" customFormat="1">
      <c r="A113" s="40"/>
      <c r="B113" s="41"/>
      <c r="C113" s="42"/>
      <c r="D113" s="228" t="s">
        <v>2177</v>
      </c>
      <c r="E113" s="42"/>
      <c r="F113" s="286" t="s">
        <v>6787</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2177</v>
      </c>
      <c r="AU113" s="19" t="s">
        <v>83</v>
      </c>
    </row>
    <row r="114" s="12" customFormat="1" ht="22.8" customHeight="1">
      <c r="A114" s="12"/>
      <c r="B114" s="199"/>
      <c r="C114" s="200"/>
      <c r="D114" s="201" t="s">
        <v>73</v>
      </c>
      <c r="E114" s="213" t="s">
        <v>6644</v>
      </c>
      <c r="F114" s="213" t="s">
        <v>6788</v>
      </c>
      <c r="G114" s="200"/>
      <c r="H114" s="200"/>
      <c r="I114" s="203"/>
      <c r="J114" s="214">
        <f>BK114</f>
        <v>0</v>
      </c>
      <c r="K114" s="200"/>
      <c r="L114" s="205"/>
      <c r="M114" s="206"/>
      <c r="N114" s="207"/>
      <c r="O114" s="207"/>
      <c r="P114" s="208">
        <f>SUM(P115:P126)</f>
        <v>0</v>
      </c>
      <c r="Q114" s="207"/>
      <c r="R114" s="208">
        <f>SUM(R115:R126)</f>
        <v>0</v>
      </c>
      <c r="S114" s="207"/>
      <c r="T114" s="209">
        <f>SUM(T115:T126)</f>
        <v>0</v>
      </c>
      <c r="U114" s="12"/>
      <c r="V114" s="12"/>
      <c r="W114" s="12"/>
      <c r="X114" s="12"/>
      <c r="Y114" s="12"/>
      <c r="Z114" s="12"/>
      <c r="AA114" s="12"/>
      <c r="AB114" s="12"/>
      <c r="AC114" s="12"/>
      <c r="AD114" s="12"/>
      <c r="AE114" s="12"/>
      <c r="AR114" s="210" t="s">
        <v>83</v>
      </c>
      <c r="AT114" s="211" t="s">
        <v>73</v>
      </c>
      <c r="AU114" s="211" t="s">
        <v>81</v>
      </c>
      <c r="AY114" s="210" t="s">
        <v>218</v>
      </c>
      <c r="BK114" s="212">
        <f>SUM(BK115:BK126)</f>
        <v>0</v>
      </c>
    </row>
    <row r="115" s="2" customFormat="1" ht="62.7" customHeight="1">
      <c r="A115" s="40"/>
      <c r="B115" s="41"/>
      <c r="C115" s="215" t="s">
        <v>249</v>
      </c>
      <c r="D115" s="215" t="s">
        <v>220</v>
      </c>
      <c r="E115" s="216" t="s">
        <v>6789</v>
      </c>
      <c r="F115" s="217" t="s">
        <v>6769</v>
      </c>
      <c r="G115" s="218" t="s">
        <v>2964</v>
      </c>
      <c r="H115" s="219">
        <v>1</v>
      </c>
      <c r="I115" s="220"/>
      <c r="J115" s="221">
        <f>ROUND(I115*H115,2)</f>
        <v>0</v>
      </c>
      <c r="K115" s="217" t="s">
        <v>400</v>
      </c>
      <c r="L115" s="46"/>
      <c r="M115" s="222" t="s">
        <v>28</v>
      </c>
      <c r="N115" s="223" t="s">
        <v>45</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1452</v>
      </c>
      <c r="AT115" s="226" t="s">
        <v>220</v>
      </c>
      <c r="AU115" s="226" t="s">
        <v>83</v>
      </c>
      <c r="AY115" s="19" t="s">
        <v>218</v>
      </c>
      <c r="BE115" s="227">
        <f>IF(N115="základní",J115,0)</f>
        <v>0</v>
      </c>
      <c r="BF115" s="227">
        <f>IF(N115="snížená",J115,0)</f>
        <v>0</v>
      </c>
      <c r="BG115" s="227">
        <f>IF(N115="zákl. přenesená",J115,0)</f>
        <v>0</v>
      </c>
      <c r="BH115" s="227">
        <f>IF(N115="sníž. přenesená",J115,0)</f>
        <v>0</v>
      </c>
      <c r="BI115" s="227">
        <f>IF(N115="nulová",J115,0)</f>
        <v>0</v>
      </c>
      <c r="BJ115" s="19" t="s">
        <v>81</v>
      </c>
      <c r="BK115" s="227">
        <f>ROUND(I115*H115,2)</f>
        <v>0</v>
      </c>
      <c r="BL115" s="19" t="s">
        <v>1452</v>
      </c>
      <c r="BM115" s="226" t="s">
        <v>6790</v>
      </c>
    </row>
    <row r="116" s="2" customFormat="1">
      <c r="A116" s="40"/>
      <c r="B116" s="41"/>
      <c r="C116" s="42"/>
      <c r="D116" s="228" t="s">
        <v>227</v>
      </c>
      <c r="E116" s="42"/>
      <c r="F116" s="229" t="s">
        <v>6769</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227</v>
      </c>
      <c r="AU116" s="19" t="s">
        <v>83</v>
      </c>
    </row>
    <row r="117" s="2" customFormat="1">
      <c r="A117" s="40"/>
      <c r="B117" s="41"/>
      <c r="C117" s="42"/>
      <c r="D117" s="228" t="s">
        <v>2177</v>
      </c>
      <c r="E117" s="42"/>
      <c r="F117" s="286" t="s">
        <v>6771</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2177</v>
      </c>
      <c r="AU117" s="19" t="s">
        <v>83</v>
      </c>
    </row>
    <row r="118" s="2" customFormat="1" ht="24.15" customHeight="1">
      <c r="A118" s="40"/>
      <c r="B118" s="41"/>
      <c r="C118" s="215" t="s">
        <v>254</v>
      </c>
      <c r="D118" s="215" t="s">
        <v>220</v>
      </c>
      <c r="E118" s="216" t="s">
        <v>6791</v>
      </c>
      <c r="F118" s="217" t="s">
        <v>6773</v>
      </c>
      <c r="G118" s="218" t="s">
        <v>2964</v>
      </c>
      <c r="H118" s="219">
        <v>1</v>
      </c>
      <c r="I118" s="220"/>
      <c r="J118" s="221">
        <f>ROUND(I118*H118,2)</f>
        <v>0</v>
      </c>
      <c r="K118" s="217" t="s">
        <v>400</v>
      </c>
      <c r="L118" s="46"/>
      <c r="M118" s="222" t="s">
        <v>28</v>
      </c>
      <c r="N118" s="223" t="s">
        <v>45</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1452</v>
      </c>
      <c r="AT118" s="226" t="s">
        <v>220</v>
      </c>
      <c r="AU118" s="226" t="s">
        <v>83</v>
      </c>
      <c r="AY118" s="19" t="s">
        <v>218</v>
      </c>
      <c r="BE118" s="227">
        <f>IF(N118="základní",J118,0)</f>
        <v>0</v>
      </c>
      <c r="BF118" s="227">
        <f>IF(N118="snížená",J118,0)</f>
        <v>0</v>
      </c>
      <c r="BG118" s="227">
        <f>IF(N118="zákl. přenesená",J118,0)</f>
        <v>0</v>
      </c>
      <c r="BH118" s="227">
        <f>IF(N118="sníž. přenesená",J118,0)</f>
        <v>0</v>
      </c>
      <c r="BI118" s="227">
        <f>IF(N118="nulová",J118,0)</f>
        <v>0</v>
      </c>
      <c r="BJ118" s="19" t="s">
        <v>81</v>
      </c>
      <c r="BK118" s="227">
        <f>ROUND(I118*H118,2)</f>
        <v>0</v>
      </c>
      <c r="BL118" s="19" t="s">
        <v>1452</v>
      </c>
      <c r="BM118" s="226" t="s">
        <v>6792</v>
      </c>
    </row>
    <row r="119" s="2" customFormat="1">
      <c r="A119" s="40"/>
      <c r="B119" s="41"/>
      <c r="C119" s="42"/>
      <c r="D119" s="228" t="s">
        <v>227</v>
      </c>
      <c r="E119" s="42"/>
      <c r="F119" s="229" t="s">
        <v>6773</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227</v>
      </c>
      <c r="AU119" s="19" t="s">
        <v>83</v>
      </c>
    </row>
    <row r="120" s="2" customFormat="1">
      <c r="A120" s="40"/>
      <c r="B120" s="41"/>
      <c r="C120" s="42"/>
      <c r="D120" s="228" t="s">
        <v>2177</v>
      </c>
      <c r="E120" s="42"/>
      <c r="F120" s="286" t="s">
        <v>6775</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2177</v>
      </c>
      <c r="AU120" s="19" t="s">
        <v>83</v>
      </c>
    </row>
    <row r="121" s="2" customFormat="1" ht="14.4" customHeight="1">
      <c r="A121" s="40"/>
      <c r="B121" s="41"/>
      <c r="C121" s="215" t="s">
        <v>258</v>
      </c>
      <c r="D121" s="215" t="s">
        <v>220</v>
      </c>
      <c r="E121" s="216" t="s">
        <v>6793</v>
      </c>
      <c r="F121" s="217" t="s">
        <v>6781</v>
      </c>
      <c r="G121" s="218" t="s">
        <v>2964</v>
      </c>
      <c r="H121" s="219">
        <v>1</v>
      </c>
      <c r="I121" s="220"/>
      <c r="J121" s="221">
        <f>ROUND(I121*H121,2)</f>
        <v>0</v>
      </c>
      <c r="K121" s="217" t="s">
        <v>400</v>
      </c>
      <c r="L121" s="46"/>
      <c r="M121" s="222" t="s">
        <v>28</v>
      </c>
      <c r="N121" s="223" t="s">
        <v>45</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1452</v>
      </c>
      <c r="AT121" s="226" t="s">
        <v>220</v>
      </c>
      <c r="AU121" s="226" t="s">
        <v>83</v>
      </c>
      <c r="AY121" s="19" t="s">
        <v>218</v>
      </c>
      <c r="BE121" s="227">
        <f>IF(N121="základní",J121,0)</f>
        <v>0</v>
      </c>
      <c r="BF121" s="227">
        <f>IF(N121="snížená",J121,0)</f>
        <v>0</v>
      </c>
      <c r="BG121" s="227">
        <f>IF(N121="zákl. přenesená",J121,0)</f>
        <v>0</v>
      </c>
      <c r="BH121" s="227">
        <f>IF(N121="sníž. přenesená",J121,0)</f>
        <v>0</v>
      </c>
      <c r="BI121" s="227">
        <f>IF(N121="nulová",J121,0)</f>
        <v>0</v>
      </c>
      <c r="BJ121" s="19" t="s">
        <v>81</v>
      </c>
      <c r="BK121" s="227">
        <f>ROUND(I121*H121,2)</f>
        <v>0</v>
      </c>
      <c r="BL121" s="19" t="s">
        <v>1452</v>
      </c>
      <c r="BM121" s="226" t="s">
        <v>6794</v>
      </c>
    </row>
    <row r="122" s="2" customFormat="1">
      <c r="A122" s="40"/>
      <c r="B122" s="41"/>
      <c r="C122" s="42"/>
      <c r="D122" s="228" t="s">
        <v>227</v>
      </c>
      <c r="E122" s="42"/>
      <c r="F122" s="229" t="s">
        <v>6781</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227</v>
      </c>
      <c r="AU122" s="19" t="s">
        <v>83</v>
      </c>
    </row>
    <row r="123" s="2" customFormat="1">
      <c r="A123" s="40"/>
      <c r="B123" s="41"/>
      <c r="C123" s="42"/>
      <c r="D123" s="228" t="s">
        <v>2177</v>
      </c>
      <c r="E123" s="42"/>
      <c r="F123" s="286" t="s">
        <v>6783</v>
      </c>
      <c r="G123" s="42"/>
      <c r="H123" s="42"/>
      <c r="I123" s="230"/>
      <c r="J123" s="42"/>
      <c r="K123" s="42"/>
      <c r="L123" s="46"/>
      <c r="M123" s="231"/>
      <c r="N123" s="232"/>
      <c r="O123" s="86"/>
      <c r="P123" s="86"/>
      <c r="Q123" s="86"/>
      <c r="R123" s="86"/>
      <c r="S123" s="86"/>
      <c r="T123" s="87"/>
      <c r="U123" s="40"/>
      <c r="V123" s="40"/>
      <c r="W123" s="40"/>
      <c r="X123" s="40"/>
      <c r="Y123" s="40"/>
      <c r="Z123" s="40"/>
      <c r="AA123" s="40"/>
      <c r="AB123" s="40"/>
      <c r="AC123" s="40"/>
      <c r="AD123" s="40"/>
      <c r="AE123" s="40"/>
      <c r="AT123" s="19" t="s">
        <v>2177</v>
      </c>
      <c r="AU123" s="19" t="s">
        <v>83</v>
      </c>
    </row>
    <row r="124" s="2" customFormat="1" ht="24.15" customHeight="1">
      <c r="A124" s="40"/>
      <c r="B124" s="41"/>
      <c r="C124" s="215" t="s">
        <v>263</v>
      </c>
      <c r="D124" s="215" t="s">
        <v>220</v>
      </c>
      <c r="E124" s="216" t="s">
        <v>6795</v>
      </c>
      <c r="F124" s="217" t="s">
        <v>6785</v>
      </c>
      <c r="G124" s="218" t="s">
        <v>2964</v>
      </c>
      <c r="H124" s="219">
        <v>1</v>
      </c>
      <c r="I124" s="220"/>
      <c r="J124" s="221">
        <f>ROUND(I124*H124,2)</f>
        <v>0</v>
      </c>
      <c r="K124" s="217" t="s">
        <v>400</v>
      </c>
      <c r="L124" s="46"/>
      <c r="M124" s="222" t="s">
        <v>28</v>
      </c>
      <c r="N124" s="223" t="s">
        <v>45</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1452</v>
      </c>
      <c r="AT124" s="226" t="s">
        <v>220</v>
      </c>
      <c r="AU124" s="226" t="s">
        <v>83</v>
      </c>
      <c r="AY124" s="19" t="s">
        <v>218</v>
      </c>
      <c r="BE124" s="227">
        <f>IF(N124="základní",J124,0)</f>
        <v>0</v>
      </c>
      <c r="BF124" s="227">
        <f>IF(N124="snížená",J124,0)</f>
        <v>0</v>
      </c>
      <c r="BG124" s="227">
        <f>IF(N124="zákl. přenesená",J124,0)</f>
        <v>0</v>
      </c>
      <c r="BH124" s="227">
        <f>IF(N124="sníž. přenesená",J124,0)</f>
        <v>0</v>
      </c>
      <c r="BI124" s="227">
        <f>IF(N124="nulová",J124,0)</f>
        <v>0</v>
      </c>
      <c r="BJ124" s="19" t="s">
        <v>81</v>
      </c>
      <c r="BK124" s="227">
        <f>ROUND(I124*H124,2)</f>
        <v>0</v>
      </c>
      <c r="BL124" s="19" t="s">
        <v>1452</v>
      </c>
      <c r="BM124" s="226" t="s">
        <v>6796</v>
      </c>
    </row>
    <row r="125" s="2" customFormat="1">
      <c r="A125" s="40"/>
      <c r="B125" s="41"/>
      <c r="C125" s="42"/>
      <c r="D125" s="228" t="s">
        <v>227</v>
      </c>
      <c r="E125" s="42"/>
      <c r="F125" s="229" t="s">
        <v>6785</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227</v>
      </c>
      <c r="AU125" s="19" t="s">
        <v>83</v>
      </c>
    </row>
    <row r="126" s="2" customFormat="1">
      <c r="A126" s="40"/>
      <c r="B126" s="41"/>
      <c r="C126" s="42"/>
      <c r="D126" s="228" t="s">
        <v>2177</v>
      </c>
      <c r="E126" s="42"/>
      <c r="F126" s="286" t="s">
        <v>6787</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2177</v>
      </c>
      <c r="AU126" s="19" t="s">
        <v>83</v>
      </c>
    </row>
    <row r="127" s="12" customFormat="1" ht="22.8" customHeight="1">
      <c r="A127" s="12"/>
      <c r="B127" s="199"/>
      <c r="C127" s="200"/>
      <c r="D127" s="201" t="s">
        <v>73</v>
      </c>
      <c r="E127" s="213" t="s">
        <v>6603</v>
      </c>
      <c r="F127" s="213" t="s">
        <v>6797</v>
      </c>
      <c r="G127" s="200"/>
      <c r="H127" s="200"/>
      <c r="I127" s="203"/>
      <c r="J127" s="214">
        <f>BK127</f>
        <v>0</v>
      </c>
      <c r="K127" s="200"/>
      <c r="L127" s="205"/>
      <c r="M127" s="206"/>
      <c r="N127" s="207"/>
      <c r="O127" s="207"/>
      <c r="P127" s="208">
        <f>SUM(P128:P151)</f>
        <v>0</v>
      </c>
      <c r="Q127" s="207"/>
      <c r="R127" s="208">
        <f>SUM(R128:R151)</f>
        <v>0</v>
      </c>
      <c r="S127" s="207"/>
      <c r="T127" s="209">
        <f>SUM(T128:T151)</f>
        <v>0</v>
      </c>
      <c r="U127" s="12"/>
      <c r="V127" s="12"/>
      <c r="W127" s="12"/>
      <c r="X127" s="12"/>
      <c r="Y127" s="12"/>
      <c r="Z127" s="12"/>
      <c r="AA127" s="12"/>
      <c r="AB127" s="12"/>
      <c r="AC127" s="12"/>
      <c r="AD127" s="12"/>
      <c r="AE127" s="12"/>
      <c r="AR127" s="210" t="s">
        <v>83</v>
      </c>
      <c r="AT127" s="211" t="s">
        <v>73</v>
      </c>
      <c r="AU127" s="211" t="s">
        <v>81</v>
      </c>
      <c r="AY127" s="210" t="s">
        <v>218</v>
      </c>
      <c r="BK127" s="212">
        <f>SUM(BK128:BK151)</f>
        <v>0</v>
      </c>
    </row>
    <row r="128" s="2" customFormat="1" ht="62.7" customHeight="1">
      <c r="A128" s="40"/>
      <c r="B128" s="41"/>
      <c r="C128" s="215" t="s">
        <v>268</v>
      </c>
      <c r="D128" s="215" t="s">
        <v>220</v>
      </c>
      <c r="E128" s="216" t="s">
        <v>6798</v>
      </c>
      <c r="F128" s="217" t="s">
        <v>6799</v>
      </c>
      <c r="G128" s="218" t="s">
        <v>2964</v>
      </c>
      <c r="H128" s="219">
        <v>1</v>
      </c>
      <c r="I128" s="220"/>
      <c r="J128" s="221">
        <f>ROUND(I128*H128,2)</f>
        <v>0</v>
      </c>
      <c r="K128" s="217" t="s">
        <v>400</v>
      </c>
      <c r="L128" s="46"/>
      <c r="M128" s="222" t="s">
        <v>28</v>
      </c>
      <c r="N128" s="223" t="s">
        <v>45</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1452</v>
      </c>
      <c r="AT128" s="226" t="s">
        <v>220</v>
      </c>
      <c r="AU128" s="226" t="s">
        <v>83</v>
      </c>
      <c r="AY128" s="19" t="s">
        <v>218</v>
      </c>
      <c r="BE128" s="227">
        <f>IF(N128="základní",J128,0)</f>
        <v>0</v>
      </c>
      <c r="BF128" s="227">
        <f>IF(N128="snížená",J128,0)</f>
        <v>0</v>
      </c>
      <c r="BG128" s="227">
        <f>IF(N128="zákl. přenesená",J128,0)</f>
        <v>0</v>
      </c>
      <c r="BH128" s="227">
        <f>IF(N128="sníž. přenesená",J128,0)</f>
        <v>0</v>
      </c>
      <c r="BI128" s="227">
        <f>IF(N128="nulová",J128,0)</f>
        <v>0</v>
      </c>
      <c r="BJ128" s="19" t="s">
        <v>81</v>
      </c>
      <c r="BK128" s="227">
        <f>ROUND(I128*H128,2)</f>
        <v>0</v>
      </c>
      <c r="BL128" s="19" t="s">
        <v>1452</v>
      </c>
      <c r="BM128" s="226" t="s">
        <v>6800</v>
      </c>
    </row>
    <row r="129" s="2" customFormat="1">
      <c r="A129" s="40"/>
      <c r="B129" s="41"/>
      <c r="C129" s="42"/>
      <c r="D129" s="228" t="s">
        <v>227</v>
      </c>
      <c r="E129" s="42"/>
      <c r="F129" s="229" t="s">
        <v>6799</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227</v>
      </c>
      <c r="AU129" s="19" t="s">
        <v>83</v>
      </c>
    </row>
    <row r="130" s="2" customFormat="1">
      <c r="A130" s="40"/>
      <c r="B130" s="41"/>
      <c r="C130" s="42"/>
      <c r="D130" s="228" t="s">
        <v>2177</v>
      </c>
      <c r="E130" s="42"/>
      <c r="F130" s="286" t="s">
        <v>6801</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2177</v>
      </c>
      <c r="AU130" s="19" t="s">
        <v>83</v>
      </c>
    </row>
    <row r="131" s="2" customFormat="1" ht="24.15" customHeight="1">
      <c r="A131" s="40"/>
      <c r="B131" s="41"/>
      <c r="C131" s="215" t="s">
        <v>273</v>
      </c>
      <c r="D131" s="215" t="s">
        <v>220</v>
      </c>
      <c r="E131" s="216" t="s">
        <v>6802</v>
      </c>
      <c r="F131" s="217" t="s">
        <v>6773</v>
      </c>
      <c r="G131" s="218" t="s">
        <v>2964</v>
      </c>
      <c r="H131" s="219">
        <v>3</v>
      </c>
      <c r="I131" s="220"/>
      <c r="J131" s="221">
        <f>ROUND(I131*H131,2)</f>
        <v>0</v>
      </c>
      <c r="K131" s="217" t="s">
        <v>400</v>
      </c>
      <c r="L131" s="46"/>
      <c r="M131" s="222" t="s">
        <v>28</v>
      </c>
      <c r="N131" s="223" t="s">
        <v>45</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1452</v>
      </c>
      <c r="AT131" s="226" t="s">
        <v>220</v>
      </c>
      <c r="AU131" s="226" t="s">
        <v>83</v>
      </c>
      <c r="AY131" s="19" t="s">
        <v>218</v>
      </c>
      <c r="BE131" s="227">
        <f>IF(N131="základní",J131,0)</f>
        <v>0</v>
      </c>
      <c r="BF131" s="227">
        <f>IF(N131="snížená",J131,0)</f>
        <v>0</v>
      </c>
      <c r="BG131" s="227">
        <f>IF(N131="zákl. přenesená",J131,0)</f>
        <v>0</v>
      </c>
      <c r="BH131" s="227">
        <f>IF(N131="sníž. přenesená",J131,0)</f>
        <v>0</v>
      </c>
      <c r="BI131" s="227">
        <f>IF(N131="nulová",J131,0)</f>
        <v>0</v>
      </c>
      <c r="BJ131" s="19" t="s">
        <v>81</v>
      </c>
      <c r="BK131" s="227">
        <f>ROUND(I131*H131,2)</f>
        <v>0</v>
      </c>
      <c r="BL131" s="19" t="s">
        <v>1452</v>
      </c>
      <c r="BM131" s="226" t="s">
        <v>6803</v>
      </c>
    </row>
    <row r="132" s="2" customFormat="1">
      <c r="A132" s="40"/>
      <c r="B132" s="41"/>
      <c r="C132" s="42"/>
      <c r="D132" s="228" t="s">
        <v>227</v>
      </c>
      <c r="E132" s="42"/>
      <c r="F132" s="229" t="s">
        <v>6773</v>
      </c>
      <c r="G132" s="42"/>
      <c r="H132" s="42"/>
      <c r="I132" s="230"/>
      <c r="J132" s="42"/>
      <c r="K132" s="42"/>
      <c r="L132" s="46"/>
      <c r="M132" s="231"/>
      <c r="N132" s="232"/>
      <c r="O132" s="86"/>
      <c r="P132" s="86"/>
      <c r="Q132" s="86"/>
      <c r="R132" s="86"/>
      <c r="S132" s="86"/>
      <c r="T132" s="87"/>
      <c r="U132" s="40"/>
      <c r="V132" s="40"/>
      <c r="W132" s="40"/>
      <c r="X132" s="40"/>
      <c r="Y132" s="40"/>
      <c r="Z132" s="40"/>
      <c r="AA132" s="40"/>
      <c r="AB132" s="40"/>
      <c r="AC132" s="40"/>
      <c r="AD132" s="40"/>
      <c r="AE132" s="40"/>
      <c r="AT132" s="19" t="s">
        <v>227</v>
      </c>
      <c r="AU132" s="19" t="s">
        <v>83</v>
      </c>
    </row>
    <row r="133" s="2" customFormat="1">
      <c r="A133" s="40"/>
      <c r="B133" s="41"/>
      <c r="C133" s="42"/>
      <c r="D133" s="228" t="s">
        <v>2177</v>
      </c>
      <c r="E133" s="42"/>
      <c r="F133" s="286" t="s">
        <v>6775</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2177</v>
      </c>
      <c r="AU133" s="19" t="s">
        <v>83</v>
      </c>
    </row>
    <row r="134" s="2" customFormat="1" ht="14.4" customHeight="1">
      <c r="A134" s="40"/>
      <c r="B134" s="41"/>
      <c r="C134" s="215" t="s">
        <v>277</v>
      </c>
      <c r="D134" s="215" t="s">
        <v>220</v>
      </c>
      <c r="E134" s="216" t="s">
        <v>6804</v>
      </c>
      <c r="F134" s="217" t="s">
        <v>6777</v>
      </c>
      <c r="G134" s="218" t="s">
        <v>2964</v>
      </c>
      <c r="H134" s="219">
        <v>2</v>
      </c>
      <c r="I134" s="220"/>
      <c r="J134" s="221">
        <f>ROUND(I134*H134,2)</f>
        <v>0</v>
      </c>
      <c r="K134" s="217" t="s">
        <v>400</v>
      </c>
      <c r="L134" s="46"/>
      <c r="M134" s="222" t="s">
        <v>28</v>
      </c>
      <c r="N134" s="223" t="s">
        <v>45</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1452</v>
      </c>
      <c r="AT134" s="226" t="s">
        <v>220</v>
      </c>
      <c r="AU134" s="226" t="s">
        <v>83</v>
      </c>
      <c r="AY134" s="19" t="s">
        <v>218</v>
      </c>
      <c r="BE134" s="227">
        <f>IF(N134="základní",J134,0)</f>
        <v>0</v>
      </c>
      <c r="BF134" s="227">
        <f>IF(N134="snížená",J134,0)</f>
        <v>0</v>
      </c>
      <c r="BG134" s="227">
        <f>IF(N134="zákl. přenesená",J134,0)</f>
        <v>0</v>
      </c>
      <c r="BH134" s="227">
        <f>IF(N134="sníž. přenesená",J134,0)</f>
        <v>0</v>
      </c>
      <c r="BI134" s="227">
        <f>IF(N134="nulová",J134,0)</f>
        <v>0</v>
      </c>
      <c r="BJ134" s="19" t="s">
        <v>81</v>
      </c>
      <c r="BK134" s="227">
        <f>ROUND(I134*H134,2)</f>
        <v>0</v>
      </c>
      <c r="BL134" s="19" t="s">
        <v>1452</v>
      </c>
      <c r="BM134" s="226" t="s">
        <v>6805</v>
      </c>
    </row>
    <row r="135" s="2" customFormat="1">
      <c r="A135" s="40"/>
      <c r="B135" s="41"/>
      <c r="C135" s="42"/>
      <c r="D135" s="228" t="s">
        <v>227</v>
      </c>
      <c r="E135" s="42"/>
      <c r="F135" s="229" t="s">
        <v>6777</v>
      </c>
      <c r="G135" s="42"/>
      <c r="H135" s="42"/>
      <c r="I135" s="230"/>
      <c r="J135" s="42"/>
      <c r="K135" s="42"/>
      <c r="L135" s="46"/>
      <c r="M135" s="231"/>
      <c r="N135" s="232"/>
      <c r="O135" s="86"/>
      <c r="P135" s="86"/>
      <c r="Q135" s="86"/>
      <c r="R135" s="86"/>
      <c r="S135" s="86"/>
      <c r="T135" s="87"/>
      <c r="U135" s="40"/>
      <c r="V135" s="40"/>
      <c r="W135" s="40"/>
      <c r="X135" s="40"/>
      <c r="Y135" s="40"/>
      <c r="Z135" s="40"/>
      <c r="AA135" s="40"/>
      <c r="AB135" s="40"/>
      <c r="AC135" s="40"/>
      <c r="AD135" s="40"/>
      <c r="AE135" s="40"/>
      <c r="AT135" s="19" t="s">
        <v>227</v>
      </c>
      <c r="AU135" s="19" t="s">
        <v>83</v>
      </c>
    </row>
    <row r="136" s="2" customFormat="1">
      <c r="A136" s="40"/>
      <c r="B136" s="41"/>
      <c r="C136" s="42"/>
      <c r="D136" s="228" t="s">
        <v>2177</v>
      </c>
      <c r="E136" s="42"/>
      <c r="F136" s="286" t="s">
        <v>6779</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2177</v>
      </c>
      <c r="AU136" s="19" t="s">
        <v>83</v>
      </c>
    </row>
    <row r="137" s="2" customFormat="1" ht="24.15" customHeight="1">
      <c r="A137" s="40"/>
      <c r="B137" s="41"/>
      <c r="C137" s="215" t="s">
        <v>283</v>
      </c>
      <c r="D137" s="215" t="s">
        <v>220</v>
      </c>
      <c r="E137" s="216" t="s">
        <v>6806</v>
      </c>
      <c r="F137" s="217" t="s">
        <v>6807</v>
      </c>
      <c r="G137" s="218" t="s">
        <v>2964</v>
      </c>
      <c r="H137" s="219">
        <v>2</v>
      </c>
      <c r="I137" s="220"/>
      <c r="J137" s="221">
        <f>ROUND(I137*H137,2)</f>
        <v>0</v>
      </c>
      <c r="K137" s="217" t="s">
        <v>400</v>
      </c>
      <c r="L137" s="46"/>
      <c r="M137" s="222" t="s">
        <v>28</v>
      </c>
      <c r="N137" s="223" t="s">
        <v>45</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1452</v>
      </c>
      <c r="AT137" s="226" t="s">
        <v>220</v>
      </c>
      <c r="AU137" s="226" t="s">
        <v>83</v>
      </c>
      <c r="AY137" s="19" t="s">
        <v>218</v>
      </c>
      <c r="BE137" s="227">
        <f>IF(N137="základní",J137,0)</f>
        <v>0</v>
      </c>
      <c r="BF137" s="227">
        <f>IF(N137="snížená",J137,0)</f>
        <v>0</v>
      </c>
      <c r="BG137" s="227">
        <f>IF(N137="zákl. přenesená",J137,0)</f>
        <v>0</v>
      </c>
      <c r="BH137" s="227">
        <f>IF(N137="sníž. přenesená",J137,0)</f>
        <v>0</v>
      </c>
      <c r="BI137" s="227">
        <f>IF(N137="nulová",J137,0)</f>
        <v>0</v>
      </c>
      <c r="BJ137" s="19" t="s">
        <v>81</v>
      </c>
      <c r="BK137" s="227">
        <f>ROUND(I137*H137,2)</f>
        <v>0</v>
      </c>
      <c r="BL137" s="19" t="s">
        <v>1452</v>
      </c>
      <c r="BM137" s="226" t="s">
        <v>6808</v>
      </c>
    </row>
    <row r="138" s="2" customFormat="1">
      <c r="A138" s="40"/>
      <c r="B138" s="41"/>
      <c r="C138" s="42"/>
      <c r="D138" s="228" t="s">
        <v>227</v>
      </c>
      <c r="E138" s="42"/>
      <c r="F138" s="229" t="s">
        <v>6807</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227</v>
      </c>
      <c r="AU138" s="19" t="s">
        <v>83</v>
      </c>
    </row>
    <row r="139" s="2" customFormat="1">
      <c r="A139" s="40"/>
      <c r="B139" s="41"/>
      <c r="C139" s="42"/>
      <c r="D139" s="228" t="s">
        <v>2177</v>
      </c>
      <c r="E139" s="42"/>
      <c r="F139" s="286" t="s">
        <v>6809</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2177</v>
      </c>
      <c r="AU139" s="19" t="s">
        <v>83</v>
      </c>
    </row>
    <row r="140" s="2" customFormat="1" ht="24.15" customHeight="1">
      <c r="A140" s="40"/>
      <c r="B140" s="41"/>
      <c r="C140" s="215" t="s">
        <v>2901</v>
      </c>
      <c r="D140" s="215" t="s">
        <v>220</v>
      </c>
      <c r="E140" s="216" t="s">
        <v>6810</v>
      </c>
      <c r="F140" s="217" t="s">
        <v>6811</v>
      </c>
      <c r="G140" s="218" t="s">
        <v>2964</v>
      </c>
      <c r="H140" s="219">
        <v>1</v>
      </c>
      <c r="I140" s="220"/>
      <c r="J140" s="221">
        <f>ROUND(I140*H140,2)</f>
        <v>0</v>
      </c>
      <c r="K140" s="217" t="s">
        <v>400</v>
      </c>
      <c r="L140" s="46"/>
      <c r="M140" s="222" t="s">
        <v>28</v>
      </c>
      <c r="N140" s="223" t="s">
        <v>45</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1452</v>
      </c>
      <c r="AT140" s="226" t="s">
        <v>220</v>
      </c>
      <c r="AU140" s="226" t="s">
        <v>83</v>
      </c>
      <c r="AY140" s="19" t="s">
        <v>218</v>
      </c>
      <c r="BE140" s="227">
        <f>IF(N140="základní",J140,0)</f>
        <v>0</v>
      </c>
      <c r="BF140" s="227">
        <f>IF(N140="snížená",J140,0)</f>
        <v>0</v>
      </c>
      <c r="BG140" s="227">
        <f>IF(N140="zákl. přenesená",J140,0)</f>
        <v>0</v>
      </c>
      <c r="BH140" s="227">
        <f>IF(N140="sníž. přenesená",J140,0)</f>
        <v>0</v>
      </c>
      <c r="BI140" s="227">
        <f>IF(N140="nulová",J140,0)</f>
        <v>0</v>
      </c>
      <c r="BJ140" s="19" t="s">
        <v>81</v>
      </c>
      <c r="BK140" s="227">
        <f>ROUND(I140*H140,2)</f>
        <v>0</v>
      </c>
      <c r="BL140" s="19" t="s">
        <v>1452</v>
      </c>
      <c r="BM140" s="226" t="s">
        <v>6812</v>
      </c>
    </row>
    <row r="141" s="2" customFormat="1">
      <c r="A141" s="40"/>
      <c r="B141" s="41"/>
      <c r="C141" s="42"/>
      <c r="D141" s="228" t="s">
        <v>227</v>
      </c>
      <c r="E141" s="42"/>
      <c r="F141" s="229" t="s">
        <v>6811</v>
      </c>
      <c r="G141" s="42"/>
      <c r="H141" s="42"/>
      <c r="I141" s="230"/>
      <c r="J141" s="42"/>
      <c r="K141" s="42"/>
      <c r="L141" s="46"/>
      <c r="M141" s="231"/>
      <c r="N141" s="232"/>
      <c r="O141" s="86"/>
      <c r="P141" s="86"/>
      <c r="Q141" s="86"/>
      <c r="R141" s="86"/>
      <c r="S141" s="86"/>
      <c r="T141" s="87"/>
      <c r="U141" s="40"/>
      <c r="V141" s="40"/>
      <c r="W141" s="40"/>
      <c r="X141" s="40"/>
      <c r="Y141" s="40"/>
      <c r="Z141" s="40"/>
      <c r="AA141" s="40"/>
      <c r="AB141" s="40"/>
      <c r="AC141" s="40"/>
      <c r="AD141" s="40"/>
      <c r="AE141" s="40"/>
      <c r="AT141" s="19" t="s">
        <v>227</v>
      </c>
      <c r="AU141" s="19" t="s">
        <v>83</v>
      </c>
    </row>
    <row r="142" s="2" customFormat="1">
      <c r="A142" s="40"/>
      <c r="B142" s="41"/>
      <c r="C142" s="42"/>
      <c r="D142" s="228" t="s">
        <v>2177</v>
      </c>
      <c r="E142" s="42"/>
      <c r="F142" s="286" t="s">
        <v>6813</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2177</v>
      </c>
      <c r="AU142" s="19" t="s">
        <v>83</v>
      </c>
    </row>
    <row r="143" s="2" customFormat="1" ht="14.4" customHeight="1">
      <c r="A143" s="40"/>
      <c r="B143" s="41"/>
      <c r="C143" s="215" t="s">
        <v>8</v>
      </c>
      <c r="D143" s="215" t="s">
        <v>220</v>
      </c>
      <c r="E143" s="216" t="s">
        <v>6814</v>
      </c>
      <c r="F143" s="217" t="s">
        <v>6815</v>
      </c>
      <c r="G143" s="218" t="s">
        <v>2964</v>
      </c>
      <c r="H143" s="219">
        <v>1</v>
      </c>
      <c r="I143" s="220"/>
      <c r="J143" s="221">
        <f>ROUND(I143*H143,2)</f>
        <v>0</v>
      </c>
      <c r="K143" s="217" t="s">
        <v>400</v>
      </c>
      <c r="L143" s="46"/>
      <c r="M143" s="222" t="s">
        <v>28</v>
      </c>
      <c r="N143" s="223" t="s">
        <v>45</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1452</v>
      </c>
      <c r="AT143" s="226" t="s">
        <v>220</v>
      </c>
      <c r="AU143" s="226" t="s">
        <v>83</v>
      </c>
      <c r="AY143" s="19" t="s">
        <v>218</v>
      </c>
      <c r="BE143" s="227">
        <f>IF(N143="základní",J143,0)</f>
        <v>0</v>
      </c>
      <c r="BF143" s="227">
        <f>IF(N143="snížená",J143,0)</f>
        <v>0</v>
      </c>
      <c r="BG143" s="227">
        <f>IF(N143="zákl. přenesená",J143,0)</f>
        <v>0</v>
      </c>
      <c r="BH143" s="227">
        <f>IF(N143="sníž. přenesená",J143,0)</f>
        <v>0</v>
      </c>
      <c r="BI143" s="227">
        <f>IF(N143="nulová",J143,0)</f>
        <v>0</v>
      </c>
      <c r="BJ143" s="19" t="s">
        <v>81</v>
      </c>
      <c r="BK143" s="227">
        <f>ROUND(I143*H143,2)</f>
        <v>0</v>
      </c>
      <c r="BL143" s="19" t="s">
        <v>1452</v>
      </c>
      <c r="BM143" s="226" t="s">
        <v>6816</v>
      </c>
    </row>
    <row r="144" s="2" customFormat="1">
      <c r="A144" s="40"/>
      <c r="B144" s="41"/>
      <c r="C144" s="42"/>
      <c r="D144" s="228" t="s">
        <v>227</v>
      </c>
      <c r="E144" s="42"/>
      <c r="F144" s="229" t="s">
        <v>6815</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227</v>
      </c>
      <c r="AU144" s="19" t="s">
        <v>83</v>
      </c>
    </row>
    <row r="145" s="2" customFormat="1">
      <c r="A145" s="40"/>
      <c r="B145" s="41"/>
      <c r="C145" s="42"/>
      <c r="D145" s="228" t="s">
        <v>2177</v>
      </c>
      <c r="E145" s="42"/>
      <c r="F145" s="286" t="s">
        <v>6817</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2177</v>
      </c>
      <c r="AU145" s="19" t="s">
        <v>83</v>
      </c>
    </row>
    <row r="146" s="2" customFormat="1" ht="24.15" customHeight="1">
      <c r="A146" s="40"/>
      <c r="B146" s="41"/>
      <c r="C146" s="215" t="s">
        <v>1452</v>
      </c>
      <c r="D146" s="215" t="s">
        <v>220</v>
      </c>
      <c r="E146" s="216" t="s">
        <v>6818</v>
      </c>
      <c r="F146" s="217" t="s">
        <v>6819</v>
      </c>
      <c r="G146" s="218" t="s">
        <v>2964</v>
      </c>
      <c r="H146" s="219">
        <v>1</v>
      </c>
      <c r="I146" s="220"/>
      <c r="J146" s="221">
        <f>ROUND(I146*H146,2)</f>
        <v>0</v>
      </c>
      <c r="K146" s="217" t="s">
        <v>400</v>
      </c>
      <c r="L146" s="46"/>
      <c r="M146" s="222" t="s">
        <v>28</v>
      </c>
      <c r="N146" s="223" t="s">
        <v>45</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1452</v>
      </c>
      <c r="AT146" s="226" t="s">
        <v>220</v>
      </c>
      <c r="AU146" s="226" t="s">
        <v>83</v>
      </c>
      <c r="AY146" s="19" t="s">
        <v>218</v>
      </c>
      <c r="BE146" s="227">
        <f>IF(N146="základní",J146,0)</f>
        <v>0</v>
      </c>
      <c r="BF146" s="227">
        <f>IF(N146="snížená",J146,0)</f>
        <v>0</v>
      </c>
      <c r="BG146" s="227">
        <f>IF(N146="zákl. přenesená",J146,0)</f>
        <v>0</v>
      </c>
      <c r="BH146" s="227">
        <f>IF(N146="sníž. přenesená",J146,0)</f>
        <v>0</v>
      </c>
      <c r="BI146" s="227">
        <f>IF(N146="nulová",J146,0)</f>
        <v>0</v>
      </c>
      <c r="BJ146" s="19" t="s">
        <v>81</v>
      </c>
      <c r="BK146" s="227">
        <f>ROUND(I146*H146,2)</f>
        <v>0</v>
      </c>
      <c r="BL146" s="19" t="s">
        <v>1452</v>
      </c>
      <c r="BM146" s="226" t="s">
        <v>6820</v>
      </c>
    </row>
    <row r="147" s="2" customFormat="1">
      <c r="A147" s="40"/>
      <c r="B147" s="41"/>
      <c r="C147" s="42"/>
      <c r="D147" s="228" t="s">
        <v>227</v>
      </c>
      <c r="E147" s="42"/>
      <c r="F147" s="229" t="s">
        <v>6819</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227</v>
      </c>
      <c r="AU147" s="19" t="s">
        <v>83</v>
      </c>
    </row>
    <row r="148" s="2" customFormat="1">
      <c r="A148" s="40"/>
      <c r="B148" s="41"/>
      <c r="C148" s="42"/>
      <c r="D148" s="228" t="s">
        <v>2177</v>
      </c>
      <c r="E148" s="42"/>
      <c r="F148" s="286" t="s">
        <v>6821</v>
      </c>
      <c r="G148" s="42"/>
      <c r="H148" s="42"/>
      <c r="I148" s="230"/>
      <c r="J148" s="42"/>
      <c r="K148" s="42"/>
      <c r="L148" s="46"/>
      <c r="M148" s="231"/>
      <c r="N148" s="232"/>
      <c r="O148" s="86"/>
      <c r="P148" s="86"/>
      <c r="Q148" s="86"/>
      <c r="R148" s="86"/>
      <c r="S148" s="86"/>
      <c r="T148" s="87"/>
      <c r="U148" s="40"/>
      <c r="V148" s="40"/>
      <c r="W148" s="40"/>
      <c r="X148" s="40"/>
      <c r="Y148" s="40"/>
      <c r="Z148" s="40"/>
      <c r="AA148" s="40"/>
      <c r="AB148" s="40"/>
      <c r="AC148" s="40"/>
      <c r="AD148" s="40"/>
      <c r="AE148" s="40"/>
      <c r="AT148" s="19" t="s">
        <v>2177</v>
      </c>
      <c r="AU148" s="19" t="s">
        <v>83</v>
      </c>
    </row>
    <row r="149" s="2" customFormat="1" ht="14.4" customHeight="1">
      <c r="A149" s="40"/>
      <c r="B149" s="41"/>
      <c r="C149" s="215" t="s">
        <v>289</v>
      </c>
      <c r="D149" s="215" t="s">
        <v>220</v>
      </c>
      <c r="E149" s="216" t="s">
        <v>6822</v>
      </c>
      <c r="F149" s="217" t="s">
        <v>6781</v>
      </c>
      <c r="G149" s="218" t="s">
        <v>2964</v>
      </c>
      <c r="H149" s="219">
        <v>1</v>
      </c>
      <c r="I149" s="220"/>
      <c r="J149" s="221">
        <f>ROUND(I149*H149,2)</f>
        <v>0</v>
      </c>
      <c r="K149" s="217" t="s">
        <v>400</v>
      </c>
      <c r="L149" s="46"/>
      <c r="M149" s="222" t="s">
        <v>28</v>
      </c>
      <c r="N149" s="223" t="s">
        <v>45</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1452</v>
      </c>
      <c r="AT149" s="226" t="s">
        <v>220</v>
      </c>
      <c r="AU149" s="226" t="s">
        <v>83</v>
      </c>
      <c r="AY149" s="19" t="s">
        <v>218</v>
      </c>
      <c r="BE149" s="227">
        <f>IF(N149="základní",J149,0)</f>
        <v>0</v>
      </c>
      <c r="BF149" s="227">
        <f>IF(N149="snížená",J149,0)</f>
        <v>0</v>
      </c>
      <c r="BG149" s="227">
        <f>IF(N149="zákl. přenesená",J149,0)</f>
        <v>0</v>
      </c>
      <c r="BH149" s="227">
        <f>IF(N149="sníž. přenesená",J149,0)</f>
        <v>0</v>
      </c>
      <c r="BI149" s="227">
        <f>IF(N149="nulová",J149,0)</f>
        <v>0</v>
      </c>
      <c r="BJ149" s="19" t="s">
        <v>81</v>
      </c>
      <c r="BK149" s="227">
        <f>ROUND(I149*H149,2)</f>
        <v>0</v>
      </c>
      <c r="BL149" s="19" t="s">
        <v>1452</v>
      </c>
      <c r="BM149" s="226" t="s">
        <v>6823</v>
      </c>
    </row>
    <row r="150" s="2" customFormat="1">
      <c r="A150" s="40"/>
      <c r="B150" s="41"/>
      <c r="C150" s="42"/>
      <c r="D150" s="228" t="s">
        <v>227</v>
      </c>
      <c r="E150" s="42"/>
      <c r="F150" s="229" t="s">
        <v>6781</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227</v>
      </c>
      <c r="AU150" s="19" t="s">
        <v>83</v>
      </c>
    </row>
    <row r="151" s="2" customFormat="1">
      <c r="A151" s="40"/>
      <c r="B151" s="41"/>
      <c r="C151" s="42"/>
      <c r="D151" s="228" t="s">
        <v>2177</v>
      </c>
      <c r="E151" s="42"/>
      <c r="F151" s="286" t="s">
        <v>6783</v>
      </c>
      <c r="G151" s="42"/>
      <c r="H151" s="42"/>
      <c r="I151" s="230"/>
      <c r="J151" s="42"/>
      <c r="K151" s="42"/>
      <c r="L151" s="46"/>
      <c r="M151" s="231"/>
      <c r="N151" s="232"/>
      <c r="O151" s="86"/>
      <c r="P151" s="86"/>
      <c r="Q151" s="86"/>
      <c r="R151" s="86"/>
      <c r="S151" s="86"/>
      <c r="T151" s="87"/>
      <c r="U151" s="40"/>
      <c r="V151" s="40"/>
      <c r="W151" s="40"/>
      <c r="X151" s="40"/>
      <c r="Y151" s="40"/>
      <c r="Z151" s="40"/>
      <c r="AA151" s="40"/>
      <c r="AB151" s="40"/>
      <c r="AC151" s="40"/>
      <c r="AD151" s="40"/>
      <c r="AE151" s="40"/>
      <c r="AT151" s="19" t="s">
        <v>2177</v>
      </c>
      <c r="AU151" s="19" t="s">
        <v>83</v>
      </c>
    </row>
    <row r="152" s="12" customFormat="1" ht="22.8" customHeight="1">
      <c r="A152" s="12"/>
      <c r="B152" s="199"/>
      <c r="C152" s="200"/>
      <c r="D152" s="201" t="s">
        <v>73</v>
      </c>
      <c r="E152" s="213" t="s">
        <v>5800</v>
      </c>
      <c r="F152" s="213" t="s">
        <v>6824</v>
      </c>
      <c r="G152" s="200"/>
      <c r="H152" s="200"/>
      <c r="I152" s="203"/>
      <c r="J152" s="214">
        <f>BK152</f>
        <v>0</v>
      </c>
      <c r="K152" s="200"/>
      <c r="L152" s="205"/>
      <c r="M152" s="206"/>
      <c r="N152" s="207"/>
      <c r="O152" s="207"/>
      <c r="P152" s="208">
        <f>SUM(P153:P167)</f>
        <v>0</v>
      </c>
      <c r="Q152" s="207"/>
      <c r="R152" s="208">
        <f>SUM(R153:R167)</f>
        <v>0</v>
      </c>
      <c r="S152" s="207"/>
      <c r="T152" s="209">
        <f>SUM(T153:T167)</f>
        <v>0</v>
      </c>
      <c r="U152" s="12"/>
      <c r="V152" s="12"/>
      <c r="W152" s="12"/>
      <c r="X152" s="12"/>
      <c r="Y152" s="12"/>
      <c r="Z152" s="12"/>
      <c r="AA152" s="12"/>
      <c r="AB152" s="12"/>
      <c r="AC152" s="12"/>
      <c r="AD152" s="12"/>
      <c r="AE152" s="12"/>
      <c r="AR152" s="210" t="s">
        <v>83</v>
      </c>
      <c r="AT152" s="211" t="s">
        <v>73</v>
      </c>
      <c r="AU152" s="211" t="s">
        <v>81</v>
      </c>
      <c r="AY152" s="210" t="s">
        <v>218</v>
      </c>
      <c r="BK152" s="212">
        <f>SUM(BK153:BK167)</f>
        <v>0</v>
      </c>
    </row>
    <row r="153" s="2" customFormat="1" ht="62.7" customHeight="1">
      <c r="A153" s="40"/>
      <c r="B153" s="41"/>
      <c r="C153" s="215" t="s">
        <v>295</v>
      </c>
      <c r="D153" s="215" t="s">
        <v>220</v>
      </c>
      <c r="E153" s="216" t="s">
        <v>6825</v>
      </c>
      <c r="F153" s="217" t="s">
        <v>6799</v>
      </c>
      <c r="G153" s="218" t="s">
        <v>2964</v>
      </c>
      <c r="H153" s="219">
        <v>1</v>
      </c>
      <c r="I153" s="220"/>
      <c r="J153" s="221">
        <f>ROUND(I153*H153,2)</f>
        <v>0</v>
      </c>
      <c r="K153" s="217" t="s">
        <v>400</v>
      </c>
      <c r="L153" s="46"/>
      <c r="M153" s="222" t="s">
        <v>28</v>
      </c>
      <c r="N153" s="223" t="s">
        <v>45</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1452</v>
      </c>
      <c r="AT153" s="226" t="s">
        <v>220</v>
      </c>
      <c r="AU153" s="226" t="s">
        <v>83</v>
      </c>
      <c r="AY153" s="19" t="s">
        <v>218</v>
      </c>
      <c r="BE153" s="227">
        <f>IF(N153="základní",J153,0)</f>
        <v>0</v>
      </c>
      <c r="BF153" s="227">
        <f>IF(N153="snížená",J153,0)</f>
        <v>0</v>
      </c>
      <c r="BG153" s="227">
        <f>IF(N153="zákl. přenesená",J153,0)</f>
        <v>0</v>
      </c>
      <c r="BH153" s="227">
        <f>IF(N153="sníž. přenesená",J153,0)</f>
        <v>0</v>
      </c>
      <c r="BI153" s="227">
        <f>IF(N153="nulová",J153,0)</f>
        <v>0</v>
      </c>
      <c r="BJ153" s="19" t="s">
        <v>81</v>
      </c>
      <c r="BK153" s="227">
        <f>ROUND(I153*H153,2)</f>
        <v>0</v>
      </c>
      <c r="BL153" s="19" t="s">
        <v>1452</v>
      </c>
      <c r="BM153" s="226" t="s">
        <v>6826</v>
      </c>
    </row>
    <row r="154" s="2" customFormat="1">
      <c r="A154" s="40"/>
      <c r="B154" s="41"/>
      <c r="C154" s="42"/>
      <c r="D154" s="228" t="s">
        <v>227</v>
      </c>
      <c r="E154" s="42"/>
      <c r="F154" s="229" t="s">
        <v>6799</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227</v>
      </c>
      <c r="AU154" s="19" t="s">
        <v>83</v>
      </c>
    </row>
    <row r="155" s="2" customFormat="1">
      <c r="A155" s="40"/>
      <c r="B155" s="41"/>
      <c r="C155" s="42"/>
      <c r="D155" s="228" t="s">
        <v>2177</v>
      </c>
      <c r="E155" s="42"/>
      <c r="F155" s="286" t="s">
        <v>6827</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2177</v>
      </c>
      <c r="AU155" s="19" t="s">
        <v>83</v>
      </c>
    </row>
    <row r="156" s="2" customFormat="1" ht="24.15" customHeight="1">
      <c r="A156" s="40"/>
      <c r="B156" s="41"/>
      <c r="C156" s="215" t="s">
        <v>301</v>
      </c>
      <c r="D156" s="215" t="s">
        <v>220</v>
      </c>
      <c r="E156" s="216" t="s">
        <v>6828</v>
      </c>
      <c r="F156" s="217" t="s">
        <v>6829</v>
      </c>
      <c r="G156" s="218" t="s">
        <v>2964</v>
      </c>
      <c r="H156" s="219">
        <v>1</v>
      </c>
      <c r="I156" s="220"/>
      <c r="J156" s="221">
        <f>ROUND(I156*H156,2)</f>
        <v>0</v>
      </c>
      <c r="K156" s="217" t="s">
        <v>400</v>
      </c>
      <c r="L156" s="46"/>
      <c r="M156" s="222" t="s">
        <v>28</v>
      </c>
      <c r="N156" s="223" t="s">
        <v>45</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1452</v>
      </c>
      <c r="AT156" s="226" t="s">
        <v>220</v>
      </c>
      <c r="AU156" s="226" t="s">
        <v>83</v>
      </c>
      <c r="AY156" s="19" t="s">
        <v>218</v>
      </c>
      <c r="BE156" s="227">
        <f>IF(N156="základní",J156,0)</f>
        <v>0</v>
      </c>
      <c r="BF156" s="227">
        <f>IF(N156="snížená",J156,0)</f>
        <v>0</v>
      </c>
      <c r="BG156" s="227">
        <f>IF(N156="zákl. přenesená",J156,0)</f>
        <v>0</v>
      </c>
      <c r="BH156" s="227">
        <f>IF(N156="sníž. přenesená",J156,0)</f>
        <v>0</v>
      </c>
      <c r="BI156" s="227">
        <f>IF(N156="nulová",J156,0)</f>
        <v>0</v>
      </c>
      <c r="BJ156" s="19" t="s">
        <v>81</v>
      </c>
      <c r="BK156" s="227">
        <f>ROUND(I156*H156,2)</f>
        <v>0</v>
      </c>
      <c r="BL156" s="19" t="s">
        <v>1452</v>
      </c>
      <c r="BM156" s="226" t="s">
        <v>6830</v>
      </c>
    </row>
    <row r="157" s="2" customFormat="1">
      <c r="A157" s="40"/>
      <c r="B157" s="41"/>
      <c r="C157" s="42"/>
      <c r="D157" s="228" t="s">
        <v>227</v>
      </c>
      <c r="E157" s="42"/>
      <c r="F157" s="229" t="s">
        <v>6829</v>
      </c>
      <c r="G157" s="42"/>
      <c r="H157" s="42"/>
      <c r="I157" s="230"/>
      <c r="J157" s="42"/>
      <c r="K157" s="42"/>
      <c r="L157" s="46"/>
      <c r="M157" s="231"/>
      <c r="N157" s="232"/>
      <c r="O157" s="86"/>
      <c r="P157" s="86"/>
      <c r="Q157" s="86"/>
      <c r="R157" s="86"/>
      <c r="S157" s="86"/>
      <c r="T157" s="87"/>
      <c r="U157" s="40"/>
      <c r="V157" s="40"/>
      <c r="W157" s="40"/>
      <c r="X157" s="40"/>
      <c r="Y157" s="40"/>
      <c r="Z157" s="40"/>
      <c r="AA157" s="40"/>
      <c r="AB157" s="40"/>
      <c r="AC157" s="40"/>
      <c r="AD157" s="40"/>
      <c r="AE157" s="40"/>
      <c r="AT157" s="19" t="s">
        <v>227</v>
      </c>
      <c r="AU157" s="19" t="s">
        <v>83</v>
      </c>
    </row>
    <row r="158" s="2" customFormat="1">
      <c r="A158" s="40"/>
      <c r="B158" s="41"/>
      <c r="C158" s="42"/>
      <c r="D158" s="228" t="s">
        <v>2177</v>
      </c>
      <c r="E158" s="42"/>
      <c r="F158" s="286" t="s">
        <v>6831</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2177</v>
      </c>
      <c r="AU158" s="19" t="s">
        <v>83</v>
      </c>
    </row>
    <row r="159" s="2" customFormat="1" ht="24.15" customHeight="1">
      <c r="A159" s="40"/>
      <c r="B159" s="41"/>
      <c r="C159" s="215" t="s">
        <v>307</v>
      </c>
      <c r="D159" s="215" t="s">
        <v>220</v>
      </c>
      <c r="E159" s="216" t="s">
        <v>6832</v>
      </c>
      <c r="F159" s="217" t="s">
        <v>6773</v>
      </c>
      <c r="G159" s="218" t="s">
        <v>2964</v>
      </c>
      <c r="H159" s="219">
        <v>2</v>
      </c>
      <c r="I159" s="220"/>
      <c r="J159" s="221">
        <f>ROUND(I159*H159,2)</f>
        <v>0</v>
      </c>
      <c r="K159" s="217" t="s">
        <v>400</v>
      </c>
      <c r="L159" s="46"/>
      <c r="M159" s="222" t="s">
        <v>28</v>
      </c>
      <c r="N159" s="223" t="s">
        <v>45</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1452</v>
      </c>
      <c r="AT159" s="226" t="s">
        <v>220</v>
      </c>
      <c r="AU159" s="226" t="s">
        <v>83</v>
      </c>
      <c r="AY159" s="19" t="s">
        <v>218</v>
      </c>
      <c r="BE159" s="227">
        <f>IF(N159="základní",J159,0)</f>
        <v>0</v>
      </c>
      <c r="BF159" s="227">
        <f>IF(N159="snížená",J159,0)</f>
        <v>0</v>
      </c>
      <c r="BG159" s="227">
        <f>IF(N159="zákl. přenesená",J159,0)</f>
        <v>0</v>
      </c>
      <c r="BH159" s="227">
        <f>IF(N159="sníž. přenesená",J159,0)</f>
        <v>0</v>
      </c>
      <c r="BI159" s="227">
        <f>IF(N159="nulová",J159,0)</f>
        <v>0</v>
      </c>
      <c r="BJ159" s="19" t="s">
        <v>81</v>
      </c>
      <c r="BK159" s="227">
        <f>ROUND(I159*H159,2)</f>
        <v>0</v>
      </c>
      <c r="BL159" s="19" t="s">
        <v>1452</v>
      </c>
      <c r="BM159" s="226" t="s">
        <v>6833</v>
      </c>
    </row>
    <row r="160" s="2" customFormat="1">
      <c r="A160" s="40"/>
      <c r="B160" s="41"/>
      <c r="C160" s="42"/>
      <c r="D160" s="228" t="s">
        <v>227</v>
      </c>
      <c r="E160" s="42"/>
      <c r="F160" s="229" t="s">
        <v>6773</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227</v>
      </c>
      <c r="AU160" s="19" t="s">
        <v>83</v>
      </c>
    </row>
    <row r="161" s="2" customFormat="1">
      <c r="A161" s="40"/>
      <c r="B161" s="41"/>
      <c r="C161" s="42"/>
      <c r="D161" s="228" t="s">
        <v>2177</v>
      </c>
      <c r="E161" s="42"/>
      <c r="F161" s="286" t="s">
        <v>6775</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2177</v>
      </c>
      <c r="AU161" s="19" t="s">
        <v>83</v>
      </c>
    </row>
    <row r="162" s="2" customFormat="1" ht="14.4" customHeight="1">
      <c r="A162" s="40"/>
      <c r="B162" s="41"/>
      <c r="C162" s="215" t="s">
        <v>7</v>
      </c>
      <c r="D162" s="215" t="s">
        <v>220</v>
      </c>
      <c r="E162" s="216" t="s">
        <v>6834</v>
      </c>
      <c r="F162" s="217" t="s">
        <v>6815</v>
      </c>
      <c r="G162" s="218" t="s">
        <v>2964</v>
      </c>
      <c r="H162" s="219">
        <v>1</v>
      </c>
      <c r="I162" s="220"/>
      <c r="J162" s="221">
        <f>ROUND(I162*H162,2)</f>
        <v>0</v>
      </c>
      <c r="K162" s="217" t="s">
        <v>400</v>
      </c>
      <c r="L162" s="46"/>
      <c r="M162" s="222" t="s">
        <v>28</v>
      </c>
      <c r="N162" s="223" t="s">
        <v>45</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1452</v>
      </c>
      <c r="AT162" s="226" t="s">
        <v>220</v>
      </c>
      <c r="AU162" s="226" t="s">
        <v>83</v>
      </c>
      <c r="AY162" s="19" t="s">
        <v>218</v>
      </c>
      <c r="BE162" s="227">
        <f>IF(N162="základní",J162,0)</f>
        <v>0</v>
      </c>
      <c r="BF162" s="227">
        <f>IF(N162="snížená",J162,0)</f>
        <v>0</v>
      </c>
      <c r="BG162" s="227">
        <f>IF(N162="zákl. přenesená",J162,0)</f>
        <v>0</v>
      </c>
      <c r="BH162" s="227">
        <f>IF(N162="sníž. přenesená",J162,0)</f>
        <v>0</v>
      </c>
      <c r="BI162" s="227">
        <f>IF(N162="nulová",J162,0)</f>
        <v>0</v>
      </c>
      <c r="BJ162" s="19" t="s">
        <v>81</v>
      </c>
      <c r="BK162" s="227">
        <f>ROUND(I162*H162,2)</f>
        <v>0</v>
      </c>
      <c r="BL162" s="19" t="s">
        <v>1452</v>
      </c>
      <c r="BM162" s="226" t="s">
        <v>6835</v>
      </c>
    </row>
    <row r="163" s="2" customFormat="1">
      <c r="A163" s="40"/>
      <c r="B163" s="41"/>
      <c r="C163" s="42"/>
      <c r="D163" s="228" t="s">
        <v>227</v>
      </c>
      <c r="E163" s="42"/>
      <c r="F163" s="229" t="s">
        <v>6815</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227</v>
      </c>
      <c r="AU163" s="19" t="s">
        <v>83</v>
      </c>
    </row>
    <row r="164" s="2" customFormat="1">
      <c r="A164" s="40"/>
      <c r="B164" s="41"/>
      <c r="C164" s="42"/>
      <c r="D164" s="228" t="s">
        <v>2177</v>
      </c>
      <c r="E164" s="42"/>
      <c r="F164" s="286" t="s">
        <v>6817</v>
      </c>
      <c r="G164" s="42"/>
      <c r="H164" s="42"/>
      <c r="I164" s="230"/>
      <c r="J164" s="42"/>
      <c r="K164" s="42"/>
      <c r="L164" s="46"/>
      <c r="M164" s="231"/>
      <c r="N164" s="232"/>
      <c r="O164" s="86"/>
      <c r="P164" s="86"/>
      <c r="Q164" s="86"/>
      <c r="R164" s="86"/>
      <c r="S164" s="86"/>
      <c r="T164" s="87"/>
      <c r="U164" s="40"/>
      <c r="V164" s="40"/>
      <c r="W164" s="40"/>
      <c r="X164" s="40"/>
      <c r="Y164" s="40"/>
      <c r="Z164" s="40"/>
      <c r="AA164" s="40"/>
      <c r="AB164" s="40"/>
      <c r="AC164" s="40"/>
      <c r="AD164" s="40"/>
      <c r="AE164" s="40"/>
      <c r="AT164" s="19" t="s">
        <v>2177</v>
      </c>
      <c r="AU164" s="19" t="s">
        <v>83</v>
      </c>
    </row>
    <row r="165" s="2" customFormat="1" ht="14.4" customHeight="1">
      <c r="A165" s="40"/>
      <c r="B165" s="41"/>
      <c r="C165" s="215" t="s">
        <v>316</v>
      </c>
      <c r="D165" s="215" t="s">
        <v>220</v>
      </c>
      <c r="E165" s="216" t="s">
        <v>6836</v>
      </c>
      <c r="F165" s="217" t="s">
        <v>6781</v>
      </c>
      <c r="G165" s="218" t="s">
        <v>2964</v>
      </c>
      <c r="H165" s="219">
        <v>1</v>
      </c>
      <c r="I165" s="220"/>
      <c r="J165" s="221">
        <f>ROUND(I165*H165,2)</f>
        <v>0</v>
      </c>
      <c r="K165" s="217" t="s">
        <v>400</v>
      </c>
      <c r="L165" s="46"/>
      <c r="M165" s="222" t="s">
        <v>28</v>
      </c>
      <c r="N165" s="223" t="s">
        <v>45</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1452</v>
      </c>
      <c r="AT165" s="226" t="s">
        <v>220</v>
      </c>
      <c r="AU165" s="226" t="s">
        <v>83</v>
      </c>
      <c r="AY165" s="19" t="s">
        <v>218</v>
      </c>
      <c r="BE165" s="227">
        <f>IF(N165="základní",J165,0)</f>
        <v>0</v>
      </c>
      <c r="BF165" s="227">
        <f>IF(N165="snížená",J165,0)</f>
        <v>0</v>
      </c>
      <c r="BG165" s="227">
        <f>IF(N165="zákl. přenesená",J165,0)</f>
        <v>0</v>
      </c>
      <c r="BH165" s="227">
        <f>IF(N165="sníž. přenesená",J165,0)</f>
        <v>0</v>
      </c>
      <c r="BI165" s="227">
        <f>IF(N165="nulová",J165,0)</f>
        <v>0</v>
      </c>
      <c r="BJ165" s="19" t="s">
        <v>81</v>
      </c>
      <c r="BK165" s="227">
        <f>ROUND(I165*H165,2)</f>
        <v>0</v>
      </c>
      <c r="BL165" s="19" t="s">
        <v>1452</v>
      </c>
      <c r="BM165" s="226" t="s">
        <v>6837</v>
      </c>
    </row>
    <row r="166" s="2" customFormat="1">
      <c r="A166" s="40"/>
      <c r="B166" s="41"/>
      <c r="C166" s="42"/>
      <c r="D166" s="228" t="s">
        <v>227</v>
      </c>
      <c r="E166" s="42"/>
      <c r="F166" s="229" t="s">
        <v>6781</v>
      </c>
      <c r="G166" s="42"/>
      <c r="H166" s="42"/>
      <c r="I166" s="230"/>
      <c r="J166" s="42"/>
      <c r="K166" s="42"/>
      <c r="L166" s="46"/>
      <c r="M166" s="231"/>
      <c r="N166" s="232"/>
      <c r="O166" s="86"/>
      <c r="P166" s="86"/>
      <c r="Q166" s="86"/>
      <c r="R166" s="86"/>
      <c r="S166" s="86"/>
      <c r="T166" s="87"/>
      <c r="U166" s="40"/>
      <c r="V166" s="40"/>
      <c r="W166" s="40"/>
      <c r="X166" s="40"/>
      <c r="Y166" s="40"/>
      <c r="Z166" s="40"/>
      <c r="AA166" s="40"/>
      <c r="AB166" s="40"/>
      <c r="AC166" s="40"/>
      <c r="AD166" s="40"/>
      <c r="AE166" s="40"/>
      <c r="AT166" s="19" t="s">
        <v>227</v>
      </c>
      <c r="AU166" s="19" t="s">
        <v>83</v>
      </c>
    </row>
    <row r="167" s="2" customFormat="1">
      <c r="A167" s="40"/>
      <c r="B167" s="41"/>
      <c r="C167" s="42"/>
      <c r="D167" s="228" t="s">
        <v>2177</v>
      </c>
      <c r="E167" s="42"/>
      <c r="F167" s="286" t="s">
        <v>6783</v>
      </c>
      <c r="G167" s="42"/>
      <c r="H167" s="42"/>
      <c r="I167" s="230"/>
      <c r="J167" s="42"/>
      <c r="K167" s="42"/>
      <c r="L167" s="46"/>
      <c r="M167" s="231"/>
      <c r="N167" s="232"/>
      <c r="O167" s="86"/>
      <c r="P167" s="86"/>
      <c r="Q167" s="86"/>
      <c r="R167" s="86"/>
      <c r="S167" s="86"/>
      <c r="T167" s="87"/>
      <c r="U167" s="40"/>
      <c r="V167" s="40"/>
      <c r="W167" s="40"/>
      <c r="X167" s="40"/>
      <c r="Y167" s="40"/>
      <c r="Z167" s="40"/>
      <c r="AA167" s="40"/>
      <c r="AB167" s="40"/>
      <c r="AC167" s="40"/>
      <c r="AD167" s="40"/>
      <c r="AE167" s="40"/>
      <c r="AT167" s="19" t="s">
        <v>2177</v>
      </c>
      <c r="AU167" s="19" t="s">
        <v>83</v>
      </c>
    </row>
    <row r="168" s="12" customFormat="1" ht="25.92" customHeight="1">
      <c r="A168" s="12"/>
      <c r="B168" s="199"/>
      <c r="C168" s="200"/>
      <c r="D168" s="201" t="s">
        <v>73</v>
      </c>
      <c r="E168" s="202" t="s">
        <v>83</v>
      </c>
      <c r="F168" s="202" t="s">
        <v>6838</v>
      </c>
      <c r="G168" s="200"/>
      <c r="H168" s="200"/>
      <c r="I168" s="203"/>
      <c r="J168" s="204">
        <f>BK168</f>
        <v>0</v>
      </c>
      <c r="K168" s="200"/>
      <c r="L168" s="205"/>
      <c r="M168" s="206"/>
      <c r="N168" s="207"/>
      <c r="O168" s="207"/>
      <c r="P168" s="208">
        <f>SUM(P169:P180)</f>
        <v>0</v>
      </c>
      <c r="Q168" s="207"/>
      <c r="R168" s="208">
        <f>SUM(R169:R180)</f>
        <v>0</v>
      </c>
      <c r="S168" s="207"/>
      <c r="T168" s="209">
        <f>SUM(T169:T180)</f>
        <v>0</v>
      </c>
      <c r="U168" s="12"/>
      <c r="V168" s="12"/>
      <c r="W168" s="12"/>
      <c r="X168" s="12"/>
      <c r="Y168" s="12"/>
      <c r="Z168" s="12"/>
      <c r="AA168" s="12"/>
      <c r="AB168" s="12"/>
      <c r="AC168" s="12"/>
      <c r="AD168" s="12"/>
      <c r="AE168" s="12"/>
      <c r="AR168" s="210" t="s">
        <v>83</v>
      </c>
      <c r="AT168" s="211" t="s">
        <v>73</v>
      </c>
      <c r="AU168" s="211" t="s">
        <v>74</v>
      </c>
      <c r="AY168" s="210" t="s">
        <v>218</v>
      </c>
      <c r="BK168" s="212">
        <f>SUM(BK169:BK180)</f>
        <v>0</v>
      </c>
    </row>
    <row r="169" s="2" customFormat="1" ht="14.4" customHeight="1">
      <c r="A169" s="40"/>
      <c r="B169" s="41"/>
      <c r="C169" s="215" t="s">
        <v>321</v>
      </c>
      <c r="D169" s="215" t="s">
        <v>220</v>
      </c>
      <c r="E169" s="216" t="s">
        <v>6839</v>
      </c>
      <c r="F169" s="217" t="s">
        <v>6840</v>
      </c>
      <c r="G169" s="218" t="s">
        <v>2964</v>
      </c>
      <c r="H169" s="219">
        <v>1</v>
      </c>
      <c r="I169" s="220"/>
      <c r="J169" s="221">
        <f>ROUND(I169*H169,2)</f>
        <v>0</v>
      </c>
      <c r="K169" s="217" t="s">
        <v>400</v>
      </c>
      <c r="L169" s="46"/>
      <c r="M169" s="222" t="s">
        <v>28</v>
      </c>
      <c r="N169" s="223" t="s">
        <v>45</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1452</v>
      </c>
      <c r="AT169" s="226" t="s">
        <v>220</v>
      </c>
      <c r="AU169" s="226" t="s">
        <v>81</v>
      </c>
      <c r="AY169" s="19" t="s">
        <v>218</v>
      </c>
      <c r="BE169" s="227">
        <f>IF(N169="základní",J169,0)</f>
        <v>0</v>
      </c>
      <c r="BF169" s="227">
        <f>IF(N169="snížená",J169,0)</f>
        <v>0</v>
      </c>
      <c r="BG169" s="227">
        <f>IF(N169="zákl. přenesená",J169,0)</f>
        <v>0</v>
      </c>
      <c r="BH169" s="227">
        <f>IF(N169="sníž. přenesená",J169,0)</f>
        <v>0</v>
      </c>
      <c r="BI169" s="227">
        <f>IF(N169="nulová",J169,0)</f>
        <v>0</v>
      </c>
      <c r="BJ169" s="19" t="s">
        <v>81</v>
      </c>
      <c r="BK169" s="227">
        <f>ROUND(I169*H169,2)</f>
        <v>0</v>
      </c>
      <c r="BL169" s="19" t="s">
        <v>1452</v>
      </c>
      <c r="BM169" s="226" t="s">
        <v>6841</v>
      </c>
    </row>
    <row r="170" s="2" customFormat="1">
      <c r="A170" s="40"/>
      <c r="B170" s="41"/>
      <c r="C170" s="42"/>
      <c r="D170" s="228" t="s">
        <v>227</v>
      </c>
      <c r="E170" s="42"/>
      <c r="F170" s="229" t="s">
        <v>6840</v>
      </c>
      <c r="G170" s="42"/>
      <c r="H170" s="42"/>
      <c r="I170" s="230"/>
      <c r="J170" s="42"/>
      <c r="K170" s="42"/>
      <c r="L170" s="46"/>
      <c r="M170" s="231"/>
      <c r="N170" s="232"/>
      <c r="O170" s="86"/>
      <c r="P170" s="86"/>
      <c r="Q170" s="86"/>
      <c r="R170" s="86"/>
      <c r="S170" s="86"/>
      <c r="T170" s="87"/>
      <c r="U170" s="40"/>
      <c r="V170" s="40"/>
      <c r="W170" s="40"/>
      <c r="X170" s="40"/>
      <c r="Y170" s="40"/>
      <c r="Z170" s="40"/>
      <c r="AA170" s="40"/>
      <c r="AB170" s="40"/>
      <c r="AC170" s="40"/>
      <c r="AD170" s="40"/>
      <c r="AE170" s="40"/>
      <c r="AT170" s="19" t="s">
        <v>227</v>
      </c>
      <c r="AU170" s="19" t="s">
        <v>81</v>
      </c>
    </row>
    <row r="171" s="2" customFormat="1">
      <c r="A171" s="40"/>
      <c r="B171" s="41"/>
      <c r="C171" s="42"/>
      <c r="D171" s="228" t="s">
        <v>2177</v>
      </c>
      <c r="E171" s="42"/>
      <c r="F171" s="286" t="s">
        <v>6842</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2177</v>
      </c>
      <c r="AU171" s="19" t="s">
        <v>81</v>
      </c>
    </row>
    <row r="172" s="2" customFormat="1" ht="14.4" customHeight="1">
      <c r="A172" s="40"/>
      <c r="B172" s="41"/>
      <c r="C172" s="215" t="s">
        <v>325</v>
      </c>
      <c r="D172" s="215" t="s">
        <v>220</v>
      </c>
      <c r="E172" s="216" t="s">
        <v>6843</v>
      </c>
      <c r="F172" s="217" t="s">
        <v>6844</v>
      </c>
      <c r="G172" s="218" t="s">
        <v>2964</v>
      </c>
      <c r="H172" s="219">
        <v>1</v>
      </c>
      <c r="I172" s="220"/>
      <c r="J172" s="221">
        <f>ROUND(I172*H172,2)</f>
        <v>0</v>
      </c>
      <c r="K172" s="217" t="s">
        <v>400</v>
      </c>
      <c r="L172" s="46"/>
      <c r="M172" s="222" t="s">
        <v>28</v>
      </c>
      <c r="N172" s="223" t="s">
        <v>45</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1452</v>
      </c>
      <c r="AT172" s="226" t="s">
        <v>220</v>
      </c>
      <c r="AU172" s="226" t="s">
        <v>81</v>
      </c>
      <c r="AY172" s="19" t="s">
        <v>218</v>
      </c>
      <c r="BE172" s="227">
        <f>IF(N172="základní",J172,0)</f>
        <v>0</v>
      </c>
      <c r="BF172" s="227">
        <f>IF(N172="snížená",J172,0)</f>
        <v>0</v>
      </c>
      <c r="BG172" s="227">
        <f>IF(N172="zákl. přenesená",J172,0)</f>
        <v>0</v>
      </c>
      <c r="BH172" s="227">
        <f>IF(N172="sníž. přenesená",J172,0)</f>
        <v>0</v>
      </c>
      <c r="BI172" s="227">
        <f>IF(N172="nulová",J172,0)</f>
        <v>0</v>
      </c>
      <c r="BJ172" s="19" t="s">
        <v>81</v>
      </c>
      <c r="BK172" s="227">
        <f>ROUND(I172*H172,2)</f>
        <v>0</v>
      </c>
      <c r="BL172" s="19" t="s">
        <v>1452</v>
      </c>
      <c r="BM172" s="226" t="s">
        <v>6845</v>
      </c>
    </row>
    <row r="173" s="2" customFormat="1">
      <c r="A173" s="40"/>
      <c r="B173" s="41"/>
      <c r="C173" s="42"/>
      <c r="D173" s="228" t="s">
        <v>227</v>
      </c>
      <c r="E173" s="42"/>
      <c r="F173" s="229" t="s">
        <v>6844</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227</v>
      </c>
      <c r="AU173" s="19" t="s">
        <v>81</v>
      </c>
    </row>
    <row r="174" s="2" customFormat="1">
      <c r="A174" s="40"/>
      <c r="B174" s="41"/>
      <c r="C174" s="42"/>
      <c r="D174" s="228" t="s">
        <v>2177</v>
      </c>
      <c r="E174" s="42"/>
      <c r="F174" s="286" t="s">
        <v>6842</v>
      </c>
      <c r="G174" s="42"/>
      <c r="H174" s="42"/>
      <c r="I174" s="230"/>
      <c r="J174" s="42"/>
      <c r="K174" s="42"/>
      <c r="L174" s="46"/>
      <c r="M174" s="231"/>
      <c r="N174" s="232"/>
      <c r="O174" s="86"/>
      <c r="P174" s="86"/>
      <c r="Q174" s="86"/>
      <c r="R174" s="86"/>
      <c r="S174" s="86"/>
      <c r="T174" s="87"/>
      <c r="U174" s="40"/>
      <c r="V174" s="40"/>
      <c r="W174" s="40"/>
      <c r="X174" s="40"/>
      <c r="Y174" s="40"/>
      <c r="Z174" s="40"/>
      <c r="AA174" s="40"/>
      <c r="AB174" s="40"/>
      <c r="AC174" s="40"/>
      <c r="AD174" s="40"/>
      <c r="AE174" s="40"/>
      <c r="AT174" s="19" t="s">
        <v>2177</v>
      </c>
      <c r="AU174" s="19" t="s">
        <v>81</v>
      </c>
    </row>
    <row r="175" s="2" customFormat="1" ht="14.4" customHeight="1">
      <c r="A175" s="40"/>
      <c r="B175" s="41"/>
      <c r="C175" s="215" t="s">
        <v>329</v>
      </c>
      <c r="D175" s="215" t="s">
        <v>220</v>
      </c>
      <c r="E175" s="216" t="s">
        <v>6846</v>
      </c>
      <c r="F175" s="217" t="s">
        <v>6847</v>
      </c>
      <c r="G175" s="218" t="s">
        <v>2964</v>
      </c>
      <c r="H175" s="219">
        <v>1</v>
      </c>
      <c r="I175" s="220"/>
      <c r="J175" s="221">
        <f>ROUND(I175*H175,2)</f>
        <v>0</v>
      </c>
      <c r="K175" s="217" t="s">
        <v>400</v>
      </c>
      <c r="L175" s="46"/>
      <c r="M175" s="222" t="s">
        <v>28</v>
      </c>
      <c r="N175" s="223" t="s">
        <v>45</v>
      </c>
      <c r="O175" s="86"/>
      <c r="P175" s="224">
        <f>O175*H175</f>
        <v>0</v>
      </c>
      <c r="Q175" s="224">
        <v>0</v>
      </c>
      <c r="R175" s="224">
        <f>Q175*H175</f>
        <v>0</v>
      </c>
      <c r="S175" s="224">
        <v>0</v>
      </c>
      <c r="T175" s="225">
        <f>S175*H175</f>
        <v>0</v>
      </c>
      <c r="U175" s="40"/>
      <c r="V175" s="40"/>
      <c r="W175" s="40"/>
      <c r="X175" s="40"/>
      <c r="Y175" s="40"/>
      <c r="Z175" s="40"/>
      <c r="AA175" s="40"/>
      <c r="AB175" s="40"/>
      <c r="AC175" s="40"/>
      <c r="AD175" s="40"/>
      <c r="AE175" s="40"/>
      <c r="AR175" s="226" t="s">
        <v>1452</v>
      </c>
      <c r="AT175" s="226" t="s">
        <v>220</v>
      </c>
      <c r="AU175" s="226" t="s">
        <v>81</v>
      </c>
      <c r="AY175" s="19" t="s">
        <v>218</v>
      </c>
      <c r="BE175" s="227">
        <f>IF(N175="základní",J175,0)</f>
        <v>0</v>
      </c>
      <c r="BF175" s="227">
        <f>IF(N175="snížená",J175,0)</f>
        <v>0</v>
      </c>
      <c r="BG175" s="227">
        <f>IF(N175="zákl. přenesená",J175,0)</f>
        <v>0</v>
      </c>
      <c r="BH175" s="227">
        <f>IF(N175="sníž. přenesená",J175,0)</f>
        <v>0</v>
      </c>
      <c r="BI175" s="227">
        <f>IF(N175="nulová",J175,0)</f>
        <v>0</v>
      </c>
      <c r="BJ175" s="19" t="s">
        <v>81</v>
      </c>
      <c r="BK175" s="227">
        <f>ROUND(I175*H175,2)</f>
        <v>0</v>
      </c>
      <c r="BL175" s="19" t="s">
        <v>1452</v>
      </c>
      <c r="BM175" s="226" t="s">
        <v>6848</v>
      </c>
    </row>
    <row r="176" s="2" customFormat="1">
      <c r="A176" s="40"/>
      <c r="B176" s="41"/>
      <c r="C176" s="42"/>
      <c r="D176" s="228" t="s">
        <v>227</v>
      </c>
      <c r="E176" s="42"/>
      <c r="F176" s="229" t="s">
        <v>6847</v>
      </c>
      <c r="G176" s="42"/>
      <c r="H176" s="42"/>
      <c r="I176" s="230"/>
      <c r="J176" s="42"/>
      <c r="K176" s="42"/>
      <c r="L176" s="46"/>
      <c r="M176" s="231"/>
      <c r="N176" s="232"/>
      <c r="O176" s="86"/>
      <c r="P176" s="86"/>
      <c r="Q176" s="86"/>
      <c r="R176" s="86"/>
      <c r="S176" s="86"/>
      <c r="T176" s="87"/>
      <c r="U176" s="40"/>
      <c r="V176" s="40"/>
      <c r="W176" s="40"/>
      <c r="X176" s="40"/>
      <c r="Y176" s="40"/>
      <c r="Z176" s="40"/>
      <c r="AA176" s="40"/>
      <c r="AB176" s="40"/>
      <c r="AC176" s="40"/>
      <c r="AD176" s="40"/>
      <c r="AE176" s="40"/>
      <c r="AT176" s="19" t="s">
        <v>227</v>
      </c>
      <c r="AU176" s="19" t="s">
        <v>81</v>
      </c>
    </row>
    <row r="177" s="2" customFormat="1">
      <c r="A177" s="40"/>
      <c r="B177" s="41"/>
      <c r="C177" s="42"/>
      <c r="D177" s="228" t="s">
        <v>2177</v>
      </c>
      <c r="E177" s="42"/>
      <c r="F177" s="286" t="s">
        <v>6849</v>
      </c>
      <c r="G177" s="42"/>
      <c r="H177" s="42"/>
      <c r="I177" s="230"/>
      <c r="J177" s="42"/>
      <c r="K177" s="42"/>
      <c r="L177" s="46"/>
      <c r="M177" s="231"/>
      <c r="N177" s="232"/>
      <c r="O177" s="86"/>
      <c r="P177" s="86"/>
      <c r="Q177" s="86"/>
      <c r="R177" s="86"/>
      <c r="S177" s="86"/>
      <c r="T177" s="87"/>
      <c r="U177" s="40"/>
      <c r="V177" s="40"/>
      <c r="W177" s="40"/>
      <c r="X177" s="40"/>
      <c r="Y177" s="40"/>
      <c r="Z177" s="40"/>
      <c r="AA177" s="40"/>
      <c r="AB177" s="40"/>
      <c r="AC177" s="40"/>
      <c r="AD177" s="40"/>
      <c r="AE177" s="40"/>
      <c r="AT177" s="19" t="s">
        <v>2177</v>
      </c>
      <c r="AU177" s="19" t="s">
        <v>81</v>
      </c>
    </row>
    <row r="178" s="2" customFormat="1" ht="14.4" customHeight="1">
      <c r="A178" s="40"/>
      <c r="B178" s="41"/>
      <c r="C178" s="215" t="s">
        <v>334</v>
      </c>
      <c r="D178" s="215" t="s">
        <v>220</v>
      </c>
      <c r="E178" s="216" t="s">
        <v>6850</v>
      </c>
      <c r="F178" s="217" t="s">
        <v>6851</v>
      </c>
      <c r="G178" s="218" t="s">
        <v>2964</v>
      </c>
      <c r="H178" s="219">
        <v>1</v>
      </c>
      <c r="I178" s="220"/>
      <c r="J178" s="221">
        <f>ROUND(I178*H178,2)</f>
        <v>0</v>
      </c>
      <c r="K178" s="217" t="s">
        <v>400</v>
      </c>
      <c r="L178" s="46"/>
      <c r="M178" s="222" t="s">
        <v>28</v>
      </c>
      <c r="N178" s="223" t="s">
        <v>45</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1452</v>
      </c>
      <c r="AT178" s="226" t="s">
        <v>220</v>
      </c>
      <c r="AU178" s="226" t="s">
        <v>81</v>
      </c>
      <c r="AY178" s="19" t="s">
        <v>218</v>
      </c>
      <c r="BE178" s="227">
        <f>IF(N178="základní",J178,0)</f>
        <v>0</v>
      </c>
      <c r="BF178" s="227">
        <f>IF(N178="snížená",J178,0)</f>
        <v>0</v>
      </c>
      <c r="BG178" s="227">
        <f>IF(N178="zákl. přenesená",J178,0)</f>
        <v>0</v>
      </c>
      <c r="BH178" s="227">
        <f>IF(N178="sníž. přenesená",J178,0)</f>
        <v>0</v>
      </c>
      <c r="BI178" s="227">
        <f>IF(N178="nulová",J178,0)</f>
        <v>0</v>
      </c>
      <c r="BJ178" s="19" t="s">
        <v>81</v>
      </c>
      <c r="BK178" s="227">
        <f>ROUND(I178*H178,2)</f>
        <v>0</v>
      </c>
      <c r="BL178" s="19" t="s">
        <v>1452</v>
      </c>
      <c r="BM178" s="226" t="s">
        <v>6852</v>
      </c>
    </row>
    <row r="179" s="2" customFormat="1">
      <c r="A179" s="40"/>
      <c r="B179" s="41"/>
      <c r="C179" s="42"/>
      <c r="D179" s="228" t="s">
        <v>227</v>
      </c>
      <c r="E179" s="42"/>
      <c r="F179" s="229" t="s">
        <v>6851</v>
      </c>
      <c r="G179" s="42"/>
      <c r="H179" s="42"/>
      <c r="I179" s="230"/>
      <c r="J179" s="42"/>
      <c r="K179" s="42"/>
      <c r="L179" s="46"/>
      <c r="M179" s="231"/>
      <c r="N179" s="232"/>
      <c r="O179" s="86"/>
      <c r="P179" s="86"/>
      <c r="Q179" s="86"/>
      <c r="R179" s="86"/>
      <c r="S179" s="86"/>
      <c r="T179" s="87"/>
      <c r="U179" s="40"/>
      <c r="V179" s="40"/>
      <c r="W179" s="40"/>
      <c r="X179" s="40"/>
      <c r="Y179" s="40"/>
      <c r="Z179" s="40"/>
      <c r="AA179" s="40"/>
      <c r="AB179" s="40"/>
      <c r="AC179" s="40"/>
      <c r="AD179" s="40"/>
      <c r="AE179" s="40"/>
      <c r="AT179" s="19" t="s">
        <v>227</v>
      </c>
      <c r="AU179" s="19" t="s">
        <v>81</v>
      </c>
    </row>
    <row r="180" s="2" customFormat="1">
      <c r="A180" s="40"/>
      <c r="B180" s="41"/>
      <c r="C180" s="42"/>
      <c r="D180" s="228" t="s">
        <v>2177</v>
      </c>
      <c r="E180" s="42"/>
      <c r="F180" s="286" t="s">
        <v>6853</v>
      </c>
      <c r="G180" s="42"/>
      <c r="H180" s="42"/>
      <c r="I180" s="230"/>
      <c r="J180" s="42"/>
      <c r="K180" s="42"/>
      <c r="L180" s="46"/>
      <c r="M180" s="231"/>
      <c r="N180" s="232"/>
      <c r="O180" s="86"/>
      <c r="P180" s="86"/>
      <c r="Q180" s="86"/>
      <c r="R180" s="86"/>
      <c r="S180" s="86"/>
      <c r="T180" s="87"/>
      <c r="U180" s="40"/>
      <c r="V180" s="40"/>
      <c r="W180" s="40"/>
      <c r="X180" s="40"/>
      <c r="Y180" s="40"/>
      <c r="Z180" s="40"/>
      <c r="AA180" s="40"/>
      <c r="AB180" s="40"/>
      <c r="AC180" s="40"/>
      <c r="AD180" s="40"/>
      <c r="AE180" s="40"/>
      <c r="AT180" s="19" t="s">
        <v>2177</v>
      </c>
      <c r="AU180" s="19" t="s">
        <v>81</v>
      </c>
    </row>
    <row r="181" s="12" customFormat="1" ht="25.92" customHeight="1">
      <c r="A181" s="12"/>
      <c r="B181" s="199"/>
      <c r="C181" s="200"/>
      <c r="D181" s="201" t="s">
        <v>73</v>
      </c>
      <c r="E181" s="202" t="s">
        <v>95</v>
      </c>
      <c r="F181" s="202" t="s">
        <v>6854</v>
      </c>
      <c r="G181" s="200"/>
      <c r="H181" s="200"/>
      <c r="I181" s="203"/>
      <c r="J181" s="204">
        <f>BK181</f>
        <v>0</v>
      </c>
      <c r="K181" s="200"/>
      <c r="L181" s="205"/>
      <c r="M181" s="206"/>
      <c r="N181" s="207"/>
      <c r="O181" s="207"/>
      <c r="P181" s="208">
        <f>SUM(P182:P223)</f>
        <v>0</v>
      </c>
      <c r="Q181" s="207"/>
      <c r="R181" s="208">
        <f>SUM(R182:R223)</f>
        <v>0</v>
      </c>
      <c r="S181" s="207"/>
      <c r="T181" s="209">
        <f>SUM(T182:T223)</f>
        <v>0</v>
      </c>
      <c r="U181" s="12"/>
      <c r="V181" s="12"/>
      <c r="W181" s="12"/>
      <c r="X181" s="12"/>
      <c r="Y181" s="12"/>
      <c r="Z181" s="12"/>
      <c r="AA181" s="12"/>
      <c r="AB181" s="12"/>
      <c r="AC181" s="12"/>
      <c r="AD181" s="12"/>
      <c r="AE181" s="12"/>
      <c r="AR181" s="210" t="s">
        <v>83</v>
      </c>
      <c r="AT181" s="211" t="s">
        <v>73</v>
      </c>
      <c r="AU181" s="211" t="s">
        <v>74</v>
      </c>
      <c r="AY181" s="210" t="s">
        <v>218</v>
      </c>
      <c r="BK181" s="212">
        <f>SUM(BK182:BK223)</f>
        <v>0</v>
      </c>
    </row>
    <row r="182" s="2" customFormat="1" ht="14.4" customHeight="1">
      <c r="A182" s="40"/>
      <c r="B182" s="41"/>
      <c r="C182" s="215" t="s">
        <v>340</v>
      </c>
      <c r="D182" s="215" t="s">
        <v>220</v>
      </c>
      <c r="E182" s="216" t="s">
        <v>6855</v>
      </c>
      <c r="F182" s="217" t="s">
        <v>6856</v>
      </c>
      <c r="G182" s="218" t="s">
        <v>351</v>
      </c>
      <c r="H182" s="219">
        <v>333</v>
      </c>
      <c r="I182" s="220"/>
      <c r="J182" s="221">
        <f>ROUND(I182*H182,2)</f>
        <v>0</v>
      </c>
      <c r="K182" s="217" t="s">
        <v>400</v>
      </c>
      <c r="L182" s="46"/>
      <c r="M182" s="222" t="s">
        <v>28</v>
      </c>
      <c r="N182" s="223" t="s">
        <v>45</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1452</v>
      </c>
      <c r="AT182" s="226" t="s">
        <v>220</v>
      </c>
      <c r="AU182" s="226" t="s">
        <v>81</v>
      </c>
      <c r="AY182" s="19" t="s">
        <v>218</v>
      </c>
      <c r="BE182" s="227">
        <f>IF(N182="základní",J182,0)</f>
        <v>0</v>
      </c>
      <c r="BF182" s="227">
        <f>IF(N182="snížená",J182,0)</f>
        <v>0</v>
      </c>
      <c r="BG182" s="227">
        <f>IF(N182="zákl. přenesená",J182,0)</f>
        <v>0</v>
      </c>
      <c r="BH182" s="227">
        <f>IF(N182="sníž. přenesená",J182,0)</f>
        <v>0</v>
      </c>
      <c r="BI182" s="227">
        <f>IF(N182="nulová",J182,0)</f>
        <v>0</v>
      </c>
      <c r="BJ182" s="19" t="s">
        <v>81</v>
      </c>
      <c r="BK182" s="227">
        <f>ROUND(I182*H182,2)</f>
        <v>0</v>
      </c>
      <c r="BL182" s="19" t="s">
        <v>1452</v>
      </c>
      <c r="BM182" s="226" t="s">
        <v>6857</v>
      </c>
    </row>
    <row r="183" s="2" customFormat="1">
      <c r="A183" s="40"/>
      <c r="B183" s="41"/>
      <c r="C183" s="42"/>
      <c r="D183" s="228" t="s">
        <v>227</v>
      </c>
      <c r="E183" s="42"/>
      <c r="F183" s="229" t="s">
        <v>6856</v>
      </c>
      <c r="G183" s="42"/>
      <c r="H183" s="42"/>
      <c r="I183" s="230"/>
      <c r="J183" s="42"/>
      <c r="K183" s="42"/>
      <c r="L183" s="46"/>
      <c r="M183" s="231"/>
      <c r="N183" s="232"/>
      <c r="O183" s="86"/>
      <c r="P183" s="86"/>
      <c r="Q183" s="86"/>
      <c r="R183" s="86"/>
      <c r="S183" s="86"/>
      <c r="T183" s="87"/>
      <c r="U183" s="40"/>
      <c r="V183" s="40"/>
      <c r="W183" s="40"/>
      <c r="X183" s="40"/>
      <c r="Y183" s="40"/>
      <c r="Z183" s="40"/>
      <c r="AA183" s="40"/>
      <c r="AB183" s="40"/>
      <c r="AC183" s="40"/>
      <c r="AD183" s="40"/>
      <c r="AE183" s="40"/>
      <c r="AT183" s="19" t="s">
        <v>227</v>
      </c>
      <c r="AU183" s="19" t="s">
        <v>81</v>
      </c>
    </row>
    <row r="184" s="2" customFormat="1">
      <c r="A184" s="40"/>
      <c r="B184" s="41"/>
      <c r="C184" s="42"/>
      <c r="D184" s="228" t="s">
        <v>2177</v>
      </c>
      <c r="E184" s="42"/>
      <c r="F184" s="286" t="s">
        <v>6858</v>
      </c>
      <c r="G184" s="42"/>
      <c r="H184" s="42"/>
      <c r="I184" s="230"/>
      <c r="J184" s="42"/>
      <c r="K184" s="42"/>
      <c r="L184" s="46"/>
      <c r="M184" s="231"/>
      <c r="N184" s="232"/>
      <c r="O184" s="86"/>
      <c r="P184" s="86"/>
      <c r="Q184" s="86"/>
      <c r="R184" s="86"/>
      <c r="S184" s="86"/>
      <c r="T184" s="87"/>
      <c r="U184" s="40"/>
      <c r="V184" s="40"/>
      <c r="W184" s="40"/>
      <c r="X184" s="40"/>
      <c r="Y184" s="40"/>
      <c r="Z184" s="40"/>
      <c r="AA184" s="40"/>
      <c r="AB184" s="40"/>
      <c r="AC184" s="40"/>
      <c r="AD184" s="40"/>
      <c r="AE184" s="40"/>
      <c r="AT184" s="19" t="s">
        <v>2177</v>
      </c>
      <c r="AU184" s="19" t="s">
        <v>81</v>
      </c>
    </row>
    <row r="185" s="2" customFormat="1" ht="14.4" customHeight="1">
      <c r="A185" s="40"/>
      <c r="B185" s="41"/>
      <c r="C185" s="215" t="s">
        <v>344</v>
      </c>
      <c r="D185" s="215" t="s">
        <v>220</v>
      </c>
      <c r="E185" s="216" t="s">
        <v>6859</v>
      </c>
      <c r="F185" s="217" t="s">
        <v>6860</v>
      </c>
      <c r="G185" s="218" t="s">
        <v>351</v>
      </c>
      <c r="H185" s="219">
        <v>74</v>
      </c>
      <c r="I185" s="220"/>
      <c r="J185" s="221">
        <f>ROUND(I185*H185,2)</f>
        <v>0</v>
      </c>
      <c r="K185" s="217" t="s">
        <v>400</v>
      </c>
      <c r="L185" s="46"/>
      <c r="M185" s="222" t="s">
        <v>28</v>
      </c>
      <c r="N185" s="223" t="s">
        <v>45</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1452</v>
      </c>
      <c r="AT185" s="226" t="s">
        <v>220</v>
      </c>
      <c r="AU185" s="226" t="s">
        <v>81</v>
      </c>
      <c r="AY185" s="19" t="s">
        <v>218</v>
      </c>
      <c r="BE185" s="227">
        <f>IF(N185="základní",J185,0)</f>
        <v>0</v>
      </c>
      <c r="BF185" s="227">
        <f>IF(N185="snížená",J185,0)</f>
        <v>0</v>
      </c>
      <c r="BG185" s="227">
        <f>IF(N185="zákl. přenesená",J185,0)</f>
        <v>0</v>
      </c>
      <c r="BH185" s="227">
        <f>IF(N185="sníž. přenesená",J185,0)</f>
        <v>0</v>
      </c>
      <c r="BI185" s="227">
        <f>IF(N185="nulová",J185,0)</f>
        <v>0</v>
      </c>
      <c r="BJ185" s="19" t="s">
        <v>81</v>
      </c>
      <c r="BK185" s="227">
        <f>ROUND(I185*H185,2)</f>
        <v>0</v>
      </c>
      <c r="BL185" s="19" t="s">
        <v>1452</v>
      </c>
      <c r="BM185" s="226" t="s">
        <v>6861</v>
      </c>
    </row>
    <row r="186" s="2" customFormat="1">
      <c r="A186" s="40"/>
      <c r="B186" s="41"/>
      <c r="C186" s="42"/>
      <c r="D186" s="228" t="s">
        <v>227</v>
      </c>
      <c r="E186" s="42"/>
      <c r="F186" s="229" t="s">
        <v>6860</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227</v>
      </c>
      <c r="AU186" s="19" t="s">
        <v>81</v>
      </c>
    </row>
    <row r="187" s="2" customFormat="1">
      <c r="A187" s="40"/>
      <c r="B187" s="41"/>
      <c r="C187" s="42"/>
      <c r="D187" s="228" t="s">
        <v>2177</v>
      </c>
      <c r="E187" s="42"/>
      <c r="F187" s="286" t="s">
        <v>6858</v>
      </c>
      <c r="G187" s="42"/>
      <c r="H187" s="42"/>
      <c r="I187" s="230"/>
      <c r="J187" s="42"/>
      <c r="K187" s="42"/>
      <c r="L187" s="46"/>
      <c r="M187" s="231"/>
      <c r="N187" s="232"/>
      <c r="O187" s="86"/>
      <c r="P187" s="86"/>
      <c r="Q187" s="86"/>
      <c r="R187" s="86"/>
      <c r="S187" s="86"/>
      <c r="T187" s="87"/>
      <c r="U187" s="40"/>
      <c r="V187" s="40"/>
      <c r="W187" s="40"/>
      <c r="X187" s="40"/>
      <c r="Y187" s="40"/>
      <c r="Z187" s="40"/>
      <c r="AA187" s="40"/>
      <c r="AB187" s="40"/>
      <c r="AC187" s="40"/>
      <c r="AD187" s="40"/>
      <c r="AE187" s="40"/>
      <c r="AT187" s="19" t="s">
        <v>2177</v>
      </c>
      <c r="AU187" s="19" t="s">
        <v>81</v>
      </c>
    </row>
    <row r="188" s="2" customFormat="1" ht="14.4" customHeight="1">
      <c r="A188" s="40"/>
      <c r="B188" s="41"/>
      <c r="C188" s="215" t="s">
        <v>348</v>
      </c>
      <c r="D188" s="215" t="s">
        <v>220</v>
      </c>
      <c r="E188" s="216" t="s">
        <v>6862</v>
      </c>
      <c r="F188" s="217" t="s">
        <v>6863</v>
      </c>
      <c r="G188" s="218" t="s">
        <v>351</v>
      </c>
      <c r="H188" s="219">
        <v>17</v>
      </c>
      <c r="I188" s="220"/>
      <c r="J188" s="221">
        <f>ROUND(I188*H188,2)</f>
        <v>0</v>
      </c>
      <c r="K188" s="217" t="s">
        <v>400</v>
      </c>
      <c r="L188" s="46"/>
      <c r="M188" s="222" t="s">
        <v>28</v>
      </c>
      <c r="N188" s="223" t="s">
        <v>45</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1452</v>
      </c>
      <c r="AT188" s="226" t="s">
        <v>220</v>
      </c>
      <c r="AU188" s="226" t="s">
        <v>81</v>
      </c>
      <c r="AY188" s="19" t="s">
        <v>218</v>
      </c>
      <c r="BE188" s="227">
        <f>IF(N188="základní",J188,0)</f>
        <v>0</v>
      </c>
      <c r="BF188" s="227">
        <f>IF(N188="snížená",J188,0)</f>
        <v>0</v>
      </c>
      <c r="BG188" s="227">
        <f>IF(N188="zákl. přenesená",J188,0)</f>
        <v>0</v>
      </c>
      <c r="BH188" s="227">
        <f>IF(N188="sníž. přenesená",J188,0)</f>
        <v>0</v>
      </c>
      <c r="BI188" s="227">
        <f>IF(N188="nulová",J188,0)</f>
        <v>0</v>
      </c>
      <c r="BJ188" s="19" t="s">
        <v>81</v>
      </c>
      <c r="BK188" s="227">
        <f>ROUND(I188*H188,2)</f>
        <v>0</v>
      </c>
      <c r="BL188" s="19" t="s">
        <v>1452</v>
      </c>
      <c r="BM188" s="226" t="s">
        <v>6864</v>
      </c>
    </row>
    <row r="189" s="2" customFormat="1">
      <c r="A189" s="40"/>
      <c r="B189" s="41"/>
      <c r="C189" s="42"/>
      <c r="D189" s="228" t="s">
        <v>227</v>
      </c>
      <c r="E189" s="42"/>
      <c r="F189" s="229" t="s">
        <v>6863</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227</v>
      </c>
      <c r="AU189" s="19" t="s">
        <v>81</v>
      </c>
    </row>
    <row r="190" s="2" customFormat="1">
      <c r="A190" s="40"/>
      <c r="B190" s="41"/>
      <c r="C190" s="42"/>
      <c r="D190" s="228" t="s">
        <v>2177</v>
      </c>
      <c r="E190" s="42"/>
      <c r="F190" s="286" t="s">
        <v>6858</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2177</v>
      </c>
      <c r="AU190" s="19" t="s">
        <v>81</v>
      </c>
    </row>
    <row r="191" s="2" customFormat="1" ht="14.4" customHeight="1">
      <c r="A191" s="40"/>
      <c r="B191" s="41"/>
      <c r="C191" s="215" t="s">
        <v>3024</v>
      </c>
      <c r="D191" s="215" t="s">
        <v>220</v>
      </c>
      <c r="E191" s="216" t="s">
        <v>6865</v>
      </c>
      <c r="F191" s="217" t="s">
        <v>6866</v>
      </c>
      <c r="G191" s="218" t="s">
        <v>351</v>
      </c>
      <c r="H191" s="219">
        <v>519</v>
      </c>
      <c r="I191" s="220"/>
      <c r="J191" s="221">
        <f>ROUND(I191*H191,2)</f>
        <v>0</v>
      </c>
      <c r="K191" s="217" t="s">
        <v>400</v>
      </c>
      <c r="L191" s="46"/>
      <c r="M191" s="222" t="s">
        <v>28</v>
      </c>
      <c r="N191" s="223" t="s">
        <v>45</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1452</v>
      </c>
      <c r="AT191" s="226" t="s">
        <v>220</v>
      </c>
      <c r="AU191" s="226" t="s">
        <v>81</v>
      </c>
      <c r="AY191" s="19" t="s">
        <v>218</v>
      </c>
      <c r="BE191" s="227">
        <f>IF(N191="základní",J191,0)</f>
        <v>0</v>
      </c>
      <c r="BF191" s="227">
        <f>IF(N191="snížená",J191,0)</f>
        <v>0</v>
      </c>
      <c r="BG191" s="227">
        <f>IF(N191="zákl. přenesená",J191,0)</f>
        <v>0</v>
      </c>
      <c r="BH191" s="227">
        <f>IF(N191="sníž. přenesená",J191,0)</f>
        <v>0</v>
      </c>
      <c r="BI191" s="227">
        <f>IF(N191="nulová",J191,0)</f>
        <v>0</v>
      </c>
      <c r="BJ191" s="19" t="s">
        <v>81</v>
      </c>
      <c r="BK191" s="227">
        <f>ROUND(I191*H191,2)</f>
        <v>0</v>
      </c>
      <c r="BL191" s="19" t="s">
        <v>1452</v>
      </c>
      <c r="BM191" s="226" t="s">
        <v>6867</v>
      </c>
    </row>
    <row r="192" s="2" customFormat="1">
      <c r="A192" s="40"/>
      <c r="B192" s="41"/>
      <c r="C192" s="42"/>
      <c r="D192" s="228" t="s">
        <v>227</v>
      </c>
      <c r="E192" s="42"/>
      <c r="F192" s="229" t="s">
        <v>6866</v>
      </c>
      <c r="G192" s="42"/>
      <c r="H192" s="42"/>
      <c r="I192" s="230"/>
      <c r="J192" s="42"/>
      <c r="K192" s="42"/>
      <c r="L192" s="46"/>
      <c r="M192" s="231"/>
      <c r="N192" s="232"/>
      <c r="O192" s="86"/>
      <c r="P192" s="86"/>
      <c r="Q192" s="86"/>
      <c r="R192" s="86"/>
      <c r="S192" s="86"/>
      <c r="T192" s="87"/>
      <c r="U192" s="40"/>
      <c r="V192" s="40"/>
      <c r="W192" s="40"/>
      <c r="X192" s="40"/>
      <c r="Y192" s="40"/>
      <c r="Z192" s="40"/>
      <c r="AA192" s="40"/>
      <c r="AB192" s="40"/>
      <c r="AC192" s="40"/>
      <c r="AD192" s="40"/>
      <c r="AE192" s="40"/>
      <c r="AT192" s="19" t="s">
        <v>227</v>
      </c>
      <c r="AU192" s="19" t="s">
        <v>81</v>
      </c>
    </row>
    <row r="193" s="2" customFormat="1">
      <c r="A193" s="40"/>
      <c r="B193" s="41"/>
      <c r="C193" s="42"/>
      <c r="D193" s="228" t="s">
        <v>2177</v>
      </c>
      <c r="E193" s="42"/>
      <c r="F193" s="286" t="s">
        <v>6858</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2177</v>
      </c>
      <c r="AU193" s="19" t="s">
        <v>81</v>
      </c>
    </row>
    <row r="194" s="2" customFormat="1" ht="14.4" customHeight="1">
      <c r="A194" s="40"/>
      <c r="B194" s="41"/>
      <c r="C194" s="215" t="s">
        <v>3028</v>
      </c>
      <c r="D194" s="215" t="s">
        <v>220</v>
      </c>
      <c r="E194" s="216" t="s">
        <v>6868</v>
      </c>
      <c r="F194" s="217" t="s">
        <v>6869</v>
      </c>
      <c r="G194" s="218" t="s">
        <v>351</v>
      </c>
      <c r="H194" s="219">
        <v>18</v>
      </c>
      <c r="I194" s="220"/>
      <c r="J194" s="221">
        <f>ROUND(I194*H194,2)</f>
        <v>0</v>
      </c>
      <c r="K194" s="217" t="s">
        <v>400</v>
      </c>
      <c r="L194" s="46"/>
      <c r="M194" s="222" t="s">
        <v>28</v>
      </c>
      <c r="N194" s="223" t="s">
        <v>45</v>
      </c>
      <c r="O194" s="86"/>
      <c r="P194" s="224">
        <f>O194*H194</f>
        <v>0</v>
      </c>
      <c r="Q194" s="224">
        <v>0</v>
      </c>
      <c r="R194" s="224">
        <f>Q194*H194</f>
        <v>0</v>
      </c>
      <c r="S194" s="224">
        <v>0</v>
      </c>
      <c r="T194" s="225">
        <f>S194*H194</f>
        <v>0</v>
      </c>
      <c r="U194" s="40"/>
      <c r="V194" s="40"/>
      <c r="W194" s="40"/>
      <c r="X194" s="40"/>
      <c r="Y194" s="40"/>
      <c r="Z194" s="40"/>
      <c r="AA194" s="40"/>
      <c r="AB194" s="40"/>
      <c r="AC194" s="40"/>
      <c r="AD194" s="40"/>
      <c r="AE194" s="40"/>
      <c r="AR194" s="226" t="s">
        <v>1452</v>
      </c>
      <c r="AT194" s="226" t="s">
        <v>220</v>
      </c>
      <c r="AU194" s="226" t="s">
        <v>81</v>
      </c>
      <c r="AY194" s="19" t="s">
        <v>218</v>
      </c>
      <c r="BE194" s="227">
        <f>IF(N194="základní",J194,0)</f>
        <v>0</v>
      </c>
      <c r="BF194" s="227">
        <f>IF(N194="snížená",J194,0)</f>
        <v>0</v>
      </c>
      <c r="BG194" s="227">
        <f>IF(N194="zákl. přenesená",J194,0)</f>
        <v>0</v>
      </c>
      <c r="BH194" s="227">
        <f>IF(N194="sníž. přenesená",J194,0)</f>
        <v>0</v>
      </c>
      <c r="BI194" s="227">
        <f>IF(N194="nulová",J194,0)</f>
        <v>0</v>
      </c>
      <c r="BJ194" s="19" t="s">
        <v>81</v>
      </c>
      <c r="BK194" s="227">
        <f>ROUND(I194*H194,2)</f>
        <v>0</v>
      </c>
      <c r="BL194" s="19" t="s">
        <v>1452</v>
      </c>
      <c r="BM194" s="226" t="s">
        <v>6870</v>
      </c>
    </row>
    <row r="195" s="2" customFormat="1">
      <c r="A195" s="40"/>
      <c r="B195" s="41"/>
      <c r="C195" s="42"/>
      <c r="D195" s="228" t="s">
        <v>227</v>
      </c>
      <c r="E195" s="42"/>
      <c r="F195" s="229" t="s">
        <v>6869</v>
      </c>
      <c r="G195" s="42"/>
      <c r="H195" s="42"/>
      <c r="I195" s="230"/>
      <c r="J195" s="42"/>
      <c r="K195" s="42"/>
      <c r="L195" s="46"/>
      <c r="M195" s="231"/>
      <c r="N195" s="232"/>
      <c r="O195" s="86"/>
      <c r="P195" s="86"/>
      <c r="Q195" s="86"/>
      <c r="R195" s="86"/>
      <c r="S195" s="86"/>
      <c r="T195" s="87"/>
      <c r="U195" s="40"/>
      <c r="V195" s="40"/>
      <c r="W195" s="40"/>
      <c r="X195" s="40"/>
      <c r="Y195" s="40"/>
      <c r="Z195" s="40"/>
      <c r="AA195" s="40"/>
      <c r="AB195" s="40"/>
      <c r="AC195" s="40"/>
      <c r="AD195" s="40"/>
      <c r="AE195" s="40"/>
      <c r="AT195" s="19" t="s">
        <v>227</v>
      </c>
      <c r="AU195" s="19" t="s">
        <v>81</v>
      </c>
    </row>
    <row r="196" s="2" customFormat="1">
      <c r="A196" s="40"/>
      <c r="B196" s="41"/>
      <c r="C196" s="42"/>
      <c r="D196" s="228" t="s">
        <v>2177</v>
      </c>
      <c r="E196" s="42"/>
      <c r="F196" s="286" t="s">
        <v>6858</v>
      </c>
      <c r="G196" s="42"/>
      <c r="H196" s="42"/>
      <c r="I196" s="230"/>
      <c r="J196" s="42"/>
      <c r="K196" s="42"/>
      <c r="L196" s="46"/>
      <c r="M196" s="231"/>
      <c r="N196" s="232"/>
      <c r="O196" s="86"/>
      <c r="P196" s="86"/>
      <c r="Q196" s="86"/>
      <c r="R196" s="86"/>
      <c r="S196" s="86"/>
      <c r="T196" s="87"/>
      <c r="U196" s="40"/>
      <c r="V196" s="40"/>
      <c r="W196" s="40"/>
      <c r="X196" s="40"/>
      <c r="Y196" s="40"/>
      <c r="Z196" s="40"/>
      <c r="AA196" s="40"/>
      <c r="AB196" s="40"/>
      <c r="AC196" s="40"/>
      <c r="AD196" s="40"/>
      <c r="AE196" s="40"/>
      <c r="AT196" s="19" t="s">
        <v>2177</v>
      </c>
      <c r="AU196" s="19" t="s">
        <v>81</v>
      </c>
    </row>
    <row r="197" s="2" customFormat="1" ht="14.4" customHeight="1">
      <c r="A197" s="40"/>
      <c r="B197" s="41"/>
      <c r="C197" s="215" t="s">
        <v>1472</v>
      </c>
      <c r="D197" s="215" t="s">
        <v>220</v>
      </c>
      <c r="E197" s="216" t="s">
        <v>6871</v>
      </c>
      <c r="F197" s="217" t="s">
        <v>6872</v>
      </c>
      <c r="G197" s="218" t="s">
        <v>351</v>
      </c>
      <c r="H197" s="219">
        <v>18</v>
      </c>
      <c r="I197" s="220"/>
      <c r="J197" s="221">
        <f>ROUND(I197*H197,2)</f>
        <v>0</v>
      </c>
      <c r="K197" s="217" t="s">
        <v>400</v>
      </c>
      <c r="L197" s="46"/>
      <c r="M197" s="222" t="s">
        <v>28</v>
      </c>
      <c r="N197" s="223" t="s">
        <v>45</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1452</v>
      </c>
      <c r="AT197" s="226" t="s">
        <v>220</v>
      </c>
      <c r="AU197" s="226" t="s">
        <v>81</v>
      </c>
      <c r="AY197" s="19" t="s">
        <v>218</v>
      </c>
      <c r="BE197" s="227">
        <f>IF(N197="základní",J197,0)</f>
        <v>0</v>
      </c>
      <c r="BF197" s="227">
        <f>IF(N197="snížená",J197,0)</f>
        <v>0</v>
      </c>
      <c r="BG197" s="227">
        <f>IF(N197="zákl. přenesená",J197,0)</f>
        <v>0</v>
      </c>
      <c r="BH197" s="227">
        <f>IF(N197="sníž. přenesená",J197,0)</f>
        <v>0</v>
      </c>
      <c r="BI197" s="227">
        <f>IF(N197="nulová",J197,0)</f>
        <v>0</v>
      </c>
      <c r="BJ197" s="19" t="s">
        <v>81</v>
      </c>
      <c r="BK197" s="227">
        <f>ROUND(I197*H197,2)</f>
        <v>0</v>
      </c>
      <c r="BL197" s="19" t="s">
        <v>1452</v>
      </c>
      <c r="BM197" s="226" t="s">
        <v>6873</v>
      </c>
    </row>
    <row r="198" s="2" customFormat="1">
      <c r="A198" s="40"/>
      <c r="B198" s="41"/>
      <c r="C198" s="42"/>
      <c r="D198" s="228" t="s">
        <v>227</v>
      </c>
      <c r="E198" s="42"/>
      <c r="F198" s="229" t="s">
        <v>6872</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227</v>
      </c>
      <c r="AU198" s="19" t="s">
        <v>81</v>
      </c>
    </row>
    <row r="199" s="2" customFormat="1">
      <c r="A199" s="40"/>
      <c r="B199" s="41"/>
      <c r="C199" s="42"/>
      <c r="D199" s="228" t="s">
        <v>2177</v>
      </c>
      <c r="E199" s="42"/>
      <c r="F199" s="286" t="s">
        <v>6858</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2177</v>
      </c>
      <c r="AU199" s="19" t="s">
        <v>81</v>
      </c>
    </row>
    <row r="200" s="2" customFormat="1" ht="14.4" customHeight="1">
      <c r="A200" s="40"/>
      <c r="B200" s="41"/>
      <c r="C200" s="215" t="s">
        <v>354</v>
      </c>
      <c r="D200" s="215" t="s">
        <v>220</v>
      </c>
      <c r="E200" s="216" t="s">
        <v>6874</v>
      </c>
      <c r="F200" s="217" t="s">
        <v>6875</v>
      </c>
      <c r="G200" s="218" t="s">
        <v>351</v>
      </c>
      <c r="H200" s="219">
        <v>741</v>
      </c>
      <c r="I200" s="220"/>
      <c r="J200" s="221">
        <f>ROUND(I200*H200,2)</f>
        <v>0</v>
      </c>
      <c r="K200" s="217" t="s">
        <v>400</v>
      </c>
      <c r="L200" s="46"/>
      <c r="M200" s="222" t="s">
        <v>28</v>
      </c>
      <c r="N200" s="223" t="s">
        <v>45</v>
      </c>
      <c r="O200" s="86"/>
      <c r="P200" s="224">
        <f>O200*H200</f>
        <v>0</v>
      </c>
      <c r="Q200" s="224">
        <v>0</v>
      </c>
      <c r="R200" s="224">
        <f>Q200*H200</f>
        <v>0</v>
      </c>
      <c r="S200" s="224">
        <v>0</v>
      </c>
      <c r="T200" s="225">
        <f>S200*H200</f>
        <v>0</v>
      </c>
      <c r="U200" s="40"/>
      <c r="V200" s="40"/>
      <c r="W200" s="40"/>
      <c r="X200" s="40"/>
      <c r="Y200" s="40"/>
      <c r="Z200" s="40"/>
      <c r="AA200" s="40"/>
      <c r="AB200" s="40"/>
      <c r="AC200" s="40"/>
      <c r="AD200" s="40"/>
      <c r="AE200" s="40"/>
      <c r="AR200" s="226" t="s">
        <v>1452</v>
      </c>
      <c r="AT200" s="226" t="s">
        <v>220</v>
      </c>
      <c r="AU200" s="226" t="s">
        <v>81</v>
      </c>
      <c r="AY200" s="19" t="s">
        <v>218</v>
      </c>
      <c r="BE200" s="227">
        <f>IF(N200="základní",J200,0)</f>
        <v>0</v>
      </c>
      <c r="BF200" s="227">
        <f>IF(N200="snížená",J200,0)</f>
        <v>0</v>
      </c>
      <c r="BG200" s="227">
        <f>IF(N200="zákl. přenesená",J200,0)</f>
        <v>0</v>
      </c>
      <c r="BH200" s="227">
        <f>IF(N200="sníž. přenesená",J200,0)</f>
        <v>0</v>
      </c>
      <c r="BI200" s="227">
        <f>IF(N200="nulová",J200,0)</f>
        <v>0</v>
      </c>
      <c r="BJ200" s="19" t="s">
        <v>81</v>
      </c>
      <c r="BK200" s="227">
        <f>ROUND(I200*H200,2)</f>
        <v>0</v>
      </c>
      <c r="BL200" s="19" t="s">
        <v>1452</v>
      </c>
      <c r="BM200" s="226" t="s">
        <v>6876</v>
      </c>
    </row>
    <row r="201" s="2" customFormat="1">
      <c r="A201" s="40"/>
      <c r="B201" s="41"/>
      <c r="C201" s="42"/>
      <c r="D201" s="228" t="s">
        <v>227</v>
      </c>
      <c r="E201" s="42"/>
      <c r="F201" s="229" t="s">
        <v>6875</v>
      </c>
      <c r="G201" s="42"/>
      <c r="H201" s="42"/>
      <c r="I201" s="230"/>
      <c r="J201" s="42"/>
      <c r="K201" s="42"/>
      <c r="L201" s="46"/>
      <c r="M201" s="231"/>
      <c r="N201" s="232"/>
      <c r="O201" s="86"/>
      <c r="P201" s="86"/>
      <c r="Q201" s="86"/>
      <c r="R201" s="86"/>
      <c r="S201" s="86"/>
      <c r="T201" s="87"/>
      <c r="U201" s="40"/>
      <c r="V201" s="40"/>
      <c r="W201" s="40"/>
      <c r="X201" s="40"/>
      <c r="Y201" s="40"/>
      <c r="Z201" s="40"/>
      <c r="AA201" s="40"/>
      <c r="AB201" s="40"/>
      <c r="AC201" s="40"/>
      <c r="AD201" s="40"/>
      <c r="AE201" s="40"/>
      <c r="AT201" s="19" t="s">
        <v>227</v>
      </c>
      <c r="AU201" s="19" t="s">
        <v>81</v>
      </c>
    </row>
    <row r="202" s="2" customFormat="1">
      <c r="A202" s="40"/>
      <c r="B202" s="41"/>
      <c r="C202" s="42"/>
      <c r="D202" s="228" t="s">
        <v>2177</v>
      </c>
      <c r="E202" s="42"/>
      <c r="F202" s="286" t="s">
        <v>6858</v>
      </c>
      <c r="G202" s="42"/>
      <c r="H202" s="42"/>
      <c r="I202" s="230"/>
      <c r="J202" s="42"/>
      <c r="K202" s="42"/>
      <c r="L202" s="46"/>
      <c r="M202" s="231"/>
      <c r="N202" s="232"/>
      <c r="O202" s="86"/>
      <c r="P202" s="86"/>
      <c r="Q202" s="86"/>
      <c r="R202" s="86"/>
      <c r="S202" s="86"/>
      <c r="T202" s="87"/>
      <c r="U202" s="40"/>
      <c r="V202" s="40"/>
      <c r="W202" s="40"/>
      <c r="X202" s="40"/>
      <c r="Y202" s="40"/>
      <c r="Z202" s="40"/>
      <c r="AA202" s="40"/>
      <c r="AB202" s="40"/>
      <c r="AC202" s="40"/>
      <c r="AD202" s="40"/>
      <c r="AE202" s="40"/>
      <c r="AT202" s="19" t="s">
        <v>2177</v>
      </c>
      <c r="AU202" s="19" t="s">
        <v>81</v>
      </c>
    </row>
    <row r="203" s="2" customFormat="1" ht="14.4" customHeight="1">
      <c r="A203" s="40"/>
      <c r="B203" s="41"/>
      <c r="C203" s="215" t="s">
        <v>3038</v>
      </c>
      <c r="D203" s="215" t="s">
        <v>220</v>
      </c>
      <c r="E203" s="216" t="s">
        <v>6877</v>
      </c>
      <c r="F203" s="217" t="s">
        <v>6878</v>
      </c>
      <c r="G203" s="218" t="s">
        <v>351</v>
      </c>
      <c r="H203" s="219">
        <v>1295</v>
      </c>
      <c r="I203" s="220"/>
      <c r="J203" s="221">
        <f>ROUND(I203*H203,2)</f>
        <v>0</v>
      </c>
      <c r="K203" s="217" t="s">
        <v>400</v>
      </c>
      <c r="L203" s="46"/>
      <c r="M203" s="222" t="s">
        <v>28</v>
      </c>
      <c r="N203" s="223" t="s">
        <v>45</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1452</v>
      </c>
      <c r="AT203" s="226" t="s">
        <v>220</v>
      </c>
      <c r="AU203" s="226" t="s">
        <v>81</v>
      </c>
      <c r="AY203" s="19" t="s">
        <v>218</v>
      </c>
      <c r="BE203" s="227">
        <f>IF(N203="základní",J203,0)</f>
        <v>0</v>
      </c>
      <c r="BF203" s="227">
        <f>IF(N203="snížená",J203,0)</f>
        <v>0</v>
      </c>
      <c r="BG203" s="227">
        <f>IF(N203="zákl. přenesená",J203,0)</f>
        <v>0</v>
      </c>
      <c r="BH203" s="227">
        <f>IF(N203="sníž. přenesená",J203,0)</f>
        <v>0</v>
      </c>
      <c r="BI203" s="227">
        <f>IF(N203="nulová",J203,0)</f>
        <v>0</v>
      </c>
      <c r="BJ203" s="19" t="s">
        <v>81</v>
      </c>
      <c r="BK203" s="227">
        <f>ROUND(I203*H203,2)</f>
        <v>0</v>
      </c>
      <c r="BL203" s="19" t="s">
        <v>1452</v>
      </c>
      <c r="BM203" s="226" t="s">
        <v>6879</v>
      </c>
    </row>
    <row r="204" s="2" customFormat="1">
      <c r="A204" s="40"/>
      <c r="B204" s="41"/>
      <c r="C204" s="42"/>
      <c r="D204" s="228" t="s">
        <v>227</v>
      </c>
      <c r="E204" s="42"/>
      <c r="F204" s="229" t="s">
        <v>6878</v>
      </c>
      <c r="G204" s="42"/>
      <c r="H204" s="42"/>
      <c r="I204" s="230"/>
      <c r="J204" s="42"/>
      <c r="K204" s="42"/>
      <c r="L204" s="46"/>
      <c r="M204" s="231"/>
      <c r="N204" s="232"/>
      <c r="O204" s="86"/>
      <c r="P204" s="86"/>
      <c r="Q204" s="86"/>
      <c r="R204" s="86"/>
      <c r="S204" s="86"/>
      <c r="T204" s="87"/>
      <c r="U204" s="40"/>
      <c r="V204" s="40"/>
      <c r="W204" s="40"/>
      <c r="X204" s="40"/>
      <c r="Y204" s="40"/>
      <c r="Z204" s="40"/>
      <c r="AA204" s="40"/>
      <c r="AB204" s="40"/>
      <c r="AC204" s="40"/>
      <c r="AD204" s="40"/>
      <c r="AE204" s="40"/>
      <c r="AT204" s="19" t="s">
        <v>227</v>
      </c>
      <c r="AU204" s="19" t="s">
        <v>81</v>
      </c>
    </row>
    <row r="205" s="2" customFormat="1">
      <c r="A205" s="40"/>
      <c r="B205" s="41"/>
      <c r="C205" s="42"/>
      <c r="D205" s="228" t="s">
        <v>2177</v>
      </c>
      <c r="E205" s="42"/>
      <c r="F205" s="286" t="s">
        <v>6858</v>
      </c>
      <c r="G205" s="42"/>
      <c r="H205" s="42"/>
      <c r="I205" s="230"/>
      <c r="J205" s="42"/>
      <c r="K205" s="42"/>
      <c r="L205" s="46"/>
      <c r="M205" s="231"/>
      <c r="N205" s="232"/>
      <c r="O205" s="86"/>
      <c r="P205" s="86"/>
      <c r="Q205" s="86"/>
      <c r="R205" s="86"/>
      <c r="S205" s="86"/>
      <c r="T205" s="87"/>
      <c r="U205" s="40"/>
      <c r="V205" s="40"/>
      <c r="W205" s="40"/>
      <c r="X205" s="40"/>
      <c r="Y205" s="40"/>
      <c r="Z205" s="40"/>
      <c r="AA205" s="40"/>
      <c r="AB205" s="40"/>
      <c r="AC205" s="40"/>
      <c r="AD205" s="40"/>
      <c r="AE205" s="40"/>
      <c r="AT205" s="19" t="s">
        <v>2177</v>
      </c>
      <c r="AU205" s="19" t="s">
        <v>81</v>
      </c>
    </row>
    <row r="206" s="2" customFormat="1" ht="14.4" customHeight="1">
      <c r="A206" s="40"/>
      <c r="B206" s="41"/>
      <c r="C206" s="215" t="s">
        <v>3042</v>
      </c>
      <c r="D206" s="215" t="s">
        <v>220</v>
      </c>
      <c r="E206" s="216" t="s">
        <v>6880</v>
      </c>
      <c r="F206" s="217" t="s">
        <v>6881</v>
      </c>
      <c r="G206" s="218" t="s">
        <v>351</v>
      </c>
      <c r="H206" s="219">
        <v>411</v>
      </c>
      <c r="I206" s="220"/>
      <c r="J206" s="221">
        <f>ROUND(I206*H206,2)</f>
        <v>0</v>
      </c>
      <c r="K206" s="217" t="s">
        <v>400</v>
      </c>
      <c r="L206" s="46"/>
      <c r="M206" s="222" t="s">
        <v>28</v>
      </c>
      <c r="N206" s="223" t="s">
        <v>45</v>
      </c>
      <c r="O206" s="86"/>
      <c r="P206" s="224">
        <f>O206*H206</f>
        <v>0</v>
      </c>
      <c r="Q206" s="224">
        <v>0</v>
      </c>
      <c r="R206" s="224">
        <f>Q206*H206</f>
        <v>0</v>
      </c>
      <c r="S206" s="224">
        <v>0</v>
      </c>
      <c r="T206" s="225">
        <f>S206*H206</f>
        <v>0</v>
      </c>
      <c r="U206" s="40"/>
      <c r="V206" s="40"/>
      <c r="W206" s="40"/>
      <c r="X206" s="40"/>
      <c r="Y206" s="40"/>
      <c r="Z206" s="40"/>
      <c r="AA206" s="40"/>
      <c r="AB206" s="40"/>
      <c r="AC206" s="40"/>
      <c r="AD206" s="40"/>
      <c r="AE206" s="40"/>
      <c r="AR206" s="226" t="s">
        <v>1452</v>
      </c>
      <c r="AT206" s="226" t="s">
        <v>220</v>
      </c>
      <c r="AU206" s="226" t="s">
        <v>81</v>
      </c>
      <c r="AY206" s="19" t="s">
        <v>218</v>
      </c>
      <c r="BE206" s="227">
        <f>IF(N206="základní",J206,0)</f>
        <v>0</v>
      </c>
      <c r="BF206" s="227">
        <f>IF(N206="snížená",J206,0)</f>
        <v>0</v>
      </c>
      <c r="BG206" s="227">
        <f>IF(N206="zákl. přenesená",J206,0)</f>
        <v>0</v>
      </c>
      <c r="BH206" s="227">
        <f>IF(N206="sníž. přenesená",J206,0)</f>
        <v>0</v>
      </c>
      <c r="BI206" s="227">
        <f>IF(N206="nulová",J206,0)</f>
        <v>0</v>
      </c>
      <c r="BJ206" s="19" t="s">
        <v>81</v>
      </c>
      <c r="BK206" s="227">
        <f>ROUND(I206*H206,2)</f>
        <v>0</v>
      </c>
      <c r="BL206" s="19" t="s">
        <v>1452</v>
      </c>
      <c r="BM206" s="226" t="s">
        <v>6882</v>
      </c>
    </row>
    <row r="207" s="2" customFormat="1">
      <c r="A207" s="40"/>
      <c r="B207" s="41"/>
      <c r="C207" s="42"/>
      <c r="D207" s="228" t="s">
        <v>227</v>
      </c>
      <c r="E207" s="42"/>
      <c r="F207" s="229" t="s">
        <v>6881</v>
      </c>
      <c r="G207" s="42"/>
      <c r="H207" s="42"/>
      <c r="I207" s="230"/>
      <c r="J207" s="42"/>
      <c r="K207" s="42"/>
      <c r="L207" s="46"/>
      <c r="M207" s="231"/>
      <c r="N207" s="232"/>
      <c r="O207" s="86"/>
      <c r="P207" s="86"/>
      <c r="Q207" s="86"/>
      <c r="R207" s="86"/>
      <c r="S207" s="86"/>
      <c r="T207" s="87"/>
      <c r="U207" s="40"/>
      <c r="V207" s="40"/>
      <c r="W207" s="40"/>
      <c r="X207" s="40"/>
      <c r="Y207" s="40"/>
      <c r="Z207" s="40"/>
      <c r="AA207" s="40"/>
      <c r="AB207" s="40"/>
      <c r="AC207" s="40"/>
      <c r="AD207" s="40"/>
      <c r="AE207" s="40"/>
      <c r="AT207" s="19" t="s">
        <v>227</v>
      </c>
      <c r="AU207" s="19" t="s">
        <v>81</v>
      </c>
    </row>
    <row r="208" s="2" customFormat="1">
      <c r="A208" s="40"/>
      <c r="B208" s="41"/>
      <c r="C208" s="42"/>
      <c r="D208" s="228" t="s">
        <v>2177</v>
      </c>
      <c r="E208" s="42"/>
      <c r="F208" s="286" t="s">
        <v>6858</v>
      </c>
      <c r="G208" s="42"/>
      <c r="H208" s="42"/>
      <c r="I208" s="230"/>
      <c r="J208" s="42"/>
      <c r="K208" s="42"/>
      <c r="L208" s="46"/>
      <c r="M208" s="231"/>
      <c r="N208" s="232"/>
      <c r="O208" s="86"/>
      <c r="P208" s="86"/>
      <c r="Q208" s="86"/>
      <c r="R208" s="86"/>
      <c r="S208" s="86"/>
      <c r="T208" s="87"/>
      <c r="U208" s="40"/>
      <c r="V208" s="40"/>
      <c r="W208" s="40"/>
      <c r="X208" s="40"/>
      <c r="Y208" s="40"/>
      <c r="Z208" s="40"/>
      <c r="AA208" s="40"/>
      <c r="AB208" s="40"/>
      <c r="AC208" s="40"/>
      <c r="AD208" s="40"/>
      <c r="AE208" s="40"/>
      <c r="AT208" s="19" t="s">
        <v>2177</v>
      </c>
      <c r="AU208" s="19" t="s">
        <v>81</v>
      </c>
    </row>
    <row r="209" s="2" customFormat="1" ht="14.4" customHeight="1">
      <c r="A209" s="40"/>
      <c r="B209" s="41"/>
      <c r="C209" s="215" t="s">
        <v>359</v>
      </c>
      <c r="D209" s="215" t="s">
        <v>220</v>
      </c>
      <c r="E209" s="216" t="s">
        <v>6883</v>
      </c>
      <c r="F209" s="217" t="s">
        <v>6884</v>
      </c>
      <c r="G209" s="218" t="s">
        <v>351</v>
      </c>
      <c r="H209" s="219">
        <v>915</v>
      </c>
      <c r="I209" s="220"/>
      <c r="J209" s="221">
        <f>ROUND(I209*H209,2)</f>
        <v>0</v>
      </c>
      <c r="K209" s="217" t="s">
        <v>400</v>
      </c>
      <c r="L209" s="46"/>
      <c r="M209" s="222" t="s">
        <v>28</v>
      </c>
      <c r="N209" s="223" t="s">
        <v>45</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1452</v>
      </c>
      <c r="AT209" s="226" t="s">
        <v>220</v>
      </c>
      <c r="AU209" s="226" t="s">
        <v>81</v>
      </c>
      <c r="AY209" s="19" t="s">
        <v>218</v>
      </c>
      <c r="BE209" s="227">
        <f>IF(N209="základní",J209,0)</f>
        <v>0</v>
      </c>
      <c r="BF209" s="227">
        <f>IF(N209="snížená",J209,0)</f>
        <v>0</v>
      </c>
      <c r="BG209" s="227">
        <f>IF(N209="zákl. přenesená",J209,0)</f>
        <v>0</v>
      </c>
      <c r="BH209" s="227">
        <f>IF(N209="sníž. přenesená",J209,0)</f>
        <v>0</v>
      </c>
      <c r="BI209" s="227">
        <f>IF(N209="nulová",J209,0)</f>
        <v>0</v>
      </c>
      <c r="BJ209" s="19" t="s">
        <v>81</v>
      </c>
      <c r="BK209" s="227">
        <f>ROUND(I209*H209,2)</f>
        <v>0</v>
      </c>
      <c r="BL209" s="19" t="s">
        <v>1452</v>
      </c>
      <c r="BM209" s="226" t="s">
        <v>6885</v>
      </c>
    </row>
    <row r="210" s="2" customFormat="1">
      <c r="A210" s="40"/>
      <c r="B210" s="41"/>
      <c r="C210" s="42"/>
      <c r="D210" s="228" t="s">
        <v>227</v>
      </c>
      <c r="E210" s="42"/>
      <c r="F210" s="229" t="s">
        <v>6884</v>
      </c>
      <c r="G210" s="42"/>
      <c r="H210" s="42"/>
      <c r="I210" s="230"/>
      <c r="J210" s="42"/>
      <c r="K210" s="42"/>
      <c r="L210" s="46"/>
      <c r="M210" s="231"/>
      <c r="N210" s="232"/>
      <c r="O210" s="86"/>
      <c r="P210" s="86"/>
      <c r="Q210" s="86"/>
      <c r="R210" s="86"/>
      <c r="S210" s="86"/>
      <c r="T210" s="87"/>
      <c r="U210" s="40"/>
      <c r="V210" s="40"/>
      <c r="W210" s="40"/>
      <c r="X210" s="40"/>
      <c r="Y210" s="40"/>
      <c r="Z210" s="40"/>
      <c r="AA210" s="40"/>
      <c r="AB210" s="40"/>
      <c r="AC210" s="40"/>
      <c r="AD210" s="40"/>
      <c r="AE210" s="40"/>
      <c r="AT210" s="19" t="s">
        <v>227</v>
      </c>
      <c r="AU210" s="19" t="s">
        <v>81</v>
      </c>
    </row>
    <row r="211" s="2" customFormat="1">
      <c r="A211" s="40"/>
      <c r="B211" s="41"/>
      <c r="C211" s="42"/>
      <c r="D211" s="228" t="s">
        <v>2177</v>
      </c>
      <c r="E211" s="42"/>
      <c r="F211" s="286" t="s">
        <v>6858</v>
      </c>
      <c r="G211" s="42"/>
      <c r="H211" s="42"/>
      <c r="I211" s="230"/>
      <c r="J211" s="42"/>
      <c r="K211" s="42"/>
      <c r="L211" s="46"/>
      <c r="M211" s="231"/>
      <c r="N211" s="232"/>
      <c r="O211" s="86"/>
      <c r="P211" s="86"/>
      <c r="Q211" s="86"/>
      <c r="R211" s="86"/>
      <c r="S211" s="86"/>
      <c r="T211" s="87"/>
      <c r="U211" s="40"/>
      <c r="V211" s="40"/>
      <c r="W211" s="40"/>
      <c r="X211" s="40"/>
      <c r="Y211" s="40"/>
      <c r="Z211" s="40"/>
      <c r="AA211" s="40"/>
      <c r="AB211" s="40"/>
      <c r="AC211" s="40"/>
      <c r="AD211" s="40"/>
      <c r="AE211" s="40"/>
      <c r="AT211" s="19" t="s">
        <v>2177</v>
      </c>
      <c r="AU211" s="19" t="s">
        <v>81</v>
      </c>
    </row>
    <row r="212" s="2" customFormat="1" ht="14.4" customHeight="1">
      <c r="A212" s="40"/>
      <c r="B212" s="41"/>
      <c r="C212" s="215" t="s">
        <v>364</v>
      </c>
      <c r="D212" s="215" t="s">
        <v>220</v>
      </c>
      <c r="E212" s="216" t="s">
        <v>6886</v>
      </c>
      <c r="F212" s="217" t="s">
        <v>6887</v>
      </c>
      <c r="G212" s="218" t="s">
        <v>351</v>
      </c>
      <c r="H212" s="219">
        <v>54</v>
      </c>
      <c r="I212" s="220"/>
      <c r="J212" s="221">
        <f>ROUND(I212*H212,2)</f>
        <v>0</v>
      </c>
      <c r="K212" s="217" t="s">
        <v>400</v>
      </c>
      <c r="L212" s="46"/>
      <c r="M212" s="222" t="s">
        <v>28</v>
      </c>
      <c r="N212" s="223" t="s">
        <v>45</v>
      </c>
      <c r="O212" s="86"/>
      <c r="P212" s="224">
        <f>O212*H212</f>
        <v>0</v>
      </c>
      <c r="Q212" s="224">
        <v>0</v>
      </c>
      <c r="R212" s="224">
        <f>Q212*H212</f>
        <v>0</v>
      </c>
      <c r="S212" s="224">
        <v>0</v>
      </c>
      <c r="T212" s="225">
        <f>S212*H212</f>
        <v>0</v>
      </c>
      <c r="U212" s="40"/>
      <c r="V212" s="40"/>
      <c r="W212" s="40"/>
      <c r="X212" s="40"/>
      <c r="Y212" s="40"/>
      <c r="Z212" s="40"/>
      <c r="AA212" s="40"/>
      <c r="AB212" s="40"/>
      <c r="AC212" s="40"/>
      <c r="AD212" s="40"/>
      <c r="AE212" s="40"/>
      <c r="AR212" s="226" t="s">
        <v>1452</v>
      </c>
      <c r="AT212" s="226" t="s">
        <v>220</v>
      </c>
      <c r="AU212" s="226" t="s">
        <v>81</v>
      </c>
      <c r="AY212" s="19" t="s">
        <v>218</v>
      </c>
      <c r="BE212" s="227">
        <f>IF(N212="základní",J212,0)</f>
        <v>0</v>
      </c>
      <c r="BF212" s="227">
        <f>IF(N212="snížená",J212,0)</f>
        <v>0</v>
      </c>
      <c r="BG212" s="227">
        <f>IF(N212="zákl. přenesená",J212,0)</f>
        <v>0</v>
      </c>
      <c r="BH212" s="227">
        <f>IF(N212="sníž. přenesená",J212,0)</f>
        <v>0</v>
      </c>
      <c r="BI212" s="227">
        <f>IF(N212="nulová",J212,0)</f>
        <v>0</v>
      </c>
      <c r="BJ212" s="19" t="s">
        <v>81</v>
      </c>
      <c r="BK212" s="227">
        <f>ROUND(I212*H212,2)</f>
        <v>0</v>
      </c>
      <c r="BL212" s="19" t="s">
        <v>1452</v>
      </c>
      <c r="BM212" s="226" t="s">
        <v>6888</v>
      </c>
    </row>
    <row r="213" s="2" customFormat="1">
      <c r="A213" s="40"/>
      <c r="B213" s="41"/>
      <c r="C213" s="42"/>
      <c r="D213" s="228" t="s">
        <v>227</v>
      </c>
      <c r="E213" s="42"/>
      <c r="F213" s="229" t="s">
        <v>6887</v>
      </c>
      <c r="G213" s="42"/>
      <c r="H213" s="42"/>
      <c r="I213" s="230"/>
      <c r="J213" s="42"/>
      <c r="K213" s="42"/>
      <c r="L213" s="46"/>
      <c r="M213" s="231"/>
      <c r="N213" s="232"/>
      <c r="O213" s="86"/>
      <c r="P213" s="86"/>
      <c r="Q213" s="86"/>
      <c r="R213" s="86"/>
      <c r="S213" s="86"/>
      <c r="T213" s="87"/>
      <c r="U213" s="40"/>
      <c r="V213" s="40"/>
      <c r="W213" s="40"/>
      <c r="X213" s="40"/>
      <c r="Y213" s="40"/>
      <c r="Z213" s="40"/>
      <c r="AA213" s="40"/>
      <c r="AB213" s="40"/>
      <c r="AC213" s="40"/>
      <c r="AD213" s="40"/>
      <c r="AE213" s="40"/>
      <c r="AT213" s="19" t="s">
        <v>227</v>
      </c>
      <c r="AU213" s="19" t="s">
        <v>81</v>
      </c>
    </row>
    <row r="214" s="2" customFormat="1">
      <c r="A214" s="40"/>
      <c r="B214" s="41"/>
      <c r="C214" s="42"/>
      <c r="D214" s="228" t="s">
        <v>2177</v>
      </c>
      <c r="E214" s="42"/>
      <c r="F214" s="286" t="s">
        <v>6858</v>
      </c>
      <c r="G214" s="42"/>
      <c r="H214" s="42"/>
      <c r="I214" s="230"/>
      <c r="J214" s="42"/>
      <c r="K214" s="42"/>
      <c r="L214" s="46"/>
      <c r="M214" s="231"/>
      <c r="N214" s="232"/>
      <c r="O214" s="86"/>
      <c r="P214" s="86"/>
      <c r="Q214" s="86"/>
      <c r="R214" s="86"/>
      <c r="S214" s="86"/>
      <c r="T214" s="87"/>
      <c r="U214" s="40"/>
      <c r="V214" s="40"/>
      <c r="W214" s="40"/>
      <c r="X214" s="40"/>
      <c r="Y214" s="40"/>
      <c r="Z214" s="40"/>
      <c r="AA214" s="40"/>
      <c r="AB214" s="40"/>
      <c r="AC214" s="40"/>
      <c r="AD214" s="40"/>
      <c r="AE214" s="40"/>
      <c r="AT214" s="19" t="s">
        <v>2177</v>
      </c>
      <c r="AU214" s="19" t="s">
        <v>81</v>
      </c>
    </row>
    <row r="215" s="2" customFormat="1" ht="14.4" customHeight="1">
      <c r="A215" s="40"/>
      <c r="B215" s="41"/>
      <c r="C215" s="215" t="s">
        <v>3053</v>
      </c>
      <c r="D215" s="215" t="s">
        <v>220</v>
      </c>
      <c r="E215" s="216" t="s">
        <v>6889</v>
      </c>
      <c r="F215" s="217" t="s">
        <v>6890</v>
      </c>
      <c r="G215" s="218" t="s">
        <v>351</v>
      </c>
      <c r="H215" s="219">
        <v>82</v>
      </c>
      <c r="I215" s="220"/>
      <c r="J215" s="221">
        <f>ROUND(I215*H215,2)</f>
        <v>0</v>
      </c>
      <c r="K215" s="217" t="s">
        <v>400</v>
      </c>
      <c r="L215" s="46"/>
      <c r="M215" s="222" t="s">
        <v>28</v>
      </c>
      <c r="N215" s="223" t="s">
        <v>45</v>
      </c>
      <c r="O215" s="86"/>
      <c r="P215" s="224">
        <f>O215*H215</f>
        <v>0</v>
      </c>
      <c r="Q215" s="224">
        <v>0</v>
      </c>
      <c r="R215" s="224">
        <f>Q215*H215</f>
        <v>0</v>
      </c>
      <c r="S215" s="224">
        <v>0</v>
      </c>
      <c r="T215" s="225">
        <f>S215*H215</f>
        <v>0</v>
      </c>
      <c r="U215" s="40"/>
      <c r="V215" s="40"/>
      <c r="W215" s="40"/>
      <c r="X215" s="40"/>
      <c r="Y215" s="40"/>
      <c r="Z215" s="40"/>
      <c r="AA215" s="40"/>
      <c r="AB215" s="40"/>
      <c r="AC215" s="40"/>
      <c r="AD215" s="40"/>
      <c r="AE215" s="40"/>
      <c r="AR215" s="226" t="s">
        <v>1452</v>
      </c>
      <c r="AT215" s="226" t="s">
        <v>220</v>
      </c>
      <c r="AU215" s="226" t="s">
        <v>81</v>
      </c>
      <c r="AY215" s="19" t="s">
        <v>218</v>
      </c>
      <c r="BE215" s="227">
        <f>IF(N215="základní",J215,0)</f>
        <v>0</v>
      </c>
      <c r="BF215" s="227">
        <f>IF(N215="snížená",J215,0)</f>
        <v>0</v>
      </c>
      <c r="BG215" s="227">
        <f>IF(N215="zákl. přenesená",J215,0)</f>
        <v>0</v>
      </c>
      <c r="BH215" s="227">
        <f>IF(N215="sníž. přenesená",J215,0)</f>
        <v>0</v>
      </c>
      <c r="BI215" s="227">
        <f>IF(N215="nulová",J215,0)</f>
        <v>0</v>
      </c>
      <c r="BJ215" s="19" t="s">
        <v>81</v>
      </c>
      <c r="BK215" s="227">
        <f>ROUND(I215*H215,2)</f>
        <v>0</v>
      </c>
      <c r="BL215" s="19" t="s">
        <v>1452</v>
      </c>
      <c r="BM215" s="226" t="s">
        <v>6891</v>
      </c>
    </row>
    <row r="216" s="2" customFormat="1">
      <c r="A216" s="40"/>
      <c r="B216" s="41"/>
      <c r="C216" s="42"/>
      <c r="D216" s="228" t="s">
        <v>227</v>
      </c>
      <c r="E216" s="42"/>
      <c r="F216" s="229" t="s">
        <v>6890</v>
      </c>
      <c r="G216" s="42"/>
      <c r="H216" s="42"/>
      <c r="I216" s="230"/>
      <c r="J216" s="42"/>
      <c r="K216" s="42"/>
      <c r="L216" s="46"/>
      <c r="M216" s="231"/>
      <c r="N216" s="232"/>
      <c r="O216" s="86"/>
      <c r="P216" s="86"/>
      <c r="Q216" s="86"/>
      <c r="R216" s="86"/>
      <c r="S216" s="86"/>
      <c r="T216" s="87"/>
      <c r="U216" s="40"/>
      <c r="V216" s="40"/>
      <c r="W216" s="40"/>
      <c r="X216" s="40"/>
      <c r="Y216" s="40"/>
      <c r="Z216" s="40"/>
      <c r="AA216" s="40"/>
      <c r="AB216" s="40"/>
      <c r="AC216" s="40"/>
      <c r="AD216" s="40"/>
      <c r="AE216" s="40"/>
      <c r="AT216" s="19" t="s">
        <v>227</v>
      </c>
      <c r="AU216" s="19" t="s">
        <v>81</v>
      </c>
    </row>
    <row r="217" s="2" customFormat="1">
      <c r="A217" s="40"/>
      <c r="B217" s="41"/>
      <c r="C217" s="42"/>
      <c r="D217" s="228" t="s">
        <v>2177</v>
      </c>
      <c r="E217" s="42"/>
      <c r="F217" s="286" t="s">
        <v>6858</v>
      </c>
      <c r="G217" s="42"/>
      <c r="H217" s="42"/>
      <c r="I217" s="230"/>
      <c r="J217" s="42"/>
      <c r="K217" s="42"/>
      <c r="L217" s="46"/>
      <c r="M217" s="231"/>
      <c r="N217" s="232"/>
      <c r="O217" s="86"/>
      <c r="P217" s="86"/>
      <c r="Q217" s="86"/>
      <c r="R217" s="86"/>
      <c r="S217" s="86"/>
      <c r="T217" s="87"/>
      <c r="U217" s="40"/>
      <c r="V217" s="40"/>
      <c r="W217" s="40"/>
      <c r="X217" s="40"/>
      <c r="Y217" s="40"/>
      <c r="Z217" s="40"/>
      <c r="AA217" s="40"/>
      <c r="AB217" s="40"/>
      <c r="AC217" s="40"/>
      <c r="AD217" s="40"/>
      <c r="AE217" s="40"/>
      <c r="AT217" s="19" t="s">
        <v>2177</v>
      </c>
      <c r="AU217" s="19" t="s">
        <v>81</v>
      </c>
    </row>
    <row r="218" s="2" customFormat="1" ht="14.4" customHeight="1">
      <c r="A218" s="40"/>
      <c r="B218" s="41"/>
      <c r="C218" s="215" t="s">
        <v>375</v>
      </c>
      <c r="D218" s="215" t="s">
        <v>220</v>
      </c>
      <c r="E218" s="216" t="s">
        <v>6892</v>
      </c>
      <c r="F218" s="217" t="s">
        <v>6893</v>
      </c>
      <c r="G218" s="218" t="s">
        <v>351</v>
      </c>
      <c r="H218" s="219">
        <v>600</v>
      </c>
      <c r="I218" s="220"/>
      <c r="J218" s="221">
        <f>ROUND(I218*H218,2)</f>
        <v>0</v>
      </c>
      <c r="K218" s="217" t="s">
        <v>400</v>
      </c>
      <c r="L218" s="46"/>
      <c r="M218" s="222" t="s">
        <v>28</v>
      </c>
      <c r="N218" s="223" t="s">
        <v>45</v>
      </c>
      <c r="O218" s="86"/>
      <c r="P218" s="224">
        <f>O218*H218</f>
        <v>0</v>
      </c>
      <c r="Q218" s="224">
        <v>0</v>
      </c>
      <c r="R218" s="224">
        <f>Q218*H218</f>
        <v>0</v>
      </c>
      <c r="S218" s="224">
        <v>0</v>
      </c>
      <c r="T218" s="225">
        <f>S218*H218</f>
        <v>0</v>
      </c>
      <c r="U218" s="40"/>
      <c r="V218" s="40"/>
      <c r="W218" s="40"/>
      <c r="X218" s="40"/>
      <c r="Y218" s="40"/>
      <c r="Z218" s="40"/>
      <c r="AA218" s="40"/>
      <c r="AB218" s="40"/>
      <c r="AC218" s="40"/>
      <c r="AD218" s="40"/>
      <c r="AE218" s="40"/>
      <c r="AR218" s="226" t="s">
        <v>1452</v>
      </c>
      <c r="AT218" s="226" t="s">
        <v>220</v>
      </c>
      <c r="AU218" s="226" t="s">
        <v>81</v>
      </c>
      <c r="AY218" s="19" t="s">
        <v>218</v>
      </c>
      <c r="BE218" s="227">
        <f>IF(N218="základní",J218,0)</f>
        <v>0</v>
      </c>
      <c r="BF218" s="227">
        <f>IF(N218="snížená",J218,0)</f>
        <v>0</v>
      </c>
      <c r="BG218" s="227">
        <f>IF(N218="zákl. přenesená",J218,0)</f>
        <v>0</v>
      </c>
      <c r="BH218" s="227">
        <f>IF(N218="sníž. přenesená",J218,0)</f>
        <v>0</v>
      </c>
      <c r="BI218" s="227">
        <f>IF(N218="nulová",J218,0)</f>
        <v>0</v>
      </c>
      <c r="BJ218" s="19" t="s">
        <v>81</v>
      </c>
      <c r="BK218" s="227">
        <f>ROUND(I218*H218,2)</f>
        <v>0</v>
      </c>
      <c r="BL218" s="19" t="s">
        <v>1452</v>
      </c>
      <c r="BM218" s="226" t="s">
        <v>6894</v>
      </c>
    </row>
    <row r="219" s="2" customFormat="1">
      <c r="A219" s="40"/>
      <c r="B219" s="41"/>
      <c r="C219" s="42"/>
      <c r="D219" s="228" t="s">
        <v>227</v>
      </c>
      <c r="E219" s="42"/>
      <c r="F219" s="229" t="s">
        <v>6893</v>
      </c>
      <c r="G219" s="42"/>
      <c r="H219" s="42"/>
      <c r="I219" s="230"/>
      <c r="J219" s="42"/>
      <c r="K219" s="42"/>
      <c r="L219" s="46"/>
      <c r="M219" s="231"/>
      <c r="N219" s="232"/>
      <c r="O219" s="86"/>
      <c r="P219" s="86"/>
      <c r="Q219" s="86"/>
      <c r="R219" s="86"/>
      <c r="S219" s="86"/>
      <c r="T219" s="87"/>
      <c r="U219" s="40"/>
      <c r="V219" s="40"/>
      <c r="W219" s="40"/>
      <c r="X219" s="40"/>
      <c r="Y219" s="40"/>
      <c r="Z219" s="40"/>
      <c r="AA219" s="40"/>
      <c r="AB219" s="40"/>
      <c r="AC219" s="40"/>
      <c r="AD219" s="40"/>
      <c r="AE219" s="40"/>
      <c r="AT219" s="19" t="s">
        <v>227</v>
      </c>
      <c r="AU219" s="19" t="s">
        <v>81</v>
      </c>
    </row>
    <row r="220" s="2" customFormat="1">
      <c r="A220" s="40"/>
      <c r="B220" s="41"/>
      <c r="C220" s="42"/>
      <c r="D220" s="228" t="s">
        <v>2177</v>
      </c>
      <c r="E220" s="42"/>
      <c r="F220" s="286" t="s">
        <v>6858</v>
      </c>
      <c r="G220" s="42"/>
      <c r="H220" s="42"/>
      <c r="I220" s="230"/>
      <c r="J220" s="42"/>
      <c r="K220" s="42"/>
      <c r="L220" s="46"/>
      <c r="M220" s="231"/>
      <c r="N220" s="232"/>
      <c r="O220" s="86"/>
      <c r="P220" s="86"/>
      <c r="Q220" s="86"/>
      <c r="R220" s="86"/>
      <c r="S220" s="86"/>
      <c r="T220" s="87"/>
      <c r="U220" s="40"/>
      <c r="V220" s="40"/>
      <c r="W220" s="40"/>
      <c r="X220" s="40"/>
      <c r="Y220" s="40"/>
      <c r="Z220" s="40"/>
      <c r="AA220" s="40"/>
      <c r="AB220" s="40"/>
      <c r="AC220" s="40"/>
      <c r="AD220" s="40"/>
      <c r="AE220" s="40"/>
      <c r="AT220" s="19" t="s">
        <v>2177</v>
      </c>
      <c r="AU220" s="19" t="s">
        <v>81</v>
      </c>
    </row>
    <row r="221" s="2" customFormat="1" ht="14.4" customHeight="1">
      <c r="A221" s="40"/>
      <c r="B221" s="41"/>
      <c r="C221" s="215" t="s">
        <v>382</v>
      </c>
      <c r="D221" s="215" t="s">
        <v>220</v>
      </c>
      <c r="E221" s="216" t="s">
        <v>6895</v>
      </c>
      <c r="F221" s="217" t="s">
        <v>6896</v>
      </c>
      <c r="G221" s="218" t="s">
        <v>351</v>
      </c>
      <c r="H221" s="219">
        <v>300</v>
      </c>
      <c r="I221" s="220"/>
      <c r="J221" s="221">
        <f>ROUND(I221*H221,2)</f>
        <v>0</v>
      </c>
      <c r="K221" s="217" t="s">
        <v>400</v>
      </c>
      <c r="L221" s="46"/>
      <c r="M221" s="222" t="s">
        <v>28</v>
      </c>
      <c r="N221" s="223" t="s">
        <v>45</v>
      </c>
      <c r="O221" s="86"/>
      <c r="P221" s="224">
        <f>O221*H221</f>
        <v>0</v>
      </c>
      <c r="Q221" s="224">
        <v>0</v>
      </c>
      <c r="R221" s="224">
        <f>Q221*H221</f>
        <v>0</v>
      </c>
      <c r="S221" s="224">
        <v>0</v>
      </c>
      <c r="T221" s="225">
        <f>S221*H221</f>
        <v>0</v>
      </c>
      <c r="U221" s="40"/>
      <c r="V221" s="40"/>
      <c r="W221" s="40"/>
      <c r="X221" s="40"/>
      <c r="Y221" s="40"/>
      <c r="Z221" s="40"/>
      <c r="AA221" s="40"/>
      <c r="AB221" s="40"/>
      <c r="AC221" s="40"/>
      <c r="AD221" s="40"/>
      <c r="AE221" s="40"/>
      <c r="AR221" s="226" t="s">
        <v>1452</v>
      </c>
      <c r="AT221" s="226" t="s">
        <v>220</v>
      </c>
      <c r="AU221" s="226" t="s">
        <v>81</v>
      </c>
      <c r="AY221" s="19" t="s">
        <v>218</v>
      </c>
      <c r="BE221" s="227">
        <f>IF(N221="základní",J221,0)</f>
        <v>0</v>
      </c>
      <c r="BF221" s="227">
        <f>IF(N221="snížená",J221,0)</f>
        <v>0</v>
      </c>
      <c r="BG221" s="227">
        <f>IF(N221="zákl. přenesená",J221,0)</f>
        <v>0</v>
      </c>
      <c r="BH221" s="227">
        <f>IF(N221="sníž. přenesená",J221,0)</f>
        <v>0</v>
      </c>
      <c r="BI221" s="227">
        <f>IF(N221="nulová",J221,0)</f>
        <v>0</v>
      </c>
      <c r="BJ221" s="19" t="s">
        <v>81</v>
      </c>
      <c r="BK221" s="227">
        <f>ROUND(I221*H221,2)</f>
        <v>0</v>
      </c>
      <c r="BL221" s="19" t="s">
        <v>1452</v>
      </c>
      <c r="BM221" s="226" t="s">
        <v>6897</v>
      </c>
    </row>
    <row r="222" s="2" customFormat="1">
      <c r="A222" s="40"/>
      <c r="B222" s="41"/>
      <c r="C222" s="42"/>
      <c r="D222" s="228" t="s">
        <v>227</v>
      </c>
      <c r="E222" s="42"/>
      <c r="F222" s="229" t="s">
        <v>6896</v>
      </c>
      <c r="G222" s="42"/>
      <c r="H222" s="42"/>
      <c r="I222" s="230"/>
      <c r="J222" s="42"/>
      <c r="K222" s="42"/>
      <c r="L222" s="46"/>
      <c r="M222" s="231"/>
      <c r="N222" s="232"/>
      <c r="O222" s="86"/>
      <c r="P222" s="86"/>
      <c r="Q222" s="86"/>
      <c r="R222" s="86"/>
      <c r="S222" s="86"/>
      <c r="T222" s="87"/>
      <c r="U222" s="40"/>
      <c r="V222" s="40"/>
      <c r="W222" s="40"/>
      <c r="X222" s="40"/>
      <c r="Y222" s="40"/>
      <c r="Z222" s="40"/>
      <c r="AA222" s="40"/>
      <c r="AB222" s="40"/>
      <c r="AC222" s="40"/>
      <c r="AD222" s="40"/>
      <c r="AE222" s="40"/>
      <c r="AT222" s="19" t="s">
        <v>227</v>
      </c>
      <c r="AU222" s="19" t="s">
        <v>81</v>
      </c>
    </row>
    <row r="223" s="2" customFormat="1">
      <c r="A223" s="40"/>
      <c r="B223" s="41"/>
      <c r="C223" s="42"/>
      <c r="D223" s="228" t="s">
        <v>2177</v>
      </c>
      <c r="E223" s="42"/>
      <c r="F223" s="286" t="s">
        <v>6858</v>
      </c>
      <c r="G223" s="42"/>
      <c r="H223" s="42"/>
      <c r="I223" s="230"/>
      <c r="J223" s="42"/>
      <c r="K223" s="42"/>
      <c r="L223" s="46"/>
      <c r="M223" s="231"/>
      <c r="N223" s="232"/>
      <c r="O223" s="86"/>
      <c r="P223" s="86"/>
      <c r="Q223" s="86"/>
      <c r="R223" s="86"/>
      <c r="S223" s="86"/>
      <c r="T223" s="87"/>
      <c r="U223" s="40"/>
      <c r="V223" s="40"/>
      <c r="W223" s="40"/>
      <c r="X223" s="40"/>
      <c r="Y223" s="40"/>
      <c r="Z223" s="40"/>
      <c r="AA223" s="40"/>
      <c r="AB223" s="40"/>
      <c r="AC223" s="40"/>
      <c r="AD223" s="40"/>
      <c r="AE223" s="40"/>
      <c r="AT223" s="19" t="s">
        <v>2177</v>
      </c>
      <c r="AU223" s="19" t="s">
        <v>81</v>
      </c>
    </row>
    <row r="224" s="12" customFormat="1" ht="25.92" customHeight="1">
      <c r="A224" s="12"/>
      <c r="B224" s="199"/>
      <c r="C224" s="200"/>
      <c r="D224" s="201" t="s">
        <v>73</v>
      </c>
      <c r="E224" s="202" t="s">
        <v>225</v>
      </c>
      <c r="F224" s="202" t="s">
        <v>6898</v>
      </c>
      <c r="G224" s="200"/>
      <c r="H224" s="200"/>
      <c r="I224" s="203"/>
      <c r="J224" s="204">
        <f>BK224</f>
        <v>0</v>
      </c>
      <c r="K224" s="200"/>
      <c r="L224" s="205"/>
      <c r="M224" s="206"/>
      <c r="N224" s="207"/>
      <c r="O224" s="207"/>
      <c r="P224" s="208">
        <f>SUM(P225:P245)</f>
        <v>0</v>
      </c>
      <c r="Q224" s="207"/>
      <c r="R224" s="208">
        <f>SUM(R225:R245)</f>
        <v>0</v>
      </c>
      <c r="S224" s="207"/>
      <c r="T224" s="209">
        <f>SUM(T225:T245)</f>
        <v>0</v>
      </c>
      <c r="U224" s="12"/>
      <c r="V224" s="12"/>
      <c r="W224" s="12"/>
      <c r="X224" s="12"/>
      <c r="Y224" s="12"/>
      <c r="Z224" s="12"/>
      <c r="AA224" s="12"/>
      <c r="AB224" s="12"/>
      <c r="AC224" s="12"/>
      <c r="AD224" s="12"/>
      <c r="AE224" s="12"/>
      <c r="AR224" s="210" t="s">
        <v>83</v>
      </c>
      <c r="AT224" s="211" t="s">
        <v>73</v>
      </c>
      <c r="AU224" s="211" t="s">
        <v>74</v>
      </c>
      <c r="AY224" s="210" t="s">
        <v>218</v>
      </c>
      <c r="BK224" s="212">
        <f>SUM(BK225:BK245)</f>
        <v>0</v>
      </c>
    </row>
    <row r="225" s="2" customFormat="1" ht="24.15" customHeight="1">
      <c r="A225" s="40"/>
      <c r="B225" s="41"/>
      <c r="C225" s="215" t="s">
        <v>388</v>
      </c>
      <c r="D225" s="215" t="s">
        <v>220</v>
      </c>
      <c r="E225" s="216" t="s">
        <v>6899</v>
      </c>
      <c r="F225" s="217" t="s">
        <v>6900</v>
      </c>
      <c r="G225" s="218" t="s">
        <v>351</v>
      </c>
      <c r="H225" s="219">
        <v>86</v>
      </c>
      <c r="I225" s="220"/>
      <c r="J225" s="221">
        <f>ROUND(I225*H225,2)</f>
        <v>0</v>
      </c>
      <c r="K225" s="217" t="s">
        <v>400</v>
      </c>
      <c r="L225" s="46"/>
      <c r="M225" s="222" t="s">
        <v>28</v>
      </c>
      <c r="N225" s="223" t="s">
        <v>45</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1452</v>
      </c>
      <c r="AT225" s="226" t="s">
        <v>220</v>
      </c>
      <c r="AU225" s="226" t="s">
        <v>81</v>
      </c>
      <c r="AY225" s="19" t="s">
        <v>218</v>
      </c>
      <c r="BE225" s="227">
        <f>IF(N225="základní",J225,0)</f>
        <v>0</v>
      </c>
      <c r="BF225" s="227">
        <f>IF(N225="snížená",J225,0)</f>
        <v>0</v>
      </c>
      <c r="BG225" s="227">
        <f>IF(N225="zákl. přenesená",J225,0)</f>
        <v>0</v>
      </c>
      <c r="BH225" s="227">
        <f>IF(N225="sníž. přenesená",J225,0)</f>
        <v>0</v>
      </c>
      <c r="BI225" s="227">
        <f>IF(N225="nulová",J225,0)</f>
        <v>0</v>
      </c>
      <c r="BJ225" s="19" t="s">
        <v>81</v>
      </c>
      <c r="BK225" s="227">
        <f>ROUND(I225*H225,2)</f>
        <v>0</v>
      </c>
      <c r="BL225" s="19" t="s">
        <v>1452</v>
      </c>
      <c r="BM225" s="226" t="s">
        <v>6901</v>
      </c>
    </row>
    <row r="226" s="2" customFormat="1">
      <c r="A226" s="40"/>
      <c r="B226" s="41"/>
      <c r="C226" s="42"/>
      <c r="D226" s="228" t="s">
        <v>227</v>
      </c>
      <c r="E226" s="42"/>
      <c r="F226" s="229" t="s">
        <v>6900</v>
      </c>
      <c r="G226" s="42"/>
      <c r="H226" s="42"/>
      <c r="I226" s="230"/>
      <c r="J226" s="42"/>
      <c r="K226" s="42"/>
      <c r="L226" s="46"/>
      <c r="M226" s="231"/>
      <c r="N226" s="232"/>
      <c r="O226" s="86"/>
      <c r="P226" s="86"/>
      <c r="Q226" s="86"/>
      <c r="R226" s="86"/>
      <c r="S226" s="86"/>
      <c r="T226" s="87"/>
      <c r="U226" s="40"/>
      <c r="V226" s="40"/>
      <c r="W226" s="40"/>
      <c r="X226" s="40"/>
      <c r="Y226" s="40"/>
      <c r="Z226" s="40"/>
      <c r="AA226" s="40"/>
      <c r="AB226" s="40"/>
      <c r="AC226" s="40"/>
      <c r="AD226" s="40"/>
      <c r="AE226" s="40"/>
      <c r="AT226" s="19" t="s">
        <v>227</v>
      </c>
      <c r="AU226" s="19" t="s">
        <v>81</v>
      </c>
    </row>
    <row r="227" s="2" customFormat="1">
      <c r="A227" s="40"/>
      <c r="B227" s="41"/>
      <c r="C227" s="42"/>
      <c r="D227" s="228" t="s">
        <v>2177</v>
      </c>
      <c r="E227" s="42"/>
      <c r="F227" s="286" t="s">
        <v>6902</v>
      </c>
      <c r="G227" s="42"/>
      <c r="H227" s="42"/>
      <c r="I227" s="230"/>
      <c r="J227" s="42"/>
      <c r="K227" s="42"/>
      <c r="L227" s="46"/>
      <c r="M227" s="231"/>
      <c r="N227" s="232"/>
      <c r="O227" s="86"/>
      <c r="P227" s="86"/>
      <c r="Q227" s="86"/>
      <c r="R227" s="86"/>
      <c r="S227" s="86"/>
      <c r="T227" s="87"/>
      <c r="U227" s="40"/>
      <c r="V227" s="40"/>
      <c r="W227" s="40"/>
      <c r="X227" s="40"/>
      <c r="Y227" s="40"/>
      <c r="Z227" s="40"/>
      <c r="AA227" s="40"/>
      <c r="AB227" s="40"/>
      <c r="AC227" s="40"/>
      <c r="AD227" s="40"/>
      <c r="AE227" s="40"/>
      <c r="AT227" s="19" t="s">
        <v>2177</v>
      </c>
      <c r="AU227" s="19" t="s">
        <v>81</v>
      </c>
    </row>
    <row r="228" s="2" customFormat="1" ht="24.15" customHeight="1">
      <c r="A228" s="40"/>
      <c r="B228" s="41"/>
      <c r="C228" s="215" t="s">
        <v>392</v>
      </c>
      <c r="D228" s="215" t="s">
        <v>220</v>
      </c>
      <c r="E228" s="216" t="s">
        <v>6903</v>
      </c>
      <c r="F228" s="217" t="s">
        <v>6904</v>
      </c>
      <c r="G228" s="218" t="s">
        <v>351</v>
      </c>
      <c r="H228" s="219">
        <v>77</v>
      </c>
      <c r="I228" s="220"/>
      <c r="J228" s="221">
        <f>ROUND(I228*H228,2)</f>
        <v>0</v>
      </c>
      <c r="K228" s="217" t="s">
        <v>400</v>
      </c>
      <c r="L228" s="46"/>
      <c r="M228" s="222" t="s">
        <v>28</v>
      </c>
      <c r="N228" s="223" t="s">
        <v>45</v>
      </c>
      <c r="O228" s="86"/>
      <c r="P228" s="224">
        <f>O228*H228</f>
        <v>0</v>
      </c>
      <c r="Q228" s="224">
        <v>0</v>
      </c>
      <c r="R228" s="224">
        <f>Q228*H228</f>
        <v>0</v>
      </c>
      <c r="S228" s="224">
        <v>0</v>
      </c>
      <c r="T228" s="225">
        <f>S228*H228</f>
        <v>0</v>
      </c>
      <c r="U228" s="40"/>
      <c r="V228" s="40"/>
      <c r="W228" s="40"/>
      <c r="X228" s="40"/>
      <c r="Y228" s="40"/>
      <c r="Z228" s="40"/>
      <c r="AA228" s="40"/>
      <c r="AB228" s="40"/>
      <c r="AC228" s="40"/>
      <c r="AD228" s="40"/>
      <c r="AE228" s="40"/>
      <c r="AR228" s="226" t="s">
        <v>1452</v>
      </c>
      <c r="AT228" s="226" t="s">
        <v>220</v>
      </c>
      <c r="AU228" s="226" t="s">
        <v>81</v>
      </c>
      <c r="AY228" s="19" t="s">
        <v>218</v>
      </c>
      <c r="BE228" s="227">
        <f>IF(N228="základní",J228,0)</f>
        <v>0</v>
      </c>
      <c r="BF228" s="227">
        <f>IF(N228="snížená",J228,0)</f>
        <v>0</v>
      </c>
      <c r="BG228" s="227">
        <f>IF(N228="zákl. přenesená",J228,0)</f>
        <v>0</v>
      </c>
      <c r="BH228" s="227">
        <f>IF(N228="sníž. přenesená",J228,0)</f>
        <v>0</v>
      </c>
      <c r="BI228" s="227">
        <f>IF(N228="nulová",J228,0)</f>
        <v>0</v>
      </c>
      <c r="BJ228" s="19" t="s">
        <v>81</v>
      </c>
      <c r="BK228" s="227">
        <f>ROUND(I228*H228,2)</f>
        <v>0</v>
      </c>
      <c r="BL228" s="19" t="s">
        <v>1452</v>
      </c>
      <c r="BM228" s="226" t="s">
        <v>6905</v>
      </c>
    </row>
    <row r="229" s="2" customFormat="1">
      <c r="A229" s="40"/>
      <c r="B229" s="41"/>
      <c r="C229" s="42"/>
      <c r="D229" s="228" t="s">
        <v>227</v>
      </c>
      <c r="E229" s="42"/>
      <c r="F229" s="229" t="s">
        <v>6904</v>
      </c>
      <c r="G229" s="42"/>
      <c r="H229" s="42"/>
      <c r="I229" s="230"/>
      <c r="J229" s="42"/>
      <c r="K229" s="42"/>
      <c r="L229" s="46"/>
      <c r="M229" s="231"/>
      <c r="N229" s="232"/>
      <c r="O229" s="86"/>
      <c r="P229" s="86"/>
      <c r="Q229" s="86"/>
      <c r="R229" s="86"/>
      <c r="S229" s="86"/>
      <c r="T229" s="87"/>
      <c r="U229" s="40"/>
      <c r="V229" s="40"/>
      <c r="W229" s="40"/>
      <c r="X229" s="40"/>
      <c r="Y229" s="40"/>
      <c r="Z229" s="40"/>
      <c r="AA229" s="40"/>
      <c r="AB229" s="40"/>
      <c r="AC229" s="40"/>
      <c r="AD229" s="40"/>
      <c r="AE229" s="40"/>
      <c r="AT229" s="19" t="s">
        <v>227</v>
      </c>
      <c r="AU229" s="19" t="s">
        <v>81</v>
      </c>
    </row>
    <row r="230" s="2" customFormat="1">
      <c r="A230" s="40"/>
      <c r="B230" s="41"/>
      <c r="C230" s="42"/>
      <c r="D230" s="228" t="s">
        <v>2177</v>
      </c>
      <c r="E230" s="42"/>
      <c r="F230" s="286" t="s">
        <v>6902</v>
      </c>
      <c r="G230" s="42"/>
      <c r="H230" s="42"/>
      <c r="I230" s="230"/>
      <c r="J230" s="42"/>
      <c r="K230" s="42"/>
      <c r="L230" s="46"/>
      <c r="M230" s="231"/>
      <c r="N230" s="232"/>
      <c r="O230" s="86"/>
      <c r="P230" s="86"/>
      <c r="Q230" s="86"/>
      <c r="R230" s="86"/>
      <c r="S230" s="86"/>
      <c r="T230" s="87"/>
      <c r="U230" s="40"/>
      <c r="V230" s="40"/>
      <c r="W230" s="40"/>
      <c r="X230" s="40"/>
      <c r="Y230" s="40"/>
      <c r="Z230" s="40"/>
      <c r="AA230" s="40"/>
      <c r="AB230" s="40"/>
      <c r="AC230" s="40"/>
      <c r="AD230" s="40"/>
      <c r="AE230" s="40"/>
      <c r="AT230" s="19" t="s">
        <v>2177</v>
      </c>
      <c r="AU230" s="19" t="s">
        <v>81</v>
      </c>
    </row>
    <row r="231" s="2" customFormat="1" ht="24.15" customHeight="1">
      <c r="A231" s="40"/>
      <c r="B231" s="41"/>
      <c r="C231" s="215" t="s">
        <v>397</v>
      </c>
      <c r="D231" s="215" t="s">
        <v>220</v>
      </c>
      <c r="E231" s="216" t="s">
        <v>6906</v>
      </c>
      <c r="F231" s="217" t="s">
        <v>6907</v>
      </c>
      <c r="G231" s="218" t="s">
        <v>351</v>
      </c>
      <c r="H231" s="219">
        <v>400</v>
      </c>
      <c r="I231" s="220"/>
      <c r="J231" s="221">
        <f>ROUND(I231*H231,2)</f>
        <v>0</v>
      </c>
      <c r="K231" s="217" t="s">
        <v>400</v>
      </c>
      <c r="L231" s="46"/>
      <c r="M231" s="222" t="s">
        <v>28</v>
      </c>
      <c r="N231" s="223" t="s">
        <v>45</v>
      </c>
      <c r="O231" s="86"/>
      <c r="P231" s="224">
        <f>O231*H231</f>
        <v>0</v>
      </c>
      <c r="Q231" s="224">
        <v>0</v>
      </c>
      <c r="R231" s="224">
        <f>Q231*H231</f>
        <v>0</v>
      </c>
      <c r="S231" s="224">
        <v>0</v>
      </c>
      <c r="T231" s="225">
        <f>S231*H231</f>
        <v>0</v>
      </c>
      <c r="U231" s="40"/>
      <c r="V231" s="40"/>
      <c r="W231" s="40"/>
      <c r="X231" s="40"/>
      <c r="Y231" s="40"/>
      <c r="Z231" s="40"/>
      <c r="AA231" s="40"/>
      <c r="AB231" s="40"/>
      <c r="AC231" s="40"/>
      <c r="AD231" s="40"/>
      <c r="AE231" s="40"/>
      <c r="AR231" s="226" t="s">
        <v>1452</v>
      </c>
      <c r="AT231" s="226" t="s">
        <v>220</v>
      </c>
      <c r="AU231" s="226" t="s">
        <v>81</v>
      </c>
      <c r="AY231" s="19" t="s">
        <v>218</v>
      </c>
      <c r="BE231" s="227">
        <f>IF(N231="základní",J231,0)</f>
        <v>0</v>
      </c>
      <c r="BF231" s="227">
        <f>IF(N231="snížená",J231,0)</f>
        <v>0</v>
      </c>
      <c r="BG231" s="227">
        <f>IF(N231="zákl. přenesená",J231,0)</f>
        <v>0</v>
      </c>
      <c r="BH231" s="227">
        <f>IF(N231="sníž. přenesená",J231,0)</f>
        <v>0</v>
      </c>
      <c r="BI231" s="227">
        <f>IF(N231="nulová",J231,0)</f>
        <v>0</v>
      </c>
      <c r="BJ231" s="19" t="s">
        <v>81</v>
      </c>
      <c r="BK231" s="227">
        <f>ROUND(I231*H231,2)</f>
        <v>0</v>
      </c>
      <c r="BL231" s="19" t="s">
        <v>1452</v>
      </c>
      <c r="BM231" s="226" t="s">
        <v>6908</v>
      </c>
    </row>
    <row r="232" s="2" customFormat="1">
      <c r="A232" s="40"/>
      <c r="B232" s="41"/>
      <c r="C232" s="42"/>
      <c r="D232" s="228" t="s">
        <v>227</v>
      </c>
      <c r="E232" s="42"/>
      <c r="F232" s="229" t="s">
        <v>6907</v>
      </c>
      <c r="G232" s="42"/>
      <c r="H232" s="42"/>
      <c r="I232" s="230"/>
      <c r="J232" s="42"/>
      <c r="K232" s="42"/>
      <c r="L232" s="46"/>
      <c r="M232" s="231"/>
      <c r="N232" s="232"/>
      <c r="O232" s="86"/>
      <c r="P232" s="86"/>
      <c r="Q232" s="86"/>
      <c r="R232" s="86"/>
      <c r="S232" s="86"/>
      <c r="T232" s="87"/>
      <c r="U232" s="40"/>
      <c r="V232" s="40"/>
      <c r="W232" s="40"/>
      <c r="X232" s="40"/>
      <c r="Y232" s="40"/>
      <c r="Z232" s="40"/>
      <c r="AA232" s="40"/>
      <c r="AB232" s="40"/>
      <c r="AC232" s="40"/>
      <c r="AD232" s="40"/>
      <c r="AE232" s="40"/>
      <c r="AT232" s="19" t="s">
        <v>227</v>
      </c>
      <c r="AU232" s="19" t="s">
        <v>81</v>
      </c>
    </row>
    <row r="233" s="2" customFormat="1">
      <c r="A233" s="40"/>
      <c r="B233" s="41"/>
      <c r="C233" s="42"/>
      <c r="D233" s="228" t="s">
        <v>2177</v>
      </c>
      <c r="E233" s="42"/>
      <c r="F233" s="286" t="s">
        <v>6902</v>
      </c>
      <c r="G233" s="42"/>
      <c r="H233" s="42"/>
      <c r="I233" s="230"/>
      <c r="J233" s="42"/>
      <c r="K233" s="42"/>
      <c r="L233" s="46"/>
      <c r="M233" s="231"/>
      <c r="N233" s="232"/>
      <c r="O233" s="86"/>
      <c r="P233" s="86"/>
      <c r="Q233" s="86"/>
      <c r="R233" s="86"/>
      <c r="S233" s="86"/>
      <c r="T233" s="87"/>
      <c r="U233" s="40"/>
      <c r="V233" s="40"/>
      <c r="W233" s="40"/>
      <c r="X233" s="40"/>
      <c r="Y233" s="40"/>
      <c r="Z233" s="40"/>
      <c r="AA233" s="40"/>
      <c r="AB233" s="40"/>
      <c r="AC233" s="40"/>
      <c r="AD233" s="40"/>
      <c r="AE233" s="40"/>
      <c r="AT233" s="19" t="s">
        <v>2177</v>
      </c>
      <c r="AU233" s="19" t="s">
        <v>81</v>
      </c>
    </row>
    <row r="234" s="2" customFormat="1" ht="24.15" customHeight="1">
      <c r="A234" s="40"/>
      <c r="B234" s="41"/>
      <c r="C234" s="215" t="s">
        <v>406</v>
      </c>
      <c r="D234" s="215" t="s">
        <v>220</v>
      </c>
      <c r="E234" s="216" t="s">
        <v>6909</v>
      </c>
      <c r="F234" s="217" t="s">
        <v>6910</v>
      </c>
      <c r="G234" s="218" t="s">
        <v>351</v>
      </c>
      <c r="H234" s="219">
        <v>800</v>
      </c>
      <c r="I234" s="220"/>
      <c r="J234" s="221">
        <f>ROUND(I234*H234,2)</f>
        <v>0</v>
      </c>
      <c r="K234" s="217" t="s">
        <v>400</v>
      </c>
      <c r="L234" s="46"/>
      <c r="M234" s="222" t="s">
        <v>28</v>
      </c>
      <c r="N234" s="223" t="s">
        <v>45</v>
      </c>
      <c r="O234" s="86"/>
      <c r="P234" s="224">
        <f>O234*H234</f>
        <v>0</v>
      </c>
      <c r="Q234" s="224">
        <v>0</v>
      </c>
      <c r="R234" s="224">
        <f>Q234*H234</f>
        <v>0</v>
      </c>
      <c r="S234" s="224">
        <v>0</v>
      </c>
      <c r="T234" s="225">
        <f>S234*H234</f>
        <v>0</v>
      </c>
      <c r="U234" s="40"/>
      <c r="V234" s="40"/>
      <c r="W234" s="40"/>
      <c r="X234" s="40"/>
      <c r="Y234" s="40"/>
      <c r="Z234" s="40"/>
      <c r="AA234" s="40"/>
      <c r="AB234" s="40"/>
      <c r="AC234" s="40"/>
      <c r="AD234" s="40"/>
      <c r="AE234" s="40"/>
      <c r="AR234" s="226" t="s">
        <v>1452</v>
      </c>
      <c r="AT234" s="226" t="s">
        <v>220</v>
      </c>
      <c r="AU234" s="226" t="s">
        <v>81</v>
      </c>
      <c r="AY234" s="19" t="s">
        <v>218</v>
      </c>
      <c r="BE234" s="227">
        <f>IF(N234="základní",J234,0)</f>
        <v>0</v>
      </c>
      <c r="BF234" s="227">
        <f>IF(N234="snížená",J234,0)</f>
        <v>0</v>
      </c>
      <c r="BG234" s="227">
        <f>IF(N234="zákl. přenesená",J234,0)</f>
        <v>0</v>
      </c>
      <c r="BH234" s="227">
        <f>IF(N234="sníž. přenesená",J234,0)</f>
        <v>0</v>
      </c>
      <c r="BI234" s="227">
        <f>IF(N234="nulová",J234,0)</f>
        <v>0</v>
      </c>
      <c r="BJ234" s="19" t="s">
        <v>81</v>
      </c>
      <c r="BK234" s="227">
        <f>ROUND(I234*H234,2)</f>
        <v>0</v>
      </c>
      <c r="BL234" s="19" t="s">
        <v>1452</v>
      </c>
      <c r="BM234" s="226" t="s">
        <v>6911</v>
      </c>
    </row>
    <row r="235" s="2" customFormat="1">
      <c r="A235" s="40"/>
      <c r="B235" s="41"/>
      <c r="C235" s="42"/>
      <c r="D235" s="228" t="s">
        <v>227</v>
      </c>
      <c r="E235" s="42"/>
      <c r="F235" s="229" t="s">
        <v>6910</v>
      </c>
      <c r="G235" s="42"/>
      <c r="H235" s="42"/>
      <c r="I235" s="230"/>
      <c r="J235" s="42"/>
      <c r="K235" s="42"/>
      <c r="L235" s="46"/>
      <c r="M235" s="231"/>
      <c r="N235" s="232"/>
      <c r="O235" s="86"/>
      <c r="P235" s="86"/>
      <c r="Q235" s="86"/>
      <c r="R235" s="86"/>
      <c r="S235" s="86"/>
      <c r="T235" s="87"/>
      <c r="U235" s="40"/>
      <c r="V235" s="40"/>
      <c r="W235" s="40"/>
      <c r="X235" s="40"/>
      <c r="Y235" s="40"/>
      <c r="Z235" s="40"/>
      <c r="AA235" s="40"/>
      <c r="AB235" s="40"/>
      <c r="AC235" s="40"/>
      <c r="AD235" s="40"/>
      <c r="AE235" s="40"/>
      <c r="AT235" s="19" t="s">
        <v>227</v>
      </c>
      <c r="AU235" s="19" t="s">
        <v>81</v>
      </c>
    </row>
    <row r="236" s="2" customFormat="1">
      <c r="A236" s="40"/>
      <c r="B236" s="41"/>
      <c r="C236" s="42"/>
      <c r="D236" s="228" t="s">
        <v>2177</v>
      </c>
      <c r="E236" s="42"/>
      <c r="F236" s="286" t="s">
        <v>6902</v>
      </c>
      <c r="G236" s="42"/>
      <c r="H236" s="42"/>
      <c r="I236" s="230"/>
      <c r="J236" s="42"/>
      <c r="K236" s="42"/>
      <c r="L236" s="46"/>
      <c r="M236" s="231"/>
      <c r="N236" s="232"/>
      <c r="O236" s="86"/>
      <c r="P236" s="86"/>
      <c r="Q236" s="86"/>
      <c r="R236" s="86"/>
      <c r="S236" s="86"/>
      <c r="T236" s="87"/>
      <c r="U236" s="40"/>
      <c r="V236" s="40"/>
      <c r="W236" s="40"/>
      <c r="X236" s="40"/>
      <c r="Y236" s="40"/>
      <c r="Z236" s="40"/>
      <c r="AA236" s="40"/>
      <c r="AB236" s="40"/>
      <c r="AC236" s="40"/>
      <c r="AD236" s="40"/>
      <c r="AE236" s="40"/>
      <c r="AT236" s="19" t="s">
        <v>2177</v>
      </c>
      <c r="AU236" s="19" t="s">
        <v>81</v>
      </c>
    </row>
    <row r="237" s="2" customFormat="1" ht="24.15" customHeight="1">
      <c r="A237" s="40"/>
      <c r="B237" s="41"/>
      <c r="C237" s="215" t="s">
        <v>411</v>
      </c>
      <c r="D237" s="215" t="s">
        <v>220</v>
      </c>
      <c r="E237" s="216" t="s">
        <v>6912</v>
      </c>
      <c r="F237" s="217" t="s">
        <v>6913</v>
      </c>
      <c r="G237" s="218" t="s">
        <v>351</v>
      </c>
      <c r="H237" s="219">
        <v>100</v>
      </c>
      <c r="I237" s="220"/>
      <c r="J237" s="221">
        <f>ROUND(I237*H237,2)</f>
        <v>0</v>
      </c>
      <c r="K237" s="217" t="s">
        <v>400</v>
      </c>
      <c r="L237" s="46"/>
      <c r="M237" s="222" t="s">
        <v>28</v>
      </c>
      <c r="N237" s="223" t="s">
        <v>45</v>
      </c>
      <c r="O237" s="86"/>
      <c r="P237" s="224">
        <f>O237*H237</f>
        <v>0</v>
      </c>
      <c r="Q237" s="224">
        <v>0</v>
      </c>
      <c r="R237" s="224">
        <f>Q237*H237</f>
        <v>0</v>
      </c>
      <c r="S237" s="224">
        <v>0</v>
      </c>
      <c r="T237" s="225">
        <f>S237*H237</f>
        <v>0</v>
      </c>
      <c r="U237" s="40"/>
      <c r="V237" s="40"/>
      <c r="W237" s="40"/>
      <c r="X237" s="40"/>
      <c r="Y237" s="40"/>
      <c r="Z237" s="40"/>
      <c r="AA237" s="40"/>
      <c r="AB237" s="40"/>
      <c r="AC237" s="40"/>
      <c r="AD237" s="40"/>
      <c r="AE237" s="40"/>
      <c r="AR237" s="226" t="s">
        <v>1452</v>
      </c>
      <c r="AT237" s="226" t="s">
        <v>220</v>
      </c>
      <c r="AU237" s="226" t="s">
        <v>81</v>
      </c>
      <c r="AY237" s="19" t="s">
        <v>218</v>
      </c>
      <c r="BE237" s="227">
        <f>IF(N237="základní",J237,0)</f>
        <v>0</v>
      </c>
      <c r="BF237" s="227">
        <f>IF(N237="snížená",J237,0)</f>
        <v>0</v>
      </c>
      <c r="BG237" s="227">
        <f>IF(N237="zákl. přenesená",J237,0)</f>
        <v>0</v>
      </c>
      <c r="BH237" s="227">
        <f>IF(N237="sníž. přenesená",J237,0)</f>
        <v>0</v>
      </c>
      <c r="BI237" s="227">
        <f>IF(N237="nulová",J237,0)</f>
        <v>0</v>
      </c>
      <c r="BJ237" s="19" t="s">
        <v>81</v>
      </c>
      <c r="BK237" s="227">
        <f>ROUND(I237*H237,2)</f>
        <v>0</v>
      </c>
      <c r="BL237" s="19" t="s">
        <v>1452</v>
      </c>
      <c r="BM237" s="226" t="s">
        <v>6914</v>
      </c>
    </row>
    <row r="238" s="2" customFormat="1">
      <c r="A238" s="40"/>
      <c r="B238" s="41"/>
      <c r="C238" s="42"/>
      <c r="D238" s="228" t="s">
        <v>227</v>
      </c>
      <c r="E238" s="42"/>
      <c r="F238" s="229" t="s">
        <v>6913</v>
      </c>
      <c r="G238" s="42"/>
      <c r="H238" s="42"/>
      <c r="I238" s="230"/>
      <c r="J238" s="42"/>
      <c r="K238" s="42"/>
      <c r="L238" s="46"/>
      <c r="M238" s="231"/>
      <c r="N238" s="232"/>
      <c r="O238" s="86"/>
      <c r="P238" s="86"/>
      <c r="Q238" s="86"/>
      <c r="R238" s="86"/>
      <c r="S238" s="86"/>
      <c r="T238" s="87"/>
      <c r="U238" s="40"/>
      <c r="V238" s="40"/>
      <c r="W238" s="40"/>
      <c r="X238" s="40"/>
      <c r="Y238" s="40"/>
      <c r="Z238" s="40"/>
      <c r="AA238" s="40"/>
      <c r="AB238" s="40"/>
      <c r="AC238" s="40"/>
      <c r="AD238" s="40"/>
      <c r="AE238" s="40"/>
      <c r="AT238" s="19" t="s">
        <v>227</v>
      </c>
      <c r="AU238" s="19" t="s">
        <v>81</v>
      </c>
    </row>
    <row r="239" s="2" customFormat="1">
      <c r="A239" s="40"/>
      <c r="B239" s="41"/>
      <c r="C239" s="42"/>
      <c r="D239" s="228" t="s">
        <v>2177</v>
      </c>
      <c r="E239" s="42"/>
      <c r="F239" s="286" t="s">
        <v>6902</v>
      </c>
      <c r="G239" s="42"/>
      <c r="H239" s="42"/>
      <c r="I239" s="230"/>
      <c r="J239" s="42"/>
      <c r="K239" s="42"/>
      <c r="L239" s="46"/>
      <c r="M239" s="231"/>
      <c r="N239" s="232"/>
      <c r="O239" s="86"/>
      <c r="P239" s="86"/>
      <c r="Q239" s="86"/>
      <c r="R239" s="86"/>
      <c r="S239" s="86"/>
      <c r="T239" s="87"/>
      <c r="U239" s="40"/>
      <c r="V239" s="40"/>
      <c r="W239" s="40"/>
      <c r="X239" s="40"/>
      <c r="Y239" s="40"/>
      <c r="Z239" s="40"/>
      <c r="AA239" s="40"/>
      <c r="AB239" s="40"/>
      <c r="AC239" s="40"/>
      <c r="AD239" s="40"/>
      <c r="AE239" s="40"/>
      <c r="AT239" s="19" t="s">
        <v>2177</v>
      </c>
      <c r="AU239" s="19" t="s">
        <v>81</v>
      </c>
    </row>
    <row r="240" s="2" customFormat="1" ht="76.35" customHeight="1">
      <c r="A240" s="40"/>
      <c r="B240" s="41"/>
      <c r="C240" s="215" t="s">
        <v>416</v>
      </c>
      <c r="D240" s="215" t="s">
        <v>220</v>
      </c>
      <c r="E240" s="216" t="s">
        <v>6915</v>
      </c>
      <c r="F240" s="217" t="s">
        <v>6916</v>
      </c>
      <c r="G240" s="218" t="s">
        <v>2964</v>
      </c>
      <c r="H240" s="219">
        <v>8</v>
      </c>
      <c r="I240" s="220"/>
      <c r="J240" s="221">
        <f>ROUND(I240*H240,2)</f>
        <v>0</v>
      </c>
      <c r="K240" s="217" t="s">
        <v>400</v>
      </c>
      <c r="L240" s="46"/>
      <c r="M240" s="222" t="s">
        <v>28</v>
      </c>
      <c r="N240" s="223" t="s">
        <v>45</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1452</v>
      </c>
      <c r="AT240" s="226" t="s">
        <v>220</v>
      </c>
      <c r="AU240" s="226" t="s">
        <v>81</v>
      </c>
      <c r="AY240" s="19" t="s">
        <v>218</v>
      </c>
      <c r="BE240" s="227">
        <f>IF(N240="základní",J240,0)</f>
        <v>0</v>
      </c>
      <c r="BF240" s="227">
        <f>IF(N240="snížená",J240,0)</f>
        <v>0</v>
      </c>
      <c r="BG240" s="227">
        <f>IF(N240="zákl. přenesená",J240,0)</f>
        <v>0</v>
      </c>
      <c r="BH240" s="227">
        <f>IF(N240="sníž. přenesená",J240,0)</f>
        <v>0</v>
      </c>
      <c r="BI240" s="227">
        <f>IF(N240="nulová",J240,0)</f>
        <v>0</v>
      </c>
      <c r="BJ240" s="19" t="s">
        <v>81</v>
      </c>
      <c r="BK240" s="227">
        <f>ROUND(I240*H240,2)</f>
        <v>0</v>
      </c>
      <c r="BL240" s="19" t="s">
        <v>1452</v>
      </c>
      <c r="BM240" s="226" t="s">
        <v>6917</v>
      </c>
    </row>
    <row r="241" s="2" customFormat="1">
      <c r="A241" s="40"/>
      <c r="B241" s="41"/>
      <c r="C241" s="42"/>
      <c r="D241" s="228" t="s">
        <v>227</v>
      </c>
      <c r="E241" s="42"/>
      <c r="F241" s="229" t="s">
        <v>6918</v>
      </c>
      <c r="G241" s="42"/>
      <c r="H241" s="42"/>
      <c r="I241" s="230"/>
      <c r="J241" s="42"/>
      <c r="K241" s="42"/>
      <c r="L241" s="46"/>
      <c r="M241" s="231"/>
      <c r="N241" s="232"/>
      <c r="O241" s="86"/>
      <c r="P241" s="86"/>
      <c r="Q241" s="86"/>
      <c r="R241" s="86"/>
      <c r="S241" s="86"/>
      <c r="T241" s="87"/>
      <c r="U241" s="40"/>
      <c r="V241" s="40"/>
      <c r="W241" s="40"/>
      <c r="X241" s="40"/>
      <c r="Y241" s="40"/>
      <c r="Z241" s="40"/>
      <c r="AA241" s="40"/>
      <c r="AB241" s="40"/>
      <c r="AC241" s="40"/>
      <c r="AD241" s="40"/>
      <c r="AE241" s="40"/>
      <c r="AT241" s="19" t="s">
        <v>227</v>
      </c>
      <c r="AU241" s="19" t="s">
        <v>81</v>
      </c>
    </row>
    <row r="242" s="2" customFormat="1">
      <c r="A242" s="40"/>
      <c r="B242" s="41"/>
      <c r="C242" s="42"/>
      <c r="D242" s="228" t="s">
        <v>2177</v>
      </c>
      <c r="E242" s="42"/>
      <c r="F242" s="286" t="s">
        <v>6902</v>
      </c>
      <c r="G242" s="42"/>
      <c r="H242" s="42"/>
      <c r="I242" s="230"/>
      <c r="J242" s="42"/>
      <c r="K242" s="42"/>
      <c r="L242" s="46"/>
      <c r="M242" s="231"/>
      <c r="N242" s="232"/>
      <c r="O242" s="86"/>
      <c r="P242" s="86"/>
      <c r="Q242" s="86"/>
      <c r="R242" s="86"/>
      <c r="S242" s="86"/>
      <c r="T242" s="87"/>
      <c r="U242" s="40"/>
      <c r="V242" s="40"/>
      <c r="W242" s="40"/>
      <c r="X242" s="40"/>
      <c r="Y242" s="40"/>
      <c r="Z242" s="40"/>
      <c r="AA242" s="40"/>
      <c r="AB242" s="40"/>
      <c r="AC242" s="40"/>
      <c r="AD242" s="40"/>
      <c r="AE242" s="40"/>
      <c r="AT242" s="19" t="s">
        <v>2177</v>
      </c>
      <c r="AU242" s="19" t="s">
        <v>81</v>
      </c>
    </row>
    <row r="243" s="2" customFormat="1" ht="62.7" customHeight="1">
      <c r="A243" s="40"/>
      <c r="B243" s="41"/>
      <c r="C243" s="215" t="s">
        <v>422</v>
      </c>
      <c r="D243" s="215" t="s">
        <v>220</v>
      </c>
      <c r="E243" s="216" t="s">
        <v>6919</v>
      </c>
      <c r="F243" s="217" t="s">
        <v>6920</v>
      </c>
      <c r="G243" s="218" t="s">
        <v>2964</v>
      </c>
      <c r="H243" s="219">
        <v>30</v>
      </c>
      <c r="I243" s="220"/>
      <c r="J243" s="221">
        <f>ROUND(I243*H243,2)</f>
        <v>0</v>
      </c>
      <c r="K243" s="217" t="s">
        <v>400</v>
      </c>
      <c r="L243" s="46"/>
      <c r="M243" s="222" t="s">
        <v>28</v>
      </c>
      <c r="N243" s="223" t="s">
        <v>45</v>
      </c>
      <c r="O243" s="86"/>
      <c r="P243" s="224">
        <f>O243*H243</f>
        <v>0</v>
      </c>
      <c r="Q243" s="224">
        <v>0</v>
      </c>
      <c r="R243" s="224">
        <f>Q243*H243</f>
        <v>0</v>
      </c>
      <c r="S243" s="224">
        <v>0</v>
      </c>
      <c r="T243" s="225">
        <f>S243*H243</f>
        <v>0</v>
      </c>
      <c r="U243" s="40"/>
      <c r="V243" s="40"/>
      <c r="W243" s="40"/>
      <c r="X243" s="40"/>
      <c r="Y243" s="40"/>
      <c r="Z243" s="40"/>
      <c r="AA243" s="40"/>
      <c r="AB243" s="40"/>
      <c r="AC243" s="40"/>
      <c r="AD243" s="40"/>
      <c r="AE243" s="40"/>
      <c r="AR243" s="226" t="s">
        <v>1452</v>
      </c>
      <c r="AT243" s="226" t="s">
        <v>220</v>
      </c>
      <c r="AU243" s="226" t="s">
        <v>81</v>
      </c>
      <c r="AY243" s="19" t="s">
        <v>218</v>
      </c>
      <c r="BE243" s="227">
        <f>IF(N243="základní",J243,0)</f>
        <v>0</v>
      </c>
      <c r="BF243" s="227">
        <f>IF(N243="snížená",J243,0)</f>
        <v>0</v>
      </c>
      <c r="BG243" s="227">
        <f>IF(N243="zákl. přenesená",J243,0)</f>
        <v>0</v>
      </c>
      <c r="BH243" s="227">
        <f>IF(N243="sníž. přenesená",J243,0)</f>
        <v>0</v>
      </c>
      <c r="BI243" s="227">
        <f>IF(N243="nulová",J243,0)</f>
        <v>0</v>
      </c>
      <c r="BJ243" s="19" t="s">
        <v>81</v>
      </c>
      <c r="BK243" s="227">
        <f>ROUND(I243*H243,2)</f>
        <v>0</v>
      </c>
      <c r="BL243" s="19" t="s">
        <v>1452</v>
      </c>
      <c r="BM243" s="226" t="s">
        <v>6921</v>
      </c>
    </row>
    <row r="244" s="2" customFormat="1">
      <c r="A244" s="40"/>
      <c r="B244" s="41"/>
      <c r="C244" s="42"/>
      <c r="D244" s="228" t="s">
        <v>227</v>
      </c>
      <c r="E244" s="42"/>
      <c r="F244" s="229" t="s">
        <v>6920</v>
      </c>
      <c r="G244" s="42"/>
      <c r="H244" s="42"/>
      <c r="I244" s="230"/>
      <c r="J244" s="42"/>
      <c r="K244" s="42"/>
      <c r="L244" s="46"/>
      <c r="M244" s="231"/>
      <c r="N244" s="232"/>
      <c r="O244" s="86"/>
      <c r="P244" s="86"/>
      <c r="Q244" s="86"/>
      <c r="R244" s="86"/>
      <c r="S244" s="86"/>
      <c r="T244" s="87"/>
      <c r="U244" s="40"/>
      <c r="V244" s="40"/>
      <c r="W244" s="40"/>
      <c r="X244" s="40"/>
      <c r="Y244" s="40"/>
      <c r="Z244" s="40"/>
      <c r="AA244" s="40"/>
      <c r="AB244" s="40"/>
      <c r="AC244" s="40"/>
      <c r="AD244" s="40"/>
      <c r="AE244" s="40"/>
      <c r="AT244" s="19" t="s">
        <v>227</v>
      </c>
      <c r="AU244" s="19" t="s">
        <v>81</v>
      </c>
    </row>
    <row r="245" s="2" customFormat="1">
      <c r="A245" s="40"/>
      <c r="B245" s="41"/>
      <c r="C245" s="42"/>
      <c r="D245" s="228" t="s">
        <v>2177</v>
      </c>
      <c r="E245" s="42"/>
      <c r="F245" s="286" t="s">
        <v>6902</v>
      </c>
      <c r="G245" s="42"/>
      <c r="H245" s="42"/>
      <c r="I245" s="230"/>
      <c r="J245" s="42"/>
      <c r="K245" s="42"/>
      <c r="L245" s="46"/>
      <c r="M245" s="231"/>
      <c r="N245" s="232"/>
      <c r="O245" s="86"/>
      <c r="P245" s="86"/>
      <c r="Q245" s="86"/>
      <c r="R245" s="86"/>
      <c r="S245" s="86"/>
      <c r="T245" s="87"/>
      <c r="U245" s="40"/>
      <c r="V245" s="40"/>
      <c r="W245" s="40"/>
      <c r="X245" s="40"/>
      <c r="Y245" s="40"/>
      <c r="Z245" s="40"/>
      <c r="AA245" s="40"/>
      <c r="AB245" s="40"/>
      <c r="AC245" s="40"/>
      <c r="AD245" s="40"/>
      <c r="AE245" s="40"/>
      <c r="AT245" s="19" t="s">
        <v>2177</v>
      </c>
      <c r="AU245" s="19" t="s">
        <v>81</v>
      </c>
    </row>
    <row r="246" s="12" customFormat="1" ht="25.92" customHeight="1">
      <c r="A246" s="12"/>
      <c r="B246" s="199"/>
      <c r="C246" s="200"/>
      <c r="D246" s="201" t="s">
        <v>73</v>
      </c>
      <c r="E246" s="202" t="s">
        <v>242</v>
      </c>
      <c r="F246" s="202" t="s">
        <v>6922</v>
      </c>
      <c r="G246" s="200"/>
      <c r="H246" s="200"/>
      <c r="I246" s="203"/>
      <c r="J246" s="204">
        <f>BK246</f>
        <v>0</v>
      </c>
      <c r="K246" s="200"/>
      <c r="L246" s="205"/>
      <c r="M246" s="206"/>
      <c r="N246" s="207"/>
      <c r="O246" s="207"/>
      <c r="P246" s="208">
        <f>SUM(P247:P274)</f>
        <v>0</v>
      </c>
      <c r="Q246" s="207"/>
      <c r="R246" s="208">
        <f>SUM(R247:R274)</f>
        <v>0</v>
      </c>
      <c r="S246" s="207"/>
      <c r="T246" s="209">
        <f>SUM(T247:T274)</f>
        <v>0</v>
      </c>
      <c r="U246" s="12"/>
      <c r="V246" s="12"/>
      <c r="W246" s="12"/>
      <c r="X246" s="12"/>
      <c r="Y246" s="12"/>
      <c r="Z246" s="12"/>
      <c r="AA246" s="12"/>
      <c r="AB246" s="12"/>
      <c r="AC246" s="12"/>
      <c r="AD246" s="12"/>
      <c r="AE246" s="12"/>
      <c r="AR246" s="210" t="s">
        <v>83</v>
      </c>
      <c r="AT246" s="211" t="s">
        <v>73</v>
      </c>
      <c r="AU246" s="211" t="s">
        <v>74</v>
      </c>
      <c r="AY246" s="210" t="s">
        <v>218</v>
      </c>
      <c r="BK246" s="212">
        <f>SUM(BK247:BK274)</f>
        <v>0</v>
      </c>
    </row>
    <row r="247" s="2" customFormat="1" ht="24.15" customHeight="1">
      <c r="A247" s="40"/>
      <c r="B247" s="41"/>
      <c r="C247" s="215" t="s">
        <v>426</v>
      </c>
      <c r="D247" s="215" t="s">
        <v>220</v>
      </c>
      <c r="E247" s="216" t="s">
        <v>6923</v>
      </c>
      <c r="F247" s="217" t="s">
        <v>6924</v>
      </c>
      <c r="G247" s="218" t="s">
        <v>2964</v>
      </c>
      <c r="H247" s="219">
        <v>23</v>
      </c>
      <c r="I247" s="220"/>
      <c r="J247" s="221">
        <f>ROUND(I247*H247,2)</f>
        <v>0</v>
      </c>
      <c r="K247" s="217" t="s">
        <v>400</v>
      </c>
      <c r="L247" s="46"/>
      <c r="M247" s="222" t="s">
        <v>28</v>
      </c>
      <c r="N247" s="223" t="s">
        <v>45</v>
      </c>
      <c r="O247" s="86"/>
      <c r="P247" s="224">
        <f>O247*H247</f>
        <v>0</v>
      </c>
      <c r="Q247" s="224">
        <v>0</v>
      </c>
      <c r="R247" s="224">
        <f>Q247*H247</f>
        <v>0</v>
      </c>
      <c r="S247" s="224">
        <v>0</v>
      </c>
      <c r="T247" s="225">
        <f>S247*H247</f>
        <v>0</v>
      </c>
      <c r="U247" s="40"/>
      <c r="V247" s="40"/>
      <c r="W247" s="40"/>
      <c r="X247" s="40"/>
      <c r="Y247" s="40"/>
      <c r="Z247" s="40"/>
      <c r="AA247" s="40"/>
      <c r="AB247" s="40"/>
      <c r="AC247" s="40"/>
      <c r="AD247" s="40"/>
      <c r="AE247" s="40"/>
      <c r="AR247" s="226" t="s">
        <v>1452</v>
      </c>
      <c r="AT247" s="226" t="s">
        <v>220</v>
      </c>
      <c r="AU247" s="226" t="s">
        <v>81</v>
      </c>
      <c r="AY247" s="19" t="s">
        <v>218</v>
      </c>
      <c r="BE247" s="227">
        <f>IF(N247="základní",J247,0)</f>
        <v>0</v>
      </c>
      <c r="BF247" s="227">
        <f>IF(N247="snížená",J247,0)</f>
        <v>0</v>
      </c>
      <c r="BG247" s="227">
        <f>IF(N247="zákl. přenesená",J247,0)</f>
        <v>0</v>
      </c>
      <c r="BH247" s="227">
        <f>IF(N247="sníž. přenesená",J247,0)</f>
        <v>0</v>
      </c>
      <c r="BI247" s="227">
        <f>IF(N247="nulová",J247,0)</f>
        <v>0</v>
      </c>
      <c r="BJ247" s="19" t="s">
        <v>81</v>
      </c>
      <c r="BK247" s="227">
        <f>ROUND(I247*H247,2)</f>
        <v>0</v>
      </c>
      <c r="BL247" s="19" t="s">
        <v>1452</v>
      </c>
      <c r="BM247" s="226" t="s">
        <v>6925</v>
      </c>
    </row>
    <row r="248" s="2" customFormat="1">
      <c r="A248" s="40"/>
      <c r="B248" s="41"/>
      <c r="C248" s="42"/>
      <c r="D248" s="228" t="s">
        <v>227</v>
      </c>
      <c r="E248" s="42"/>
      <c r="F248" s="229" t="s">
        <v>6924</v>
      </c>
      <c r="G248" s="42"/>
      <c r="H248" s="42"/>
      <c r="I248" s="230"/>
      <c r="J248" s="42"/>
      <c r="K248" s="42"/>
      <c r="L248" s="46"/>
      <c r="M248" s="231"/>
      <c r="N248" s="232"/>
      <c r="O248" s="86"/>
      <c r="P248" s="86"/>
      <c r="Q248" s="86"/>
      <c r="R248" s="86"/>
      <c r="S248" s="86"/>
      <c r="T248" s="87"/>
      <c r="U248" s="40"/>
      <c r="V248" s="40"/>
      <c r="W248" s="40"/>
      <c r="X248" s="40"/>
      <c r="Y248" s="40"/>
      <c r="Z248" s="40"/>
      <c r="AA248" s="40"/>
      <c r="AB248" s="40"/>
      <c r="AC248" s="40"/>
      <c r="AD248" s="40"/>
      <c r="AE248" s="40"/>
      <c r="AT248" s="19" t="s">
        <v>227</v>
      </c>
      <c r="AU248" s="19" t="s">
        <v>81</v>
      </c>
    </row>
    <row r="249" s="2" customFormat="1" ht="37.8" customHeight="1">
      <c r="A249" s="40"/>
      <c r="B249" s="41"/>
      <c r="C249" s="215" t="s">
        <v>430</v>
      </c>
      <c r="D249" s="215" t="s">
        <v>220</v>
      </c>
      <c r="E249" s="216" t="s">
        <v>6926</v>
      </c>
      <c r="F249" s="217" t="s">
        <v>6927</v>
      </c>
      <c r="G249" s="218" t="s">
        <v>2964</v>
      </c>
      <c r="H249" s="219">
        <v>2</v>
      </c>
      <c r="I249" s="220"/>
      <c r="J249" s="221">
        <f>ROUND(I249*H249,2)</f>
        <v>0</v>
      </c>
      <c r="K249" s="217" t="s">
        <v>400</v>
      </c>
      <c r="L249" s="46"/>
      <c r="M249" s="222" t="s">
        <v>28</v>
      </c>
      <c r="N249" s="223" t="s">
        <v>45</v>
      </c>
      <c r="O249" s="86"/>
      <c r="P249" s="224">
        <f>O249*H249</f>
        <v>0</v>
      </c>
      <c r="Q249" s="224">
        <v>0</v>
      </c>
      <c r="R249" s="224">
        <f>Q249*H249</f>
        <v>0</v>
      </c>
      <c r="S249" s="224">
        <v>0</v>
      </c>
      <c r="T249" s="225">
        <f>S249*H249</f>
        <v>0</v>
      </c>
      <c r="U249" s="40"/>
      <c r="V249" s="40"/>
      <c r="W249" s="40"/>
      <c r="X249" s="40"/>
      <c r="Y249" s="40"/>
      <c r="Z249" s="40"/>
      <c r="AA249" s="40"/>
      <c r="AB249" s="40"/>
      <c r="AC249" s="40"/>
      <c r="AD249" s="40"/>
      <c r="AE249" s="40"/>
      <c r="AR249" s="226" t="s">
        <v>1452</v>
      </c>
      <c r="AT249" s="226" t="s">
        <v>220</v>
      </c>
      <c r="AU249" s="226" t="s">
        <v>81</v>
      </c>
      <c r="AY249" s="19" t="s">
        <v>218</v>
      </c>
      <c r="BE249" s="227">
        <f>IF(N249="základní",J249,0)</f>
        <v>0</v>
      </c>
      <c r="BF249" s="227">
        <f>IF(N249="snížená",J249,0)</f>
        <v>0</v>
      </c>
      <c r="BG249" s="227">
        <f>IF(N249="zákl. přenesená",J249,0)</f>
        <v>0</v>
      </c>
      <c r="BH249" s="227">
        <f>IF(N249="sníž. přenesená",J249,0)</f>
        <v>0</v>
      </c>
      <c r="BI249" s="227">
        <f>IF(N249="nulová",J249,0)</f>
        <v>0</v>
      </c>
      <c r="BJ249" s="19" t="s">
        <v>81</v>
      </c>
      <c r="BK249" s="227">
        <f>ROUND(I249*H249,2)</f>
        <v>0</v>
      </c>
      <c r="BL249" s="19" t="s">
        <v>1452</v>
      </c>
      <c r="BM249" s="226" t="s">
        <v>6928</v>
      </c>
    </row>
    <row r="250" s="2" customFormat="1">
      <c r="A250" s="40"/>
      <c r="B250" s="41"/>
      <c r="C250" s="42"/>
      <c r="D250" s="228" t="s">
        <v>227</v>
      </c>
      <c r="E250" s="42"/>
      <c r="F250" s="229" t="s">
        <v>6927</v>
      </c>
      <c r="G250" s="42"/>
      <c r="H250" s="42"/>
      <c r="I250" s="230"/>
      <c r="J250" s="42"/>
      <c r="K250" s="42"/>
      <c r="L250" s="46"/>
      <c r="M250" s="231"/>
      <c r="N250" s="232"/>
      <c r="O250" s="86"/>
      <c r="P250" s="86"/>
      <c r="Q250" s="86"/>
      <c r="R250" s="86"/>
      <c r="S250" s="86"/>
      <c r="T250" s="87"/>
      <c r="U250" s="40"/>
      <c r="V250" s="40"/>
      <c r="W250" s="40"/>
      <c r="X250" s="40"/>
      <c r="Y250" s="40"/>
      <c r="Z250" s="40"/>
      <c r="AA250" s="40"/>
      <c r="AB250" s="40"/>
      <c r="AC250" s="40"/>
      <c r="AD250" s="40"/>
      <c r="AE250" s="40"/>
      <c r="AT250" s="19" t="s">
        <v>227</v>
      </c>
      <c r="AU250" s="19" t="s">
        <v>81</v>
      </c>
    </row>
    <row r="251" s="2" customFormat="1" ht="37.8" customHeight="1">
      <c r="A251" s="40"/>
      <c r="B251" s="41"/>
      <c r="C251" s="215" t="s">
        <v>436</v>
      </c>
      <c r="D251" s="215" t="s">
        <v>220</v>
      </c>
      <c r="E251" s="216" t="s">
        <v>6929</v>
      </c>
      <c r="F251" s="217" t="s">
        <v>6930</v>
      </c>
      <c r="G251" s="218" t="s">
        <v>2964</v>
      </c>
      <c r="H251" s="219">
        <v>4</v>
      </c>
      <c r="I251" s="220"/>
      <c r="J251" s="221">
        <f>ROUND(I251*H251,2)</f>
        <v>0</v>
      </c>
      <c r="K251" s="217" t="s">
        <v>400</v>
      </c>
      <c r="L251" s="46"/>
      <c r="M251" s="222" t="s">
        <v>28</v>
      </c>
      <c r="N251" s="223" t="s">
        <v>45</v>
      </c>
      <c r="O251" s="86"/>
      <c r="P251" s="224">
        <f>O251*H251</f>
        <v>0</v>
      </c>
      <c r="Q251" s="224">
        <v>0</v>
      </c>
      <c r="R251" s="224">
        <f>Q251*H251</f>
        <v>0</v>
      </c>
      <c r="S251" s="224">
        <v>0</v>
      </c>
      <c r="T251" s="225">
        <f>S251*H251</f>
        <v>0</v>
      </c>
      <c r="U251" s="40"/>
      <c r="V251" s="40"/>
      <c r="W251" s="40"/>
      <c r="X251" s="40"/>
      <c r="Y251" s="40"/>
      <c r="Z251" s="40"/>
      <c r="AA251" s="40"/>
      <c r="AB251" s="40"/>
      <c r="AC251" s="40"/>
      <c r="AD251" s="40"/>
      <c r="AE251" s="40"/>
      <c r="AR251" s="226" t="s">
        <v>1452</v>
      </c>
      <c r="AT251" s="226" t="s">
        <v>220</v>
      </c>
      <c r="AU251" s="226" t="s">
        <v>81</v>
      </c>
      <c r="AY251" s="19" t="s">
        <v>218</v>
      </c>
      <c r="BE251" s="227">
        <f>IF(N251="základní",J251,0)</f>
        <v>0</v>
      </c>
      <c r="BF251" s="227">
        <f>IF(N251="snížená",J251,0)</f>
        <v>0</v>
      </c>
      <c r="BG251" s="227">
        <f>IF(N251="zákl. přenesená",J251,0)</f>
        <v>0</v>
      </c>
      <c r="BH251" s="227">
        <f>IF(N251="sníž. přenesená",J251,0)</f>
        <v>0</v>
      </c>
      <c r="BI251" s="227">
        <f>IF(N251="nulová",J251,0)</f>
        <v>0</v>
      </c>
      <c r="BJ251" s="19" t="s">
        <v>81</v>
      </c>
      <c r="BK251" s="227">
        <f>ROUND(I251*H251,2)</f>
        <v>0</v>
      </c>
      <c r="BL251" s="19" t="s">
        <v>1452</v>
      </c>
      <c r="BM251" s="226" t="s">
        <v>6931</v>
      </c>
    </row>
    <row r="252" s="2" customFormat="1">
      <c r="A252" s="40"/>
      <c r="B252" s="41"/>
      <c r="C252" s="42"/>
      <c r="D252" s="228" t="s">
        <v>227</v>
      </c>
      <c r="E252" s="42"/>
      <c r="F252" s="229" t="s">
        <v>6930</v>
      </c>
      <c r="G252" s="42"/>
      <c r="H252" s="42"/>
      <c r="I252" s="230"/>
      <c r="J252" s="42"/>
      <c r="K252" s="42"/>
      <c r="L252" s="46"/>
      <c r="M252" s="231"/>
      <c r="N252" s="232"/>
      <c r="O252" s="86"/>
      <c r="P252" s="86"/>
      <c r="Q252" s="86"/>
      <c r="R252" s="86"/>
      <c r="S252" s="86"/>
      <c r="T252" s="87"/>
      <c r="U252" s="40"/>
      <c r="V252" s="40"/>
      <c r="W252" s="40"/>
      <c r="X252" s="40"/>
      <c r="Y252" s="40"/>
      <c r="Z252" s="40"/>
      <c r="AA252" s="40"/>
      <c r="AB252" s="40"/>
      <c r="AC252" s="40"/>
      <c r="AD252" s="40"/>
      <c r="AE252" s="40"/>
      <c r="AT252" s="19" t="s">
        <v>227</v>
      </c>
      <c r="AU252" s="19" t="s">
        <v>81</v>
      </c>
    </row>
    <row r="253" s="2" customFormat="1" ht="24.15" customHeight="1">
      <c r="A253" s="40"/>
      <c r="B253" s="41"/>
      <c r="C253" s="215" t="s">
        <v>441</v>
      </c>
      <c r="D253" s="215" t="s">
        <v>220</v>
      </c>
      <c r="E253" s="216" t="s">
        <v>6932</v>
      </c>
      <c r="F253" s="217" t="s">
        <v>6933</v>
      </c>
      <c r="G253" s="218" t="s">
        <v>2964</v>
      </c>
      <c r="H253" s="219">
        <v>5</v>
      </c>
      <c r="I253" s="220"/>
      <c r="J253" s="221">
        <f>ROUND(I253*H253,2)</f>
        <v>0</v>
      </c>
      <c r="K253" s="217" t="s">
        <v>400</v>
      </c>
      <c r="L253" s="46"/>
      <c r="M253" s="222" t="s">
        <v>28</v>
      </c>
      <c r="N253" s="223" t="s">
        <v>45</v>
      </c>
      <c r="O253" s="86"/>
      <c r="P253" s="224">
        <f>O253*H253</f>
        <v>0</v>
      </c>
      <c r="Q253" s="224">
        <v>0</v>
      </c>
      <c r="R253" s="224">
        <f>Q253*H253</f>
        <v>0</v>
      </c>
      <c r="S253" s="224">
        <v>0</v>
      </c>
      <c r="T253" s="225">
        <f>S253*H253</f>
        <v>0</v>
      </c>
      <c r="U253" s="40"/>
      <c r="V253" s="40"/>
      <c r="W253" s="40"/>
      <c r="X253" s="40"/>
      <c r="Y253" s="40"/>
      <c r="Z253" s="40"/>
      <c r="AA253" s="40"/>
      <c r="AB253" s="40"/>
      <c r="AC253" s="40"/>
      <c r="AD253" s="40"/>
      <c r="AE253" s="40"/>
      <c r="AR253" s="226" t="s">
        <v>1452</v>
      </c>
      <c r="AT253" s="226" t="s">
        <v>220</v>
      </c>
      <c r="AU253" s="226" t="s">
        <v>81</v>
      </c>
      <c r="AY253" s="19" t="s">
        <v>218</v>
      </c>
      <c r="BE253" s="227">
        <f>IF(N253="základní",J253,0)</f>
        <v>0</v>
      </c>
      <c r="BF253" s="227">
        <f>IF(N253="snížená",J253,0)</f>
        <v>0</v>
      </c>
      <c r="BG253" s="227">
        <f>IF(N253="zákl. přenesená",J253,0)</f>
        <v>0</v>
      </c>
      <c r="BH253" s="227">
        <f>IF(N253="sníž. přenesená",J253,0)</f>
        <v>0</v>
      </c>
      <c r="BI253" s="227">
        <f>IF(N253="nulová",J253,0)</f>
        <v>0</v>
      </c>
      <c r="BJ253" s="19" t="s">
        <v>81</v>
      </c>
      <c r="BK253" s="227">
        <f>ROUND(I253*H253,2)</f>
        <v>0</v>
      </c>
      <c r="BL253" s="19" t="s">
        <v>1452</v>
      </c>
      <c r="BM253" s="226" t="s">
        <v>6934</v>
      </c>
    </row>
    <row r="254" s="2" customFormat="1">
      <c r="A254" s="40"/>
      <c r="B254" s="41"/>
      <c r="C254" s="42"/>
      <c r="D254" s="228" t="s">
        <v>227</v>
      </c>
      <c r="E254" s="42"/>
      <c r="F254" s="229" t="s">
        <v>6933</v>
      </c>
      <c r="G254" s="42"/>
      <c r="H254" s="42"/>
      <c r="I254" s="230"/>
      <c r="J254" s="42"/>
      <c r="K254" s="42"/>
      <c r="L254" s="46"/>
      <c r="M254" s="231"/>
      <c r="N254" s="232"/>
      <c r="O254" s="86"/>
      <c r="P254" s="86"/>
      <c r="Q254" s="86"/>
      <c r="R254" s="86"/>
      <c r="S254" s="86"/>
      <c r="T254" s="87"/>
      <c r="U254" s="40"/>
      <c r="V254" s="40"/>
      <c r="W254" s="40"/>
      <c r="X254" s="40"/>
      <c r="Y254" s="40"/>
      <c r="Z254" s="40"/>
      <c r="AA254" s="40"/>
      <c r="AB254" s="40"/>
      <c r="AC254" s="40"/>
      <c r="AD254" s="40"/>
      <c r="AE254" s="40"/>
      <c r="AT254" s="19" t="s">
        <v>227</v>
      </c>
      <c r="AU254" s="19" t="s">
        <v>81</v>
      </c>
    </row>
    <row r="255" s="2" customFormat="1" ht="24.15" customHeight="1">
      <c r="A255" s="40"/>
      <c r="B255" s="41"/>
      <c r="C255" s="215" t="s">
        <v>445</v>
      </c>
      <c r="D255" s="215" t="s">
        <v>220</v>
      </c>
      <c r="E255" s="216" t="s">
        <v>6935</v>
      </c>
      <c r="F255" s="217" t="s">
        <v>6936</v>
      </c>
      <c r="G255" s="218" t="s">
        <v>2964</v>
      </c>
      <c r="H255" s="219">
        <v>2</v>
      </c>
      <c r="I255" s="220"/>
      <c r="J255" s="221">
        <f>ROUND(I255*H255,2)</f>
        <v>0</v>
      </c>
      <c r="K255" s="217" t="s">
        <v>400</v>
      </c>
      <c r="L255" s="46"/>
      <c r="M255" s="222" t="s">
        <v>28</v>
      </c>
      <c r="N255" s="223" t="s">
        <v>45</v>
      </c>
      <c r="O255" s="86"/>
      <c r="P255" s="224">
        <f>O255*H255</f>
        <v>0</v>
      </c>
      <c r="Q255" s="224">
        <v>0</v>
      </c>
      <c r="R255" s="224">
        <f>Q255*H255</f>
        <v>0</v>
      </c>
      <c r="S255" s="224">
        <v>0</v>
      </c>
      <c r="T255" s="225">
        <f>S255*H255</f>
        <v>0</v>
      </c>
      <c r="U255" s="40"/>
      <c r="V255" s="40"/>
      <c r="W255" s="40"/>
      <c r="X255" s="40"/>
      <c r="Y255" s="40"/>
      <c r="Z255" s="40"/>
      <c r="AA255" s="40"/>
      <c r="AB255" s="40"/>
      <c r="AC255" s="40"/>
      <c r="AD255" s="40"/>
      <c r="AE255" s="40"/>
      <c r="AR255" s="226" t="s">
        <v>1452</v>
      </c>
      <c r="AT255" s="226" t="s">
        <v>220</v>
      </c>
      <c r="AU255" s="226" t="s">
        <v>81</v>
      </c>
      <c r="AY255" s="19" t="s">
        <v>218</v>
      </c>
      <c r="BE255" s="227">
        <f>IF(N255="základní",J255,0)</f>
        <v>0</v>
      </c>
      <c r="BF255" s="227">
        <f>IF(N255="snížená",J255,0)</f>
        <v>0</v>
      </c>
      <c r="BG255" s="227">
        <f>IF(N255="zákl. přenesená",J255,0)</f>
        <v>0</v>
      </c>
      <c r="BH255" s="227">
        <f>IF(N255="sníž. přenesená",J255,0)</f>
        <v>0</v>
      </c>
      <c r="BI255" s="227">
        <f>IF(N255="nulová",J255,0)</f>
        <v>0</v>
      </c>
      <c r="BJ255" s="19" t="s">
        <v>81</v>
      </c>
      <c r="BK255" s="227">
        <f>ROUND(I255*H255,2)</f>
        <v>0</v>
      </c>
      <c r="BL255" s="19" t="s">
        <v>1452</v>
      </c>
      <c r="BM255" s="226" t="s">
        <v>6937</v>
      </c>
    </row>
    <row r="256" s="2" customFormat="1">
      <c r="A256" s="40"/>
      <c r="B256" s="41"/>
      <c r="C256" s="42"/>
      <c r="D256" s="228" t="s">
        <v>227</v>
      </c>
      <c r="E256" s="42"/>
      <c r="F256" s="229" t="s">
        <v>6936</v>
      </c>
      <c r="G256" s="42"/>
      <c r="H256" s="42"/>
      <c r="I256" s="230"/>
      <c r="J256" s="42"/>
      <c r="K256" s="42"/>
      <c r="L256" s="46"/>
      <c r="M256" s="231"/>
      <c r="N256" s="232"/>
      <c r="O256" s="86"/>
      <c r="P256" s="86"/>
      <c r="Q256" s="86"/>
      <c r="R256" s="86"/>
      <c r="S256" s="86"/>
      <c r="T256" s="87"/>
      <c r="U256" s="40"/>
      <c r="V256" s="40"/>
      <c r="W256" s="40"/>
      <c r="X256" s="40"/>
      <c r="Y256" s="40"/>
      <c r="Z256" s="40"/>
      <c r="AA256" s="40"/>
      <c r="AB256" s="40"/>
      <c r="AC256" s="40"/>
      <c r="AD256" s="40"/>
      <c r="AE256" s="40"/>
      <c r="AT256" s="19" t="s">
        <v>227</v>
      </c>
      <c r="AU256" s="19" t="s">
        <v>81</v>
      </c>
    </row>
    <row r="257" s="2" customFormat="1" ht="76.35" customHeight="1">
      <c r="A257" s="40"/>
      <c r="B257" s="41"/>
      <c r="C257" s="215" t="s">
        <v>449</v>
      </c>
      <c r="D257" s="215" t="s">
        <v>220</v>
      </c>
      <c r="E257" s="216" t="s">
        <v>6938</v>
      </c>
      <c r="F257" s="217" t="s">
        <v>6939</v>
      </c>
      <c r="G257" s="218" t="s">
        <v>2964</v>
      </c>
      <c r="H257" s="219">
        <v>2</v>
      </c>
      <c r="I257" s="220"/>
      <c r="J257" s="221">
        <f>ROUND(I257*H257,2)</f>
        <v>0</v>
      </c>
      <c r="K257" s="217" t="s">
        <v>400</v>
      </c>
      <c r="L257" s="46"/>
      <c r="M257" s="222" t="s">
        <v>28</v>
      </c>
      <c r="N257" s="223" t="s">
        <v>45</v>
      </c>
      <c r="O257" s="86"/>
      <c r="P257" s="224">
        <f>O257*H257</f>
        <v>0</v>
      </c>
      <c r="Q257" s="224">
        <v>0</v>
      </c>
      <c r="R257" s="224">
        <f>Q257*H257</f>
        <v>0</v>
      </c>
      <c r="S257" s="224">
        <v>0</v>
      </c>
      <c r="T257" s="225">
        <f>S257*H257</f>
        <v>0</v>
      </c>
      <c r="U257" s="40"/>
      <c r="V257" s="40"/>
      <c r="W257" s="40"/>
      <c r="X257" s="40"/>
      <c r="Y257" s="40"/>
      <c r="Z257" s="40"/>
      <c r="AA257" s="40"/>
      <c r="AB257" s="40"/>
      <c r="AC257" s="40"/>
      <c r="AD257" s="40"/>
      <c r="AE257" s="40"/>
      <c r="AR257" s="226" t="s">
        <v>1452</v>
      </c>
      <c r="AT257" s="226" t="s">
        <v>220</v>
      </c>
      <c r="AU257" s="226" t="s">
        <v>81</v>
      </c>
      <c r="AY257" s="19" t="s">
        <v>218</v>
      </c>
      <c r="BE257" s="227">
        <f>IF(N257="základní",J257,0)</f>
        <v>0</v>
      </c>
      <c r="BF257" s="227">
        <f>IF(N257="snížená",J257,0)</f>
        <v>0</v>
      </c>
      <c r="BG257" s="227">
        <f>IF(N257="zákl. přenesená",J257,0)</f>
        <v>0</v>
      </c>
      <c r="BH257" s="227">
        <f>IF(N257="sníž. přenesená",J257,0)</f>
        <v>0</v>
      </c>
      <c r="BI257" s="227">
        <f>IF(N257="nulová",J257,0)</f>
        <v>0</v>
      </c>
      <c r="BJ257" s="19" t="s">
        <v>81</v>
      </c>
      <c r="BK257" s="227">
        <f>ROUND(I257*H257,2)</f>
        <v>0</v>
      </c>
      <c r="BL257" s="19" t="s">
        <v>1452</v>
      </c>
      <c r="BM257" s="226" t="s">
        <v>6940</v>
      </c>
    </row>
    <row r="258" s="2" customFormat="1">
      <c r="A258" s="40"/>
      <c r="B258" s="41"/>
      <c r="C258" s="42"/>
      <c r="D258" s="228" t="s">
        <v>227</v>
      </c>
      <c r="E258" s="42"/>
      <c r="F258" s="229" t="s">
        <v>6939</v>
      </c>
      <c r="G258" s="42"/>
      <c r="H258" s="42"/>
      <c r="I258" s="230"/>
      <c r="J258" s="42"/>
      <c r="K258" s="42"/>
      <c r="L258" s="46"/>
      <c r="M258" s="231"/>
      <c r="N258" s="232"/>
      <c r="O258" s="86"/>
      <c r="P258" s="86"/>
      <c r="Q258" s="86"/>
      <c r="R258" s="86"/>
      <c r="S258" s="86"/>
      <c r="T258" s="87"/>
      <c r="U258" s="40"/>
      <c r="V258" s="40"/>
      <c r="W258" s="40"/>
      <c r="X258" s="40"/>
      <c r="Y258" s="40"/>
      <c r="Z258" s="40"/>
      <c r="AA258" s="40"/>
      <c r="AB258" s="40"/>
      <c r="AC258" s="40"/>
      <c r="AD258" s="40"/>
      <c r="AE258" s="40"/>
      <c r="AT258" s="19" t="s">
        <v>227</v>
      </c>
      <c r="AU258" s="19" t="s">
        <v>81</v>
      </c>
    </row>
    <row r="259" s="2" customFormat="1" ht="37.8" customHeight="1">
      <c r="A259" s="40"/>
      <c r="B259" s="41"/>
      <c r="C259" s="215" t="s">
        <v>455</v>
      </c>
      <c r="D259" s="215" t="s">
        <v>220</v>
      </c>
      <c r="E259" s="216" t="s">
        <v>6941</v>
      </c>
      <c r="F259" s="217" t="s">
        <v>6942</v>
      </c>
      <c r="G259" s="218" t="s">
        <v>2964</v>
      </c>
      <c r="H259" s="219">
        <v>3</v>
      </c>
      <c r="I259" s="220"/>
      <c r="J259" s="221">
        <f>ROUND(I259*H259,2)</f>
        <v>0</v>
      </c>
      <c r="K259" s="217" t="s">
        <v>400</v>
      </c>
      <c r="L259" s="46"/>
      <c r="M259" s="222" t="s">
        <v>28</v>
      </c>
      <c r="N259" s="223" t="s">
        <v>45</v>
      </c>
      <c r="O259" s="86"/>
      <c r="P259" s="224">
        <f>O259*H259</f>
        <v>0</v>
      </c>
      <c r="Q259" s="224">
        <v>0</v>
      </c>
      <c r="R259" s="224">
        <f>Q259*H259</f>
        <v>0</v>
      </c>
      <c r="S259" s="224">
        <v>0</v>
      </c>
      <c r="T259" s="225">
        <f>S259*H259</f>
        <v>0</v>
      </c>
      <c r="U259" s="40"/>
      <c r="V259" s="40"/>
      <c r="W259" s="40"/>
      <c r="X259" s="40"/>
      <c r="Y259" s="40"/>
      <c r="Z259" s="40"/>
      <c r="AA259" s="40"/>
      <c r="AB259" s="40"/>
      <c r="AC259" s="40"/>
      <c r="AD259" s="40"/>
      <c r="AE259" s="40"/>
      <c r="AR259" s="226" t="s">
        <v>1452</v>
      </c>
      <c r="AT259" s="226" t="s">
        <v>220</v>
      </c>
      <c r="AU259" s="226" t="s">
        <v>81</v>
      </c>
      <c r="AY259" s="19" t="s">
        <v>218</v>
      </c>
      <c r="BE259" s="227">
        <f>IF(N259="základní",J259,0)</f>
        <v>0</v>
      </c>
      <c r="BF259" s="227">
        <f>IF(N259="snížená",J259,0)</f>
        <v>0</v>
      </c>
      <c r="BG259" s="227">
        <f>IF(N259="zákl. přenesená",J259,0)</f>
        <v>0</v>
      </c>
      <c r="BH259" s="227">
        <f>IF(N259="sníž. přenesená",J259,0)</f>
        <v>0</v>
      </c>
      <c r="BI259" s="227">
        <f>IF(N259="nulová",J259,0)</f>
        <v>0</v>
      </c>
      <c r="BJ259" s="19" t="s">
        <v>81</v>
      </c>
      <c r="BK259" s="227">
        <f>ROUND(I259*H259,2)</f>
        <v>0</v>
      </c>
      <c r="BL259" s="19" t="s">
        <v>1452</v>
      </c>
      <c r="BM259" s="226" t="s">
        <v>6943</v>
      </c>
    </row>
    <row r="260" s="2" customFormat="1">
      <c r="A260" s="40"/>
      <c r="B260" s="41"/>
      <c r="C260" s="42"/>
      <c r="D260" s="228" t="s">
        <v>227</v>
      </c>
      <c r="E260" s="42"/>
      <c r="F260" s="229" t="s">
        <v>6942</v>
      </c>
      <c r="G260" s="42"/>
      <c r="H260" s="42"/>
      <c r="I260" s="230"/>
      <c r="J260" s="42"/>
      <c r="K260" s="42"/>
      <c r="L260" s="46"/>
      <c r="M260" s="231"/>
      <c r="N260" s="232"/>
      <c r="O260" s="86"/>
      <c r="P260" s="86"/>
      <c r="Q260" s="86"/>
      <c r="R260" s="86"/>
      <c r="S260" s="86"/>
      <c r="T260" s="87"/>
      <c r="U260" s="40"/>
      <c r="V260" s="40"/>
      <c r="W260" s="40"/>
      <c r="X260" s="40"/>
      <c r="Y260" s="40"/>
      <c r="Z260" s="40"/>
      <c r="AA260" s="40"/>
      <c r="AB260" s="40"/>
      <c r="AC260" s="40"/>
      <c r="AD260" s="40"/>
      <c r="AE260" s="40"/>
      <c r="AT260" s="19" t="s">
        <v>227</v>
      </c>
      <c r="AU260" s="19" t="s">
        <v>81</v>
      </c>
    </row>
    <row r="261" s="2" customFormat="1" ht="49.05" customHeight="1">
      <c r="A261" s="40"/>
      <c r="B261" s="41"/>
      <c r="C261" s="215" t="s">
        <v>459</v>
      </c>
      <c r="D261" s="215" t="s">
        <v>220</v>
      </c>
      <c r="E261" s="216" t="s">
        <v>6944</v>
      </c>
      <c r="F261" s="217" t="s">
        <v>6945</v>
      </c>
      <c r="G261" s="218" t="s">
        <v>2964</v>
      </c>
      <c r="H261" s="219">
        <v>5</v>
      </c>
      <c r="I261" s="220"/>
      <c r="J261" s="221">
        <f>ROUND(I261*H261,2)</f>
        <v>0</v>
      </c>
      <c r="K261" s="217" t="s">
        <v>400</v>
      </c>
      <c r="L261" s="46"/>
      <c r="M261" s="222" t="s">
        <v>28</v>
      </c>
      <c r="N261" s="223" t="s">
        <v>45</v>
      </c>
      <c r="O261" s="86"/>
      <c r="P261" s="224">
        <f>O261*H261</f>
        <v>0</v>
      </c>
      <c r="Q261" s="224">
        <v>0</v>
      </c>
      <c r="R261" s="224">
        <f>Q261*H261</f>
        <v>0</v>
      </c>
      <c r="S261" s="224">
        <v>0</v>
      </c>
      <c r="T261" s="225">
        <f>S261*H261</f>
        <v>0</v>
      </c>
      <c r="U261" s="40"/>
      <c r="V261" s="40"/>
      <c r="W261" s="40"/>
      <c r="X261" s="40"/>
      <c r="Y261" s="40"/>
      <c r="Z261" s="40"/>
      <c r="AA261" s="40"/>
      <c r="AB261" s="40"/>
      <c r="AC261" s="40"/>
      <c r="AD261" s="40"/>
      <c r="AE261" s="40"/>
      <c r="AR261" s="226" t="s">
        <v>1452</v>
      </c>
      <c r="AT261" s="226" t="s">
        <v>220</v>
      </c>
      <c r="AU261" s="226" t="s">
        <v>81</v>
      </c>
      <c r="AY261" s="19" t="s">
        <v>218</v>
      </c>
      <c r="BE261" s="227">
        <f>IF(N261="základní",J261,0)</f>
        <v>0</v>
      </c>
      <c r="BF261" s="227">
        <f>IF(N261="snížená",J261,0)</f>
        <v>0</v>
      </c>
      <c r="BG261" s="227">
        <f>IF(N261="zákl. přenesená",J261,0)</f>
        <v>0</v>
      </c>
      <c r="BH261" s="227">
        <f>IF(N261="sníž. přenesená",J261,0)</f>
        <v>0</v>
      </c>
      <c r="BI261" s="227">
        <f>IF(N261="nulová",J261,0)</f>
        <v>0</v>
      </c>
      <c r="BJ261" s="19" t="s">
        <v>81</v>
      </c>
      <c r="BK261" s="227">
        <f>ROUND(I261*H261,2)</f>
        <v>0</v>
      </c>
      <c r="BL261" s="19" t="s">
        <v>1452</v>
      </c>
      <c r="BM261" s="226" t="s">
        <v>6946</v>
      </c>
    </row>
    <row r="262" s="2" customFormat="1">
      <c r="A262" s="40"/>
      <c r="B262" s="41"/>
      <c r="C262" s="42"/>
      <c r="D262" s="228" t="s">
        <v>227</v>
      </c>
      <c r="E262" s="42"/>
      <c r="F262" s="229" t="s">
        <v>6945</v>
      </c>
      <c r="G262" s="42"/>
      <c r="H262" s="42"/>
      <c r="I262" s="230"/>
      <c r="J262" s="42"/>
      <c r="K262" s="42"/>
      <c r="L262" s="46"/>
      <c r="M262" s="231"/>
      <c r="N262" s="232"/>
      <c r="O262" s="86"/>
      <c r="P262" s="86"/>
      <c r="Q262" s="86"/>
      <c r="R262" s="86"/>
      <c r="S262" s="86"/>
      <c r="T262" s="87"/>
      <c r="U262" s="40"/>
      <c r="V262" s="40"/>
      <c r="W262" s="40"/>
      <c r="X262" s="40"/>
      <c r="Y262" s="40"/>
      <c r="Z262" s="40"/>
      <c r="AA262" s="40"/>
      <c r="AB262" s="40"/>
      <c r="AC262" s="40"/>
      <c r="AD262" s="40"/>
      <c r="AE262" s="40"/>
      <c r="AT262" s="19" t="s">
        <v>227</v>
      </c>
      <c r="AU262" s="19" t="s">
        <v>81</v>
      </c>
    </row>
    <row r="263" s="2" customFormat="1" ht="37.8" customHeight="1">
      <c r="A263" s="40"/>
      <c r="B263" s="41"/>
      <c r="C263" s="215" t="s">
        <v>464</v>
      </c>
      <c r="D263" s="215" t="s">
        <v>220</v>
      </c>
      <c r="E263" s="216" t="s">
        <v>6947</v>
      </c>
      <c r="F263" s="217" t="s">
        <v>6948</v>
      </c>
      <c r="G263" s="218" t="s">
        <v>2964</v>
      </c>
      <c r="H263" s="219">
        <v>5</v>
      </c>
      <c r="I263" s="220"/>
      <c r="J263" s="221">
        <f>ROUND(I263*H263,2)</f>
        <v>0</v>
      </c>
      <c r="K263" s="217" t="s">
        <v>400</v>
      </c>
      <c r="L263" s="46"/>
      <c r="M263" s="222" t="s">
        <v>28</v>
      </c>
      <c r="N263" s="223" t="s">
        <v>45</v>
      </c>
      <c r="O263" s="86"/>
      <c r="P263" s="224">
        <f>O263*H263</f>
        <v>0</v>
      </c>
      <c r="Q263" s="224">
        <v>0</v>
      </c>
      <c r="R263" s="224">
        <f>Q263*H263</f>
        <v>0</v>
      </c>
      <c r="S263" s="224">
        <v>0</v>
      </c>
      <c r="T263" s="225">
        <f>S263*H263</f>
        <v>0</v>
      </c>
      <c r="U263" s="40"/>
      <c r="V263" s="40"/>
      <c r="W263" s="40"/>
      <c r="X263" s="40"/>
      <c r="Y263" s="40"/>
      <c r="Z263" s="40"/>
      <c r="AA263" s="40"/>
      <c r="AB263" s="40"/>
      <c r="AC263" s="40"/>
      <c r="AD263" s="40"/>
      <c r="AE263" s="40"/>
      <c r="AR263" s="226" t="s">
        <v>1452</v>
      </c>
      <c r="AT263" s="226" t="s">
        <v>220</v>
      </c>
      <c r="AU263" s="226" t="s">
        <v>81</v>
      </c>
      <c r="AY263" s="19" t="s">
        <v>218</v>
      </c>
      <c r="BE263" s="227">
        <f>IF(N263="základní",J263,0)</f>
        <v>0</v>
      </c>
      <c r="BF263" s="227">
        <f>IF(N263="snížená",J263,0)</f>
        <v>0</v>
      </c>
      <c r="BG263" s="227">
        <f>IF(N263="zákl. přenesená",J263,0)</f>
        <v>0</v>
      </c>
      <c r="BH263" s="227">
        <f>IF(N263="sníž. přenesená",J263,0)</f>
        <v>0</v>
      </c>
      <c r="BI263" s="227">
        <f>IF(N263="nulová",J263,0)</f>
        <v>0</v>
      </c>
      <c r="BJ263" s="19" t="s">
        <v>81</v>
      </c>
      <c r="BK263" s="227">
        <f>ROUND(I263*H263,2)</f>
        <v>0</v>
      </c>
      <c r="BL263" s="19" t="s">
        <v>1452</v>
      </c>
      <c r="BM263" s="226" t="s">
        <v>6949</v>
      </c>
    </row>
    <row r="264" s="2" customFormat="1">
      <c r="A264" s="40"/>
      <c r="B264" s="41"/>
      <c r="C264" s="42"/>
      <c r="D264" s="228" t="s">
        <v>227</v>
      </c>
      <c r="E264" s="42"/>
      <c r="F264" s="229" t="s">
        <v>6948</v>
      </c>
      <c r="G264" s="42"/>
      <c r="H264" s="42"/>
      <c r="I264" s="230"/>
      <c r="J264" s="42"/>
      <c r="K264" s="42"/>
      <c r="L264" s="46"/>
      <c r="M264" s="231"/>
      <c r="N264" s="232"/>
      <c r="O264" s="86"/>
      <c r="P264" s="86"/>
      <c r="Q264" s="86"/>
      <c r="R264" s="86"/>
      <c r="S264" s="86"/>
      <c r="T264" s="87"/>
      <c r="U264" s="40"/>
      <c r="V264" s="40"/>
      <c r="W264" s="40"/>
      <c r="X264" s="40"/>
      <c r="Y264" s="40"/>
      <c r="Z264" s="40"/>
      <c r="AA264" s="40"/>
      <c r="AB264" s="40"/>
      <c r="AC264" s="40"/>
      <c r="AD264" s="40"/>
      <c r="AE264" s="40"/>
      <c r="AT264" s="19" t="s">
        <v>227</v>
      </c>
      <c r="AU264" s="19" t="s">
        <v>81</v>
      </c>
    </row>
    <row r="265" s="2" customFormat="1" ht="37.8" customHeight="1">
      <c r="A265" s="40"/>
      <c r="B265" s="41"/>
      <c r="C265" s="215" t="s">
        <v>469</v>
      </c>
      <c r="D265" s="215" t="s">
        <v>220</v>
      </c>
      <c r="E265" s="216" t="s">
        <v>6950</v>
      </c>
      <c r="F265" s="217" t="s">
        <v>6951</v>
      </c>
      <c r="G265" s="218" t="s">
        <v>2964</v>
      </c>
      <c r="H265" s="219">
        <v>3</v>
      </c>
      <c r="I265" s="220"/>
      <c r="J265" s="221">
        <f>ROUND(I265*H265,2)</f>
        <v>0</v>
      </c>
      <c r="K265" s="217" t="s">
        <v>400</v>
      </c>
      <c r="L265" s="46"/>
      <c r="M265" s="222" t="s">
        <v>28</v>
      </c>
      <c r="N265" s="223" t="s">
        <v>45</v>
      </c>
      <c r="O265" s="86"/>
      <c r="P265" s="224">
        <f>O265*H265</f>
        <v>0</v>
      </c>
      <c r="Q265" s="224">
        <v>0</v>
      </c>
      <c r="R265" s="224">
        <f>Q265*H265</f>
        <v>0</v>
      </c>
      <c r="S265" s="224">
        <v>0</v>
      </c>
      <c r="T265" s="225">
        <f>S265*H265</f>
        <v>0</v>
      </c>
      <c r="U265" s="40"/>
      <c r="V265" s="40"/>
      <c r="W265" s="40"/>
      <c r="X265" s="40"/>
      <c r="Y265" s="40"/>
      <c r="Z265" s="40"/>
      <c r="AA265" s="40"/>
      <c r="AB265" s="40"/>
      <c r="AC265" s="40"/>
      <c r="AD265" s="40"/>
      <c r="AE265" s="40"/>
      <c r="AR265" s="226" t="s">
        <v>1452</v>
      </c>
      <c r="AT265" s="226" t="s">
        <v>220</v>
      </c>
      <c r="AU265" s="226" t="s">
        <v>81</v>
      </c>
      <c r="AY265" s="19" t="s">
        <v>218</v>
      </c>
      <c r="BE265" s="227">
        <f>IF(N265="základní",J265,0)</f>
        <v>0</v>
      </c>
      <c r="BF265" s="227">
        <f>IF(N265="snížená",J265,0)</f>
        <v>0</v>
      </c>
      <c r="BG265" s="227">
        <f>IF(N265="zákl. přenesená",J265,0)</f>
        <v>0</v>
      </c>
      <c r="BH265" s="227">
        <f>IF(N265="sníž. přenesená",J265,0)</f>
        <v>0</v>
      </c>
      <c r="BI265" s="227">
        <f>IF(N265="nulová",J265,0)</f>
        <v>0</v>
      </c>
      <c r="BJ265" s="19" t="s">
        <v>81</v>
      </c>
      <c r="BK265" s="227">
        <f>ROUND(I265*H265,2)</f>
        <v>0</v>
      </c>
      <c r="BL265" s="19" t="s">
        <v>1452</v>
      </c>
      <c r="BM265" s="226" t="s">
        <v>6952</v>
      </c>
    </row>
    <row r="266" s="2" customFormat="1">
      <c r="A266" s="40"/>
      <c r="B266" s="41"/>
      <c r="C266" s="42"/>
      <c r="D266" s="228" t="s">
        <v>227</v>
      </c>
      <c r="E266" s="42"/>
      <c r="F266" s="229" t="s">
        <v>6951</v>
      </c>
      <c r="G266" s="42"/>
      <c r="H266" s="42"/>
      <c r="I266" s="230"/>
      <c r="J266" s="42"/>
      <c r="K266" s="42"/>
      <c r="L266" s="46"/>
      <c r="M266" s="231"/>
      <c r="N266" s="232"/>
      <c r="O266" s="86"/>
      <c r="P266" s="86"/>
      <c r="Q266" s="86"/>
      <c r="R266" s="86"/>
      <c r="S266" s="86"/>
      <c r="T266" s="87"/>
      <c r="U266" s="40"/>
      <c r="V266" s="40"/>
      <c r="W266" s="40"/>
      <c r="X266" s="40"/>
      <c r="Y266" s="40"/>
      <c r="Z266" s="40"/>
      <c r="AA266" s="40"/>
      <c r="AB266" s="40"/>
      <c r="AC266" s="40"/>
      <c r="AD266" s="40"/>
      <c r="AE266" s="40"/>
      <c r="AT266" s="19" t="s">
        <v>227</v>
      </c>
      <c r="AU266" s="19" t="s">
        <v>81</v>
      </c>
    </row>
    <row r="267" s="2" customFormat="1" ht="24.15" customHeight="1">
      <c r="A267" s="40"/>
      <c r="B267" s="41"/>
      <c r="C267" s="215" t="s">
        <v>473</v>
      </c>
      <c r="D267" s="215" t="s">
        <v>220</v>
      </c>
      <c r="E267" s="216" t="s">
        <v>6953</v>
      </c>
      <c r="F267" s="217" t="s">
        <v>6954</v>
      </c>
      <c r="G267" s="218" t="s">
        <v>2964</v>
      </c>
      <c r="H267" s="219">
        <v>3</v>
      </c>
      <c r="I267" s="220"/>
      <c r="J267" s="221">
        <f>ROUND(I267*H267,2)</f>
        <v>0</v>
      </c>
      <c r="K267" s="217" t="s">
        <v>400</v>
      </c>
      <c r="L267" s="46"/>
      <c r="M267" s="222" t="s">
        <v>28</v>
      </c>
      <c r="N267" s="223" t="s">
        <v>45</v>
      </c>
      <c r="O267" s="86"/>
      <c r="P267" s="224">
        <f>O267*H267</f>
        <v>0</v>
      </c>
      <c r="Q267" s="224">
        <v>0</v>
      </c>
      <c r="R267" s="224">
        <f>Q267*H267</f>
        <v>0</v>
      </c>
      <c r="S267" s="224">
        <v>0</v>
      </c>
      <c r="T267" s="225">
        <f>S267*H267</f>
        <v>0</v>
      </c>
      <c r="U267" s="40"/>
      <c r="V267" s="40"/>
      <c r="W267" s="40"/>
      <c r="X267" s="40"/>
      <c r="Y267" s="40"/>
      <c r="Z267" s="40"/>
      <c r="AA267" s="40"/>
      <c r="AB267" s="40"/>
      <c r="AC267" s="40"/>
      <c r="AD267" s="40"/>
      <c r="AE267" s="40"/>
      <c r="AR267" s="226" t="s">
        <v>1452</v>
      </c>
      <c r="AT267" s="226" t="s">
        <v>220</v>
      </c>
      <c r="AU267" s="226" t="s">
        <v>81</v>
      </c>
      <c r="AY267" s="19" t="s">
        <v>218</v>
      </c>
      <c r="BE267" s="227">
        <f>IF(N267="základní",J267,0)</f>
        <v>0</v>
      </c>
      <c r="BF267" s="227">
        <f>IF(N267="snížená",J267,0)</f>
        <v>0</v>
      </c>
      <c r="BG267" s="227">
        <f>IF(N267="zákl. přenesená",J267,0)</f>
        <v>0</v>
      </c>
      <c r="BH267" s="227">
        <f>IF(N267="sníž. přenesená",J267,0)</f>
        <v>0</v>
      </c>
      <c r="BI267" s="227">
        <f>IF(N267="nulová",J267,0)</f>
        <v>0</v>
      </c>
      <c r="BJ267" s="19" t="s">
        <v>81</v>
      </c>
      <c r="BK267" s="227">
        <f>ROUND(I267*H267,2)</f>
        <v>0</v>
      </c>
      <c r="BL267" s="19" t="s">
        <v>1452</v>
      </c>
      <c r="BM267" s="226" t="s">
        <v>6955</v>
      </c>
    </row>
    <row r="268" s="2" customFormat="1">
      <c r="A268" s="40"/>
      <c r="B268" s="41"/>
      <c r="C268" s="42"/>
      <c r="D268" s="228" t="s">
        <v>227</v>
      </c>
      <c r="E268" s="42"/>
      <c r="F268" s="229" t="s">
        <v>6954</v>
      </c>
      <c r="G268" s="42"/>
      <c r="H268" s="42"/>
      <c r="I268" s="230"/>
      <c r="J268" s="42"/>
      <c r="K268" s="42"/>
      <c r="L268" s="46"/>
      <c r="M268" s="231"/>
      <c r="N268" s="232"/>
      <c r="O268" s="86"/>
      <c r="P268" s="86"/>
      <c r="Q268" s="86"/>
      <c r="R268" s="86"/>
      <c r="S268" s="86"/>
      <c r="T268" s="87"/>
      <c r="U268" s="40"/>
      <c r="V268" s="40"/>
      <c r="W268" s="40"/>
      <c r="X268" s="40"/>
      <c r="Y268" s="40"/>
      <c r="Z268" s="40"/>
      <c r="AA268" s="40"/>
      <c r="AB268" s="40"/>
      <c r="AC268" s="40"/>
      <c r="AD268" s="40"/>
      <c r="AE268" s="40"/>
      <c r="AT268" s="19" t="s">
        <v>227</v>
      </c>
      <c r="AU268" s="19" t="s">
        <v>81</v>
      </c>
    </row>
    <row r="269" s="2" customFormat="1" ht="14.4" customHeight="1">
      <c r="A269" s="40"/>
      <c r="B269" s="41"/>
      <c r="C269" s="215" t="s">
        <v>479</v>
      </c>
      <c r="D269" s="215" t="s">
        <v>220</v>
      </c>
      <c r="E269" s="216" t="s">
        <v>6956</v>
      </c>
      <c r="F269" s="217" t="s">
        <v>6957</v>
      </c>
      <c r="G269" s="218" t="s">
        <v>2964</v>
      </c>
      <c r="H269" s="219">
        <v>2</v>
      </c>
      <c r="I269" s="220"/>
      <c r="J269" s="221">
        <f>ROUND(I269*H269,2)</f>
        <v>0</v>
      </c>
      <c r="K269" s="217" t="s">
        <v>400</v>
      </c>
      <c r="L269" s="46"/>
      <c r="M269" s="222" t="s">
        <v>28</v>
      </c>
      <c r="N269" s="223" t="s">
        <v>45</v>
      </c>
      <c r="O269" s="86"/>
      <c r="P269" s="224">
        <f>O269*H269</f>
        <v>0</v>
      </c>
      <c r="Q269" s="224">
        <v>0</v>
      </c>
      <c r="R269" s="224">
        <f>Q269*H269</f>
        <v>0</v>
      </c>
      <c r="S269" s="224">
        <v>0</v>
      </c>
      <c r="T269" s="225">
        <f>S269*H269</f>
        <v>0</v>
      </c>
      <c r="U269" s="40"/>
      <c r="V269" s="40"/>
      <c r="W269" s="40"/>
      <c r="X269" s="40"/>
      <c r="Y269" s="40"/>
      <c r="Z269" s="40"/>
      <c r="AA269" s="40"/>
      <c r="AB269" s="40"/>
      <c r="AC269" s="40"/>
      <c r="AD269" s="40"/>
      <c r="AE269" s="40"/>
      <c r="AR269" s="226" t="s">
        <v>1452</v>
      </c>
      <c r="AT269" s="226" t="s">
        <v>220</v>
      </c>
      <c r="AU269" s="226" t="s">
        <v>81</v>
      </c>
      <c r="AY269" s="19" t="s">
        <v>218</v>
      </c>
      <c r="BE269" s="227">
        <f>IF(N269="základní",J269,0)</f>
        <v>0</v>
      </c>
      <c r="BF269" s="227">
        <f>IF(N269="snížená",J269,0)</f>
        <v>0</v>
      </c>
      <c r="BG269" s="227">
        <f>IF(N269="zákl. přenesená",J269,0)</f>
        <v>0</v>
      </c>
      <c r="BH269" s="227">
        <f>IF(N269="sníž. přenesená",J269,0)</f>
        <v>0</v>
      </c>
      <c r="BI269" s="227">
        <f>IF(N269="nulová",J269,0)</f>
        <v>0</v>
      </c>
      <c r="BJ269" s="19" t="s">
        <v>81</v>
      </c>
      <c r="BK269" s="227">
        <f>ROUND(I269*H269,2)</f>
        <v>0</v>
      </c>
      <c r="BL269" s="19" t="s">
        <v>1452</v>
      </c>
      <c r="BM269" s="226" t="s">
        <v>6958</v>
      </c>
    </row>
    <row r="270" s="2" customFormat="1">
      <c r="A270" s="40"/>
      <c r="B270" s="41"/>
      <c r="C270" s="42"/>
      <c r="D270" s="228" t="s">
        <v>227</v>
      </c>
      <c r="E270" s="42"/>
      <c r="F270" s="229" t="s">
        <v>6957</v>
      </c>
      <c r="G270" s="42"/>
      <c r="H270" s="42"/>
      <c r="I270" s="230"/>
      <c r="J270" s="42"/>
      <c r="K270" s="42"/>
      <c r="L270" s="46"/>
      <c r="M270" s="231"/>
      <c r="N270" s="232"/>
      <c r="O270" s="86"/>
      <c r="P270" s="86"/>
      <c r="Q270" s="86"/>
      <c r="R270" s="86"/>
      <c r="S270" s="86"/>
      <c r="T270" s="87"/>
      <c r="U270" s="40"/>
      <c r="V270" s="40"/>
      <c r="W270" s="40"/>
      <c r="X270" s="40"/>
      <c r="Y270" s="40"/>
      <c r="Z270" s="40"/>
      <c r="AA270" s="40"/>
      <c r="AB270" s="40"/>
      <c r="AC270" s="40"/>
      <c r="AD270" s="40"/>
      <c r="AE270" s="40"/>
      <c r="AT270" s="19" t="s">
        <v>227</v>
      </c>
      <c r="AU270" s="19" t="s">
        <v>81</v>
      </c>
    </row>
    <row r="271" s="2" customFormat="1" ht="62.7" customHeight="1">
      <c r="A271" s="40"/>
      <c r="B271" s="41"/>
      <c r="C271" s="215" t="s">
        <v>488</v>
      </c>
      <c r="D271" s="215" t="s">
        <v>220</v>
      </c>
      <c r="E271" s="216" t="s">
        <v>6959</v>
      </c>
      <c r="F271" s="217" t="s">
        <v>6960</v>
      </c>
      <c r="G271" s="218" t="s">
        <v>2964</v>
      </c>
      <c r="H271" s="219">
        <v>3</v>
      </c>
      <c r="I271" s="220"/>
      <c r="J271" s="221">
        <f>ROUND(I271*H271,2)</f>
        <v>0</v>
      </c>
      <c r="K271" s="217" t="s">
        <v>400</v>
      </c>
      <c r="L271" s="46"/>
      <c r="M271" s="222" t="s">
        <v>28</v>
      </c>
      <c r="N271" s="223" t="s">
        <v>45</v>
      </c>
      <c r="O271" s="86"/>
      <c r="P271" s="224">
        <f>O271*H271</f>
        <v>0</v>
      </c>
      <c r="Q271" s="224">
        <v>0</v>
      </c>
      <c r="R271" s="224">
        <f>Q271*H271</f>
        <v>0</v>
      </c>
      <c r="S271" s="224">
        <v>0</v>
      </c>
      <c r="T271" s="225">
        <f>S271*H271</f>
        <v>0</v>
      </c>
      <c r="U271" s="40"/>
      <c r="V271" s="40"/>
      <c r="W271" s="40"/>
      <c r="X271" s="40"/>
      <c r="Y271" s="40"/>
      <c r="Z271" s="40"/>
      <c r="AA271" s="40"/>
      <c r="AB271" s="40"/>
      <c r="AC271" s="40"/>
      <c r="AD271" s="40"/>
      <c r="AE271" s="40"/>
      <c r="AR271" s="226" t="s">
        <v>1452</v>
      </c>
      <c r="AT271" s="226" t="s">
        <v>220</v>
      </c>
      <c r="AU271" s="226" t="s">
        <v>81</v>
      </c>
      <c r="AY271" s="19" t="s">
        <v>218</v>
      </c>
      <c r="BE271" s="227">
        <f>IF(N271="základní",J271,0)</f>
        <v>0</v>
      </c>
      <c r="BF271" s="227">
        <f>IF(N271="snížená",J271,0)</f>
        <v>0</v>
      </c>
      <c r="BG271" s="227">
        <f>IF(N271="zákl. přenesená",J271,0)</f>
        <v>0</v>
      </c>
      <c r="BH271" s="227">
        <f>IF(N271="sníž. přenesená",J271,0)</f>
        <v>0</v>
      </c>
      <c r="BI271" s="227">
        <f>IF(N271="nulová",J271,0)</f>
        <v>0</v>
      </c>
      <c r="BJ271" s="19" t="s">
        <v>81</v>
      </c>
      <c r="BK271" s="227">
        <f>ROUND(I271*H271,2)</f>
        <v>0</v>
      </c>
      <c r="BL271" s="19" t="s">
        <v>1452</v>
      </c>
      <c r="BM271" s="226" t="s">
        <v>6961</v>
      </c>
    </row>
    <row r="272" s="2" customFormat="1">
      <c r="A272" s="40"/>
      <c r="B272" s="41"/>
      <c r="C272" s="42"/>
      <c r="D272" s="228" t="s">
        <v>227</v>
      </c>
      <c r="E272" s="42"/>
      <c r="F272" s="229" t="s">
        <v>6960</v>
      </c>
      <c r="G272" s="42"/>
      <c r="H272" s="42"/>
      <c r="I272" s="230"/>
      <c r="J272" s="42"/>
      <c r="K272" s="42"/>
      <c r="L272" s="46"/>
      <c r="M272" s="231"/>
      <c r="N272" s="232"/>
      <c r="O272" s="86"/>
      <c r="P272" s="86"/>
      <c r="Q272" s="86"/>
      <c r="R272" s="86"/>
      <c r="S272" s="86"/>
      <c r="T272" s="87"/>
      <c r="U272" s="40"/>
      <c r="V272" s="40"/>
      <c r="W272" s="40"/>
      <c r="X272" s="40"/>
      <c r="Y272" s="40"/>
      <c r="Z272" s="40"/>
      <c r="AA272" s="40"/>
      <c r="AB272" s="40"/>
      <c r="AC272" s="40"/>
      <c r="AD272" s="40"/>
      <c r="AE272" s="40"/>
      <c r="AT272" s="19" t="s">
        <v>227</v>
      </c>
      <c r="AU272" s="19" t="s">
        <v>81</v>
      </c>
    </row>
    <row r="273" s="2" customFormat="1" ht="24.15" customHeight="1">
      <c r="A273" s="40"/>
      <c r="B273" s="41"/>
      <c r="C273" s="215" t="s">
        <v>493</v>
      </c>
      <c r="D273" s="215" t="s">
        <v>220</v>
      </c>
      <c r="E273" s="216" t="s">
        <v>6962</v>
      </c>
      <c r="F273" s="217" t="s">
        <v>6963</v>
      </c>
      <c r="G273" s="218" t="s">
        <v>2964</v>
      </c>
      <c r="H273" s="219">
        <v>1</v>
      </c>
      <c r="I273" s="220"/>
      <c r="J273" s="221">
        <f>ROUND(I273*H273,2)</f>
        <v>0</v>
      </c>
      <c r="K273" s="217" t="s">
        <v>400</v>
      </c>
      <c r="L273" s="46"/>
      <c r="M273" s="222" t="s">
        <v>28</v>
      </c>
      <c r="N273" s="223" t="s">
        <v>45</v>
      </c>
      <c r="O273" s="86"/>
      <c r="P273" s="224">
        <f>O273*H273</f>
        <v>0</v>
      </c>
      <c r="Q273" s="224">
        <v>0</v>
      </c>
      <c r="R273" s="224">
        <f>Q273*H273</f>
        <v>0</v>
      </c>
      <c r="S273" s="224">
        <v>0</v>
      </c>
      <c r="T273" s="225">
        <f>S273*H273</f>
        <v>0</v>
      </c>
      <c r="U273" s="40"/>
      <c r="V273" s="40"/>
      <c r="W273" s="40"/>
      <c r="X273" s="40"/>
      <c r="Y273" s="40"/>
      <c r="Z273" s="40"/>
      <c r="AA273" s="40"/>
      <c r="AB273" s="40"/>
      <c r="AC273" s="40"/>
      <c r="AD273" s="40"/>
      <c r="AE273" s="40"/>
      <c r="AR273" s="226" t="s">
        <v>1452</v>
      </c>
      <c r="AT273" s="226" t="s">
        <v>220</v>
      </c>
      <c r="AU273" s="226" t="s">
        <v>81</v>
      </c>
      <c r="AY273" s="19" t="s">
        <v>218</v>
      </c>
      <c r="BE273" s="227">
        <f>IF(N273="základní",J273,0)</f>
        <v>0</v>
      </c>
      <c r="BF273" s="227">
        <f>IF(N273="snížená",J273,0)</f>
        <v>0</v>
      </c>
      <c r="BG273" s="227">
        <f>IF(N273="zákl. přenesená",J273,0)</f>
        <v>0</v>
      </c>
      <c r="BH273" s="227">
        <f>IF(N273="sníž. přenesená",J273,0)</f>
        <v>0</v>
      </c>
      <c r="BI273" s="227">
        <f>IF(N273="nulová",J273,0)</f>
        <v>0</v>
      </c>
      <c r="BJ273" s="19" t="s">
        <v>81</v>
      </c>
      <c r="BK273" s="227">
        <f>ROUND(I273*H273,2)</f>
        <v>0</v>
      </c>
      <c r="BL273" s="19" t="s">
        <v>1452</v>
      </c>
      <c r="BM273" s="226" t="s">
        <v>6964</v>
      </c>
    </row>
    <row r="274" s="2" customFormat="1">
      <c r="A274" s="40"/>
      <c r="B274" s="41"/>
      <c r="C274" s="42"/>
      <c r="D274" s="228" t="s">
        <v>227</v>
      </c>
      <c r="E274" s="42"/>
      <c r="F274" s="229" t="s">
        <v>6963</v>
      </c>
      <c r="G274" s="42"/>
      <c r="H274" s="42"/>
      <c r="I274" s="230"/>
      <c r="J274" s="42"/>
      <c r="K274" s="42"/>
      <c r="L274" s="46"/>
      <c r="M274" s="231"/>
      <c r="N274" s="232"/>
      <c r="O274" s="86"/>
      <c r="P274" s="86"/>
      <c r="Q274" s="86"/>
      <c r="R274" s="86"/>
      <c r="S274" s="86"/>
      <c r="T274" s="87"/>
      <c r="U274" s="40"/>
      <c r="V274" s="40"/>
      <c r="W274" s="40"/>
      <c r="X274" s="40"/>
      <c r="Y274" s="40"/>
      <c r="Z274" s="40"/>
      <c r="AA274" s="40"/>
      <c r="AB274" s="40"/>
      <c r="AC274" s="40"/>
      <c r="AD274" s="40"/>
      <c r="AE274" s="40"/>
      <c r="AT274" s="19" t="s">
        <v>227</v>
      </c>
      <c r="AU274" s="19" t="s">
        <v>81</v>
      </c>
    </row>
    <row r="275" s="12" customFormat="1" ht="25.92" customHeight="1">
      <c r="A275" s="12"/>
      <c r="B275" s="199"/>
      <c r="C275" s="200"/>
      <c r="D275" s="201" t="s">
        <v>73</v>
      </c>
      <c r="E275" s="202" t="s">
        <v>249</v>
      </c>
      <c r="F275" s="202" t="s">
        <v>6965</v>
      </c>
      <c r="G275" s="200"/>
      <c r="H275" s="200"/>
      <c r="I275" s="203"/>
      <c r="J275" s="204">
        <f>BK275</f>
        <v>0</v>
      </c>
      <c r="K275" s="200"/>
      <c r="L275" s="205"/>
      <c r="M275" s="206"/>
      <c r="N275" s="207"/>
      <c r="O275" s="207"/>
      <c r="P275" s="208">
        <f>SUM(P276:P302)</f>
        <v>0</v>
      </c>
      <c r="Q275" s="207"/>
      <c r="R275" s="208">
        <f>SUM(R276:R302)</f>
        <v>0</v>
      </c>
      <c r="S275" s="207"/>
      <c r="T275" s="209">
        <f>SUM(T276:T302)</f>
        <v>0</v>
      </c>
      <c r="U275" s="12"/>
      <c r="V275" s="12"/>
      <c r="W275" s="12"/>
      <c r="X275" s="12"/>
      <c r="Y275" s="12"/>
      <c r="Z275" s="12"/>
      <c r="AA275" s="12"/>
      <c r="AB275" s="12"/>
      <c r="AC275" s="12"/>
      <c r="AD275" s="12"/>
      <c r="AE275" s="12"/>
      <c r="AR275" s="210" t="s">
        <v>83</v>
      </c>
      <c r="AT275" s="211" t="s">
        <v>73</v>
      </c>
      <c r="AU275" s="211" t="s">
        <v>74</v>
      </c>
      <c r="AY275" s="210" t="s">
        <v>218</v>
      </c>
      <c r="BK275" s="212">
        <f>SUM(BK276:BK302)</f>
        <v>0</v>
      </c>
    </row>
    <row r="276" s="2" customFormat="1" ht="24.15" customHeight="1">
      <c r="A276" s="40"/>
      <c r="B276" s="41"/>
      <c r="C276" s="215" t="s">
        <v>498</v>
      </c>
      <c r="D276" s="215" t="s">
        <v>220</v>
      </c>
      <c r="E276" s="216" t="s">
        <v>6966</v>
      </c>
      <c r="F276" s="217" t="s">
        <v>6967</v>
      </c>
      <c r="G276" s="218" t="s">
        <v>6968</v>
      </c>
      <c r="H276" s="219">
        <v>46</v>
      </c>
      <c r="I276" s="220"/>
      <c r="J276" s="221">
        <f>ROUND(I276*H276,2)</f>
        <v>0</v>
      </c>
      <c r="K276" s="217" t="s">
        <v>400</v>
      </c>
      <c r="L276" s="46"/>
      <c r="M276" s="222" t="s">
        <v>28</v>
      </c>
      <c r="N276" s="223" t="s">
        <v>45</v>
      </c>
      <c r="O276" s="86"/>
      <c r="P276" s="224">
        <f>O276*H276</f>
        <v>0</v>
      </c>
      <c r="Q276" s="224">
        <v>0</v>
      </c>
      <c r="R276" s="224">
        <f>Q276*H276</f>
        <v>0</v>
      </c>
      <c r="S276" s="224">
        <v>0</v>
      </c>
      <c r="T276" s="225">
        <f>S276*H276</f>
        <v>0</v>
      </c>
      <c r="U276" s="40"/>
      <c r="V276" s="40"/>
      <c r="W276" s="40"/>
      <c r="X276" s="40"/>
      <c r="Y276" s="40"/>
      <c r="Z276" s="40"/>
      <c r="AA276" s="40"/>
      <c r="AB276" s="40"/>
      <c r="AC276" s="40"/>
      <c r="AD276" s="40"/>
      <c r="AE276" s="40"/>
      <c r="AR276" s="226" t="s">
        <v>1452</v>
      </c>
      <c r="AT276" s="226" t="s">
        <v>220</v>
      </c>
      <c r="AU276" s="226" t="s">
        <v>81</v>
      </c>
      <c r="AY276" s="19" t="s">
        <v>218</v>
      </c>
      <c r="BE276" s="227">
        <f>IF(N276="základní",J276,0)</f>
        <v>0</v>
      </c>
      <c r="BF276" s="227">
        <f>IF(N276="snížená",J276,0)</f>
        <v>0</v>
      </c>
      <c r="BG276" s="227">
        <f>IF(N276="zákl. přenesená",J276,0)</f>
        <v>0</v>
      </c>
      <c r="BH276" s="227">
        <f>IF(N276="sníž. přenesená",J276,0)</f>
        <v>0</v>
      </c>
      <c r="BI276" s="227">
        <f>IF(N276="nulová",J276,0)</f>
        <v>0</v>
      </c>
      <c r="BJ276" s="19" t="s">
        <v>81</v>
      </c>
      <c r="BK276" s="227">
        <f>ROUND(I276*H276,2)</f>
        <v>0</v>
      </c>
      <c r="BL276" s="19" t="s">
        <v>1452</v>
      </c>
      <c r="BM276" s="226" t="s">
        <v>6969</v>
      </c>
    </row>
    <row r="277" s="2" customFormat="1">
      <c r="A277" s="40"/>
      <c r="B277" s="41"/>
      <c r="C277" s="42"/>
      <c r="D277" s="228" t="s">
        <v>227</v>
      </c>
      <c r="E277" s="42"/>
      <c r="F277" s="229" t="s">
        <v>6967</v>
      </c>
      <c r="G277" s="42"/>
      <c r="H277" s="42"/>
      <c r="I277" s="230"/>
      <c r="J277" s="42"/>
      <c r="K277" s="42"/>
      <c r="L277" s="46"/>
      <c r="M277" s="231"/>
      <c r="N277" s="232"/>
      <c r="O277" s="86"/>
      <c r="P277" s="86"/>
      <c r="Q277" s="86"/>
      <c r="R277" s="86"/>
      <c r="S277" s="86"/>
      <c r="T277" s="87"/>
      <c r="U277" s="40"/>
      <c r="V277" s="40"/>
      <c r="W277" s="40"/>
      <c r="X277" s="40"/>
      <c r="Y277" s="40"/>
      <c r="Z277" s="40"/>
      <c r="AA277" s="40"/>
      <c r="AB277" s="40"/>
      <c r="AC277" s="40"/>
      <c r="AD277" s="40"/>
      <c r="AE277" s="40"/>
      <c r="AT277" s="19" t="s">
        <v>227</v>
      </c>
      <c r="AU277" s="19" t="s">
        <v>81</v>
      </c>
    </row>
    <row r="278" s="2" customFormat="1" ht="24.15" customHeight="1">
      <c r="A278" s="40"/>
      <c r="B278" s="41"/>
      <c r="C278" s="215" t="s">
        <v>503</v>
      </c>
      <c r="D278" s="215" t="s">
        <v>220</v>
      </c>
      <c r="E278" s="216" t="s">
        <v>6970</v>
      </c>
      <c r="F278" s="217" t="s">
        <v>6971</v>
      </c>
      <c r="G278" s="218" t="s">
        <v>6968</v>
      </c>
      <c r="H278" s="219">
        <v>19</v>
      </c>
      <c r="I278" s="220"/>
      <c r="J278" s="221">
        <f>ROUND(I278*H278,2)</f>
        <v>0</v>
      </c>
      <c r="K278" s="217" t="s">
        <v>400</v>
      </c>
      <c r="L278" s="46"/>
      <c r="M278" s="222" t="s">
        <v>28</v>
      </c>
      <c r="N278" s="223" t="s">
        <v>45</v>
      </c>
      <c r="O278" s="86"/>
      <c r="P278" s="224">
        <f>O278*H278</f>
        <v>0</v>
      </c>
      <c r="Q278" s="224">
        <v>0</v>
      </c>
      <c r="R278" s="224">
        <f>Q278*H278</f>
        <v>0</v>
      </c>
      <c r="S278" s="224">
        <v>0</v>
      </c>
      <c r="T278" s="225">
        <f>S278*H278</f>
        <v>0</v>
      </c>
      <c r="U278" s="40"/>
      <c r="V278" s="40"/>
      <c r="W278" s="40"/>
      <c r="X278" s="40"/>
      <c r="Y278" s="40"/>
      <c r="Z278" s="40"/>
      <c r="AA278" s="40"/>
      <c r="AB278" s="40"/>
      <c r="AC278" s="40"/>
      <c r="AD278" s="40"/>
      <c r="AE278" s="40"/>
      <c r="AR278" s="226" t="s">
        <v>1452</v>
      </c>
      <c r="AT278" s="226" t="s">
        <v>220</v>
      </c>
      <c r="AU278" s="226" t="s">
        <v>81</v>
      </c>
      <c r="AY278" s="19" t="s">
        <v>218</v>
      </c>
      <c r="BE278" s="227">
        <f>IF(N278="základní",J278,0)</f>
        <v>0</v>
      </c>
      <c r="BF278" s="227">
        <f>IF(N278="snížená",J278,0)</f>
        <v>0</v>
      </c>
      <c r="BG278" s="227">
        <f>IF(N278="zákl. přenesená",J278,0)</f>
        <v>0</v>
      </c>
      <c r="BH278" s="227">
        <f>IF(N278="sníž. přenesená",J278,0)</f>
        <v>0</v>
      </c>
      <c r="BI278" s="227">
        <f>IF(N278="nulová",J278,0)</f>
        <v>0</v>
      </c>
      <c r="BJ278" s="19" t="s">
        <v>81</v>
      </c>
      <c r="BK278" s="227">
        <f>ROUND(I278*H278,2)</f>
        <v>0</v>
      </c>
      <c r="BL278" s="19" t="s">
        <v>1452</v>
      </c>
      <c r="BM278" s="226" t="s">
        <v>6972</v>
      </c>
    </row>
    <row r="279" s="2" customFormat="1">
      <c r="A279" s="40"/>
      <c r="B279" s="41"/>
      <c r="C279" s="42"/>
      <c r="D279" s="228" t="s">
        <v>227</v>
      </c>
      <c r="E279" s="42"/>
      <c r="F279" s="229" t="s">
        <v>6971</v>
      </c>
      <c r="G279" s="42"/>
      <c r="H279" s="42"/>
      <c r="I279" s="230"/>
      <c r="J279" s="42"/>
      <c r="K279" s="42"/>
      <c r="L279" s="46"/>
      <c r="M279" s="231"/>
      <c r="N279" s="232"/>
      <c r="O279" s="86"/>
      <c r="P279" s="86"/>
      <c r="Q279" s="86"/>
      <c r="R279" s="86"/>
      <c r="S279" s="86"/>
      <c r="T279" s="87"/>
      <c r="U279" s="40"/>
      <c r="V279" s="40"/>
      <c r="W279" s="40"/>
      <c r="X279" s="40"/>
      <c r="Y279" s="40"/>
      <c r="Z279" s="40"/>
      <c r="AA279" s="40"/>
      <c r="AB279" s="40"/>
      <c r="AC279" s="40"/>
      <c r="AD279" s="40"/>
      <c r="AE279" s="40"/>
      <c r="AT279" s="19" t="s">
        <v>227</v>
      </c>
      <c r="AU279" s="19" t="s">
        <v>81</v>
      </c>
    </row>
    <row r="280" s="2" customFormat="1" ht="24.15" customHeight="1">
      <c r="A280" s="40"/>
      <c r="B280" s="41"/>
      <c r="C280" s="215" t="s">
        <v>508</v>
      </c>
      <c r="D280" s="215" t="s">
        <v>220</v>
      </c>
      <c r="E280" s="216" t="s">
        <v>6973</v>
      </c>
      <c r="F280" s="217" t="s">
        <v>6974</v>
      </c>
      <c r="G280" s="218" t="s">
        <v>6968</v>
      </c>
      <c r="H280" s="219">
        <v>117</v>
      </c>
      <c r="I280" s="220"/>
      <c r="J280" s="221">
        <f>ROUND(I280*H280,2)</f>
        <v>0</v>
      </c>
      <c r="K280" s="217" t="s">
        <v>400</v>
      </c>
      <c r="L280" s="46"/>
      <c r="M280" s="222" t="s">
        <v>28</v>
      </c>
      <c r="N280" s="223" t="s">
        <v>45</v>
      </c>
      <c r="O280" s="86"/>
      <c r="P280" s="224">
        <f>O280*H280</f>
        <v>0</v>
      </c>
      <c r="Q280" s="224">
        <v>0</v>
      </c>
      <c r="R280" s="224">
        <f>Q280*H280</f>
        <v>0</v>
      </c>
      <c r="S280" s="224">
        <v>0</v>
      </c>
      <c r="T280" s="225">
        <f>S280*H280</f>
        <v>0</v>
      </c>
      <c r="U280" s="40"/>
      <c r="V280" s="40"/>
      <c r="W280" s="40"/>
      <c r="X280" s="40"/>
      <c r="Y280" s="40"/>
      <c r="Z280" s="40"/>
      <c r="AA280" s="40"/>
      <c r="AB280" s="40"/>
      <c r="AC280" s="40"/>
      <c r="AD280" s="40"/>
      <c r="AE280" s="40"/>
      <c r="AR280" s="226" t="s">
        <v>1452</v>
      </c>
      <c r="AT280" s="226" t="s">
        <v>220</v>
      </c>
      <c r="AU280" s="226" t="s">
        <v>81</v>
      </c>
      <c r="AY280" s="19" t="s">
        <v>218</v>
      </c>
      <c r="BE280" s="227">
        <f>IF(N280="základní",J280,0)</f>
        <v>0</v>
      </c>
      <c r="BF280" s="227">
        <f>IF(N280="snížená",J280,0)</f>
        <v>0</v>
      </c>
      <c r="BG280" s="227">
        <f>IF(N280="zákl. přenesená",J280,0)</f>
        <v>0</v>
      </c>
      <c r="BH280" s="227">
        <f>IF(N280="sníž. přenesená",J280,0)</f>
        <v>0</v>
      </c>
      <c r="BI280" s="227">
        <f>IF(N280="nulová",J280,0)</f>
        <v>0</v>
      </c>
      <c r="BJ280" s="19" t="s">
        <v>81</v>
      </c>
      <c r="BK280" s="227">
        <f>ROUND(I280*H280,2)</f>
        <v>0</v>
      </c>
      <c r="BL280" s="19" t="s">
        <v>1452</v>
      </c>
      <c r="BM280" s="226" t="s">
        <v>6975</v>
      </c>
    </row>
    <row r="281" s="2" customFormat="1">
      <c r="A281" s="40"/>
      <c r="B281" s="41"/>
      <c r="C281" s="42"/>
      <c r="D281" s="228" t="s">
        <v>227</v>
      </c>
      <c r="E281" s="42"/>
      <c r="F281" s="229" t="s">
        <v>6974</v>
      </c>
      <c r="G281" s="42"/>
      <c r="H281" s="42"/>
      <c r="I281" s="230"/>
      <c r="J281" s="42"/>
      <c r="K281" s="42"/>
      <c r="L281" s="46"/>
      <c r="M281" s="231"/>
      <c r="N281" s="232"/>
      <c r="O281" s="86"/>
      <c r="P281" s="86"/>
      <c r="Q281" s="86"/>
      <c r="R281" s="86"/>
      <c r="S281" s="86"/>
      <c r="T281" s="87"/>
      <c r="U281" s="40"/>
      <c r="V281" s="40"/>
      <c r="W281" s="40"/>
      <c r="X281" s="40"/>
      <c r="Y281" s="40"/>
      <c r="Z281" s="40"/>
      <c r="AA281" s="40"/>
      <c r="AB281" s="40"/>
      <c r="AC281" s="40"/>
      <c r="AD281" s="40"/>
      <c r="AE281" s="40"/>
      <c r="AT281" s="19" t="s">
        <v>227</v>
      </c>
      <c r="AU281" s="19" t="s">
        <v>81</v>
      </c>
    </row>
    <row r="282" s="2" customFormat="1" ht="24.15" customHeight="1">
      <c r="A282" s="40"/>
      <c r="B282" s="41"/>
      <c r="C282" s="215" t="s">
        <v>513</v>
      </c>
      <c r="D282" s="215" t="s">
        <v>220</v>
      </c>
      <c r="E282" s="216" t="s">
        <v>6976</v>
      </c>
      <c r="F282" s="217" t="s">
        <v>6977</v>
      </c>
      <c r="G282" s="218" t="s">
        <v>6968</v>
      </c>
      <c r="H282" s="219">
        <v>45</v>
      </c>
      <c r="I282" s="220"/>
      <c r="J282" s="221">
        <f>ROUND(I282*H282,2)</f>
        <v>0</v>
      </c>
      <c r="K282" s="217" t="s">
        <v>400</v>
      </c>
      <c r="L282" s="46"/>
      <c r="M282" s="222" t="s">
        <v>28</v>
      </c>
      <c r="N282" s="223" t="s">
        <v>45</v>
      </c>
      <c r="O282" s="86"/>
      <c r="P282" s="224">
        <f>O282*H282</f>
        <v>0</v>
      </c>
      <c r="Q282" s="224">
        <v>0</v>
      </c>
      <c r="R282" s="224">
        <f>Q282*H282</f>
        <v>0</v>
      </c>
      <c r="S282" s="224">
        <v>0</v>
      </c>
      <c r="T282" s="225">
        <f>S282*H282</f>
        <v>0</v>
      </c>
      <c r="U282" s="40"/>
      <c r="V282" s="40"/>
      <c r="W282" s="40"/>
      <c r="X282" s="40"/>
      <c r="Y282" s="40"/>
      <c r="Z282" s="40"/>
      <c r="AA282" s="40"/>
      <c r="AB282" s="40"/>
      <c r="AC282" s="40"/>
      <c r="AD282" s="40"/>
      <c r="AE282" s="40"/>
      <c r="AR282" s="226" t="s">
        <v>1452</v>
      </c>
      <c r="AT282" s="226" t="s">
        <v>220</v>
      </c>
      <c r="AU282" s="226" t="s">
        <v>81</v>
      </c>
      <c r="AY282" s="19" t="s">
        <v>218</v>
      </c>
      <c r="BE282" s="227">
        <f>IF(N282="základní",J282,0)</f>
        <v>0</v>
      </c>
      <c r="BF282" s="227">
        <f>IF(N282="snížená",J282,0)</f>
        <v>0</v>
      </c>
      <c r="BG282" s="227">
        <f>IF(N282="zákl. přenesená",J282,0)</f>
        <v>0</v>
      </c>
      <c r="BH282" s="227">
        <f>IF(N282="sníž. přenesená",J282,0)</f>
        <v>0</v>
      </c>
      <c r="BI282" s="227">
        <f>IF(N282="nulová",J282,0)</f>
        <v>0</v>
      </c>
      <c r="BJ282" s="19" t="s">
        <v>81</v>
      </c>
      <c r="BK282" s="227">
        <f>ROUND(I282*H282,2)</f>
        <v>0</v>
      </c>
      <c r="BL282" s="19" t="s">
        <v>1452</v>
      </c>
      <c r="BM282" s="226" t="s">
        <v>6978</v>
      </c>
    </row>
    <row r="283" s="2" customFormat="1">
      <c r="A283" s="40"/>
      <c r="B283" s="41"/>
      <c r="C283" s="42"/>
      <c r="D283" s="228" t="s">
        <v>227</v>
      </c>
      <c r="E283" s="42"/>
      <c r="F283" s="229" t="s">
        <v>6977</v>
      </c>
      <c r="G283" s="42"/>
      <c r="H283" s="42"/>
      <c r="I283" s="230"/>
      <c r="J283" s="42"/>
      <c r="K283" s="42"/>
      <c r="L283" s="46"/>
      <c r="M283" s="231"/>
      <c r="N283" s="232"/>
      <c r="O283" s="86"/>
      <c r="P283" s="86"/>
      <c r="Q283" s="86"/>
      <c r="R283" s="86"/>
      <c r="S283" s="86"/>
      <c r="T283" s="87"/>
      <c r="U283" s="40"/>
      <c r="V283" s="40"/>
      <c r="W283" s="40"/>
      <c r="X283" s="40"/>
      <c r="Y283" s="40"/>
      <c r="Z283" s="40"/>
      <c r="AA283" s="40"/>
      <c r="AB283" s="40"/>
      <c r="AC283" s="40"/>
      <c r="AD283" s="40"/>
      <c r="AE283" s="40"/>
      <c r="AT283" s="19" t="s">
        <v>227</v>
      </c>
      <c r="AU283" s="19" t="s">
        <v>81</v>
      </c>
    </row>
    <row r="284" s="2" customFormat="1" ht="24.15" customHeight="1">
      <c r="A284" s="40"/>
      <c r="B284" s="41"/>
      <c r="C284" s="215" t="s">
        <v>522</v>
      </c>
      <c r="D284" s="215" t="s">
        <v>220</v>
      </c>
      <c r="E284" s="216" t="s">
        <v>6979</v>
      </c>
      <c r="F284" s="217" t="s">
        <v>6980</v>
      </c>
      <c r="G284" s="218" t="s">
        <v>6968</v>
      </c>
      <c r="H284" s="219">
        <v>46</v>
      </c>
      <c r="I284" s="220"/>
      <c r="J284" s="221">
        <f>ROUND(I284*H284,2)</f>
        <v>0</v>
      </c>
      <c r="K284" s="217" t="s">
        <v>400</v>
      </c>
      <c r="L284" s="46"/>
      <c r="M284" s="222" t="s">
        <v>28</v>
      </c>
      <c r="N284" s="223" t="s">
        <v>45</v>
      </c>
      <c r="O284" s="86"/>
      <c r="P284" s="224">
        <f>O284*H284</f>
        <v>0</v>
      </c>
      <c r="Q284" s="224">
        <v>0</v>
      </c>
      <c r="R284" s="224">
        <f>Q284*H284</f>
        <v>0</v>
      </c>
      <c r="S284" s="224">
        <v>0</v>
      </c>
      <c r="T284" s="225">
        <f>S284*H284</f>
        <v>0</v>
      </c>
      <c r="U284" s="40"/>
      <c r="V284" s="40"/>
      <c r="W284" s="40"/>
      <c r="X284" s="40"/>
      <c r="Y284" s="40"/>
      <c r="Z284" s="40"/>
      <c r="AA284" s="40"/>
      <c r="AB284" s="40"/>
      <c r="AC284" s="40"/>
      <c r="AD284" s="40"/>
      <c r="AE284" s="40"/>
      <c r="AR284" s="226" t="s">
        <v>1452</v>
      </c>
      <c r="AT284" s="226" t="s">
        <v>220</v>
      </c>
      <c r="AU284" s="226" t="s">
        <v>81</v>
      </c>
      <c r="AY284" s="19" t="s">
        <v>218</v>
      </c>
      <c r="BE284" s="227">
        <f>IF(N284="základní",J284,0)</f>
        <v>0</v>
      </c>
      <c r="BF284" s="227">
        <f>IF(N284="snížená",J284,0)</f>
        <v>0</v>
      </c>
      <c r="BG284" s="227">
        <f>IF(N284="zákl. přenesená",J284,0)</f>
        <v>0</v>
      </c>
      <c r="BH284" s="227">
        <f>IF(N284="sníž. přenesená",J284,0)</f>
        <v>0</v>
      </c>
      <c r="BI284" s="227">
        <f>IF(N284="nulová",J284,0)</f>
        <v>0</v>
      </c>
      <c r="BJ284" s="19" t="s">
        <v>81</v>
      </c>
      <c r="BK284" s="227">
        <f>ROUND(I284*H284,2)</f>
        <v>0</v>
      </c>
      <c r="BL284" s="19" t="s">
        <v>1452</v>
      </c>
      <c r="BM284" s="226" t="s">
        <v>6981</v>
      </c>
    </row>
    <row r="285" s="2" customFormat="1">
      <c r="A285" s="40"/>
      <c r="B285" s="41"/>
      <c r="C285" s="42"/>
      <c r="D285" s="228" t="s">
        <v>227</v>
      </c>
      <c r="E285" s="42"/>
      <c r="F285" s="229" t="s">
        <v>6980</v>
      </c>
      <c r="G285" s="42"/>
      <c r="H285" s="42"/>
      <c r="I285" s="230"/>
      <c r="J285" s="42"/>
      <c r="K285" s="42"/>
      <c r="L285" s="46"/>
      <c r="M285" s="231"/>
      <c r="N285" s="232"/>
      <c r="O285" s="86"/>
      <c r="P285" s="86"/>
      <c r="Q285" s="86"/>
      <c r="R285" s="86"/>
      <c r="S285" s="86"/>
      <c r="T285" s="87"/>
      <c r="U285" s="40"/>
      <c r="V285" s="40"/>
      <c r="W285" s="40"/>
      <c r="X285" s="40"/>
      <c r="Y285" s="40"/>
      <c r="Z285" s="40"/>
      <c r="AA285" s="40"/>
      <c r="AB285" s="40"/>
      <c r="AC285" s="40"/>
      <c r="AD285" s="40"/>
      <c r="AE285" s="40"/>
      <c r="AT285" s="19" t="s">
        <v>227</v>
      </c>
      <c r="AU285" s="19" t="s">
        <v>81</v>
      </c>
    </row>
    <row r="286" s="2" customFormat="1" ht="24.15" customHeight="1">
      <c r="A286" s="40"/>
      <c r="B286" s="41"/>
      <c r="C286" s="215" t="s">
        <v>528</v>
      </c>
      <c r="D286" s="215" t="s">
        <v>220</v>
      </c>
      <c r="E286" s="216" t="s">
        <v>6982</v>
      </c>
      <c r="F286" s="217" t="s">
        <v>6983</v>
      </c>
      <c r="G286" s="218" t="s">
        <v>6968</v>
      </c>
      <c r="H286" s="219">
        <v>19</v>
      </c>
      <c r="I286" s="220"/>
      <c r="J286" s="221">
        <f>ROUND(I286*H286,2)</f>
        <v>0</v>
      </c>
      <c r="K286" s="217" t="s">
        <v>400</v>
      </c>
      <c r="L286" s="46"/>
      <c r="M286" s="222" t="s">
        <v>28</v>
      </c>
      <c r="N286" s="223" t="s">
        <v>45</v>
      </c>
      <c r="O286" s="86"/>
      <c r="P286" s="224">
        <f>O286*H286</f>
        <v>0</v>
      </c>
      <c r="Q286" s="224">
        <v>0</v>
      </c>
      <c r="R286" s="224">
        <f>Q286*H286</f>
        <v>0</v>
      </c>
      <c r="S286" s="224">
        <v>0</v>
      </c>
      <c r="T286" s="225">
        <f>S286*H286</f>
        <v>0</v>
      </c>
      <c r="U286" s="40"/>
      <c r="V286" s="40"/>
      <c r="W286" s="40"/>
      <c r="X286" s="40"/>
      <c r="Y286" s="40"/>
      <c r="Z286" s="40"/>
      <c r="AA286" s="40"/>
      <c r="AB286" s="40"/>
      <c r="AC286" s="40"/>
      <c r="AD286" s="40"/>
      <c r="AE286" s="40"/>
      <c r="AR286" s="226" t="s">
        <v>1452</v>
      </c>
      <c r="AT286" s="226" t="s">
        <v>220</v>
      </c>
      <c r="AU286" s="226" t="s">
        <v>81</v>
      </c>
      <c r="AY286" s="19" t="s">
        <v>218</v>
      </c>
      <c r="BE286" s="227">
        <f>IF(N286="základní",J286,0)</f>
        <v>0</v>
      </c>
      <c r="BF286" s="227">
        <f>IF(N286="snížená",J286,0)</f>
        <v>0</v>
      </c>
      <c r="BG286" s="227">
        <f>IF(N286="zákl. přenesená",J286,0)</f>
        <v>0</v>
      </c>
      <c r="BH286" s="227">
        <f>IF(N286="sníž. přenesená",J286,0)</f>
        <v>0</v>
      </c>
      <c r="BI286" s="227">
        <f>IF(N286="nulová",J286,0)</f>
        <v>0</v>
      </c>
      <c r="BJ286" s="19" t="s">
        <v>81</v>
      </c>
      <c r="BK286" s="227">
        <f>ROUND(I286*H286,2)</f>
        <v>0</v>
      </c>
      <c r="BL286" s="19" t="s">
        <v>1452</v>
      </c>
      <c r="BM286" s="226" t="s">
        <v>6984</v>
      </c>
    </row>
    <row r="287" s="2" customFormat="1">
      <c r="A287" s="40"/>
      <c r="B287" s="41"/>
      <c r="C287" s="42"/>
      <c r="D287" s="228" t="s">
        <v>227</v>
      </c>
      <c r="E287" s="42"/>
      <c r="F287" s="229" t="s">
        <v>6983</v>
      </c>
      <c r="G287" s="42"/>
      <c r="H287" s="42"/>
      <c r="I287" s="230"/>
      <c r="J287" s="42"/>
      <c r="K287" s="42"/>
      <c r="L287" s="46"/>
      <c r="M287" s="231"/>
      <c r="N287" s="232"/>
      <c r="O287" s="86"/>
      <c r="P287" s="86"/>
      <c r="Q287" s="86"/>
      <c r="R287" s="86"/>
      <c r="S287" s="86"/>
      <c r="T287" s="87"/>
      <c r="U287" s="40"/>
      <c r="V287" s="40"/>
      <c r="W287" s="40"/>
      <c r="X287" s="40"/>
      <c r="Y287" s="40"/>
      <c r="Z287" s="40"/>
      <c r="AA287" s="40"/>
      <c r="AB287" s="40"/>
      <c r="AC287" s="40"/>
      <c r="AD287" s="40"/>
      <c r="AE287" s="40"/>
      <c r="AT287" s="19" t="s">
        <v>227</v>
      </c>
      <c r="AU287" s="19" t="s">
        <v>81</v>
      </c>
    </row>
    <row r="288" s="2" customFormat="1" ht="24.15" customHeight="1">
      <c r="A288" s="40"/>
      <c r="B288" s="41"/>
      <c r="C288" s="215" t="s">
        <v>533</v>
      </c>
      <c r="D288" s="215" t="s">
        <v>220</v>
      </c>
      <c r="E288" s="216" t="s">
        <v>6985</v>
      </c>
      <c r="F288" s="217" t="s">
        <v>6986</v>
      </c>
      <c r="G288" s="218" t="s">
        <v>6968</v>
      </c>
      <c r="H288" s="219">
        <v>162</v>
      </c>
      <c r="I288" s="220"/>
      <c r="J288" s="221">
        <f>ROUND(I288*H288,2)</f>
        <v>0</v>
      </c>
      <c r="K288" s="217" t="s">
        <v>400</v>
      </c>
      <c r="L288" s="46"/>
      <c r="M288" s="222" t="s">
        <v>28</v>
      </c>
      <c r="N288" s="223" t="s">
        <v>45</v>
      </c>
      <c r="O288" s="86"/>
      <c r="P288" s="224">
        <f>O288*H288</f>
        <v>0</v>
      </c>
      <c r="Q288" s="224">
        <v>0</v>
      </c>
      <c r="R288" s="224">
        <f>Q288*H288</f>
        <v>0</v>
      </c>
      <c r="S288" s="224">
        <v>0</v>
      </c>
      <c r="T288" s="225">
        <f>S288*H288</f>
        <v>0</v>
      </c>
      <c r="U288" s="40"/>
      <c r="V288" s="40"/>
      <c r="W288" s="40"/>
      <c r="X288" s="40"/>
      <c r="Y288" s="40"/>
      <c r="Z288" s="40"/>
      <c r="AA288" s="40"/>
      <c r="AB288" s="40"/>
      <c r="AC288" s="40"/>
      <c r="AD288" s="40"/>
      <c r="AE288" s="40"/>
      <c r="AR288" s="226" t="s">
        <v>1452</v>
      </c>
      <c r="AT288" s="226" t="s">
        <v>220</v>
      </c>
      <c r="AU288" s="226" t="s">
        <v>81</v>
      </c>
      <c r="AY288" s="19" t="s">
        <v>218</v>
      </c>
      <c r="BE288" s="227">
        <f>IF(N288="základní",J288,0)</f>
        <v>0</v>
      </c>
      <c r="BF288" s="227">
        <f>IF(N288="snížená",J288,0)</f>
        <v>0</v>
      </c>
      <c r="BG288" s="227">
        <f>IF(N288="zákl. přenesená",J288,0)</f>
        <v>0</v>
      </c>
      <c r="BH288" s="227">
        <f>IF(N288="sníž. přenesená",J288,0)</f>
        <v>0</v>
      </c>
      <c r="BI288" s="227">
        <f>IF(N288="nulová",J288,0)</f>
        <v>0</v>
      </c>
      <c r="BJ288" s="19" t="s">
        <v>81</v>
      </c>
      <c r="BK288" s="227">
        <f>ROUND(I288*H288,2)</f>
        <v>0</v>
      </c>
      <c r="BL288" s="19" t="s">
        <v>1452</v>
      </c>
      <c r="BM288" s="226" t="s">
        <v>6987</v>
      </c>
    </row>
    <row r="289" s="2" customFormat="1">
      <c r="A289" s="40"/>
      <c r="B289" s="41"/>
      <c r="C289" s="42"/>
      <c r="D289" s="228" t="s">
        <v>227</v>
      </c>
      <c r="E289" s="42"/>
      <c r="F289" s="229" t="s">
        <v>6986</v>
      </c>
      <c r="G289" s="42"/>
      <c r="H289" s="42"/>
      <c r="I289" s="230"/>
      <c r="J289" s="42"/>
      <c r="K289" s="42"/>
      <c r="L289" s="46"/>
      <c r="M289" s="231"/>
      <c r="N289" s="232"/>
      <c r="O289" s="86"/>
      <c r="P289" s="86"/>
      <c r="Q289" s="86"/>
      <c r="R289" s="86"/>
      <c r="S289" s="86"/>
      <c r="T289" s="87"/>
      <c r="U289" s="40"/>
      <c r="V289" s="40"/>
      <c r="W289" s="40"/>
      <c r="X289" s="40"/>
      <c r="Y289" s="40"/>
      <c r="Z289" s="40"/>
      <c r="AA289" s="40"/>
      <c r="AB289" s="40"/>
      <c r="AC289" s="40"/>
      <c r="AD289" s="40"/>
      <c r="AE289" s="40"/>
      <c r="AT289" s="19" t="s">
        <v>227</v>
      </c>
      <c r="AU289" s="19" t="s">
        <v>81</v>
      </c>
    </row>
    <row r="290" s="2" customFormat="1" ht="24.15" customHeight="1">
      <c r="A290" s="40"/>
      <c r="B290" s="41"/>
      <c r="C290" s="215" t="s">
        <v>538</v>
      </c>
      <c r="D290" s="215" t="s">
        <v>220</v>
      </c>
      <c r="E290" s="216" t="s">
        <v>6988</v>
      </c>
      <c r="F290" s="217" t="s">
        <v>6989</v>
      </c>
      <c r="G290" s="218" t="s">
        <v>2964</v>
      </c>
      <c r="H290" s="219">
        <v>1</v>
      </c>
      <c r="I290" s="220"/>
      <c r="J290" s="221">
        <f>ROUND(I290*H290,2)</f>
        <v>0</v>
      </c>
      <c r="K290" s="217" t="s">
        <v>400</v>
      </c>
      <c r="L290" s="46"/>
      <c r="M290" s="222" t="s">
        <v>28</v>
      </c>
      <c r="N290" s="223" t="s">
        <v>45</v>
      </c>
      <c r="O290" s="86"/>
      <c r="P290" s="224">
        <f>O290*H290</f>
        <v>0</v>
      </c>
      <c r="Q290" s="224">
        <v>0</v>
      </c>
      <c r="R290" s="224">
        <f>Q290*H290</f>
        <v>0</v>
      </c>
      <c r="S290" s="224">
        <v>0</v>
      </c>
      <c r="T290" s="225">
        <f>S290*H290</f>
        <v>0</v>
      </c>
      <c r="U290" s="40"/>
      <c r="V290" s="40"/>
      <c r="W290" s="40"/>
      <c r="X290" s="40"/>
      <c r="Y290" s="40"/>
      <c r="Z290" s="40"/>
      <c r="AA290" s="40"/>
      <c r="AB290" s="40"/>
      <c r="AC290" s="40"/>
      <c r="AD290" s="40"/>
      <c r="AE290" s="40"/>
      <c r="AR290" s="226" t="s">
        <v>1452</v>
      </c>
      <c r="AT290" s="226" t="s">
        <v>220</v>
      </c>
      <c r="AU290" s="226" t="s">
        <v>81</v>
      </c>
      <c r="AY290" s="19" t="s">
        <v>218</v>
      </c>
      <c r="BE290" s="227">
        <f>IF(N290="základní",J290,0)</f>
        <v>0</v>
      </c>
      <c r="BF290" s="227">
        <f>IF(N290="snížená",J290,0)</f>
        <v>0</v>
      </c>
      <c r="BG290" s="227">
        <f>IF(N290="zákl. přenesená",J290,0)</f>
        <v>0</v>
      </c>
      <c r="BH290" s="227">
        <f>IF(N290="sníž. přenesená",J290,0)</f>
        <v>0</v>
      </c>
      <c r="BI290" s="227">
        <f>IF(N290="nulová",J290,0)</f>
        <v>0</v>
      </c>
      <c r="BJ290" s="19" t="s">
        <v>81</v>
      </c>
      <c r="BK290" s="227">
        <f>ROUND(I290*H290,2)</f>
        <v>0</v>
      </c>
      <c r="BL290" s="19" t="s">
        <v>1452</v>
      </c>
      <c r="BM290" s="226" t="s">
        <v>6990</v>
      </c>
    </row>
    <row r="291" s="2" customFormat="1">
      <c r="A291" s="40"/>
      <c r="B291" s="41"/>
      <c r="C291" s="42"/>
      <c r="D291" s="228" t="s">
        <v>227</v>
      </c>
      <c r="E291" s="42"/>
      <c r="F291" s="229" t="s">
        <v>6989</v>
      </c>
      <c r="G291" s="42"/>
      <c r="H291" s="42"/>
      <c r="I291" s="230"/>
      <c r="J291" s="42"/>
      <c r="K291" s="42"/>
      <c r="L291" s="46"/>
      <c r="M291" s="231"/>
      <c r="N291" s="232"/>
      <c r="O291" s="86"/>
      <c r="P291" s="86"/>
      <c r="Q291" s="86"/>
      <c r="R291" s="86"/>
      <c r="S291" s="86"/>
      <c r="T291" s="87"/>
      <c r="U291" s="40"/>
      <c r="V291" s="40"/>
      <c r="W291" s="40"/>
      <c r="X291" s="40"/>
      <c r="Y291" s="40"/>
      <c r="Z291" s="40"/>
      <c r="AA291" s="40"/>
      <c r="AB291" s="40"/>
      <c r="AC291" s="40"/>
      <c r="AD291" s="40"/>
      <c r="AE291" s="40"/>
      <c r="AT291" s="19" t="s">
        <v>227</v>
      </c>
      <c r="AU291" s="19" t="s">
        <v>81</v>
      </c>
    </row>
    <row r="292" s="2" customFormat="1" ht="37.8" customHeight="1">
      <c r="A292" s="40"/>
      <c r="B292" s="41"/>
      <c r="C292" s="215" t="s">
        <v>543</v>
      </c>
      <c r="D292" s="215" t="s">
        <v>220</v>
      </c>
      <c r="E292" s="216" t="s">
        <v>6991</v>
      </c>
      <c r="F292" s="217" t="s">
        <v>6992</v>
      </c>
      <c r="G292" s="218" t="s">
        <v>2964</v>
      </c>
      <c r="H292" s="219">
        <v>11</v>
      </c>
      <c r="I292" s="220"/>
      <c r="J292" s="221">
        <f>ROUND(I292*H292,2)</f>
        <v>0</v>
      </c>
      <c r="K292" s="217" t="s">
        <v>400</v>
      </c>
      <c r="L292" s="46"/>
      <c r="M292" s="222" t="s">
        <v>28</v>
      </c>
      <c r="N292" s="223" t="s">
        <v>45</v>
      </c>
      <c r="O292" s="86"/>
      <c r="P292" s="224">
        <f>O292*H292</f>
        <v>0</v>
      </c>
      <c r="Q292" s="224">
        <v>0</v>
      </c>
      <c r="R292" s="224">
        <f>Q292*H292</f>
        <v>0</v>
      </c>
      <c r="S292" s="224">
        <v>0</v>
      </c>
      <c r="T292" s="225">
        <f>S292*H292</f>
        <v>0</v>
      </c>
      <c r="U292" s="40"/>
      <c r="V292" s="40"/>
      <c r="W292" s="40"/>
      <c r="X292" s="40"/>
      <c r="Y292" s="40"/>
      <c r="Z292" s="40"/>
      <c r="AA292" s="40"/>
      <c r="AB292" s="40"/>
      <c r="AC292" s="40"/>
      <c r="AD292" s="40"/>
      <c r="AE292" s="40"/>
      <c r="AR292" s="226" t="s">
        <v>1452</v>
      </c>
      <c r="AT292" s="226" t="s">
        <v>220</v>
      </c>
      <c r="AU292" s="226" t="s">
        <v>81</v>
      </c>
      <c r="AY292" s="19" t="s">
        <v>218</v>
      </c>
      <c r="BE292" s="227">
        <f>IF(N292="základní",J292,0)</f>
        <v>0</v>
      </c>
      <c r="BF292" s="227">
        <f>IF(N292="snížená",J292,0)</f>
        <v>0</v>
      </c>
      <c r="BG292" s="227">
        <f>IF(N292="zákl. přenesená",J292,0)</f>
        <v>0</v>
      </c>
      <c r="BH292" s="227">
        <f>IF(N292="sníž. přenesená",J292,0)</f>
        <v>0</v>
      </c>
      <c r="BI292" s="227">
        <f>IF(N292="nulová",J292,0)</f>
        <v>0</v>
      </c>
      <c r="BJ292" s="19" t="s">
        <v>81</v>
      </c>
      <c r="BK292" s="227">
        <f>ROUND(I292*H292,2)</f>
        <v>0</v>
      </c>
      <c r="BL292" s="19" t="s">
        <v>1452</v>
      </c>
      <c r="BM292" s="226" t="s">
        <v>6993</v>
      </c>
    </row>
    <row r="293" s="2" customFormat="1">
      <c r="A293" s="40"/>
      <c r="B293" s="41"/>
      <c r="C293" s="42"/>
      <c r="D293" s="228" t="s">
        <v>227</v>
      </c>
      <c r="E293" s="42"/>
      <c r="F293" s="229" t="s">
        <v>6992</v>
      </c>
      <c r="G293" s="42"/>
      <c r="H293" s="42"/>
      <c r="I293" s="230"/>
      <c r="J293" s="42"/>
      <c r="K293" s="42"/>
      <c r="L293" s="46"/>
      <c r="M293" s="231"/>
      <c r="N293" s="232"/>
      <c r="O293" s="86"/>
      <c r="P293" s="86"/>
      <c r="Q293" s="86"/>
      <c r="R293" s="86"/>
      <c r="S293" s="86"/>
      <c r="T293" s="87"/>
      <c r="U293" s="40"/>
      <c r="V293" s="40"/>
      <c r="W293" s="40"/>
      <c r="X293" s="40"/>
      <c r="Y293" s="40"/>
      <c r="Z293" s="40"/>
      <c r="AA293" s="40"/>
      <c r="AB293" s="40"/>
      <c r="AC293" s="40"/>
      <c r="AD293" s="40"/>
      <c r="AE293" s="40"/>
      <c r="AT293" s="19" t="s">
        <v>227</v>
      </c>
      <c r="AU293" s="19" t="s">
        <v>81</v>
      </c>
    </row>
    <row r="294" s="2" customFormat="1" ht="14.4" customHeight="1">
      <c r="A294" s="40"/>
      <c r="B294" s="41"/>
      <c r="C294" s="215" t="s">
        <v>550</v>
      </c>
      <c r="D294" s="215" t="s">
        <v>220</v>
      </c>
      <c r="E294" s="216" t="s">
        <v>6994</v>
      </c>
      <c r="F294" s="217" t="s">
        <v>6995</v>
      </c>
      <c r="G294" s="218" t="s">
        <v>2964</v>
      </c>
      <c r="H294" s="219">
        <v>1</v>
      </c>
      <c r="I294" s="220"/>
      <c r="J294" s="221">
        <f>ROUND(I294*H294,2)</f>
        <v>0</v>
      </c>
      <c r="K294" s="217" t="s">
        <v>400</v>
      </c>
      <c r="L294" s="46"/>
      <c r="M294" s="222" t="s">
        <v>28</v>
      </c>
      <c r="N294" s="223" t="s">
        <v>45</v>
      </c>
      <c r="O294" s="86"/>
      <c r="P294" s="224">
        <f>O294*H294</f>
        <v>0</v>
      </c>
      <c r="Q294" s="224">
        <v>0</v>
      </c>
      <c r="R294" s="224">
        <f>Q294*H294</f>
        <v>0</v>
      </c>
      <c r="S294" s="224">
        <v>0</v>
      </c>
      <c r="T294" s="225">
        <f>S294*H294</f>
        <v>0</v>
      </c>
      <c r="U294" s="40"/>
      <c r="V294" s="40"/>
      <c r="W294" s="40"/>
      <c r="X294" s="40"/>
      <c r="Y294" s="40"/>
      <c r="Z294" s="40"/>
      <c r="AA294" s="40"/>
      <c r="AB294" s="40"/>
      <c r="AC294" s="40"/>
      <c r="AD294" s="40"/>
      <c r="AE294" s="40"/>
      <c r="AR294" s="226" t="s">
        <v>1452</v>
      </c>
      <c r="AT294" s="226" t="s">
        <v>220</v>
      </c>
      <c r="AU294" s="226" t="s">
        <v>81</v>
      </c>
      <c r="AY294" s="19" t="s">
        <v>218</v>
      </c>
      <c r="BE294" s="227">
        <f>IF(N294="základní",J294,0)</f>
        <v>0</v>
      </c>
      <c r="BF294" s="227">
        <f>IF(N294="snížená",J294,0)</f>
        <v>0</v>
      </c>
      <c r="BG294" s="227">
        <f>IF(N294="zákl. přenesená",J294,0)</f>
        <v>0</v>
      </c>
      <c r="BH294" s="227">
        <f>IF(N294="sníž. přenesená",J294,0)</f>
        <v>0</v>
      </c>
      <c r="BI294" s="227">
        <f>IF(N294="nulová",J294,0)</f>
        <v>0</v>
      </c>
      <c r="BJ294" s="19" t="s">
        <v>81</v>
      </c>
      <c r="BK294" s="227">
        <f>ROUND(I294*H294,2)</f>
        <v>0</v>
      </c>
      <c r="BL294" s="19" t="s">
        <v>1452</v>
      </c>
      <c r="BM294" s="226" t="s">
        <v>6996</v>
      </c>
    </row>
    <row r="295" s="2" customFormat="1">
      <c r="A295" s="40"/>
      <c r="B295" s="41"/>
      <c r="C295" s="42"/>
      <c r="D295" s="228" t="s">
        <v>227</v>
      </c>
      <c r="E295" s="42"/>
      <c r="F295" s="229" t="s">
        <v>6995</v>
      </c>
      <c r="G295" s="42"/>
      <c r="H295" s="42"/>
      <c r="I295" s="230"/>
      <c r="J295" s="42"/>
      <c r="K295" s="42"/>
      <c r="L295" s="46"/>
      <c r="M295" s="231"/>
      <c r="N295" s="232"/>
      <c r="O295" s="86"/>
      <c r="P295" s="86"/>
      <c r="Q295" s="86"/>
      <c r="R295" s="86"/>
      <c r="S295" s="86"/>
      <c r="T295" s="87"/>
      <c r="U295" s="40"/>
      <c r="V295" s="40"/>
      <c r="W295" s="40"/>
      <c r="X295" s="40"/>
      <c r="Y295" s="40"/>
      <c r="Z295" s="40"/>
      <c r="AA295" s="40"/>
      <c r="AB295" s="40"/>
      <c r="AC295" s="40"/>
      <c r="AD295" s="40"/>
      <c r="AE295" s="40"/>
      <c r="AT295" s="19" t="s">
        <v>227</v>
      </c>
      <c r="AU295" s="19" t="s">
        <v>81</v>
      </c>
    </row>
    <row r="296" s="2" customFormat="1" ht="14.4" customHeight="1">
      <c r="A296" s="40"/>
      <c r="B296" s="41"/>
      <c r="C296" s="215" t="s">
        <v>555</v>
      </c>
      <c r="D296" s="215" t="s">
        <v>220</v>
      </c>
      <c r="E296" s="216" t="s">
        <v>6997</v>
      </c>
      <c r="F296" s="217" t="s">
        <v>6998</v>
      </c>
      <c r="G296" s="218" t="s">
        <v>2964</v>
      </c>
      <c r="H296" s="219">
        <v>1</v>
      </c>
      <c r="I296" s="220"/>
      <c r="J296" s="221">
        <f>ROUND(I296*H296,2)</f>
        <v>0</v>
      </c>
      <c r="K296" s="217" t="s">
        <v>400</v>
      </c>
      <c r="L296" s="46"/>
      <c r="M296" s="222" t="s">
        <v>28</v>
      </c>
      <c r="N296" s="223" t="s">
        <v>45</v>
      </c>
      <c r="O296" s="86"/>
      <c r="P296" s="224">
        <f>O296*H296</f>
        <v>0</v>
      </c>
      <c r="Q296" s="224">
        <v>0</v>
      </c>
      <c r="R296" s="224">
        <f>Q296*H296</f>
        <v>0</v>
      </c>
      <c r="S296" s="224">
        <v>0</v>
      </c>
      <c r="T296" s="225">
        <f>S296*H296</f>
        <v>0</v>
      </c>
      <c r="U296" s="40"/>
      <c r="V296" s="40"/>
      <c r="W296" s="40"/>
      <c r="X296" s="40"/>
      <c r="Y296" s="40"/>
      <c r="Z296" s="40"/>
      <c r="AA296" s="40"/>
      <c r="AB296" s="40"/>
      <c r="AC296" s="40"/>
      <c r="AD296" s="40"/>
      <c r="AE296" s="40"/>
      <c r="AR296" s="226" t="s">
        <v>1452</v>
      </c>
      <c r="AT296" s="226" t="s">
        <v>220</v>
      </c>
      <c r="AU296" s="226" t="s">
        <v>81</v>
      </c>
      <c r="AY296" s="19" t="s">
        <v>218</v>
      </c>
      <c r="BE296" s="227">
        <f>IF(N296="základní",J296,0)</f>
        <v>0</v>
      </c>
      <c r="BF296" s="227">
        <f>IF(N296="snížená",J296,0)</f>
        <v>0</v>
      </c>
      <c r="BG296" s="227">
        <f>IF(N296="zákl. přenesená",J296,0)</f>
        <v>0</v>
      </c>
      <c r="BH296" s="227">
        <f>IF(N296="sníž. přenesená",J296,0)</f>
        <v>0</v>
      </c>
      <c r="BI296" s="227">
        <f>IF(N296="nulová",J296,0)</f>
        <v>0</v>
      </c>
      <c r="BJ296" s="19" t="s">
        <v>81</v>
      </c>
      <c r="BK296" s="227">
        <f>ROUND(I296*H296,2)</f>
        <v>0</v>
      </c>
      <c r="BL296" s="19" t="s">
        <v>1452</v>
      </c>
      <c r="BM296" s="226" t="s">
        <v>6999</v>
      </c>
    </row>
    <row r="297" s="2" customFormat="1">
      <c r="A297" s="40"/>
      <c r="B297" s="41"/>
      <c r="C297" s="42"/>
      <c r="D297" s="228" t="s">
        <v>227</v>
      </c>
      <c r="E297" s="42"/>
      <c r="F297" s="229" t="s">
        <v>6998</v>
      </c>
      <c r="G297" s="42"/>
      <c r="H297" s="42"/>
      <c r="I297" s="230"/>
      <c r="J297" s="42"/>
      <c r="K297" s="42"/>
      <c r="L297" s="46"/>
      <c r="M297" s="231"/>
      <c r="N297" s="232"/>
      <c r="O297" s="86"/>
      <c r="P297" s="86"/>
      <c r="Q297" s="86"/>
      <c r="R297" s="86"/>
      <c r="S297" s="86"/>
      <c r="T297" s="87"/>
      <c r="U297" s="40"/>
      <c r="V297" s="40"/>
      <c r="W297" s="40"/>
      <c r="X297" s="40"/>
      <c r="Y297" s="40"/>
      <c r="Z297" s="40"/>
      <c r="AA297" s="40"/>
      <c r="AB297" s="40"/>
      <c r="AC297" s="40"/>
      <c r="AD297" s="40"/>
      <c r="AE297" s="40"/>
      <c r="AT297" s="19" t="s">
        <v>227</v>
      </c>
      <c r="AU297" s="19" t="s">
        <v>81</v>
      </c>
    </row>
    <row r="298" s="2" customFormat="1" ht="14.4" customHeight="1">
      <c r="A298" s="40"/>
      <c r="B298" s="41"/>
      <c r="C298" s="215" t="s">
        <v>560</v>
      </c>
      <c r="D298" s="215" t="s">
        <v>220</v>
      </c>
      <c r="E298" s="216" t="s">
        <v>7000</v>
      </c>
      <c r="F298" s="217" t="s">
        <v>7001</v>
      </c>
      <c r="G298" s="218" t="s">
        <v>2964</v>
      </c>
      <c r="H298" s="219">
        <v>1</v>
      </c>
      <c r="I298" s="220"/>
      <c r="J298" s="221">
        <f>ROUND(I298*H298,2)</f>
        <v>0</v>
      </c>
      <c r="K298" s="217" t="s">
        <v>400</v>
      </c>
      <c r="L298" s="46"/>
      <c r="M298" s="222" t="s">
        <v>28</v>
      </c>
      <c r="N298" s="223" t="s">
        <v>45</v>
      </c>
      <c r="O298" s="86"/>
      <c r="P298" s="224">
        <f>O298*H298</f>
        <v>0</v>
      </c>
      <c r="Q298" s="224">
        <v>0</v>
      </c>
      <c r="R298" s="224">
        <f>Q298*H298</f>
        <v>0</v>
      </c>
      <c r="S298" s="224">
        <v>0</v>
      </c>
      <c r="T298" s="225">
        <f>S298*H298</f>
        <v>0</v>
      </c>
      <c r="U298" s="40"/>
      <c r="V298" s="40"/>
      <c r="W298" s="40"/>
      <c r="X298" s="40"/>
      <c r="Y298" s="40"/>
      <c r="Z298" s="40"/>
      <c r="AA298" s="40"/>
      <c r="AB298" s="40"/>
      <c r="AC298" s="40"/>
      <c r="AD298" s="40"/>
      <c r="AE298" s="40"/>
      <c r="AR298" s="226" t="s">
        <v>1452</v>
      </c>
      <c r="AT298" s="226" t="s">
        <v>220</v>
      </c>
      <c r="AU298" s="226" t="s">
        <v>81</v>
      </c>
      <c r="AY298" s="19" t="s">
        <v>218</v>
      </c>
      <c r="BE298" s="227">
        <f>IF(N298="základní",J298,0)</f>
        <v>0</v>
      </c>
      <c r="BF298" s="227">
        <f>IF(N298="snížená",J298,0)</f>
        <v>0</v>
      </c>
      <c r="BG298" s="227">
        <f>IF(N298="zákl. přenesená",J298,0)</f>
        <v>0</v>
      </c>
      <c r="BH298" s="227">
        <f>IF(N298="sníž. přenesená",J298,0)</f>
        <v>0</v>
      </c>
      <c r="BI298" s="227">
        <f>IF(N298="nulová",J298,0)</f>
        <v>0</v>
      </c>
      <c r="BJ298" s="19" t="s">
        <v>81</v>
      </c>
      <c r="BK298" s="227">
        <f>ROUND(I298*H298,2)</f>
        <v>0</v>
      </c>
      <c r="BL298" s="19" t="s">
        <v>1452</v>
      </c>
      <c r="BM298" s="226" t="s">
        <v>7002</v>
      </c>
    </row>
    <row r="299" s="2" customFormat="1">
      <c r="A299" s="40"/>
      <c r="B299" s="41"/>
      <c r="C299" s="42"/>
      <c r="D299" s="228" t="s">
        <v>227</v>
      </c>
      <c r="E299" s="42"/>
      <c r="F299" s="229" t="s">
        <v>7001</v>
      </c>
      <c r="G299" s="42"/>
      <c r="H299" s="42"/>
      <c r="I299" s="230"/>
      <c r="J299" s="42"/>
      <c r="K299" s="42"/>
      <c r="L299" s="46"/>
      <c r="M299" s="231"/>
      <c r="N299" s="232"/>
      <c r="O299" s="86"/>
      <c r="P299" s="86"/>
      <c r="Q299" s="86"/>
      <c r="R299" s="86"/>
      <c r="S299" s="86"/>
      <c r="T299" s="87"/>
      <c r="U299" s="40"/>
      <c r="V299" s="40"/>
      <c r="W299" s="40"/>
      <c r="X299" s="40"/>
      <c r="Y299" s="40"/>
      <c r="Z299" s="40"/>
      <c r="AA299" s="40"/>
      <c r="AB299" s="40"/>
      <c r="AC299" s="40"/>
      <c r="AD299" s="40"/>
      <c r="AE299" s="40"/>
      <c r="AT299" s="19" t="s">
        <v>227</v>
      </c>
      <c r="AU299" s="19" t="s">
        <v>81</v>
      </c>
    </row>
    <row r="300" s="2" customFormat="1" ht="24.15" customHeight="1">
      <c r="A300" s="40"/>
      <c r="B300" s="41"/>
      <c r="C300" s="215" t="s">
        <v>735</v>
      </c>
      <c r="D300" s="215" t="s">
        <v>220</v>
      </c>
      <c r="E300" s="216" t="s">
        <v>7003</v>
      </c>
      <c r="F300" s="217" t="s">
        <v>7004</v>
      </c>
      <c r="G300" s="218" t="s">
        <v>2202</v>
      </c>
      <c r="H300" s="219">
        <v>1</v>
      </c>
      <c r="I300" s="220"/>
      <c r="J300" s="221">
        <f>ROUND(I300*H300,2)</f>
        <v>0</v>
      </c>
      <c r="K300" s="217" t="s">
        <v>400</v>
      </c>
      <c r="L300" s="46"/>
      <c r="M300" s="222" t="s">
        <v>28</v>
      </c>
      <c r="N300" s="223" t="s">
        <v>45</v>
      </c>
      <c r="O300" s="86"/>
      <c r="P300" s="224">
        <f>O300*H300</f>
        <v>0</v>
      </c>
      <c r="Q300" s="224">
        <v>0</v>
      </c>
      <c r="R300" s="224">
        <f>Q300*H300</f>
        <v>0</v>
      </c>
      <c r="S300" s="224">
        <v>0</v>
      </c>
      <c r="T300" s="225">
        <f>S300*H300</f>
        <v>0</v>
      </c>
      <c r="U300" s="40"/>
      <c r="V300" s="40"/>
      <c r="W300" s="40"/>
      <c r="X300" s="40"/>
      <c r="Y300" s="40"/>
      <c r="Z300" s="40"/>
      <c r="AA300" s="40"/>
      <c r="AB300" s="40"/>
      <c r="AC300" s="40"/>
      <c r="AD300" s="40"/>
      <c r="AE300" s="40"/>
      <c r="AR300" s="226" t="s">
        <v>1452</v>
      </c>
      <c r="AT300" s="226" t="s">
        <v>220</v>
      </c>
      <c r="AU300" s="226" t="s">
        <v>81</v>
      </c>
      <c r="AY300" s="19" t="s">
        <v>218</v>
      </c>
      <c r="BE300" s="227">
        <f>IF(N300="základní",J300,0)</f>
        <v>0</v>
      </c>
      <c r="BF300" s="227">
        <f>IF(N300="snížená",J300,0)</f>
        <v>0</v>
      </c>
      <c r="BG300" s="227">
        <f>IF(N300="zákl. přenesená",J300,0)</f>
        <v>0</v>
      </c>
      <c r="BH300" s="227">
        <f>IF(N300="sníž. přenesená",J300,0)</f>
        <v>0</v>
      </c>
      <c r="BI300" s="227">
        <f>IF(N300="nulová",J300,0)</f>
        <v>0</v>
      </c>
      <c r="BJ300" s="19" t="s">
        <v>81</v>
      </c>
      <c r="BK300" s="227">
        <f>ROUND(I300*H300,2)</f>
        <v>0</v>
      </c>
      <c r="BL300" s="19" t="s">
        <v>1452</v>
      </c>
      <c r="BM300" s="226" t="s">
        <v>7005</v>
      </c>
    </row>
    <row r="301" s="2" customFormat="1">
      <c r="A301" s="40"/>
      <c r="B301" s="41"/>
      <c r="C301" s="42"/>
      <c r="D301" s="228" t="s">
        <v>227</v>
      </c>
      <c r="E301" s="42"/>
      <c r="F301" s="229" t="s">
        <v>7004</v>
      </c>
      <c r="G301" s="42"/>
      <c r="H301" s="42"/>
      <c r="I301" s="230"/>
      <c r="J301" s="42"/>
      <c r="K301" s="42"/>
      <c r="L301" s="46"/>
      <c r="M301" s="231"/>
      <c r="N301" s="232"/>
      <c r="O301" s="86"/>
      <c r="P301" s="86"/>
      <c r="Q301" s="86"/>
      <c r="R301" s="86"/>
      <c r="S301" s="86"/>
      <c r="T301" s="87"/>
      <c r="U301" s="40"/>
      <c r="V301" s="40"/>
      <c r="W301" s="40"/>
      <c r="X301" s="40"/>
      <c r="Y301" s="40"/>
      <c r="Z301" s="40"/>
      <c r="AA301" s="40"/>
      <c r="AB301" s="40"/>
      <c r="AC301" s="40"/>
      <c r="AD301" s="40"/>
      <c r="AE301" s="40"/>
      <c r="AT301" s="19" t="s">
        <v>227</v>
      </c>
      <c r="AU301" s="19" t="s">
        <v>81</v>
      </c>
    </row>
    <row r="302" s="13" customFormat="1">
      <c r="A302" s="13"/>
      <c r="B302" s="233"/>
      <c r="C302" s="234"/>
      <c r="D302" s="228" t="s">
        <v>232</v>
      </c>
      <c r="E302" s="235" t="s">
        <v>28</v>
      </c>
      <c r="F302" s="236" t="s">
        <v>81</v>
      </c>
      <c r="G302" s="234"/>
      <c r="H302" s="237">
        <v>1</v>
      </c>
      <c r="I302" s="238"/>
      <c r="J302" s="234"/>
      <c r="K302" s="234"/>
      <c r="L302" s="239"/>
      <c r="M302" s="240"/>
      <c r="N302" s="241"/>
      <c r="O302" s="241"/>
      <c r="P302" s="241"/>
      <c r="Q302" s="241"/>
      <c r="R302" s="241"/>
      <c r="S302" s="241"/>
      <c r="T302" s="242"/>
      <c r="U302" s="13"/>
      <c r="V302" s="13"/>
      <c r="W302" s="13"/>
      <c r="X302" s="13"/>
      <c r="Y302" s="13"/>
      <c r="Z302" s="13"/>
      <c r="AA302" s="13"/>
      <c r="AB302" s="13"/>
      <c r="AC302" s="13"/>
      <c r="AD302" s="13"/>
      <c r="AE302" s="13"/>
      <c r="AT302" s="243" t="s">
        <v>232</v>
      </c>
      <c r="AU302" s="243" t="s">
        <v>81</v>
      </c>
      <c r="AV302" s="13" t="s">
        <v>83</v>
      </c>
      <c r="AW302" s="13" t="s">
        <v>35</v>
      </c>
      <c r="AX302" s="13" t="s">
        <v>81</v>
      </c>
      <c r="AY302" s="243" t="s">
        <v>218</v>
      </c>
    </row>
    <row r="303" s="12" customFormat="1" ht="25.92" customHeight="1">
      <c r="A303" s="12"/>
      <c r="B303" s="199"/>
      <c r="C303" s="200"/>
      <c r="D303" s="201" t="s">
        <v>73</v>
      </c>
      <c r="E303" s="202" t="s">
        <v>254</v>
      </c>
      <c r="F303" s="202" t="s">
        <v>7006</v>
      </c>
      <c r="G303" s="200"/>
      <c r="H303" s="200"/>
      <c r="I303" s="203"/>
      <c r="J303" s="204">
        <f>BK303</f>
        <v>0</v>
      </c>
      <c r="K303" s="200"/>
      <c r="L303" s="205"/>
      <c r="M303" s="206"/>
      <c r="N303" s="207"/>
      <c r="O303" s="207"/>
      <c r="P303" s="208">
        <f>SUM(P304:P321)</f>
        <v>0</v>
      </c>
      <c r="Q303" s="207"/>
      <c r="R303" s="208">
        <f>SUM(R304:R321)</f>
        <v>0</v>
      </c>
      <c r="S303" s="207"/>
      <c r="T303" s="209">
        <f>SUM(T304:T321)</f>
        <v>0</v>
      </c>
      <c r="U303" s="12"/>
      <c r="V303" s="12"/>
      <c r="W303" s="12"/>
      <c r="X303" s="12"/>
      <c r="Y303" s="12"/>
      <c r="Z303" s="12"/>
      <c r="AA303" s="12"/>
      <c r="AB303" s="12"/>
      <c r="AC303" s="12"/>
      <c r="AD303" s="12"/>
      <c r="AE303" s="12"/>
      <c r="AR303" s="210" t="s">
        <v>83</v>
      </c>
      <c r="AT303" s="211" t="s">
        <v>73</v>
      </c>
      <c r="AU303" s="211" t="s">
        <v>74</v>
      </c>
      <c r="AY303" s="210" t="s">
        <v>218</v>
      </c>
      <c r="BK303" s="212">
        <f>SUM(BK304:BK321)</f>
        <v>0</v>
      </c>
    </row>
    <row r="304" s="2" customFormat="1" ht="14.4" customHeight="1">
      <c r="A304" s="40"/>
      <c r="B304" s="41"/>
      <c r="C304" s="215" t="s">
        <v>564</v>
      </c>
      <c r="D304" s="215" t="s">
        <v>220</v>
      </c>
      <c r="E304" s="216" t="s">
        <v>7007</v>
      </c>
      <c r="F304" s="217" t="s">
        <v>7008</v>
      </c>
      <c r="G304" s="218" t="s">
        <v>7009</v>
      </c>
      <c r="H304" s="219">
        <v>1</v>
      </c>
      <c r="I304" s="220"/>
      <c r="J304" s="221">
        <f>ROUND(I304*H304,2)</f>
        <v>0</v>
      </c>
      <c r="K304" s="217" t="s">
        <v>400</v>
      </c>
      <c r="L304" s="46"/>
      <c r="M304" s="222" t="s">
        <v>28</v>
      </c>
      <c r="N304" s="223" t="s">
        <v>45</v>
      </c>
      <c r="O304" s="86"/>
      <c r="P304" s="224">
        <f>O304*H304</f>
        <v>0</v>
      </c>
      <c r="Q304" s="224">
        <v>0</v>
      </c>
      <c r="R304" s="224">
        <f>Q304*H304</f>
        <v>0</v>
      </c>
      <c r="S304" s="224">
        <v>0</v>
      </c>
      <c r="T304" s="225">
        <f>S304*H304</f>
        <v>0</v>
      </c>
      <c r="U304" s="40"/>
      <c r="V304" s="40"/>
      <c r="W304" s="40"/>
      <c r="X304" s="40"/>
      <c r="Y304" s="40"/>
      <c r="Z304" s="40"/>
      <c r="AA304" s="40"/>
      <c r="AB304" s="40"/>
      <c r="AC304" s="40"/>
      <c r="AD304" s="40"/>
      <c r="AE304" s="40"/>
      <c r="AR304" s="226" t="s">
        <v>1452</v>
      </c>
      <c r="AT304" s="226" t="s">
        <v>220</v>
      </c>
      <c r="AU304" s="226" t="s">
        <v>81</v>
      </c>
      <c r="AY304" s="19" t="s">
        <v>218</v>
      </c>
      <c r="BE304" s="227">
        <f>IF(N304="základní",J304,0)</f>
        <v>0</v>
      </c>
      <c r="BF304" s="227">
        <f>IF(N304="snížená",J304,0)</f>
        <v>0</v>
      </c>
      <c r="BG304" s="227">
        <f>IF(N304="zákl. přenesená",J304,0)</f>
        <v>0</v>
      </c>
      <c r="BH304" s="227">
        <f>IF(N304="sníž. přenesená",J304,0)</f>
        <v>0</v>
      </c>
      <c r="BI304" s="227">
        <f>IF(N304="nulová",J304,0)</f>
        <v>0</v>
      </c>
      <c r="BJ304" s="19" t="s">
        <v>81</v>
      </c>
      <c r="BK304" s="227">
        <f>ROUND(I304*H304,2)</f>
        <v>0</v>
      </c>
      <c r="BL304" s="19" t="s">
        <v>1452</v>
      </c>
      <c r="BM304" s="226" t="s">
        <v>7010</v>
      </c>
    </row>
    <row r="305" s="2" customFormat="1">
      <c r="A305" s="40"/>
      <c r="B305" s="41"/>
      <c r="C305" s="42"/>
      <c r="D305" s="228" t="s">
        <v>227</v>
      </c>
      <c r="E305" s="42"/>
      <c r="F305" s="229" t="s">
        <v>7008</v>
      </c>
      <c r="G305" s="42"/>
      <c r="H305" s="42"/>
      <c r="I305" s="230"/>
      <c r="J305" s="42"/>
      <c r="K305" s="42"/>
      <c r="L305" s="46"/>
      <c r="M305" s="231"/>
      <c r="N305" s="232"/>
      <c r="O305" s="86"/>
      <c r="P305" s="86"/>
      <c r="Q305" s="86"/>
      <c r="R305" s="86"/>
      <c r="S305" s="86"/>
      <c r="T305" s="87"/>
      <c r="U305" s="40"/>
      <c r="V305" s="40"/>
      <c r="W305" s="40"/>
      <c r="X305" s="40"/>
      <c r="Y305" s="40"/>
      <c r="Z305" s="40"/>
      <c r="AA305" s="40"/>
      <c r="AB305" s="40"/>
      <c r="AC305" s="40"/>
      <c r="AD305" s="40"/>
      <c r="AE305" s="40"/>
      <c r="AT305" s="19" t="s">
        <v>227</v>
      </c>
      <c r="AU305" s="19" t="s">
        <v>81</v>
      </c>
    </row>
    <row r="306" s="2" customFormat="1" ht="49.05" customHeight="1">
      <c r="A306" s="40"/>
      <c r="B306" s="41"/>
      <c r="C306" s="215" t="s">
        <v>568</v>
      </c>
      <c r="D306" s="215" t="s">
        <v>220</v>
      </c>
      <c r="E306" s="216" t="s">
        <v>7011</v>
      </c>
      <c r="F306" s="217" t="s">
        <v>7012</v>
      </c>
      <c r="G306" s="218" t="s">
        <v>1332</v>
      </c>
      <c r="H306" s="219">
        <v>32</v>
      </c>
      <c r="I306" s="220"/>
      <c r="J306" s="221">
        <f>ROUND(I306*H306,2)</f>
        <v>0</v>
      </c>
      <c r="K306" s="217" t="s">
        <v>400</v>
      </c>
      <c r="L306" s="46"/>
      <c r="M306" s="222" t="s">
        <v>28</v>
      </c>
      <c r="N306" s="223" t="s">
        <v>45</v>
      </c>
      <c r="O306" s="86"/>
      <c r="P306" s="224">
        <f>O306*H306</f>
        <v>0</v>
      </c>
      <c r="Q306" s="224">
        <v>0</v>
      </c>
      <c r="R306" s="224">
        <f>Q306*H306</f>
        <v>0</v>
      </c>
      <c r="S306" s="224">
        <v>0</v>
      </c>
      <c r="T306" s="225">
        <f>S306*H306</f>
        <v>0</v>
      </c>
      <c r="U306" s="40"/>
      <c r="V306" s="40"/>
      <c r="W306" s="40"/>
      <c r="X306" s="40"/>
      <c r="Y306" s="40"/>
      <c r="Z306" s="40"/>
      <c r="AA306" s="40"/>
      <c r="AB306" s="40"/>
      <c r="AC306" s="40"/>
      <c r="AD306" s="40"/>
      <c r="AE306" s="40"/>
      <c r="AR306" s="226" t="s">
        <v>1452</v>
      </c>
      <c r="AT306" s="226" t="s">
        <v>220</v>
      </c>
      <c r="AU306" s="226" t="s">
        <v>81</v>
      </c>
      <c r="AY306" s="19" t="s">
        <v>218</v>
      </c>
      <c r="BE306" s="227">
        <f>IF(N306="základní",J306,0)</f>
        <v>0</v>
      </c>
      <c r="BF306" s="227">
        <f>IF(N306="snížená",J306,0)</f>
        <v>0</v>
      </c>
      <c r="BG306" s="227">
        <f>IF(N306="zákl. přenesená",J306,0)</f>
        <v>0</v>
      </c>
      <c r="BH306" s="227">
        <f>IF(N306="sníž. přenesená",J306,0)</f>
        <v>0</v>
      </c>
      <c r="BI306" s="227">
        <f>IF(N306="nulová",J306,0)</f>
        <v>0</v>
      </c>
      <c r="BJ306" s="19" t="s">
        <v>81</v>
      </c>
      <c r="BK306" s="227">
        <f>ROUND(I306*H306,2)</f>
        <v>0</v>
      </c>
      <c r="BL306" s="19" t="s">
        <v>1452</v>
      </c>
      <c r="BM306" s="226" t="s">
        <v>7013</v>
      </c>
    </row>
    <row r="307" s="2" customFormat="1">
      <c r="A307" s="40"/>
      <c r="B307" s="41"/>
      <c r="C307" s="42"/>
      <c r="D307" s="228" t="s">
        <v>227</v>
      </c>
      <c r="E307" s="42"/>
      <c r="F307" s="229" t="s">
        <v>7012</v>
      </c>
      <c r="G307" s="42"/>
      <c r="H307" s="42"/>
      <c r="I307" s="230"/>
      <c r="J307" s="42"/>
      <c r="K307" s="42"/>
      <c r="L307" s="46"/>
      <c r="M307" s="231"/>
      <c r="N307" s="232"/>
      <c r="O307" s="86"/>
      <c r="P307" s="86"/>
      <c r="Q307" s="86"/>
      <c r="R307" s="86"/>
      <c r="S307" s="86"/>
      <c r="T307" s="87"/>
      <c r="U307" s="40"/>
      <c r="V307" s="40"/>
      <c r="W307" s="40"/>
      <c r="X307" s="40"/>
      <c r="Y307" s="40"/>
      <c r="Z307" s="40"/>
      <c r="AA307" s="40"/>
      <c r="AB307" s="40"/>
      <c r="AC307" s="40"/>
      <c r="AD307" s="40"/>
      <c r="AE307" s="40"/>
      <c r="AT307" s="19" t="s">
        <v>227</v>
      </c>
      <c r="AU307" s="19" t="s">
        <v>81</v>
      </c>
    </row>
    <row r="308" s="2" customFormat="1" ht="24.15" customHeight="1">
      <c r="A308" s="40"/>
      <c r="B308" s="41"/>
      <c r="C308" s="215" t="s">
        <v>572</v>
      </c>
      <c r="D308" s="215" t="s">
        <v>220</v>
      </c>
      <c r="E308" s="216" t="s">
        <v>7014</v>
      </c>
      <c r="F308" s="217" t="s">
        <v>7015</v>
      </c>
      <c r="G308" s="218" t="s">
        <v>7009</v>
      </c>
      <c r="H308" s="219">
        <v>16</v>
      </c>
      <c r="I308" s="220"/>
      <c r="J308" s="221">
        <f>ROUND(I308*H308,2)</f>
        <v>0</v>
      </c>
      <c r="K308" s="217" t="s">
        <v>400</v>
      </c>
      <c r="L308" s="46"/>
      <c r="M308" s="222" t="s">
        <v>28</v>
      </c>
      <c r="N308" s="223" t="s">
        <v>45</v>
      </c>
      <c r="O308" s="86"/>
      <c r="P308" s="224">
        <f>O308*H308</f>
        <v>0</v>
      </c>
      <c r="Q308" s="224">
        <v>0</v>
      </c>
      <c r="R308" s="224">
        <f>Q308*H308</f>
        <v>0</v>
      </c>
      <c r="S308" s="224">
        <v>0</v>
      </c>
      <c r="T308" s="225">
        <f>S308*H308</f>
        <v>0</v>
      </c>
      <c r="U308" s="40"/>
      <c r="V308" s="40"/>
      <c r="W308" s="40"/>
      <c r="X308" s="40"/>
      <c r="Y308" s="40"/>
      <c r="Z308" s="40"/>
      <c r="AA308" s="40"/>
      <c r="AB308" s="40"/>
      <c r="AC308" s="40"/>
      <c r="AD308" s="40"/>
      <c r="AE308" s="40"/>
      <c r="AR308" s="226" t="s">
        <v>1452</v>
      </c>
      <c r="AT308" s="226" t="s">
        <v>220</v>
      </c>
      <c r="AU308" s="226" t="s">
        <v>81</v>
      </c>
      <c r="AY308" s="19" t="s">
        <v>218</v>
      </c>
      <c r="BE308" s="227">
        <f>IF(N308="základní",J308,0)</f>
        <v>0</v>
      </c>
      <c r="BF308" s="227">
        <f>IF(N308="snížená",J308,0)</f>
        <v>0</v>
      </c>
      <c r="BG308" s="227">
        <f>IF(N308="zákl. přenesená",J308,0)</f>
        <v>0</v>
      </c>
      <c r="BH308" s="227">
        <f>IF(N308="sníž. přenesená",J308,0)</f>
        <v>0</v>
      </c>
      <c r="BI308" s="227">
        <f>IF(N308="nulová",J308,0)</f>
        <v>0</v>
      </c>
      <c r="BJ308" s="19" t="s">
        <v>81</v>
      </c>
      <c r="BK308" s="227">
        <f>ROUND(I308*H308,2)</f>
        <v>0</v>
      </c>
      <c r="BL308" s="19" t="s">
        <v>1452</v>
      </c>
      <c r="BM308" s="226" t="s">
        <v>7016</v>
      </c>
    </row>
    <row r="309" s="2" customFormat="1">
      <c r="A309" s="40"/>
      <c r="B309" s="41"/>
      <c r="C309" s="42"/>
      <c r="D309" s="228" t="s">
        <v>227</v>
      </c>
      <c r="E309" s="42"/>
      <c r="F309" s="229" t="s">
        <v>7015</v>
      </c>
      <c r="G309" s="42"/>
      <c r="H309" s="42"/>
      <c r="I309" s="230"/>
      <c r="J309" s="42"/>
      <c r="K309" s="42"/>
      <c r="L309" s="46"/>
      <c r="M309" s="231"/>
      <c r="N309" s="232"/>
      <c r="O309" s="86"/>
      <c r="P309" s="86"/>
      <c r="Q309" s="86"/>
      <c r="R309" s="86"/>
      <c r="S309" s="86"/>
      <c r="T309" s="87"/>
      <c r="U309" s="40"/>
      <c r="V309" s="40"/>
      <c r="W309" s="40"/>
      <c r="X309" s="40"/>
      <c r="Y309" s="40"/>
      <c r="Z309" s="40"/>
      <c r="AA309" s="40"/>
      <c r="AB309" s="40"/>
      <c r="AC309" s="40"/>
      <c r="AD309" s="40"/>
      <c r="AE309" s="40"/>
      <c r="AT309" s="19" t="s">
        <v>227</v>
      </c>
      <c r="AU309" s="19" t="s">
        <v>81</v>
      </c>
    </row>
    <row r="310" s="2" customFormat="1" ht="37.8" customHeight="1">
      <c r="A310" s="40"/>
      <c r="B310" s="41"/>
      <c r="C310" s="215" t="s">
        <v>576</v>
      </c>
      <c r="D310" s="215" t="s">
        <v>220</v>
      </c>
      <c r="E310" s="216" t="s">
        <v>7017</v>
      </c>
      <c r="F310" s="217" t="s">
        <v>7018</v>
      </c>
      <c r="G310" s="218" t="s">
        <v>1332</v>
      </c>
      <c r="H310" s="219">
        <v>20</v>
      </c>
      <c r="I310" s="220"/>
      <c r="J310" s="221">
        <f>ROUND(I310*H310,2)</f>
        <v>0</v>
      </c>
      <c r="K310" s="217" t="s">
        <v>400</v>
      </c>
      <c r="L310" s="46"/>
      <c r="M310" s="222" t="s">
        <v>28</v>
      </c>
      <c r="N310" s="223" t="s">
        <v>45</v>
      </c>
      <c r="O310" s="86"/>
      <c r="P310" s="224">
        <f>O310*H310</f>
        <v>0</v>
      </c>
      <c r="Q310" s="224">
        <v>0</v>
      </c>
      <c r="R310" s="224">
        <f>Q310*H310</f>
        <v>0</v>
      </c>
      <c r="S310" s="224">
        <v>0</v>
      </c>
      <c r="T310" s="225">
        <f>S310*H310</f>
        <v>0</v>
      </c>
      <c r="U310" s="40"/>
      <c r="V310" s="40"/>
      <c r="W310" s="40"/>
      <c r="X310" s="40"/>
      <c r="Y310" s="40"/>
      <c r="Z310" s="40"/>
      <c r="AA310" s="40"/>
      <c r="AB310" s="40"/>
      <c r="AC310" s="40"/>
      <c r="AD310" s="40"/>
      <c r="AE310" s="40"/>
      <c r="AR310" s="226" t="s">
        <v>1452</v>
      </c>
      <c r="AT310" s="226" t="s">
        <v>220</v>
      </c>
      <c r="AU310" s="226" t="s">
        <v>81</v>
      </c>
      <c r="AY310" s="19" t="s">
        <v>218</v>
      </c>
      <c r="BE310" s="227">
        <f>IF(N310="základní",J310,0)</f>
        <v>0</v>
      </c>
      <c r="BF310" s="227">
        <f>IF(N310="snížená",J310,0)</f>
        <v>0</v>
      </c>
      <c r="BG310" s="227">
        <f>IF(N310="zákl. přenesená",J310,0)</f>
        <v>0</v>
      </c>
      <c r="BH310" s="227">
        <f>IF(N310="sníž. přenesená",J310,0)</f>
        <v>0</v>
      </c>
      <c r="BI310" s="227">
        <f>IF(N310="nulová",J310,0)</f>
        <v>0</v>
      </c>
      <c r="BJ310" s="19" t="s">
        <v>81</v>
      </c>
      <c r="BK310" s="227">
        <f>ROUND(I310*H310,2)</f>
        <v>0</v>
      </c>
      <c r="BL310" s="19" t="s">
        <v>1452</v>
      </c>
      <c r="BM310" s="226" t="s">
        <v>7019</v>
      </c>
    </row>
    <row r="311" s="2" customFormat="1">
      <c r="A311" s="40"/>
      <c r="B311" s="41"/>
      <c r="C311" s="42"/>
      <c r="D311" s="228" t="s">
        <v>227</v>
      </c>
      <c r="E311" s="42"/>
      <c r="F311" s="229" t="s">
        <v>7018</v>
      </c>
      <c r="G311" s="42"/>
      <c r="H311" s="42"/>
      <c r="I311" s="230"/>
      <c r="J311" s="42"/>
      <c r="K311" s="42"/>
      <c r="L311" s="46"/>
      <c r="M311" s="231"/>
      <c r="N311" s="232"/>
      <c r="O311" s="86"/>
      <c r="P311" s="86"/>
      <c r="Q311" s="86"/>
      <c r="R311" s="86"/>
      <c r="S311" s="86"/>
      <c r="T311" s="87"/>
      <c r="U311" s="40"/>
      <c r="V311" s="40"/>
      <c r="W311" s="40"/>
      <c r="X311" s="40"/>
      <c r="Y311" s="40"/>
      <c r="Z311" s="40"/>
      <c r="AA311" s="40"/>
      <c r="AB311" s="40"/>
      <c r="AC311" s="40"/>
      <c r="AD311" s="40"/>
      <c r="AE311" s="40"/>
      <c r="AT311" s="19" t="s">
        <v>227</v>
      </c>
      <c r="AU311" s="19" t="s">
        <v>81</v>
      </c>
    </row>
    <row r="312" s="2" customFormat="1" ht="14.4" customHeight="1">
      <c r="A312" s="40"/>
      <c r="B312" s="41"/>
      <c r="C312" s="215" t="s">
        <v>585</v>
      </c>
      <c r="D312" s="215" t="s">
        <v>220</v>
      </c>
      <c r="E312" s="216" t="s">
        <v>7020</v>
      </c>
      <c r="F312" s="217" t="s">
        <v>7021</v>
      </c>
      <c r="G312" s="218" t="s">
        <v>1332</v>
      </c>
      <c r="H312" s="219">
        <v>18</v>
      </c>
      <c r="I312" s="220"/>
      <c r="J312" s="221">
        <f>ROUND(I312*H312,2)</f>
        <v>0</v>
      </c>
      <c r="K312" s="217" t="s">
        <v>400</v>
      </c>
      <c r="L312" s="46"/>
      <c r="M312" s="222" t="s">
        <v>28</v>
      </c>
      <c r="N312" s="223" t="s">
        <v>45</v>
      </c>
      <c r="O312" s="86"/>
      <c r="P312" s="224">
        <f>O312*H312</f>
        <v>0</v>
      </c>
      <c r="Q312" s="224">
        <v>0</v>
      </c>
      <c r="R312" s="224">
        <f>Q312*H312</f>
        <v>0</v>
      </c>
      <c r="S312" s="224">
        <v>0</v>
      </c>
      <c r="T312" s="225">
        <f>S312*H312</f>
        <v>0</v>
      </c>
      <c r="U312" s="40"/>
      <c r="V312" s="40"/>
      <c r="W312" s="40"/>
      <c r="X312" s="40"/>
      <c r="Y312" s="40"/>
      <c r="Z312" s="40"/>
      <c r="AA312" s="40"/>
      <c r="AB312" s="40"/>
      <c r="AC312" s="40"/>
      <c r="AD312" s="40"/>
      <c r="AE312" s="40"/>
      <c r="AR312" s="226" t="s">
        <v>1452</v>
      </c>
      <c r="AT312" s="226" t="s">
        <v>220</v>
      </c>
      <c r="AU312" s="226" t="s">
        <v>81</v>
      </c>
      <c r="AY312" s="19" t="s">
        <v>218</v>
      </c>
      <c r="BE312" s="227">
        <f>IF(N312="základní",J312,0)</f>
        <v>0</v>
      </c>
      <c r="BF312" s="227">
        <f>IF(N312="snížená",J312,0)</f>
        <v>0</v>
      </c>
      <c r="BG312" s="227">
        <f>IF(N312="zákl. přenesená",J312,0)</f>
        <v>0</v>
      </c>
      <c r="BH312" s="227">
        <f>IF(N312="sníž. přenesená",J312,0)</f>
        <v>0</v>
      </c>
      <c r="BI312" s="227">
        <f>IF(N312="nulová",J312,0)</f>
        <v>0</v>
      </c>
      <c r="BJ312" s="19" t="s">
        <v>81</v>
      </c>
      <c r="BK312" s="227">
        <f>ROUND(I312*H312,2)</f>
        <v>0</v>
      </c>
      <c r="BL312" s="19" t="s">
        <v>1452</v>
      </c>
      <c r="BM312" s="226" t="s">
        <v>7022</v>
      </c>
    </row>
    <row r="313" s="2" customFormat="1">
      <c r="A313" s="40"/>
      <c r="B313" s="41"/>
      <c r="C313" s="42"/>
      <c r="D313" s="228" t="s">
        <v>227</v>
      </c>
      <c r="E313" s="42"/>
      <c r="F313" s="229" t="s">
        <v>7021</v>
      </c>
      <c r="G313" s="42"/>
      <c r="H313" s="42"/>
      <c r="I313" s="230"/>
      <c r="J313" s="42"/>
      <c r="K313" s="42"/>
      <c r="L313" s="46"/>
      <c r="M313" s="231"/>
      <c r="N313" s="232"/>
      <c r="O313" s="86"/>
      <c r="P313" s="86"/>
      <c r="Q313" s="86"/>
      <c r="R313" s="86"/>
      <c r="S313" s="86"/>
      <c r="T313" s="87"/>
      <c r="U313" s="40"/>
      <c r="V313" s="40"/>
      <c r="W313" s="40"/>
      <c r="X313" s="40"/>
      <c r="Y313" s="40"/>
      <c r="Z313" s="40"/>
      <c r="AA313" s="40"/>
      <c r="AB313" s="40"/>
      <c r="AC313" s="40"/>
      <c r="AD313" s="40"/>
      <c r="AE313" s="40"/>
      <c r="AT313" s="19" t="s">
        <v>227</v>
      </c>
      <c r="AU313" s="19" t="s">
        <v>81</v>
      </c>
    </row>
    <row r="314" s="2" customFormat="1" ht="24.15" customHeight="1">
      <c r="A314" s="40"/>
      <c r="B314" s="41"/>
      <c r="C314" s="215" t="s">
        <v>590</v>
      </c>
      <c r="D314" s="215" t="s">
        <v>220</v>
      </c>
      <c r="E314" s="216" t="s">
        <v>7023</v>
      </c>
      <c r="F314" s="217" t="s">
        <v>7024</v>
      </c>
      <c r="G314" s="218" t="s">
        <v>1332</v>
      </c>
      <c r="H314" s="219">
        <v>6</v>
      </c>
      <c r="I314" s="220"/>
      <c r="J314" s="221">
        <f>ROUND(I314*H314,2)</f>
        <v>0</v>
      </c>
      <c r="K314" s="217" t="s">
        <v>400</v>
      </c>
      <c r="L314" s="46"/>
      <c r="M314" s="222" t="s">
        <v>28</v>
      </c>
      <c r="N314" s="223" t="s">
        <v>45</v>
      </c>
      <c r="O314" s="86"/>
      <c r="P314" s="224">
        <f>O314*H314</f>
        <v>0</v>
      </c>
      <c r="Q314" s="224">
        <v>0</v>
      </c>
      <c r="R314" s="224">
        <f>Q314*H314</f>
        <v>0</v>
      </c>
      <c r="S314" s="224">
        <v>0</v>
      </c>
      <c r="T314" s="225">
        <f>S314*H314</f>
        <v>0</v>
      </c>
      <c r="U314" s="40"/>
      <c r="V314" s="40"/>
      <c r="W314" s="40"/>
      <c r="X314" s="40"/>
      <c r="Y314" s="40"/>
      <c r="Z314" s="40"/>
      <c r="AA314" s="40"/>
      <c r="AB314" s="40"/>
      <c r="AC314" s="40"/>
      <c r="AD314" s="40"/>
      <c r="AE314" s="40"/>
      <c r="AR314" s="226" t="s">
        <v>1452</v>
      </c>
      <c r="AT314" s="226" t="s">
        <v>220</v>
      </c>
      <c r="AU314" s="226" t="s">
        <v>81</v>
      </c>
      <c r="AY314" s="19" t="s">
        <v>218</v>
      </c>
      <c r="BE314" s="227">
        <f>IF(N314="základní",J314,0)</f>
        <v>0</v>
      </c>
      <c r="BF314" s="227">
        <f>IF(N314="snížená",J314,0)</f>
        <v>0</v>
      </c>
      <c r="BG314" s="227">
        <f>IF(N314="zákl. přenesená",J314,0)</f>
        <v>0</v>
      </c>
      <c r="BH314" s="227">
        <f>IF(N314="sníž. přenesená",J314,0)</f>
        <v>0</v>
      </c>
      <c r="BI314" s="227">
        <f>IF(N314="nulová",J314,0)</f>
        <v>0</v>
      </c>
      <c r="BJ314" s="19" t="s">
        <v>81</v>
      </c>
      <c r="BK314" s="227">
        <f>ROUND(I314*H314,2)</f>
        <v>0</v>
      </c>
      <c r="BL314" s="19" t="s">
        <v>1452</v>
      </c>
      <c r="BM314" s="226" t="s">
        <v>7025</v>
      </c>
    </row>
    <row r="315" s="2" customFormat="1">
      <c r="A315" s="40"/>
      <c r="B315" s="41"/>
      <c r="C315" s="42"/>
      <c r="D315" s="228" t="s">
        <v>227</v>
      </c>
      <c r="E315" s="42"/>
      <c r="F315" s="229" t="s">
        <v>7024</v>
      </c>
      <c r="G315" s="42"/>
      <c r="H315" s="42"/>
      <c r="I315" s="230"/>
      <c r="J315" s="42"/>
      <c r="K315" s="42"/>
      <c r="L315" s="46"/>
      <c r="M315" s="231"/>
      <c r="N315" s="232"/>
      <c r="O315" s="86"/>
      <c r="P315" s="86"/>
      <c r="Q315" s="86"/>
      <c r="R315" s="86"/>
      <c r="S315" s="86"/>
      <c r="T315" s="87"/>
      <c r="U315" s="40"/>
      <c r="V315" s="40"/>
      <c r="W315" s="40"/>
      <c r="X315" s="40"/>
      <c r="Y315" s="40"/>
      <c r="Z315" s="40"/>
      <c r="AA315" s="40"/>
      <c r="AB315" s="40"/>
      <c r="AC315" s="40"/>
      <c r="AD315" s="40"/>
      <c r="AE315" s="40"/>
      <c r="AT315" s="19" t="s">
        <v>227</v>
      </c>
      <c r="AU315" s="19" t="s">
        <v>81</v>
      </c>
    </row>
    <row r="316" s="2" customFormat="1" ht="14.4" customHeight="1">
      <c r="A316" s="40"/>
      <c r="B316" s="41"/>
      <c r="C316" s="215" t="s">
        <v>601</v>
      </c>
      <c r="D316" s="215" t="s">
        <v>220</v>
      </c>
      <c r="E316" s="216" t="s">
        <v>7026</v>
      </c>
      <c r="F316" s="217" t="s">
        <v>7027</v>
      </c>
      <c r="G316" s="218" t="s">
        <v>1332</v>
      </c>
      <c r="H316" s="219">
        <v>12</v>
      </c>
      <c r="I316" s="220"/>
      <c r="J316" s="221">
        <f>ROUND(I316*H316,2)</f>
        <v>0</v>
      </c>
      <c r="K316" s="217" t="s">
        <v>400</v>
      </c>
      <c r="L316" s="46"/>
      <c r="M316" s="222" t="s">
        <v>28</v>
      </c>
      <c r="N316" s="223" t="s">
        <v>45</v>
      </c>
      <c r="O316" s="86"/>
      <c r="P316" s="224">
        <f>O316*H316</f>
        <v>0</v>
      </c>
      <c r="Q316" s="224">
        <v>0</v>
      </c>
      <c r="R316" s="224">
        <f>Q316*H316</f>
        <v>0</v>
      </c>
      <c r="S316" s="224">
        <v>0</v>
      </c>
      <c r="T316" s="225">
        <f>S316*H316</f>
        <v>0</v>
      </c>
      <c r="U316" s="40"/>
      <c r="V316" s="40"/>
      <c r="W316" s="40"/>
      <c r="X316" s="40"/>
      <c r="Y316" s="40"/>
      <c r="Z316" s="40"/>
      <c r="AA316" s="40"/>
      <c r="AB316" s="40"/>
      <c r="AC316" s="40"/>
      <c r="AD316" s="40"/>
      <c r="AE316" s="40"/>
      <c r="AR316" s="226" t="s">
        <v>1452</v>
      </c>
      <c r="AT316" s="226" t="s">
        <v>220</v>
      </c>
      <c r="AU316" s="226" t="s">
        <v>81</v>
      </c>
      <c r="AY316" s="19" t="s">
        <v>218</v>
      </c>
      <c r="BE316" s="227">
        <f>IF(N316="základní",J316,0)</f>
        <v>0</v>
      </c>
      <c r="BF316" s="227">
        <f>IF(N316="snížená",J316,0)</f>
        <v>0</v>
      </c>
      <c r="BG316" s="227">
        <f>IF(N316="zákl. přenesená",J316,0)</f>
        <v>0</v>
      </c>
      <c r="BH316" s="227">
        <f>IF(N316="sníž. přenesená",J316,0)</f>
        <v>0</v>
      </c>
      <c r="BI316" s="227">
        <f>IF(N316="nulová",J316,0)</f>
        <v>0</v>
      </c>
      <c r="BJ316" s="19" t="s">
        <v>81</v>
      </c>
      <c r="BK316" s="227">
        <f>ROUND(I316*H316,2)</f>
        <v>0</v>
      </c>
      <c r="BL316" s="19" t="s">
        <v>1452</v>
      </c>
      <c r="BM316" s="226" t="s">
        <v>7028</v>
      </c>
    </row>
    <row r="317" s="2" customFormat="1">
      <c r="A317" s="40"/>
      <c r="B317" s="41"/>
      <c r="C317" s="42"/>
      <c r="D317" s="228" t="s">
        <v>227</v>
      </c>
      <c r="E317" s="42"/>
      <c r="F317" s="229" t="s">
        <v>7027</v>
      </c>
      <c r="G317" s="42"/>
      <c r="H317" s="42"/>
      <c r="I317" s="230"/>
      <c r="J317" s="42"/>
      <c r="K317" s="42"/>
      <c r="L317" s="46"/>
      <c r="M317" s="231"/>
      <c r="N317" s="232"/>
      <c r="O317" s="86"/>
      <c r="P317" s="86"/>
      <c r="Q317" s="86"/>
      <c r="R317" s="86"/>
      <c r="S317" s="86"/>
      <c r="T317" s="87"/>
      <c r="U317" s="40"/>
      <c r="V317" s="40"/>
      <c r="W317" s="40"/>
      <c r="X317" s="40"/>
      <c r="Y317" s="40"/>
      <c r="Z317" s="40"/>
      <c r="AA317" s="40"/>
      <c r="AB317" s="40"/>
      <c r="AC317" s="40"/>
      <c r="AD317" s="40"/>
      <c r="AE317" s="40"/>
      <c r="AT317" s="19" t="s">
        <v>227</v>
      </c>
      <c r="AU317" s="19" t="s">
        <v>81</v>
      </c>
    </row>
    <row r="318" s="2" customFormat="1" ht="14.4" customHeight="1">
      <c r="A318" s="40"/>
      <c r="B318" s="41"/>
      <c r="C318" s="215" t="s">
        <v>606</v>
      </c>
      <c r="D318" s="215" t="s">
        <v>220</v>
      </c>
      <c r="E318" s="216" t="s">
        <v>7029</v>
      </c>
      <c r="F318" s="217" t="s">
        <v>7030</v>
      </c>
      <c r="G318" s="218" t="s">
        <v>7009</v>
      </c>
      <c r="H318" s="219">
        <v>1</v>
      </c>
      <c r="I318" s="220"/>
      <c r="J318" s="221">
        <f>ROUND(I318*H318,2)</f>
        <v>0</v>
      </c>
      <c r="K318" s="217" t="s">
        <v>400</v>
      </c>
      <c r="L318" s="46"/>
      <c r="M318" s="222" t="s">
        <v>28</v>
      </c>
      <c r="N318" s="223" t="s">
        <v>45</v>
      </c>
      <c r="O318" s="86"/>
      <c r="P318" s="224">
        <f>O318*H318</f>
        <v>0</v>
      </c>
      <c r="Q318" s="224">
        <v>0</v>
      </c>
      <c r="R318" s="224">
        <f>Q318*H318</f>
        <v>0</v>
      </c>
      <c r="S318" s="224">
        <v>0</v>
      </c>
      <c r="T318" s="225">
        <f>S318*H318</f>
        <v>0</v>
      </c>
      <c r="U318" s="40"/>
      <c r="V318" s="40"/>
      <c r="W318" s="40"/>
      <c r="X318" s="40"/>
      <c r="Y318" s="40"/>
      <c r="Z318" s="40"/>
      <c r="AA318" s="40"/>
      <c r="AB318" s="40"/>
      <c r="AC318" s="40"/>
      <c r="AD318" s="40"/>
      <c r="AE318" s="40"/>
      <c r="AR318" s="226" t="s">
        <v>1452</v>
      </c>
      <c r="AT318" s="226" t="s">
        <v>220</v>
      </c>
      <c r="AU318" s="226" t="s">
        <v>81</v>
      </c>
      <c r="AY318" s="19" t="s">
        <v>218</v>
      </c>
      <c r="BE318" s="227">
        <f>IF(N318="základní",J318,0)</f>
        <v>0</v>
      </c>
      <c r="BF318" s="227">
        <f>IF(N318="snížená",J318,0)</f>
        <v>0</v>
      </c>
      <c r="BG318" s="227">
        <f>IF(N318="zákl. přenesená",J318,0)</f>
        <v>0</v>
      </c>
      <c r="BH318" s="227">
        <f>IF(N318="sníž. přenesená",J318,0)</f>
        <v>0</v>
      </c>
      <c r="BI318" s="227">
        <f>IF(N318="nulová",J318,0)</f>
        <v>0</v>
      </c>
      <c r="BJ318" s="19" t="s">
        <v>81</v>
      </c>
      <c r="BK318" s="227">
        <f>ROUND(I318*H318,2)</f>
        <v>0</v>
      </c>
      <c r="BL318" s="19" t="s">
        <v>1452</v>
      </c>
      <c r="BM318" s="226" t="s">
        <v>7031</v>
      </c>
    </row>
    <row r="319" s="2" customFormat="1">
      <c r="A319" s="40"/>
      <c r="B319" s="41"/>
      <c r="C319" s="42"/>
      <c r="D319" s="228" t="s">
        <v>227</v>
      </c>
      <c r="E319" s="42"/>
      <c r="F319" s="229" t="s">
        <v>7030</v>
      </c>
      <c r="G319" s="42"/>
      <c r="H319" s="42"/>
      <c r="I319" s="230"/>
      <c r="J319" s="42"/>
      <c r="K319" s="42"/>
      <c r="L319" s="46"/>
      <c r="M319" s="231"/>
      <c r="N319" s="232"/>
      <c r="O319" s="86"/>
      <c r="P319" s="86"/>
      <c r="Q319" s="86"/>
      <c r="R319" s="86"/>
      <c r="S319" s="86"/>
      <c r="T319" s="87"/>
      <c r="U319" s="40"/>
      <c r="V319" s="40"/>
      <c r="W319" s="40"/>
      <c r="X319" s="40"/>
      <c r="Y319" s="40"/>
      <c r="Z319" s="40"/>
      <c r="AA319" s="40"/>
      <c r="AB319" s="40"/>
      <c r="AC319" s="40"/>
      <c r="AD319" s="40"/>
      <c r="AE319" s="40"/>
      <c r="AT319" s="19" t="s">
        <v>227</v>
      </c>
      <c r="AU319" s="19" t="s">
        <v>81</v>
      </c>
    </row>
    <row r="320" s="2" customFormat="1" ht="14.4" customHeight="1">
      <c r="A320" s="40"/>
      <c r="B320" s="41"/>
      <c r="C320" s="215" t="s">
        <v>612</v>
      </c>
      <c r="D320" s="215" t="s">
        <v>220</v>
      </c>
      <c r="E320" s="216" t="s">
        <v>7032</v>
      </c>
      <c r="F320" s="217" t="s">
        <v>7033</v>
      </c>
      <c r="G320" s="218" t="s">
        <v>7009</v>
      </c>
      <c r="H320" s="219">
        <v>1</v>
      </c>
      <c r="I320" s="220"/>
      <c r="J320" s="221">
        <f>ROUND(I320*H320,2)</f>
        <v>0</v>
      </c>
      <c r="K320" s="217" t="s">
        <v>400</v>
      </c>
      <c r="L320" s="46"/>
      <c r="M320" s="222" t="s">
        <v>28</v>
      </c>
      <c r="N320" s="223" t="s">
        <v>45</v>
      </c>
      <c r="O320" s="86"/>
      <c r="P320" s="224">
        <f>O320*H320</f>
        <v>0</v>
      </c>
      <c r="Q320" s="224">
        <v>0</v>
      </c>
      <c r="R320" s="224">
        <f>Q320*H320</f>
        <v>0</v>
      </c>
      <c r="S320" s="224">
        <v>0</v>
      </c>
      <c r="T320" s="225">
        <f>S320*H320</f>
        <v>0</v>
      </c>
      <c r="U320" s="40"/>
      <c r="V320" s="40"/>
      <c r="W320" s="40"/>
      <c r="X320" s="40"/>
      <c r="Y320" s="40"/>
      <c r="Z320" s="40"/>
      <c r="AA320" s="40"/>
      <c r="AB320" s="40"/>
      <c r="AC320" s="40"/>
      <c r="AD320" s="40"/>
      <c r="AE320" s="40"/>
      <c r="AR320" s="226" t="s">
        <v>1452</v>
      </c>
      <c r="AT320" s="226" t="s">
        <v>220</v>
      </c>
      <c r="AU320" s="226" t="s">
        <v>81</v>
      </c>
      <c r="AY320" s="19" t="s">
        <v>218</v>
      </c>
      <c r="BE320" s="227">
        <f>IF(N320="základní",J320,0)</f>
        <v>0</v>
      </c>
      <c r="BF320" s="227">
        <f>IF(N320="snížená",J320,0)</f>
        <v>0</v>
      </c>
      <c r="BG320" s="227">
        <f>IF(N320="zákl. přenesená",J320,0)</f>
        <v>0</v>
      </c>
      <c r="BH320" s="227">
        <f>IF(N320="sníž. přenesená",J320,0)</f>
        <v>0</v>
      </c>
      <c r="BI320" s="227">
        <f>IF(N320="nulová",J320,0)</f>
        <v>0</v>
      </c>
      <c r="BJ320" s="19" t="s">
        <v>81</v>
      </c>
      <c r="BK320" s="227">
        <f>ROUND(I320*H320,2)</f>
        <v>0</v>
      </c>
      <c r="BL320" s="19" t="s">
        <v>1452</v>
      </c>
      <c r="BM320" s="226" t="s">
        <v>7034</v>
      </c>
    </row>
    <row r="321" s="2" customFormat="1">
      <c r="A321" s="40"/>
      <c r="B321" s="41"/>
      <c r="C321" s="42"/>
      <c r="D321" s="228" t="s">
        <v>227</v>
      </c>
      <c r="E321" s="42"/>
      <c r="F321" s="229" t="s">
        <v>7033</v>
      </c>
      <c r="G321" s="42"/>
      <c r="H321" s="42"/>
      <c r="I321" s="230"/>
      <c r="J321" s="42"/>
      <c r="K321" s="42"/>
      <c r="L321" s="46"/>
      <c r="M321" s="287"/>
      <c r="N321" s="288"/>
      <c r="O321" s="289"/>
      <c r="P321" s="289"/>
      <c r="Q321" s="289"/>
      <c r="R321" s="289"/>
      <c r="S321" s="289"/>
      <c r="T321" s="290"/>
      <c r="U321" s="40"/>
      <c r="V321" s="40"/>
      <c r="W321" s="40"/>
      <c r="X321" s="40"/>
      <c r="Y321" s="40"/>
      <c r="Z321" s="40"/>
      <c r="AA321" s="40"/>
      <c r="AB321" s="40"/>
      <c r="AC321" s="40"/>
      <c r="AD321" s="40"/>
      <c r="AE321" s="40"/>
      <c r="AT321" s="19" t="s">
        <v>227</v>
      </c>
      <c r="AU321" s="19" t="s">
        <v>81</v>
      </c>
    </row>
    <row r="322" s="2" customFormat="1" ht="6.96" customHeight="1">
      <c r="A322" s="40"/>
      <c r="B322" s="61"/>
      <c r="C322" s="62"/>
      <c r="D322" s="62"/>
      <c r="E322" s="62"/>
      <c r="F322" s="62"/>
      <c r="G322" s="62"/>
      <c r="H322" s="62"/>
      <c r="I322" s="62"/>
      <c r="J322" s="62"/>
      <c r="K322" s="62"/>
      <c r="L322" s="46"/>
      <c r="M322" s="40"/>
      <c r="O322" s="40"/>
      <c r="P322" s="40"/>
      <c r="Q322" s="40"/>
      <c r="R322" s="40"/>
      <c r="S322" s="40"/>
      <c r="T322" s="40"/>
      <c r="U322" s="40"/>
      <c r="V322" s="40"/>
      <c r="W322" s="40"/>
      <c r="X322" s="40"/>
      <c r="Y322" s="40"/>
      <c r="Z322" s="40"/>
      <c r="AA322" s="40"/>
      <c r="AB322" s="40"/>
      <c r="AC322" s="40"/>
      <c r="AD322" s="40"/>
      <c r="AE322" s="40"/>
    </row>
  </sheetData>
  <sheetProtection sheet="1" autoFilter="0" formatColumns="0" formatRows="0" objects="1" scenarios="1" spinCount="100000" saltValue="14HkMAfspcArr/wVbsVk/AO7fC2BBvks9pcH681svTlKQzAbHoNL7YjE5HL4giNEF8rssOJk9AHftTigm7u31A==" hashValue="zHc+typdYJW2l9usVmQH8JOJFlXqPGCQiM1KJ9VWL9KI3WOlSlndWDDArzXfDx/3iiOsdHRWnIA2VNjE1Az3aw==" algorithmName="SHA-512" password="CC35"/>
  <autoFilter ref="C95:K321"/>
  <mergeCells count="12">
    <mergeCell ref="E7:H7"/>
    <mergeCell ref="E9:H9"/>
    <mergeCell ref="E11:H11"/>
    <mergeCell ref="E20:H20"/>
    <mergeCell ref="E29:H29"/>
    <mergeCell ref="E50:H50"/>
    <mergeCell ref="E52:H52"/>
    <mergeCell ref="E54:H54"/>
    <mergeCell ref="E84:H84"/>
    <mergeCell ref="E86:H86"/>
    <mergeCell ref="E88:H8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141</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s="1" customFormat="1" ht="12" customHeight="1">
      <c r="B8" s="22"/>
      <c r="D8" s="145" t="s">
        <v>166</v>
      </c>
      <c r="L8" s="22"/>
    </row>
    <row r="9" s="2" customFormat="1" ht="16.5" customHeight="1">
      <c r="A9" s="40"/>
      <c r="B9" s="46"/>
      <c r="C9" s="40"/>
      <c r="D9" s="40"/>
      <c r="E9" s="146" t="s">
        <v>167</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2860</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7035</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28</v>
      </c>
      <c r="G13" s="40"/>
      <c r="H13" s="40"/>
      <c r="I13" s="145" t="s">
        <v>20</v>
      </c>
      <c r="J13" s="135" t="s">
        <v>28</v>
      </c>
      <c r="K13" s="40"/>
      <c r="L13" s="147"/>
      <c r="S13" s="40"/>
      <c r="T13" s="40"/>
      <c r="U13" s="40"/>
      <c r="V13" s="40"/>
      <c r="W13" s="40"/>
      <c r="X13" s="40"/>
      <c r="Y13" s="40"/>
      <c r="Z13" s="40"/>
      <c r="AA13" s="40"/>
      <c r="AB13" s="40"/>
      <c r="AC13" s="40"/>
      <c r="AD13" s="40"/>
      <c r="AE13" s="40"/>
    </row>
    <row r="14" s="2" customFormat="1" ht="12" customHeight="1">
      <c r="A14" s="40"/>
      <c r="B14" s="46"/>
      <c r="C14" s="40"/>
      <c r="D14" s="145" t="s">
        <v>22</v>
      </c>
      <c r="E14" s="40"/>
      <c r="F14" s="135" t="s">
        <v>23</v>
      </c>
      <c r="G14" s="40"/>
      <c r="H14" s="40"/>
      <c r="I14" s="145" t="s">
        <v>24</v>
      </c>
      <c r="J14" s="149" t="str">
        <f>'Rekapitulace stavby'!AN8</f>
        <v>24. 11. 2020</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26</v>
      </c>
      <c r="E16" s="40"/>
      <c r="F16" s="40"/>
      <c r="G16" s="40"/>
      <c r="H16" s="40"/>
      <c r="I16" s="145" t="s">
        <v>27</v>
      </c>
      <c r="J16" s="135" t="s">
        <v>28</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45" t="s">
        <v>30</v>
      </c>
      <c r="J17" s="135" t="s">
        <v>28</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31</v>
      </c>
      <c r="E19" s="40"/>
      <c r="F19" s="40"/>
      <c r="G19" s="40"/>
      <c r="H19" s="40"/>
      <c r="I19" s="145" t="s">
        <v>27</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30</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33</v>
      </c>
      <c r="E22" s="40"/>
      <c r="F22" s="40"/>
      <c r="G22" s="40"/>
      <c r="H22" s="40"/>
      <c r="I22" s="145" t="s">
        <v>27</v>
      </c>
      <c r="J22" s="135" t="s">
        <v>28</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45" t="s">
        <v>30</v>
      </c>
      <c r="J23" s="135" t="s">
        <v>28</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36</v>
      </c>
      <c r="E25" s="40"/>
      <c r="F25" s="40"/>
      <c r="G25" s="40"/>
      <c r="H25" s="40"/>
      <c r="I25" s="145" t="s">
        <v>27</v>
      </c>
      <c r="J25" s="135" t="s">
        <v>28</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45" t="s">
        <v>30</v>
      </c>
      <c r="J26" s="135" t="s">
        <v>28</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38</v>
      </c>
      <c r="E28" s="40"/>
      <c r="F28" s="40"/>
      <c r="G28" s="40"/>
      <c r="H28" s="40"/>
      <c r="I28" s="40"/>
      <c r="J28" s="40"/>
      <c r="K28" s="40"/>
      <c r="L28" s="147"/>
      <c r="S28" s="40"/>
      <c r="T28" s="40"/>
      <c r="U28" s="40"/>
      <c r="V28" s="40"/>
      <c r="W28" s="40"/>
      <c r="X28" s="40"/>
      <c r="Y28" s="40"/>
      <c r="Z28" s="40"/>
      <c r="AA28" s="40"/>
      <c r="AB28" s="40"/>
      <c r="AC28" s="40"/>
      <c r="AD28" s="40"/>
      <c r="AE28" s="40"/>
    </row>
    <row r="29" s="8" customFormat="1" ht="83.25" customHeight="1">
      <c r="A29" s="150"/>
      <c r="B29" s="151"/>
      <c r="C29" s="150"/>
      <c r="D29" s="150"/>
      <c r="E29" s="152" t="s">
        <v>39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40</v>
      </c>
      <c r="E32" s="40"/>
      <c r="F32" s="40"/>
      <c r="G32" s="40"/>
      <c r="H32" s="40"/>
      <c r="I32" s="40"/>
      <c r="J32" s="156">
        <f>ROUND(J87,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42</v>
      </c>
      <c r="G34" s="40"/>
      <c r="H34" s="40"/>
      <c r="I34" s="157" t="s">
        <v>41</v>
      </c>
      <c r="J34" s="157" t="s">
        <v>43</v>
      </c>
      <c r="K34" s="40"/>
      <c r="L34" s="147"/>
      <c r="S34" s="40"/>
      <c r="T34" s="40"/>
      <c r="U34" s="40"/>
      <c r="V34" s="40"/>
      <c r="W34" s="40"/>
      <c r="X34" s="40"/>
      <c r="Y34" s="40"/>
      <c r="Z34" s="40"/>
      <c r="AA34" s="40"/>
      <c r="AB34" s="40"/>
      <c r="AC34" s="40"/>
      <c r="AD34" s="40"/>
      <c r="AE34" s="40"/>
    </row>
    <row r="35" s="2" customFormat="1" ht="14.4" customHeight="1">
      <c r="A35" s="40"/>
      <c r="B35" s="46"/>
      <c r="C35" s="40"/>
      <c r="D35" s="158" t="s">
        <v>44</v>
      </c>
      <c r="E35" s="145" t="s">
        <v>45</v>
      </c>
      <c r="F35" s="159">
        <f>ROUND((SUM(BE87:BE233)),  2)</f>
        <v>0</v>
      </c>
      <c r="G35" s="40"/>
      <c r="H35" s="40"/>
      <c r="I35" s="160">
        <v>0.20999999999999999</v>
      </c>
      <c r="J35" s="159">
        <f>ROUND(((SUM(BE87:BE233))*I35),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46</v>
      </c>
      <c r="F36" s="159">
        <f>ROUND((SUM(BF87:BF233)),  2)</f>
        <v>0</v>
      </c>
      <c r="G36" s="40"/>
      <c r="H36" s="40"/>
      <c r="I36" s="160">
        <v>0.14999999999999999</v>
      </c>
      <c r="J36" s="159">
        <f>ROUND(((SUM(BF87:BF233))*I36),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47</v>
      </c>
      <c r="F37" s="159">
        <f>ROUND((SUM(BG87:BG233)),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48</v>
      </c>
      <c r="F38" s="159">
        <f>ROUND((SUM(BH87:BH233)),  2)</f>
        <v>0</v>
      </c>
      <c r="G38" s="40"/>
      <c r="H38" s="40"/>
      <c r="I38" s="160">
        <v>0.14999999999999999</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ROUND((SUM(BI87:BI233)),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50</v>
      </c>
      <c r="E41" s="163"/>
      <c r="F41" s="163"/>
      <c r="G41" s="164" t="s">
        <v>51</v>
      </c>
      <c r="H41" s="165" t="s">
        <v>52</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168</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OPAVA ZÁPAD ON - REVITALIZACE</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166</v>
      </c>
      <c r="D51" s="24"/>
      <c r="E51" s="24"/>
      <c r="F51" s="24"/>
      <c r="G51" s="24"/>
      <c r="H51" s="24"/>
      <c r="I51" s="24"/>
      <c r="J51" s="24"/>
      <c r="K51" s="24"/>
      <c r="L51" s="22"/>
    </row>
    <row r="52" s="2" customFormat="1" ht="16.5" customHeight="1">
      <c r="A52" s="40"/>
      <c r="B52" s="41"/>
      <c r="C52" s="42"/>
      <c r="D52" s="42"/>
      <c r="E52" s="172" t="s">
        <v>167</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2860</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900 - ORIENTAČNÍ SYSTÉM</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Opava</v>
      </c>
      <c r="G56" s="42"/>
      <c r="H56" s="42"/>
      <c r="I56" s="34" t="s">
        <v>24</v>
      </c>
      <c r="J56" s="74" t="str">
        <f>IF(J14="","",J14)</f>
        <v>24. 11. 2020</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25.65" customHeight="1">
      <c r="A58" s="40"/>
      <c r="B58" s="41"/>
      <c r="C58" s="34" t="s">
        <v>26</v>
      </c>
      <c r="D58" s="42"/>
      <c r="E58" s="42"/>
      <c r="F58" s="29" t="str">
        <f>E17</f>
        <v xml:space="preserve">SPRÁVA ŽELEZNIČNÍ DOPRAVNÍ  CESTY, s.o.</v>
      </c>
      <c r="G58" s="42"/>
      <c r="H58" s="42"/>
      <c r="I58" s="34" t="s">
        <v>33</v>
      </c>
      <c r="J58" s="38" t="str">
        <f>E23</f>
        <v>KOHL Architekti, s.r.o.</v>
      </c>
      <c r="K58" s="42"/>
      <c r="L58" s="147"/>
      <c r="S58" s="40"/>
      <c r="T58" s="40"/>
      <c r="U58" s="40"/>
      <c r="V58" s="40"/>
      <c r="W58" s="40"/>
      <c r="X58" s="40"/>
      <c r="Y58" s="40"/>
      <c r="Z58" s="40"/>
      <c r="AA58" s="40"/>
      <c r="AB58" s="40"/>
      <c r="AC58" s="40"/>
      <c r="AD58" s="40"/>
      <c r="AE58" s="40"/>
    </row>
    <row r="59" s="2" customFormat="1" ht="15.15" customHeight="1">
      <c r="A59" s="40"/>
      <c r="B59" s="41"/>
      <c r="C59" s="34" t="s">
        <v>31</v>
      </c>
      <c r="D59" s="42"/>
      <c r="E59" s="42"/>
      <c r="F59" s="29" t="str">
        <f>IF(E20="","",E20)</f>
        <v>Vyplň údaj</v>
      </c>
      <c r="G59" s="42"/>
      <c r="H59" s="42"/>
      <c r="I59" s="34" t="s">
        <v>36</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169</v>
      </c>
      <c r="D61" s="174"/>
      <c r="E61" s="174"/>
      <c r="F61" s="174"/>
      <c r="G61" s="174"/>
      <c r="H61" s="174"/>
      <c r="I61" s="174"/>
      <c r="J61" s="175" t="s">
        <v>170</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72</v>
      </c>
      <c r="D63" s="42"/>
      <c r="E63" s="42"/>
      <c r="F63" s="42"/>
      <c r="G63" s="42"/>
      <c r="H63" s="42"/>
      <c r="I63" s="42"/>
      <c r="J63" s="104">
        <f>J87</f>
        <v>0</v>
      </c>
      <c r="K63" s="42"/>
      <c r="L63" s="147"/>
      <c r="S63" s="40"/>
      <c r="T63" s="40"/>
      <c r="U63" s="40"/>
      <c r="V63" s="40"/>
      <c r="W63" s="40"/>
      <c r="X63" s="40"/>
      <c r="Y63" s="40"/>
      <c r="Z63" s="40"/>
      <c r="AA63" s="40"/>
      <c r="AB63" s="40"/>
      <c r="AC63" s="40"/>
      <c r="AD63" s="40"/>
      <c r="AE63" s="40"/>
      <c r="AU63" s="19" t="s">
        <v>171</v>
      </c>
    </row>
    <row r="64" s="9" customFormat="1" ht="24.96" customHeight="1">
      <c r="A64" s="9"/>
      <c r="B64" s="177"/>
      <c r="C64" s="178"/>
      <c r="D64" s="179" t="s">
        <v>4942</v>
      </c>
      <c r="E64" s="180"/>
      <c r="F64" s="180"/>
      <c r="G64" s="180"/>
      <c r="H64" s="180"/>
      <c r="I64" s="180"/>
      <c r="J64" s="181">
        <f>J88</f>
        <v>0</v>
      </c>
      <c r="K64" s="178"/>
      <c r="L64" s="182"/>
      <c r="S64" s="9"/>
      <c r="T64" s="9"/>
      <c r="U64" s="9"/>
      <c r="V64" s="9"/>
      <c r="W64" s="9"/>
      <c r="X64" s="9"/>
      <c r="Y64" s="9"/>
      <c r="Z64" s="9"/>
      <c r="AA64" s="9"/>
      <c r="AB64" s="9"/>
      <c r="AC64" s="9"/>
      <c r="AD64" s="9"/>
      <c r="AE64" s="9"/>
    </row>
    <row r="65" s="10" customFormat="1" ht="19.92" customHeight="1">
      <c r="A65" s="10"/>
      <c r="B65" s="183"/>
      <c r="C65" s="127"/>
      <c r="D65" s="184" t="s">
        <v>7036</v>
      </c>
      <c r="E65" s="185"/>
      <c r="F65" s="185"/>
      <c r="G65" s="185"/>
      <c r="H65" s="185"/>
      <c r="I65" s="185"/>
      <c r="J65" s="186">
        <f>J89</f>
        <v>0</v>
      </c>
      <c r="K65" s="127"/>
      <c r="L65" s="187"/>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62"/>
      <c r="J67" s="62"/>
      <c r="K67" s="62"/>
      <c r="L67" s="147"/>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64"/>
      <c r="J71" s="64"/>
      <c r="K71" s="64"/>
      <c r="L71" s="147"/>
      <c r="S71" s="40"/>
      <c r="T71" s="40"/>
      <c r="U71" s="40"/>
      <c r="V71" s="40"/>
      <c r="W71" s="40"/>
      <c r="X71" s="40"/>
      <c r="Y71" s="40"/>
      <c r="Z71" s="40"/>
      <c r="AA71" s="40"/>
      <c r="AB71" s="40"/>
      <c r="AC71" s="40"/>
      <c r="AD71" s="40"/>
      <c r="AE71" s="40"/>
    </row>
    <row r="72" s="2" customFormat="1" ht="24.96" customHeight="1">
      <c r="A72" s="40"/>
      <c r="B72" s="41"/>
      <c r="C72" s="25" t="s">
        <v>203</v>
      </c>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6.5" customHeight="1">
      <c r="A75" s="40"/>
      <c r="B75" s="41"/>
      <c r="C75" s="42"/>
      <c r="D75" s="42"/>
      <c r="E75" s="172" t="str">
        <f>E7</f>
        <v>OPAVA ZÁPAD ON - REVITALIZACE</v>
      </c>
      <c r="F75" s="34"/>
      <c r="G75" s="34"/>
      <c r="H75" s="34"/>
      <c r="I75" s="42"/>
      <c r="J75" s="42"/>
      <c r="K75" s="42"/>
      <c r="L75" s="147"/>
      <c r="S75" s="40"/>
      <c r="T75" s="40"/>
      <c r="U75" s="40"/>
      <c r="V75" s="40"/>
      <c r="W75" s="40"/>
      <c r="X75" s="40"/>
      <c r="Y75" s="40"/>
      <c r="Z75" s="40"/>
      <c r="AA75" s="40"/>
      <c r="AB75" s="40"/>
      <c r="AC75" s="40"/>
      <c r="AD75" s="40"/>
      <c r="AE75" s="40"/>
    </row>
    <row r="76" s="1" customFormat="1" ht="12" customHeight="1">
      <c r="B76" s="23"/>
      <c r="C76" s="34" t="s">
        <v>166</v>
      </c>
      <c r="D76" s="24"/>
      <c r="E76" s="24"/>
      <c r="F76" s="24"/>
      <c r="G76" s="24"/>
      <c r="H76" s="24"/>
      <c r="I76" s="24"/>
      <c r="J76" s="24"/>
      <c r="K76" s="24"/>
      <c r="L76" s="22"/>
    </row>
    <row r="77" s="2" customFormat="1" ht="16.5" customHeight="1">
      <c r="A77" s="40"/>
      <c r="B77" s="41"/>
      <c r="C77" s="42"/>
      <c r="D77" s="42"/>
      <c r="E77" s="172" t="s">
        <v>167</v>
      </c>
      <c r="F77" s="42"/>
      <c r="G77" s="42"/>
      <c r="H77" s="42"/>
      <c r="I77" s="42"/>
      <c r="J77" s="42"/>
      <c r="K77" s="42"/>
      <c r="L77" s="147"/>
      <c r="S77" s="40"/>
      <c r="T77" s="40"/>
      <c r="U77" s="40"/>
      <c r="V77" s="40"/>
      <c r="W77" s="40"/>
      <c r="X77" s="40"/>
      <c r="Y77" s="40"/>
      <c r="Z77" s="40"/>
      <c r="AA77" s="40"/>
      <c r="AB77" s="40"/>
      <c r="AC77" s="40"/>
      <c r="AD77" s="40"/>
      <c r="AE77" s="40"/>
    </row>
    <row r="78" s="2" customFormat="1" ht="12" customHeight="1">
      <c r="A78" s="40"/>
      <c r="B78" s="41"/>
      <c r="C78" s="34" t="s">
        <v>2860</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6.5" customHeight="1">
      <c r="A79" s="40"/>
      <c r="B79" s="41"/>
      <c r="C79" s="42"/>
      <c r="D79" s="42"/>
      <c r="E79" s="71" t="str">
        <f>E11</f>
        <v>900 - ORIENTAČNÍ SYSTÉM</v>
      </c>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22</v>
      </c>
      <c r="D81" s="42"/>
      <c r="E81" s="42"/>
      <c r="F81" s="29" t="str">
        <f>F14</f>
        <v>Opava</v>
      </c>
      <c r="G81" s="42"/>
      <c r="H81" s="42"/>
      <c r="I81" s="34" t="s">
        <v>24</v>
      </c>
      <c r="J81" s="74" t="str">
        <f>IF(J14="","",J14)</f>
        <v>24. 11. 2020</v>
      </c>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25.65" customHeight="1">
      <c r="A83" s="40"/>
      <c r="B83" s="41"/>
      <c r="C83" s="34" t="s">
        <v>26</v>
      </c>
      <c r="D83" s="42"/>
      <c r="E83" s="42"/>
      <c r="F83" s="29" t="str">
        <f>E17</f>
        <v xml:space="preserve">SPRÁVA ŽELEZNIČNÍ DOPRAVNÍ  CESTY, s.o.</v>
      </c>
      <c r="G83" s="42"/>
      <c r="H83" s="42"/>
      <c r="I83" s="34" t="s">
        <v>33</v>
      </c>
      <c r="J83" s="38" t="str">
        <f>E23</f>
        <v>KOHL Architekti, s.r.o.</v>
      </c>
      <c r="K83" s="42"/>
      <c r="L83" s="147"/>
      <c r="S83" s="40"/>
      <c r="T83" s="40"/>
      <c r="U83" s="40"/>
      <c r="V83" s="40"/>
      <c r="W83" s="40"/>
      <c r="X83" s="40"/>
      <c r="Y83" s="40"/>
      <c r="Z83" s="40"/>
      <c r="AA83" s="40"/>
      <c r="AB83" s="40"/>
      <c r="AC83" s="40"/>
      <c r="AD83" s="40"/>
      <c r="AE83" s="40"/>
    </row>
    <row r="84" s="2" customFormat="1" ht="15.15" customHeight="1">
      <c r="A84" s="40"/>
      <c r="B84" s="41"/>
      <c r="C84" s="34" t="s">
        <v>31</v>
      </c>
      <c r="D84" s="42"/>
      <c r="E84" s="42"/>
      <c r="F84" s="29" t="str">
        <f>IF(E20="","",E20)</f>
        <v>Vyplň údaj</v>
      </c>
      <c r="G84" s="42"/>
      <c r="H84" s="42"/>
      <c r="I84" s="34" t="s">
        <v>36</v>
      </c>
      <c r="J84" s="38" t="str">
        <f>E26</f>
        <v xml:space="preserve"> </v>
      </c>
      <c r="K84" s="42"/>
      <c r="L84" s="147"/>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42"/>
      <c r="J85" s="42"/>
      <c r="K85" s="42"/>
      <c r="L85" s="147"/>
      <c r="S85" s="40"/>
      <c r="T85" s="40"/>
      <c r="U85" s="40"/>
      <c r="V85" s="40"/>
      <c r="W85" s="40"/>
      <c r="X85" s="40"/>
      <c r="Y85" s="40"/>
      <c r="Z85" s="40"/>
      <c r="AA85" s="40"/>
      <c r="AB85" s="40"/>
      <c r="AC85" s="40"/>
      <c r="AD85" s="40"/>
      <c r="AE85" s="40"/>
    </row>
    <row r="86" s="11" customFormat="1" ht="29.28" customHeight="1">
      <c r="A86" s="188"/>
      <c r="B86" s="189"/>
      <c r="C86" s="190" t="s">
        <v>204</v>
      </c>
      <c r="D86" s="191" t="s">
        <v>59</v>
      </c>
      <c r="E86" s="191" t="s">
        <v>55</v>
      </c>
      <c r="F86" s="191" t="s">
        <v>56</v>
      </c>
      <c r="G86" s="191" t="s">
        <v>205</v>
      </c>
      <c r="H86" s="191" t="s">
        <v>206</v>
      </c>
      <c r="I86" s="191" t="s">
        <v>207</v>
      </c>
      <c r="J86" s="191" t="s">
        <v>170</v>
      </c>
      <c r="K86" s="192" t="s">
        <v>208</v>
      </c>
      <c r="L86" s="193"/>
      <c r="M86" s="94" t="s">
        <v>28</v>
      </c>
      <c r="N86" s="95" t="s">
        <v>44</v>
      </c>
      <c r="O86" s="95" t="s">
        <v>209</v>
      </c>
      <c r="P86" s="95" t="s">
        <v>210</v>
      </c>
      <c r="Q86" s="95" t="s">
        <v>211</v>
      </c>
      <c r="R86" s="95" t="s">
        <v>212</v>
      </c>
      <c r="S86" s="95" t="s">
        <v>213</v>
      </c>
      <c r="T86" s="96" t="s">
        <v>214</v>
      </c>
      <c r="U86" s="188"/>
      <c r="V86" s="188"/>
      <c r="W86" s="188"/>
      <c r="X86" s="188"/>
      <c r="Y86" s="188"/>
      <c r="Z86" s="188"/>
      <c r="AA86" s="188"/>
      <c r="AB86" s="188"/>
      <c r="AC86" s="188"/>
      <c r="AD86" s="188"/>
      <c r="AE86" s="188"/>
    </row>
    <row r="87" s="2" customFormat="1" ht="22.8" customHeight="1">
      <c r="A87" s="40"/>
      <c r="B87" s="41"/>
      <c r="C87" s="101" t="s">
        <v>215</v>
      </c>
      <c r="D87" s="42"/>
      <c r="E87" s="42"/>
      <c r="F87" s="42"/>
      <c r="G87" s="42"/>
      <c r="H87" s="42"/>
      <c r="I87" s="42"/>
      <c r="J87" s="194">
        <f>BK87</f>
        <v>0</v>
      </c>
      <c r="K87" s="42"/>
      <c r="L87" s="46"/>
      <c r="M87" s="97"/>
      <c r="N87" s="195"/>
      <c r="O87" s="98"/>
      <c r="P87" s="196">
        <f>P88</f>
        <v>0</v>
      </c>
      <c r="Q87" s="98"/>
      <c r="R87" s="196">
        <f>R88</f>
        <v>0</v>
      </c>
      <c r="S87" s="98"/>
      <c r="T87" s="197">
        <f>T88</f>
        <v>0</v>
      </c>
      <c r="U87" s="40"/>
      <c r="V87" s="40"/>
      <c r="W87" s="40"/>
      <c r="X87" s="40"/>
      <c r="Y87" s="40"/>
      <c r="Z87" s="40"/>
      <c r="AA87" s="40"/>
      <c r="AB87" s="40"/>
      <c r="AC87" s="40"/>
      <c r="AD87" s="40"/>
      <c r="AE87" s="40"/>
      <c r="AT87" s="19" t="s">
        <v>73</v>
      </c>
      <c r="AU87" s="19" t="s">
        <v>171</v>
      </c>
      <c r="BK87" s="198">
        <f>BK88</f>
        <v>0</v>
      </c>
    </row>
    <row r="88" s="12" customFormat="1" ht="25.92" customHeight="1">
      <c r="A88" s="12"/>
      <c r="B88" s="199"/>
      <c r="C88" s="200"/>
      <c r="D88" s="201" t="s">
        <v>73</v>
      </c>
      <c r="E88" s="202" t="s">
        <v>5081</v>
      </c>
      <c r="F88" s="202" t="s">
        <v>5082</v>
      </c>
      <c r="G88" s="200"/>
      <c r="H88" s="200"/>
      <c r="I88" s="203"/>
      <c r="J88" s="204">
        <f>BK88</f>
        <v>0</v>
      </c>
      <c r="K88" s="200"/>
      <c r="L88" s="205"/>
      <c r="M88" s="206"/>
      <c r="N88" s="207"/>
      <c r="O88" s="207"/>
      <c r="P88" s="208">
        <f>P89</f>
        <v>0</v>
      </c>
      <c r="Q88" s="207"/>
      <c r="R88" s="208">
        <f>R89</f>
        <v>0</v>
      </c>
      <c r="S88" s="207"/>
      <c r="T88" s="209">
        <f>T89</f>
        <v>0</v>
      </c>
      <c r="U88" s="12"/>
      <c r="V88" s="12"/>
      <c r="W88" s="12"/>
      <c r="X88" s="12"/>
      <c r="Y88" s="12"/>
      <c r="Z88" s="12"/>
      <c r="AA88" s="12"/>
      <c r="AB88" s="12"/>
      <c r="AC88" s="12"/>
      <c r="AD88" s="12"/>
      <c r="AE88" s="12"/>
      <c r="AR88" s="210" t="s">
        <v>225</v>
      </c>
      <c r="AT88" s="211" t="s">
        <v>73</v>
      </c>
      <c r="AU88" s="211" t="s">
        <v>74</v>
      </c>
      <c r="AY88" s="210" t="s">
        <v>218</v>
      </c>
      <c r="BK88" s="212">
        <f>BK89</f>
        <v>0</v>
      </c>
    </row>
    <row r="89" s="12" customFormat="1" ht="22.8" customHeight="1">
      <c r="A89" s="12"/>
      <c r="B89" s="199"/>
      <c r="C89" s="200"/>
      <c r="D89" s="201" t="s">
        <v>73</v>
      </c>
      <c r="E89" s="213" t="s">
        <v>7037</v>
      </c>
      <c r="F89" s="213" t="s">
        <v>7038</v>
      </c>
      <c r="G89" s="200"/>
      <c r="H89" s="200"/>
      <c r="I89" s="203"/>
      <c r="J89" s="214">
        <f>BK89</f>
        <v>0</v>
      </c>
      <c r="K89" s="200"/>
      <c r="L89" s="205"/>
      <c r="M89" s="206"/>
      <c r="N89" s="207"/>
      <c r="O89" s="207"/>
      <c r="P89" s="208">
        <f>SUM(P90:P233)</f>
        <v>0</v>
      </c>
      <c r="Q89" s="207"/>
      <c r="R89" s="208">
        <f>SUM(R90:R233)</f>
        <v>0</v>
      </c>
      <c r="S89" s="207"/>
      <c r="T89" s="209">
        <f>SUM(T90:T233)</f>
        <v>0</v>
      </c>
      <c r="U89" s="12"/>
      <c r="V89" s="12"/>
      <c r="W89" s="12"/>
      <c r="X89" s="12"/>
      <c r="Y89" s="12"/>
      <c r="Z89" s="12"/>
      <c r="AA89" s="12"/>
      <c r="AB89" s="12"/>
      <c r="AC89" s="12"/>
      <c r="AD89" s="12"/>
      <c r="AE89" s="12"/>
      <c r="AR89" s="210" t="s">
        <v>225</v>
      </c>
      <c r="AT89" s="211" t="s">
        <v>73</v>
      </c>
      <c r="AU89" s="211" t="s">
        <v>81</v>
      </c>
      <c r="AY89" s="210" t="s">
        <v>218</v>
      </c>
      <c r="BK89" s="212">
        <f>SUM(BK90:BK233)</f>
        <v>0</v>
      </c>
    </row>
    <row r="90" s="2" customFormat="1" ht="14.4" customHeight="1">
      <c r="A90" s="40"/>
      <c r="B90" s="41"/>
      <c r="C90" s="215" t="s">
        <v>81</v>
      </c>
      <c r="D90" s="215" t="s">
        <v>220</v>
      </c>
      <c r="E90" s="216" t="s">
        <v>7039</v>
      </c>
      <c r="F90" s="217" t="s">
        <v>7040</v>
      </c>
      <c r="G90" s="218" t="s">
        <v>319</v>
      </c>
      <c r="H90" s="219">
        <v>2</v>
      </c>
      <c r="I90" s="220"/>
      <c r="J90" s="221">
        <f>ROUND(I90*H90,2)</f>
        <v>0</v>
      </c>
      <c r="K90" s="217" t="s">
        <v>400</v>
      </c>
      <c r="L90" s="46"/>
      <c r="M90" s="222" t="s">
        <v>28</v>
      </c>
      <c r="N90" s="223" t="s">
        <v>45</v>
      </c>
      <c r="O90" s="86"/>
      <c r="P90" s="224">
        <f>O90*H90</f>
        <v>0</v>
      </c>
      <c r="Q90" s="224">
        <v>0</v>
      </c>
      <c r="R90" s="224">
        <f>Q90*H90</f>
        <v>0</v>
      </c>
      <c r="S90" s="224">
        <v>0</v>
      </c>
      <c r="T90" s="225">
        <f>S90*H90</f>
        <v>0</v>
      </c>
      <c r="U90" s="40"/>
      <c r="V90" s="40"/>
      <c r="W90" s="40"/>
      <c r="X90" s="40"/>
      <c r="Y90" s="40"/>
      <c r="Z90" s="40"/>
      <c r="AA90" s="40"/>
      <c r="AB90" s="40"/>
      <c r="AC90" s="40"/>
      <c r="AD90" s="40"/>
      <c r="AE90" s="40"/>
      <c r="AR90" s="226" t="s">
        <v>508</v>
      </c>
      <c r="AT90" s="226" t="s">
        <v>220</v>
      </c>
      <c r="AU90" s="226" t="s">
        <v>83</v>
      </c>
      <c r="AY90" s="19" t="s">
        <v>218</v>
      </c>
      <c r="BE90" s="227">
        <f>IF(N90="základní",J90,0)</f>
        <v>0</v>
      </c>
      <c r="BF90" s="227">
        <f>IF(N90="snížená",J90,0)</f>
        <v>0</v>
      </c>
      <c r="BG90" s="227">
        <f>IF(N90="zákl. přenesená",J90,0)</f>
        <v>0</v>
      </c>
      <c r="BH90" s="227">
        <f>IF(N90="sníž. přenesená",J90,0)</f>
        <v>0</v>
      </c>
      <c r="BI90" s="227">
        <f>IF(N90="nulová",J90,0)</f>
        <v>0</v>
      </c>
      <c r="BJ90" s="19" t="s">
        <v>81</v>
      </c>
      <c r="BK90" s="227">
        <f>ROUND(I90*H90,2)</f>
        <v>0</v>
      </c>
      <c r="BL90" s="19" t="s">
        <v>508</v>
      </c>
      <c r="BM90" s="226" t="s">
        <v>7041</v>
      </c>
    </row>
    <row r="91" s="2" customFormat="1">
      <c r="A91" s="40"/>
      <c r="B91" s="41"/>
      <c r="C91" s="42"/>
      <c r="D91" s="228" t="s">
        <v>227</v>
      </c>
      <c r="E91" s="42"/>
      <c r="F91" s="229" t="s">
        <v>7040</v>
      </c>
      <c r="G91" s="42"/>
      <c r="H91" s="42"/>
      <c r="I91" s="230"/>
      <c r="J91" s="42"/>
      <c r="K91" s="42"/>
      <c r="L91" s="46"/>
      <c r="M91" s="231"/>
      <c r="N91" s="232"/>
      <c r="O91" s="86"/>
      <c r="P91" s="86"/>
      <c r="Q91" s="86"/>
      <c r="R91" s="86"/>
      <c r="S91" s="86"/>
      <c r="T91" s="87"/>
      <c r="U91" s="40"/>
      <c r="V91" s="40"/>
      <c r="W91" s="40"/>
      <c r="X91" s="40"/>
      <c r="Y91" s="40"/>
      <c r="Z91" s="40"/>
      <c r="AA91" s="40"/>
      <c r="AB91" s="40"/>
      <c r="AC91" s="40"/>
      <c r="AD91" s="40"/>
      <c r="AE91" s="40"/>
      <c r="AT91" s="19" t="s">
        <v>227</v>
      </c>
      <c r="AU91" s="19" t="s">
        <v>83</v>
      </c>
    </row>
    <row r="92" s="15" customFormat="1">
      <c r="A92" s="15"/>
      <c r="B92" s="265"/>
      <c r="C92" s="266"/>
      <c r="D92" s="228" t="s">
        <v>232</v>
      </c>
      <c r="E92" s="267" t="s">
        <v>28</v>
      </c>
      <c r="F92" s="268" t="s">
        <v>7042</v>
      </c>
      <c r="G92" s="266"/>
      <c r="H92" s="267" t="s">
        <v>28</v>
      </c>
      <c r="I92" s="269"/>
      <c r="J92" s="266"/>
      <c r="K92" s="266"/>
      <c r="L92" s="270"/>
      <c r="M92" s="271"/>
      <c r="N92" s="272"/>
      <c r="O92" s="272"/>
      <c r="P92" s="272"/>
      <c r="Q92" s="272"/>
      <c r="R92" s="272"/>
      <c r="S92" s="272"/>
      <c r="T92" s="273"/>
      <c r="U92" s="15"/>
      <c r="V92" s="15"/>
      <c r="W92" s="15"/>
      <c r="X92" s="15"/>
      <c r="Y92" s="15"/>
      <c r="Z92" s="15"/>
      <c r="AA92" s="15"/>
      <c r="AB92" s="15"/>
      <c r="AC92" s="15"/>
      <c r="AD92" s="15"/>
      <c r="AE92" s="15"/>
      <c r="AT92" s="274" t="s">
        <v>232</v>
      </c>
      <c r="AU92" s="274" t="s">
        <v>83</v>
      </c>
      <c r="AV92" s="15" t="s">
        <v>81</v>
      </c>
      <c r="AW92" s="15" t="s">
        <v>35</v>
      </c>
      <c r="AX92" s="15" t="s">
        <v>74</v>
      </c>
      <c r="AY92" s="274" t="s">
        <v>218</v>
      </c>
    </row>
    <row r="93" s="15" customFormat="1">
      <c r="A93" s="15"/>
      <c r="B93" s="265"/>
      <c r="C93" s="266"/>
      <c r="D93" s="228" t="s">
        <v>232</v>
      </c>
      <c r="E93" s="267" t="s">
        <v>28</v>
      </c>
      <c r="F93" s="268" t="s">
        <v>7043</v>
      </c>
      <c r="G93" s="266"/>
      <c r="H93" s="267" t="s">
        <v>28</v>
      </c>
      <c r="I93" s="269"/>
      <c r="J93" s="266"/>
      <c r="K93" s="266"/>
      <c r="L93" s="270"/>
      <c r="M93" s="271"/>
      <c r="N93" s="272"/>
      <c r="O93" s="272"/>
      <c r="P93" s="272"/>
      <c r="Q93" s="272"/>
      <c r="R93" s="272"/>
      <c r="S93" s="272"/>
      <c r="T93" s="273"/>
      <c r="U93" s="15"/>
      <c r="V93" s="15"/>
      <c r="W93" s="15"/>
      <c r="X93" s="15"/>
      <c r="Y93" s="15"/>
      <c r="Z93" s="15"/>
      <c r="AA93" s="15"/>
      <c r="AB93" s="15"/>
      <c r="AC93" s="15"/>
      <c r="AD93" s="15"/>
      <c r="AE93" s="15"/>
      <c r="AT93" s="274" t="s">
        <v>232</v>
      </c>
      <c r="AU93" s="274" t="s">
        <v>83</v>
      </c>
      <c r="AV93" s="15" t="s">
        <v>81</v>
      </c>
      <c r="AW93" s="15" t="s">
        <v>35</v>
      </c>
      <c r="AX93" s="15" t="s">
        <v>74</v>
      </c>
      <c r="AY93" s="274" t="s">
        <v>218</v>
      </c>
    </row>
    <row r="94" s="15" customFormat="1">
      <c r="A94" s="15"/>
      <c r="B94" s="265"/>
      <c r="C94" s="266"/>
      <c r="D94" s="228" t="s">
        <v>232</v>
      </c>
      <c r="E94" s="267" t="s">
        <v>28</v>
      </c>
      <c r="F94" s="268" t="s">
        <v>7044</v>
      </c>
      <c r="G94" s="266"/>
      <c r="H94" s="267" t="s">
        <v>28</v>
      </c>
      <c r="I94" s="269"/>
      <c r="J94" s="266"/>
      <c r="K94" s="266"/>
      <c r="L94" s="270"/>
      <c r="M94" s="271"/>
      <c r="N94" s="272"/>
      <c r="O94" s="272"/>
      <c r="P94" s="272"/>
      <c r="Q94" s="272"/>
      <c r="R94" s="272"/>
      <c r="S94" s="272"/>
      <c r="T94" s="273"/>
      <c r="U94" s="15"/>
      <c r="V94" s="15"/>
      <c r="W94" s="15"/>
      <c r="X94" s="15"/>
      <c r="Y94" s="15"/>
      <c r="Z94" s="15"/>
      <c r="AA94" s="15"/>
      <c r="AB94" s="15"/>
      <c r="AC94" s="15"/>
      <c r="AD94" s="15"/>
      <c r="AE94" s="15"/>
      <c r="AT94" s="274" t="s">
        <v>232</v>
      </c>
      <c r="AU94" s="274" t="s">
        <v>83</v>
      </c>
      <c r="AV94" s="15" t="s">
        <v>81</v>
      </c>
      <c r="AW94" s="15" t="s">
        <v>35</v>
      </c>
      <c r="AX94" s="15" t="s">
        <v>74</v>
      </c>
      <c r="AY94" s="274" t="s">
        <v>218</v>
      </c>
    </row>
    <row r="95" s="13" customFormat="1">
      <c r="A95" s="13"/>
      <c r="B95" s="233"/>
      <c r="C95" s="234"/>
      <c r="D95" s="228" t="s">
        <v>232</v>
      </c>
      <c r="E95" s="235" t="s">
        <v>28</v>
      </c>
      <c r="F95" s="236" t="s">
        <v>83</v>
      </c>
      <c r="G95" s="234"/>
      <c r="H95" s="237">
        <v>2</v>
      </c>
      <c r="I95" s="238"/>
      <c r="J95" s="234"/>
      <c r="K95" s="234"/>
      <c r="L95" s="239"/>
      <c r="M95" s="240"/>
      <c r="N95" s="241"/>
      <c r="O95" s="241"/>
      <c r="P95" s="241"/>
      <c r="Q95" s="241"/>
      <c r="R95" s="241"/>
      <c r="S95" s="241"/>
      <c r="T95" s="242"/>
      <c r="U95" s="13"/>
      <c r="V95" s="13"/>
      <c r="W95" s="13"/>
      <c r="X95" s="13"/>
      <c r="Y95" s="13"/>
      <c r="Z95" s="13"/>
      <c r="AA95" s="13"/>
      <c r="AB95" s="13"/>
      <c r="AC95" s="13"/>
      <c r="AD95" s="13"/>
      <c r="AE95" s="13"/>
      <c r="AT95" s="243" t="s">
        <v>232</v>
      </c>
      <c r="AU95" s="243" t="s">
        <v>83</v>
      </c>
      <c r="AV95" s="13" t="s">
        <v>83</v>
      </c>
      <c r="AW95" s="13" t="s">
        <v>35</v>
      </c>
      <c r="AX95" s="13" t="s">
        <v>81</v>
      </c>
      <c r="AY95" s="243" t="s">
        <v>218</v>
      </c>
    </row>
    <row r="96" s="2" customFormat="1" ht="14.4" customHeight="1">
      <c r="A96" s="40"/>
      <c r="B96" s="41"/>
      <c r="C96" s="215" t="s">
        <v>83</v>
      </c>
      <c r="D96" s="215" t="s">
        <v>220</v>
      </c>
      <c r="E96" s="216" t="s">
        <v>7045</v>
      </c>
      <c r="F96" s="217" t="s">
        <v>7046</v>
      </c>
      <c r="G96" s="218" t="s">
        <v>319</v>
      </c>
      <c r="H96" s="219">
        <v>1</v>
      </c>
      <c r="I96" s="220"/>
      <c r="J96" s="221">
        <f>ROUND(I96*H96,2)</f>
        <v>0</v>
      </c>
      <c r="K96" s="217" t="s">
        <v>400</v>
      </c>
      <c r="L96" s="46"/>
      <c r="M96" s="222" t="s">
        <v>28</v>
      </c>
      <c r="N96" s="223" t="s">
        <v>45</v>
      </c>
      <c r="O96" s="86"/>
      <c r="P96" s="224">
        <f>O96*H96</f>
        <v>0</v>
      </c>
      <c r="Q96" s="224">
        <v>0</v>
      </c>
      <c r="R96" s="224">
        <f>Q96*H96</f>
        <v>0</v>
      </c>
      <c r="S96" s="224">
        <v>0</v>
      </c>
      <c r="T96" s="225">
        <f>S96*H96</f>
        <v>0</v>
      </c>
      <c r="U96" s="40"/>
      <c r="V96" s="40"/>
      <c r="W96" s="40"/>
      <c r="X96" s="40"/>
      <c r="Y96" s="40"/>
      <c r="Z96" s="40"/>
      <c r="AA96" s="40"/>
      <c r="AB96" s="40"/>
      <c r="AC96" s="40"/>
      <c r="AD96" s="40"/>
      <c r="AE96" s="40"/>
      <c r="AR96" s="226" t="s">
        <v>508</v>
      </c>
      <c r="AT96" s="226" t="s">
        <v>220</v>
      </c>
      <c r="AU96" s="226" t="s">
        <v>83</v>
      </c>
      <c r="AY96" s="19" t="s">
        <v>218</v>
      </c>
      <c r="BE96" s="227">
        <f>IF(N96="základní",J96,0)</f>
        <v>0</v>
      </c>
      <c r="BF96" s="227">
        <f>IF(N96="snížená",J96,0)</f>
        <v>0</v>
      </c>
      <c r="BG96" s="227">
        <f>IF(N96="zákl. přenesená",J96,0)</f>
        <v>0</v>
      </c>
      <c r="BH96" s="227">
        <f>IF(N96="sníž. přenesená",J96,0)</f>
        <v>0</v>
      </c>
      <c r="BI96" s="227">
        <f>IF(N96="nulová",J96,0)</f>
        <v>0</v>
      </c>
      <c r="BJ96" s="19" t="s">
        <v>81</v>
      </c>
      <c r="BK96" s="227">
        <f>ROUND(I96*H96,2)</f>
        <v>0</v>
      </c>
      <c r="BL96" s="19" t="s">
        <v>508</v>
      </c>
      <c r="BM96" s="226" t="s">
        <v>7047</v>
      </c>
    </row>
    <row r="97" s="2" customFormat="1">
      <c r="A97" s="40"/>
      <c r="B97" s="41"/>
      <c r="C97" s="42"/>
      <c r="D97" s="228" t="s">
        <v>227</v>
      </c>
      <c r="E97" s="42"/>
      <c r="F97" s="229" t="s">
        <v>7046</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227</v>
      </c>
      <c r="AU97" s="19" t="s">
        <v>83</v>
      </c>
    </row>
    <row r="98" s="15" customFormat="1">
      <c r="A98" s="15"/>
      <c r="B98" s="265"/>
      <c r="C98" s="266"/>
      <c r="D98" s="228" t="s">
        <v>232</v>
      </c>
      <c r="E98" s="267" t="s">
        <v>28</v>
      </c>
      <c r="F98" s="268" t="s">
        <v>7048</v>
      </c>
      <c r="G98" s="266"/>
      <c r="H98" s="267" t="s">
        <v>28</v>
      </c>
      <c r="I98" s="269"/>
      <c r="J98" s="266"/>
      <c r="K98" s="266"/>
      <c r="L98" s="270"/>
      <c r="M98" s="271"/>
      <c r="N98" s="272"/>
      <c r="O98" s="272"/>
      <c r="P98" s="272"/>
      <c r="Q98" s="272"/>
      <c r="R98" s="272"/>
      <c r="S98" s="272"/>
      <c r="T98" s="273"/>
      <c r="U98" s="15"/>
      <c r="V98" s="15"/>
      <c r="W98" s="15"/>
      <c r="X98" s="15"/>
      <c r="Y98" s="15"/>
      <c r="Z98" s="15"/>
      <c r="AA98" s="15"/>
      <c r="AB98" s="15"/>
      <c r="AC98" s="15"/>
      <c r="AD98" s="15"/>
      <c r="AE98" s="15"/>
      <c r="AT98" s="274" t="s">
        <v>232</v>
      </c>
      <c r="AU98" s="274" t="s">
        <v>83</v>
      </c>
      <c r="AV98" s="15" t="s">
        <v>81</v>
      </c>
      <c r="AW98" s="15" t="s">
        <v>35</v>
      </c>
      <c r="AX98" s="15" t="s">
        <v>74</v>
      </c>
      <c r="AY98" s="274" t="s">
        <v>218</v>
      </c>
    </row>
    <row r="99" s="15" customFormat="1">
      <c r="A99" s="15"/>
      <c r="B99" s="265"/>
      <c r="C99" s="266"/>
      <c r="D99" s="228" t="s">
        <v>232</v>
      </c>
      <c r="E99" s="267" t="s">
        <v>28</v>
      </c>
      <c r="F99" s="268" t="s">
        <v>7049</v>
      </c>
      <c r="G99" s="266"/>
      <c r="H99" s="267" t="s">
        <v>28</v>
      </c>
      <c r="I99" s="269"/>
      <c r="J99" s="266"/>
      <c r="K99" s="266"/>
      <c r="L99" s="270"/>
      <c r="M99" s="271"/>
      <c r="N99" s="272"/>
      <c r="O99" s="272"/>
      <c r="P99" s="272"/>
      <c r="Q99" s="272"/>
      <c r="R99" s="272"/>
      <c r="S99" s="272"/>
      <c r="T99" s="273"/>
      <c r="U99" s="15"/>
      <c r="V99" s="15"/>
      <c r="W99" s="15"/>
      <c r="X99" s="15"/>
      <c r="Y99" s="15"/>
      <c r="Z99" s="15"/>
      <c r="AA99" s="15"/>
      <c r="AB99" s="15"/>
      <c r="AC99" s="15"/>
      <c r="AD99" s="15"/>
      <c r="AE99" s="15"/>
      <c r="AT99" s="274" t="s">
        <v>232</v>
      </c>
      <c r="AU99" s="274" t="s">
        <v>83</v>
      </c>
      <c r="AV99" s="15" t="s">
        <v>81</v>
      </c>
      <c r="AW99" s="15" t="s">
        <v>35</v>
      </c>
      <c r="AX99" s="15" t="s">
        <v>74</v>
      </c>
      <c r="AY99" s="274" t="s">
        <v>218</v>
      </c>
    </row>
    <row r="100" s="15" customFormat="1">
      <c r="A100" s="15"/>
      <c r="B100" s="265"/>
      <c r="C100" s="266"/>
      <c r="D100" s="228" t="s">
        <v>232</v>
      </c>
      <c r="E100" s="267" t="s">
        <v>28</v>
      </c>
      <c r="F100" s="268" t="s">
        <v>7050</v>
      </c>
      <c r="G100" s="266"/>
      <c r="H100" s="267" t="s">
        <v>28</v>
      </c>
      <c r="I100" s="269"/>
      <c r="J100" s="266"/>
      <c r="K100" s="266"/>
      <c r="L100" s="270"/>
      <c r="M100" s="271"/>
      <c r="N100" s="272"/>
      <c r="O100" s="272"/>
      <c r="P100" s="272"/>
      <c r="Q100" s="272"/>
      <c r="R100" s="272"/>
      <c r="S100" s="272"/>
      <c r="T100" s="273"/>
      <c r="U100" s="15"/>
      <c r="V100" s="15"/>
      <c r="W100" s="15"/>
      <c r="X100" s="15"/>
      <c r="Y100" s="15"/>
      <c r="Z100" s="15"/>
      <c r="AA100" s="15"/>
      <c r="AB100" s="15"/>
      <c r="AC100" s="15"/>
      <c r="AD100" s="15"/>
      <c r="AE100" s="15"/>
      <c r="AT100" s="274" t="s">
        <v>232</v>
      </c>
      <c r="AU100" s="274" t="s">
        <v>83</v>
      </c>
      <c r="AV100" s="15" t="s">
        <v>81</v>
      </c>
      <c r="AW100" s="15" t="s">
        <v>35</v>
      </c>
      <c r="AX100" s="15" t="s">
        <v>74</v>
      </c>
      <c r="AY100" s="274" t="s">
        <v>218</v>
      </c>
    </row>
    <row r="101" s="15" customFormat="1">
      <c r="A101" s="15"/>
      <c r="B101" s="265"/>
      <c r="C101" s="266"/>
      <c r="D101" s="228" t="s">
        <v>232</v>
      </c>
      <c r="E101" s="267" t="s">
        <v>28</v>
      </c>
      <c r="F101" s="268" t="s">
        <v>7051</v>
      </c>
      <c r="G101" s="266"/>
      <c r="H101" s="267" t="s">
        <v>28</v>
      </c>
      <c r="I101" s="269"/>
      <c r="J101" s="266"/>
      <c r="K101" s="266"/>
      <c r="L101" s="270"/>
      <c r="M101" s="271"/>
      <c r="N101" s="272"/>
      <c r="O101" s="272"/>
      <c r="P101" s="272"/>
      <c r="Q101" s="272"/>
      <c r="R101" s="272"/>
      <c r="S101" s="272"/>
      <c r="T101" s="273"/>
      <c r="U101" s="15"/>
      <c r="V101" s="15"/>
      <c r="W101" s="15"/>
      <c r="X101" s="15"/>
      <c r="Y101" s="15"/>
      <c r="Z101" s="15"/>
      <c r="AA101" s="15"/>
      <c r="AB101" s="15"/>
      <c r="AC101" s="15"/>
      <c r="AD101" s="15"/>
      <c r="AE101" s="15"/>
      <c r="AT101" s="274" t="s">
        <v>232</v>
      </c>
      <c r="AU101" s="274" t="s">
        <v>83</v>
      </c>
      <c r="AV101" s="15" t="s">
        <v>81</v>
      </c>
      <c r="AW101" s="15" t="s">
        <v>35</v>
      </c>
      <c r="AX101" s="15" t="s">
        <v>74</v>
      </c>
      <c r="AY101" s="274" t="s">
        <v>218</v>
      </c>
    </row>
    <row r="102" s="13" customFormat="1">
      <c r="A102" s="13"/>
      <c r="B102" s="233"/>
      <c r="C102" s="234"/>
      <c r="D102" s="228" t="s">
        <v>232</v>
      </c>
      <c r="E102" s="235" t="s">
        <v>28</v>
      </c>
      <c r="F102" s="236" t="s">
        <v>81</v>
      </c>
      <c r="G102" s="234"/>
      <c r="H102" s="237">
        <v>1</v>
      </c>
      <c r="I102" s="238"/>
      <c r="J102" s="234"/>
      <c r="K102" s="234"/>
      <c r="L102" s="239"/>
      <c r="M102" s="240"/>
      <c r="N102" s="241"/>
      <c r="O102" s="241"/>
      <c r="P102" s="241"/>
      <c r="Q102" s="241"/>
      <c r="R102" s="241"/>
      <c r="S102" s="241"/>
      <c r="T102" s="242"/>
      <c r="U102" s="13"/>
      <c r="V102" s="13"/>
      <c r="W102" s="13"/>
      <c r="X102" s="13"/>
      <c r="Y102" s="13"/>
      <c r="Z102" s="13"/>
      <c r="AA102" s="13"/>
      <c r="AB102" s="13"/>
      <c r="AC102" s="13"/>
      <c r="AD102" s="13"/>
      <c r="AE102" s="13"/>
      <c r="AT102" s="243" t="s">
        <v>232</v>
      </c>
      <c r="AU102" s="243" t="s">
        <v>83</v>
      </c>
      <c r="AV102" s="13" t="s">
        <v>83</v>
      </c>
      <c r="AW102" s="13" t="s">
        <v>35</v>
      </c>
      <c r="AX102" s="13" t="s">
        <v>81</v>
      </c>
      <c r="AY102" s="243" t="s">
        <v>218</v>
      </c>
    </row>
    <row r="103" s="2" customFormat="1" ht="14.4" customHeight="1">
      <c r="A103" s="40"/>
      <c r="B103" s="41"/>
      <c r="C103" s="215" t="s">
        <v>95</v>
      </c>
      <c r="D103" s="215" t="s">
        <v>220</v>
      </c>
      <c r="E103" s="216" t="s">
        <v>7052</v>
      </c>
      <c r="F103" s="217" t="s">
        <v>7053</v>
      </c>
      <c r="G103" s="218" t="s">
        <v>319</v>
      </c>
      <c r="H103" s="219">
        <v>1</v>
      </c>
      <c r="I103" s="220"/>
      <c r="J103" s="221">
        <f>ROUND(I103*H103,2)</f>
        <v>0</v>
      </c>
      <c r="K103" s="217" t="s">
        <v>400</v>
      </c>
      <c r="L103" s="46"/>
      <c r="M103" s="222" t="s">
        <v>28</v>
      </c>
      <c r="N103" s="223" t="s">
        <v>45</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508</v>
      </c>
      <c r="AT103" s="226" t="s">
        <v>220</v>
      </c>
      <c r="AU103" s="226" t="s">
        <v>83</v>
      </c>
      <c r="AY103" s="19" t="s">
        <v>218</v>
      </c>
      <c r="BE103" s="227">
        <f>IF(N103="základní",J103,0)</f>
        <v>0</v>
      </c>
      <c r="BF103" s="227">
        <f>IF(N103="snížená",J103,0)</f>
        <v>0</v>
      </c>
      <c r="BG103" s="227">
        <f>IF(N103="zákl. přenesená",J103,0)</f>
        <v>0</v>
      </c>
      <c r="BH103" s="227">
        <f>IF(N103="sníž. přenesená",J103,0)</f>
        <v>0</v>
      </c>
      <c r="BI103" s="227">
        <f>IF(N103="nulová",J103,0)</f>
        <v>0</v>
      </c>
      <c r="BJ103" s="19" t="s">
        <v>81</v>
      </c>
      <c r="BK103" s="227">
        <f>ROUND(I103*H103,2)</f>
        <v>0</v>
      </c>
      <c r="BL103" s="19" t="s">
        <v>508</v>
      </c>
      <c r="BM103" s="226" t="s">
        <v>7054</v>
      </c>
    </row>
    <row r="104" s="2" customFormat="1">
      <c r="A104" s="40"/>
      <c r="B104" s="41"/>
      <c r="C104" s="42"/>
      <c r="D104" s="228" t="s">
        <v>227</v>
      </c>
      <c r="E104" s="42"/>
      <c r="F104" s="229" t="s">
        <v>7053</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227</v>
      </c>
      <c r="AU104" s="19" t="s">
        <v>83</v>
      </c>
    </row>
    <row r="105" s="15" customFormat="1">
      <c r="A105" s="15"/>
      <c r="B105" s="265"/>
      <c r="C105" s="266"/>
      <c r="D105" s="228" t="s">
        <v>232</v>
      </c>
      <c r="E105" s="267" t="s">
        <v>28</v>
      </c>
      <c r="F105" s="268" t="s">
        <v>7048</v>
      </c>
      <c r="G105" s="266"/>
      <c r="H105" s="267" t="s">
        <v>28</v>
      </c>
      <c r="I105" s="269"/>
      <c r="J105" s="266"/>
      <c r="K105" s="266"/>
      <c r="L105" s="270"/>
      <c r="M105" s="271"/>
      <c r="N105" s="272"/>
      <c r="O105" s="272"/>
      <c r="P105" s="272"/>
      <c r="Q105" s="272"/>
      <c r="R105" s="272"/>
      <c r="S105" s="272"/>
      <c r="T105" s="273"/>
      <c r="U105" s="15"/>
      <c r="V105" s="15"/>
      <c r="W105" s="15"/>
      <c r="X105" s="15"/>
      <c r="Y105" s="15"/>
      <c r="Z105" s="15"/>
      <c r="AA105" s="15"/>
      <c r="AB105" s="15"/>
      <c r="AC105" s="15"/>
      <c r="AD105" s="15"/>
      <c r="AE105" s="15"/>
      <c r="AT105" s="274" t="s">
        <v>232</v>
      </c>
      <c r="AU105" s="274" t="s">
        <v>83</v>
      </c>
      <c r="AV105" s="15" t="s">
        <v>81</v>
      </c>
      <c r="AW105" s="15" t="s">
        <v>35</v>
      </c>
      <c r="AX105" s="15" t="s">
        <v>74</v>
      </c>
      <c r="AY105" s="274" t="s">
        <v>218</v>
      </c>
    </row>
    <row r="106" s="15" customFormat="1">
      <c r="A106" s="15"/>
      <c r="B106" s="265"/>
      <c r="C106" s="266"/>
      <c r="D106" s="228" t="s">
        <v>232</v>
      </c>
      <c r="E106" s="267" t="s">
        <v>28</v>
      </c>
      <c r="F106" s="268" t="s">
        <v>7049</v>
      </c>
      <c r="G106" s="266"/>
      <c r="H106" s="267" t="s">
        <v>28</v>
      </c>
      <c r="I106" s="269"/>
      <c r="J106" s="266"/>
      <c r="K106" s="266"/>
      <c r="L106" s="270"/>
      <c r="M106" s="271"/>
      <c r="N106" s="272"/>
      <c r="O106" s="272"/>
      <c r="P106" s="272"/>
      <c r="Q106" s="272"/>
      <c r="R106" s="272"/>
      <c r="S106" s="272"/>
      <c r="T106" s="273"/>
      <c r="U106" s="15"/>
      <c r="V106" s="15"/>
      <c r="W106" s="15"/>
      <c r="X106" s="15"/>
      <c r="Y106" s="15"/>
      <c r="Z106" s="15"/>
      <c r="AA106" s="15"/>
      <c r="AB106" s="15"/>
      <c r="AC106" s="15"/>
      <c r="AD106" s="15"/>
      <c r="AE106" s="15"/>
      <c r="AT106" s="274" t="s">
        <v>232</v>
      </c>
      <c r="AU106" s="274" t="s">
        <v>83</v>
      </c>
      <c r="AV106" s="15" t="s">
        <v>81</v>
      </c>
      <c r="AW106" s="15" t="s">
        <v>35</v>
      </c>
      <c r="AX106" s="15" t="s">
        <v>74</v>
      </c>
      <c r="AY106" s="274" t="s">
        <v>218</v>
      </c>
    </row>
    <row r="107" s="15" customFormat="1">
      <c r="A107" s="15"/>
      <c r="B107" s="265"/>
      <c r="C107" s="266"/>
      <c r="D107" s="228" t="s">
        <v>232</v>
      </c>
      <c r="E107" s="267" t="s">
        <v>28</v>
      </c>
      <c r="F107" s="268" t="s">
        <v>7055</v>
      </c>
      <c r="G107" s="266"/>
      <c r="H107" s="267" t="s">
        <v>28</v>
      </c>
      <c r="I107" s="269"/>
      <c r="J107" s="266"/>
      <c r="K107" s="266"/>
      <c r="L107" s="270"/>
      <c r="M107" s="271"/>
      <c r="N107" s="272"/>
      <c r="O107" s="272"/>
      <c r="P107" s="272"/>
      <c r="Q107" s="272"/>
      <c r="R107" s="272"/>
      <c r="S107" s="272"/>
      <c r="T107" s="273"/>
      <c r="U107" s="15"/>
      <c r="V107" s="15"/>
      <c r="W107" s="15"/>
      <c r="X107" s="15"/>
      <c r="Y107" s="15"/>
      <c r="Z107" s="15"/>
      <c r="AA107" s="15"/>
      <c r="AB107" s="15"/>
      <c r="AC107" s="15"/>
      <c r="AD107" s="15"/>
      <c r="AE107" s="15"/>
      <c r="AT107" s="274" t="s">
        <v>232</v>
      </c>
      <c r="AU107" s="274" t="s">
        <v>83</v>
      </c>
      <c r="AV107" s="15" t="s">
        <v>81</v>
      </c>
      <c r="AW107" s="15" t="s">
        <v>35</v>
      </c>
      <c r="AX107" s="15" t="s">
        <v>74</v>
      </c>
      <c r="AY107" s="274" t="s">
        <v>218</v>
      </c>
    </row>
    <row r="108" s="15" customFormat="1">
      <c r="A108" s="15"/>
      <c r="B108" s="265"/>
      <c r="C108" s="266"/>
      <c r="D108" s="228" t="s">
        <v>232</v>
      </c>
      <c r="E108" s="267" t="s">
        <v>28</v>
      </c>
      <c r="F108" s="268" t="s">
        <v>7051</v>
      </c>
      <c r="G108" s="266"/>
      <c r="H108" s="267" t="s">
        <v>28</v>
      </c>
      <c r="I108" s="269"/>
      <c r="J108" s="266"/>
      <c r="K108" s="266"/>
      <c r="L108" s="270"/>
      <c r="M108" s="271"/>
      <c r="N108" s="272"/>
      <c r="O108" s="272"/>
      <c r="P108" s="272"/>
      <c r="Q108" s="272"/>
      <c r="R108" s="272"/>
      <c r="S108" s="272"/>
      <c r="T108" s="273"/>
      <c r="U108" s="15"/>
      <c r="V108" s="15"/>
      <c r="W108" s="15"/>
      <c r="X108" s="15"/>
      <c r="Y108" s="15"/>
      <c r="Z108" s="15"/>
      <c r="AA108" s="15"/>
      <c r="AB108" s="15"/>
      <c r="AC108" s="15"/>
      <c r="AD108" s="15"/>
      <c r="AE108" s="15"/>
      <c r="AT108" s="274" t="s">
        <v>232</v>
      </c>
      <c r="AU108" s="274" t="s">
        <v>83</v>
      </c>
      <c r="AV108" s="15" t="s">
        <v>81</v>
      </c>
      <c r="AW108" s="15" t="s">
        <v>35</v>
      </c>
      <c r="AX108" s="15" t="s">
        <v>74</v>
      </c>
      <c r="AY108" s="274" t="s">
        <v>218</v>
      </c>
    </row>
    <row r="109" s="13" customFormat="1">
      <c r="A109" s="13"/>
      <c r="B109" s="233"/>
      <c r="C109" s="234"/>
      <c r="D109" s="228" t="s">
        <v>232</v>
      </c>
      <c r="E109" s="235" t="s">
        <v>28</v>
      </c>
      <c r="F109" s="236" t="s">
        <v>81</v>
      </c>
      <c r="G109" s="234"/>
      <c r="H109" s="237">
        <v>1</v>
      </c>
      <c r="I109" s="238"/>
      <c r="J109" s="234"/>
      <c r="K109" s="234"/>
      <c r="L109" s="239"/>
      <c r="M109" s="240"/>
      <c r="N109" s="241"/>
      <c r="O109" s="241"/>
      <c r="P109" s="241"/>
      <c r="Q109" s="241"/>
      <c r="R109" s="241"/>
      <c r="S109" s="241"/>
      <c r="T109" s="242"/>
      <c r="U109" s="13"/>
      <c r="V109" s="13"/>
      <c r="W109" s="13"/>
      <c r="X109" s="13"/>
      <c r="Y109" s="13"/>
      <c r="Z109" s="13"/>
      <c r="AA109" s="13"/>
      <c r="AB109" s="13"/>
      <c r="AC109" s="13"/>
      <c r="AD109" s="13"/>
      <c r="AE109" s="13"/>
      <c r="AT109" s="243" t="s">
        <v>232</v>
      </c>
      <c r="AU109" s="243" t="s">
        <v>83</v>
      </c>
      <c r="AV109" s="13" t="s">
        <v>83</v>
      </c>
      <c r="AW109" s="13" t="s">
        <v>35</v>
      </c>
      <c r="AX109" s="13" t="s">
        <v>81</v>
      </c>
      <c r="AY109" s="243" t="s">
        <v>218</v>
      </c>
    </row>
    <row r="110" s="2" customFormat="1" ht="14.4" customHeight="1">
      <c r="A110" s="40"/>
      <c r="B110" s="41"/>
      <c r="C110" s="215" t="s">
        <v>225</v>
      </c>
      <c r="D110" s="215" t="s">
        <v>220</v>
      </c>
      <c r="E110" s="216" t="s">
        <v>7056</v>
      </c>
      <c r="F110" s="217" t="s">
        <v>7040</v>
      </c>
      <c r="G110" s="218" t="s">
        <v>319</v>
      </c>
      <c r="H110" s="219">
        <v>2</v>
      </c>
      <c r="I110" s="220"/>
      <c r="J110" s="221">
        <f>ROUND(I110*H110,2)</f>
        <v>0</v>
      </c>
      <c r="K110" s="217" t="s">
        <v>400</v>
      </c>
      <c r="L110" s="46"/>
      <c r="M110" s="222" t="s">
        <v>28</v>
      </c>
      <c r="N110" s="223" t="s">
        <v>45</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508</v>
      </c>
      <c r="AT110" s="226" t="s">
        <v>220</v>
      </c>
      <c r="AU110" s="226" t="s">
        <v>83</v>
      </c>
      <c r="AY110" s="19" t="s">
        <v>218</v>
      </c>
      <c r="BE110" s="227">
        <f>IF(N110="základní",J110,0)</f>
        <v>0</v>
      </c>
      <c r="BF110" s="227">
        <f>IF(N110="snížená",J110,0)</f>
        <v>0</v>
      </c>
      <c r="BG110" s="227">
        <f>IF(N110="zákl. přenesená",J110,0)</f>
        <v>0</v>
      </c>
      <c r="BH110" s="227">
        <f>IF(N110="sníž. přenesená",J110,0)</f>
        <v>0</v>
      </c>
      <c r="BI110" s="227">
        <f>IF(N110="nulová",J110,0)</f>
        <v>0</v>
      </c>
      <c r="BJ110" s="19" t="s">
        <v>81</v>
      </c>
      <c r="BK110" s="227">
        <f>ROUND(I110*H110,2)</f>
        <v>0</v>
      </c>
      <c r="BL110" s="19" t="s">
        <v>508</v>
      </c>
      <c r="BM110" s="226" t="s">
        <v>7057</v>
      </c>
    </row>
    <row r="111" s="2" customFormat="1">
      <c r="A111" s="40"/>
      <c r="B111" s="41"/>
      <c r="C111" s="42"/>
      <c r="D111" s="228" t="s">
        <v>227</v>
      </c>
      <c r="E111" s="42"/>
      <c r="F111" s="229" t="s">
        <v>7040</v>
      </c>
      <c r="G111" s="42"/>
      <c r="H111" s="42"/>
      <c r="I111" s="230"/>
      <c r="J111" s="42"/>
      <c r="K111" s="42"/>
      <c r="L111" s="46"/>
      <c r="M111" s="231"/>
      <c r="N111" s="232"/>
      <c r="O111" s="86"/>
      <c r="P111" s="86"/>
      <c r="Q111" s="86"/>
      <c r="R111" s="86"/>
      <c r="S111" s="86"/>
      <c r="T111" s="87"/>
      <c r="U111" s="40"/>
      <c r="V111" s="40"/>
      <c r="W111" s="40"/>
      <c r="X111" s="40"/>
      <c r="Y111" s="40"/>
      <c r="Z111" s="40"/>
      <c r="AA111" s="40"/>
      <c r="AB111" s="40"/>
      <c r="AC111" s="40"/>
      <c r="AD111" s="40"/>
      <c r="AE111" s="40"/>
      <c r="AT111" s="19" t="s">
        <v>227</v>
      </c>
      <c r="AU111" s="19" t="s">
        <v>83</v>
      </c>
    </row>
    <row r="112" s="15" customFormat="1">
      <c r="A112" s="15"/>
      <c r="B112" s="265"/>
      <c r="C112" s="266"/>
      <c r="D112" s="228" t="s">
        <v>232</v>
      </c>
      <c r="E112" s="267" t="s">
        <v>28</v>
      </c>
      <c r="F112" s="268" t="s">
        <v>7042</v>
      </c>
      <c r="G112" s="266"/>
      <c r="H112" s="267" t="s">
        <v>28</v>
      </c>
      <c r="I112" s="269"/>
      <c r="J112" s="266"/>
      <c r="K112" s="266"/>
      <c r="L112" s="270"/>
      <c r="M112" s="271"/>
      <c r="N112" s="272"/>
      <c r="O112" s="272"/>
      <c r="P112" s="272"/>
      <c r="Q112" s="272"/>
      <c r="R112" s="272"/>
      <c r="S112" s="272"/>
      <c r="T112" s="273"/>
      <c r="U112" s="15"/>
      <c r="V112" s="15"/>
      <c r="W112" s="15"/>
      <c r="X112" s="15"/>
      <c r="Y112" s="15"/>
      <c r="Z112" s="15"/>
      <c r="AA112" s="15"/>
      <c r="AB112" s="15"/>
      <c r="AC112" s="15"/>
      <c r="AD112" s="15"/>
      <c r="AE112" s="15"/>
      <c r="AT112" s="274" t="s">
        <v>232</v>
      </c>
      <c r="AU112" s="274" t="s">
        <v>83</v>
      </c>
      <c r="AV112" s="15" t="s">
        <v>81</v>
      </c>
      <c r="AW112" s="15" t="s">
        <v>35</v>
      </c>
      <c r="AX112" s="15" t="s">
        <v>74</v>
      </c>
      <c r="AY112" s="274" t="s">
        <v>218</v>
      </c>
    </row>
    <row r="113" s="15" customFormat="1">
      <c r="A113" s="15"/>
      <c r="B113" s="265"/>
      <c r="C113" s="266"/>
      <c r="D113" s="228" t="s">
        <v>232</v>
      </c>
      <c r="E113" s="267" t="s">
        <v>28</v>
      </c>
      <c r="F113" s="268" t="s">
        <v>7043</v>
      </c>
      <c r="G113" s="266"/>
      <c r="H113" s="267" t="s">
        <v>28</v>
      </c>
      <c r="I113" s="269"/>
      <c r="J113" s="266"/>
      <c r="K113" s="266"/>
      <c r="L113" s="270"/>
      <c r="M113" s="271"/>
      <c r="N113" s="272"/>
      <c r="O113" s="272"/>
      <c r="P113" s="272"/>
      <c r="Q113" s="272"/>
      <c r="R113" s="272"/>
      <c r="S113" s="272"/>
      <c r="T113" s="273"/>
      <c r="U113" s="15"/>
      <c r="V113" s="15"/>
      <c r="W113" s="15"/>
      <c r="X113" s="15"/>
      <c r="Y113" s="15"/>
      <c r="Z113" s="15"/>
      <c r="AA113" s="15"/>
      <c r="AB113" s="15"/>
      <c r="AC113" s="15"/>
      <c r="AD113" s="15"/>
      <c r="AE113" s="15"/>
      <c r="AT113" s="274" t="s">
        <v>232</v>
      </c>
      <c r="AU113" s="274" t="s">
        <v>83</v>
      </c>
      <c r="AV113" s="15" t="s">
        <v>81</v>
      </c>
      <c r="AW113" s="15" t="s">
        <v>35</v>
      </c>
      <c r="AX113" s="15" t="s">
        <v>74</v>
      </c>
      <c r="AY113" s="274" t="s">
        <v>218</v>
      </c>
    </row>
    <row r="114" s="15" customFormat="1">
      <c r="A114" s="15"/>
      <c r="B114" s="265"/>
      <c r="C114" s="266"/>
      <c r="D114" s="228" t="s">
        <v>232</v>
      </c>
      <c r="E114" s="267" t="s">
        <v>28</v>
      </c>
      <c r="F114" s="268" t="s">
        <v>7044</v>
      </c>
      <c r="G114" s="266"/>
      <c r="H114" s="267" t="s">
        <v>28</v>
      </c>
      <c r="I114" s="269"/>
      <c r="J114" s="266"/>
      <c r="K114" s="266"/>
      <c r="L114" s="270"/>
      <c r="M114" s="271"/>
      <c r="N114" s="272"/>
      <c r="O114" s="272"/>
      <c r="P114" s="272"/>
      <c r="Q114" s="272"/>
      <c r="R114" s="272"/>
      <c r="S114" s="272"/>
      <c r="T114" s="273"/>
      <c r="U114" s="15"/>
      <c r="V114" s="15"/>
      <c r="W114" s="15"/>
      <c r="X114" s="15"/>
      <c r="Y114" s="15"/>
      <c r="Z114" s="15"/>
      <c r="AA114" s="15"/>
      <c r="AB114" s="15"/>
      <c r="AC114" s="15"/>
      <c r="AD114" s="15"/>
      <c r="AE114" s="15"/>
      <c r="AT114" s="274" t="s">
        <v>232</v>
      </c>
      <c r="AU114" s="274" t="s">
        <v>83</v>
      </c>
      <c r="AV114" s="15" t="s">
        <v>81</v>
      </c>
      <c r="AW114" s="15" t="s">
        <v>35</v>
      </c>
      <c r="AX114" s="15" t="s">
        <v>74</v>
      </c>
      <c r="AY114" s="274" t="s">
        <v>218</v>
      </c>
    </row>
    <row r="115" s="13" customFormat="1">
      <c r="A115" s="13"/>
      <c r="B115" s="233"/>
      <c r="C115" s="234"/>
      <c r="D115" s="228" t="s">
        <v>232</v>
      </c>
      <c r="E115" s="235" t="s">
        <v>28</v>
      </c>
      <c r="F115" s="236" t="s">
        <v>83</v>
      </c>
      <c r="G115" s="234"/>
      <c r="H115" s="237">
        <v>2</v>
      </c>
      <c r="I115" s="238"/>
      <c r="J115" s="234"/>
      <c r="K115" s="234"/>
      <c r="L115" s="239"/>
      <c r="M115" s="240"/>
      <c r="N115" s="241"/>
      <c r="O115" s="241"/>
      <c r="P115" s="241"/>
      <c r="Q115" s="241"/>
      <c r="R115" s="241"/>
      <c r="S115" s="241"/>
      <c r="T115" s="242"/>
      <c r="U115" s="13"/>
      <c r="V115" s="13"/>
      <c r="W115" s="13"/>
      <c r="X115" s="13"/>
      <c r="Y115" s="13"/>
      <c r="Z115" s="13"/>
      <c r="AA115" s="13"/>
      <c r="AB115" s="13"/>
      <c r="AC115" s="13"/>
      <c r="AD115" s="13"/>
      <c r="AE115" s="13"/>
      <c r="AT115" s="243" t="s">
        <v>232</v>
      </c>
      <c r="AU115" s="243" t="s">
        <v>83</v>
      </c>
      <c r="AV115" s="13" t="s">
        <v>83</v>
      </c>
      <c r="AW115" s="13" t="s">
        <v>35</v>
      </c>
      <c r="AX115" s="13" t="s">
        <v>81</v>
      </c>
      <c r="AY115" s="243" t="s">
        <v>218</v>
      </c>
    </row>
    <row r="116" s="2" customFormat="1" ht="14.4" customHeight="1">
      <c r="A116" s="40"/>
      <c r="B116" s="41"/>
      <c r="C116" s="215" t="s">
        <v>242</v>
      </c>
      <c r="D116" s="215" t="s">
        <v>220</v>
      </c>
      <c r="E116" s="216" t="s">
        <v>7058</v>
      </c>
      <c r="F116" s="217" t="s">
        <v>7059</v>
      </c>
      <c r="G116" s="218" t="s">
        <v>319</v>
      </c>
      <c r="H116" s="219">
        <v>1</v>
      </c>
      <c r="I116" s="220"/>
      <c r="J116" s="221">
        <f>ROUND(I116*H116,2)</f>
        <v>0</v>
      </c>
      <c r="K116" s="217" t="s">
        <v>400</v>
      </c>
      <c r="L116" s="46"/>
      <c r="M116" s="222" t="s">
        <v>28</v>
      </c>
      <c r="N116" s="223" t="s">
        <v>45</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508</v>
      </c>
      <c r="AT116" s="226" t="s">
        <v>220</v>
      </c>
      <c r="AU116" s="226" t="s">
        <v>83</v>
      </c>
      <c r="AY116" s="19" t="s">
        <v>218</v>
      </c>
      <c r="BE116" s="227">
        <f>IF(N116="základní",J116,0)</f>
        <v>0</v>
      </c>
      <c r="BF116" s="227">
        <f>IF(N116="snížená",J116,0)</f>
        <v>0</v>
      </c>
      <c r="BG116" s="227">
        <f>IF(N116="zákl. přenesená",J116,0)</f>
        <v>0</v>
      </c>
      <c r="BH116" s="227">
        <f>IF(N116="sníž. přenesená",J116,0)</f>
        <v>0</v>
      </c>
      <c r="BI116" s="227">
        <f>IF(N116="nulová",J116,0)</f>
        <v>0</v>
      </c>
      <c r="BJ116" s="19" t="s">
        <v>81</v>
      </c>
      <c r="BK116" s="227">
        <f>ROUND(I116*H116,2)</f>
        <v>0</v>
      </c>
      <c r="BL116" s="19" t="s">
        <v>508</v>
      </c>
      <c r="BM116" s="226" t="s">
        <v>7060</v>
      </c>
    </row>
    <row r="117" s="2" customFormat="1">
      <c r="A117" s="40"/>
      <c r="B117" s="41"/>
      <c r="C117" s="42"/>
      <c r="D117" s="228" t="s">
        <v>227</v>
      </c>
      <c r="E117" s="42"/>
      <c r="F117" s="229" t="s">
        <v>7059</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227</v>
      </c>
      <c r="AU117" s="19" t="s">
        <v>83</v>
      </c>
    </row>
    <row r="118" s="15" customFormat="1">
      <c r="A118" s="15"/>
      <c r="B118" s="265"/>
      <c r="C118" s="266"/>
      <c r="D118" s="228" t="s">
        <v>232</v>
      </c>
      <c r="E118" s="267" t="s">
        <v>28</v>
      </c>
      <c r="F118" s="268" t="s">
        <v>7042</v>
      </c>
      <c r="G118" s="266"/>
      <c r="H118" s="267" t="s">
        <v>28</v>
      </c>
      <c r="I118" s="269"/>
      <c r="J118" s="266"/>
      <c r="K118" s="266"/>
      <c r="L118" s="270"/>
      <c r="M118" s="271"/>
      <c r="N118" s="272"/>
      <c r="O118" s="272"/>
      <c r="P118" s="272"/>
      <c r="Q118" s="272"/>
      <c r="R118" s="272"/>
      <c r="S118" s="272"/>
      <c r="T118" s="273"/>
      <c r="U118" s="15"/>
      <c r="V118" s="15"/>
      <c r="W118" s="15"/>
      <c r="X118" s="15"/>
      <c r="Y118" s="15"/>
      <c r="Z118" s="15"/>
      <c r="AA118" s="15"/>
      <c r="AB118" s="15"/>
      <c r="AC118" s="15"/>
      <c r="AD118" s="15"/>
      <c r="AE118" s="15"/>
      <c r="AT118" s="274" t="s">
        <v>232</v>
      </c>
      <c r="AU118" s="274" t="s">
        <v>83</v>
      </c>
      <c r="AV118" s="15" t="s">
        <v>81</v>
      </c>
      <c r="AW118" s="15" t="s">
        <v>35</v>
      </c>
      <c r="AX118" s="15" t="s">
        <v>74</v>
      </c>
      <c r="AY118" s="274" t="s">
        <v>218</v>
      </c>
    </row>
    <row r="119" s="15" customFormat="1">
      <c r="A119" s="15"/>
      <c r="B119" s="265"/>
      <c r="C119" s="266"/>
      <c r="D119" s="228" t="s">
        <v>232</v>
      </c>
      <c r="E119" s="267" t="s">
        <v>28</v>
      </c>
      <c r="F119" s="268" t="s">
        <v>7061</v>
      </c>
      <c r="G119" s="266"/>
      <c r="H119" s="267" t="s">
        <v>28</v>
      </c>
      <c r="I119" s="269"/>
      <c r="J119" s="266"/>
      <c r="K119" s="266"/>
      <c r="L119" s="270"/>
      <c r="M119" s="271"/>
      <c r="N119" s="272"/>
      <c r="O119" s="272"/>
      <c r="P119" s="272"/>
      <c r="Q119" s="272"/>
      <c r="R119" s="272"/>
      <c r="S119" s="272"/>
      <c r="T119" s="273"/>
      <c r="U119" s="15"/>
      <c r="V119" s="15"/>
      <c r="W119" s="15"/>
      <c r="X119" s="15"/>
      <c r="Y119" s="15"/>
      <c r="Z119" s="15"/>
      <c r="AA119" s="15"/>
      <c r="AB119" s="15"/>
      <c r="AC119" s="15"/>
      <c r="AD119" s="15"/>
      <c r="AE119" s="15"/>
      <c r="AT119" s="274" t="s">
        <v>232</v>
      </c>
      <c r="AU119" s="274" t="s">
        <v>83</v>
      </c>
      <c r="AV119" s="15" t="s">
        <v>81</v>
      </c>
      <c r="AW119" s="15" t="s">
        <v>35</v>
      </c>
      <c r="AX119" s="15" t="s">
        <v>74</v>
      </c>
      <c r="AY119" s="274" t="s">
        <v>218</v>
      </c>
    </row>
    <row r="120" s="15" customFormat="1">
      <c r="A120" s="15"/>
      <c r="B120" s="265"/>
      <c r="C120" s="266"/>
      <c r="D120" s="228" t="s">
        <v>232</v>
      </c>
      <c r="E120" s="267" t="s">
        <v>28</v>
      </c>
      <c r="F120" s="268" t="s">
        <v>7062</v>
      </c>
      <c r="G120" s="266"/>
      <c r="H120" s="267" t="s">
        <v>28</v>
      </c>
      <c r="I120" s="269"/>
      <c r="J120" s="266"/>
      <c r="K120" s="266"/>
      <c r="L120" s="270"/>
      <c r="M120" s="271"/>
      <c r="N120" s="272"/>
      <c r="O120" s="272"/>
      <c r="P120" s="272"/>
      <c r="Q120" s="272"/>
      <c r="R120" s="272"/>
      <c r="S120" s="272"/>
      <c r="T120" s="273"/>
      <c r="U120" s="15"/>
      <c r="V120" s="15"/>
      <c r="W120" s="15"/>
      <c r="X120" s="15"/>
      <c r="Y120" s="15"/>
      <c r="Z120" s="15"/>
      <c r="AA120" s="15"/>
      <c r="AB120" s="15"/>
      <c r="AC120" s="15"/>
      <c r="AD120" s="15"/>
      <c r="AE120" s="15"/>
      <c r="AT120" s="274" t="s">
        <v>232</v>
      </c>
      <c r="AU120" s="274" t="s">
        <v>83</v>
      </c>
      <c r="AV120" s="15" t="s">
        <v>81</v>
      </c>
      <c r="AW120" s="15" t="s">
        <v>35</v>
      </c>
      <c r="AX120" s="15" t="s">
        <v>74</v>
      </c>
      <c r="AY120" s="274" t="s">
        <v>218</v>
      </c>
    </row>
    <row r="121" s="13" customFormat="1">
      <c r="A121" s="13"/>
      <c r="B121" s="233"/>
      <c r="C121" s="234"/>
      <c r="D121" s="228" t="s">
        <v>232</v>
      </c>
      <c r="E121" s="235" t="s">
        <v>28</v>
      </c>
      <c r="F121" s="236" t="s">
        <v>81</v>
      </c>
      <c r="G121" s="234"/>
      <c r="H121" s="237">
        <v>1</v>
      </c>
      <c r="I121" s="238"/>
      <c r="J121" s="234"/>
      <c r="K121" s="234"/>
      <c r="L121" s="239"/>
      <c r="M121" s="240"/>
      <c r="N121" s="241"/>
      <c r="O121" s="241"/>
      <c r="P121" s="241"/>
      <c r="Q121" s="241"/>
      <c r="R121" s="241"/>
      <c r="S121" s="241"/>
      <c r="T121" s="242"/>
      <c r="U121" s="13"/>
      <c r="V121" s="13"/>
      <c r="W121" s="13"/>
      <c r="X121" s="13"/>
      <c r="Y121" s="13"/>
      <c r="Z121" s="13"/>
      <c r="AA121" s="13"/>
      <c r="AB121" s="13"/>
      <c r="AC121" s="13"/>
      <c r="AD121" s="13"/>
      <c r="AE121" s="13"/>
      <c r="AT121" s="243" t="s">
        <v>232</v>
      </c>
      <c r="AU121" s="243" t="s">
        <v>83</v>
      </c>
      <c r="AV121" s="13" t="s">
        <v>83</v>
      </c>
      <c r="AW121" s="13" t="s">
        <v>35</v>
      </c>
      <c r="AX121" s="13" t="s">
        <v>81</v>
      </c>
      <c r="AY121" s="243" t="s">
        <v>218</v>
      </c>
    </row>
    <row r="122" s="2" customFormat="1" ht="14.4" customHeight="1">
      <c r="A122" s="40"/>
      <c r="B122" s="41"/>
      <c r="C122" s="215" t="s">
        <v>249</v>
      </c>
      <c r="D122" s="215" t="s">
        <v>220</v>
      </c>
      <c r="E122" s="216" t="s">
        <v>7063</v>
      </c>
      <c r="F122" s="217" t="s">
        <v>7064</v>
      </c>
      <c r="G122" s="218" t="s">
        <v>319</v>
      </c>
      <c r="H122" s="219">
        <v>1</v>
      </c>
      <c r="I122" s="220"/>
      <c r="J122" s="221">
        <f>ROUND(I122*H122,2)</f>
        <v>0</v>
      </c>
      <c r="K122" s="217" t="s">
        <v>400</v>
      </c>
      <c r="L122" s="46"/>
      <c r="M122" s="222" t="s">
        <v>28</v>
      </c>
      <c r="N122" s="223" t="s">
        <v>45</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508</v>
      </c>
      <c r="AT122" s="226" t="s">
        <v>220</v>
      </c>
      <c r="AU122" s="226" t="s">
        <v>83</v>
      </c>
      <c r="AY122" s="19" t="s">
        <v>218</v>
      </c>
      <c r="BE122" s="227">
        <f>IF(N122="základní",J122,0)</f>
        <v>0</v>
      </c>
      <c r="BF122" s="227">
        <f>IF(N122="snížená",J122,0)</f>
        <v>0</v>
      </c>
      <c r="BG122" s="227">
        <f>IF(N122="zákl. přenesená",J122,0)</f>
        <v>0</v>
      </c>
      <c r="BH122" s="227">
        <f>IF(N122="sníž. přenesená",J122,0)</f>
        <v>0</v>
      </c>
      <c r="BI122" s="227">
        <f>IF(N122="nulová",J122,0)</f>
        <v>0</v>
      </c>
      <c r="BJ122" s="19" t="s">
        <v>81</v>
      </c>
      <c r="BK122" s="227">
        <f>ROUND(I122*H122,2)</f>
        <v>0</v>
      </c>
      <c r="BL122" s="19" t="s">
        <v>508</v>
      </c>
      <c r="BM122" s="226" t="s">
        <v>7065</v>
      </c>
    </row>
    <row r="123" s="2" customFormat="1">
      <c r="A123" s="40"/>
      <c r="B123" s="41"/>
      <c r="C123" s="42"/>
      <c r="D123" s="228" t="s">
        <v>227</v>
      </c>
      <c r="E123" s="42"/>
      <c r="F123" s="229" t="s">
        <v>7064</v>
      </c>
      <c r="G123" s="42"/>
      <c r="H123" s="42"/>
      <c r="I123" s="230"/>
      <c r="J123" s="42"/>
      <c r="K123" s="42"/>
      <c r="L123" s="46"/>
      <c r="M123" s="231"/>
      <c r="N123" s="232"/>
      <c r="O123" s="86"/>
      <c r="P123" s="86"/>
      <c r="Q123" s="86"/>
      <c r="R123" s="86"/>
      <c r="S123" s="86"/>
      <c r="T123" s="87"/>
      <c r="U123" s="40"/>
      <c r="V123" s="40"/>
      <c r="W123" s="40"/>
      <c r="X123" s="40"/>
      <c r="Y123" s="40"/>
      <c r="Z123" s="40"/>
      <c r="AA123" s="40"/>
      <c r="AB123" s="40"/>
      <c r="AC123" s="40"/>
      <c r="AD123" s="40"/>
      <c r="AE123" s="40"/>
      <c r="AT123" s="19" t="s">
        <v>227</v>
      </c>
      <c r="AU123" s="19" t="s">
        <v>83</v>
      </c>
    </row>
    <row r="124" s="15" customFormat="1">
      <c r="A124" s="15"/>
      <c r="B124" s="265"/>
      <c r="C124" s="266"/>
      <c r="D124" s="228" t="s">
        <v>232</v>
      </c>
      <c r="E124" s="267" t="s">
        <v>28</v>
      </c>
      <c r="F124" s="268" t="s">
        <v>7042</v>
      </c>
      <c r="G124" s="266"/>
      <c r="H124" s="267" t="s">
        <v>28</v>
      </c>
      <c r="I124" s="269"/>
      <c r="J124" s="266"/>
      <c r="K124" s="266"/>
      <c r="L124" s="270"/>
      <c r="M124" s="271"/>
      <c r="N124" s="272"/>
      <c r="O124" s="272"/>
      <c r="P124" s="272"/>
      <c r="Q124" s="272"/>
      <c r="R124" s="272"/>
      <c r="S124" s="272"/>
      <c r="T124" s="273"/>
      <c r="U124" s="15"/>
      <c r="V124" s="15"/>
      <c r="W124" s="15"/>
      <c r="X124" s="15"/>
      <c r="Y124" s="15"/>
      <c r="Z124" s="15"/>
      <c r="AA124" s="15"/>
      <c r="AB124" s="15"/>
      <c r="AC124" s="15"/>
      <c r="AD124" s="15"/>
      <c r="AE124" s="15"/>
      <c r="AT124" s="274" t="s">
        <v>232</v>
      </c>
      <c r="AU124" s="274" t="s">
        <v>83</v>
      </c>
      <c r="AV124" s="15" t="s">
        <v>81</v>
      </c>
      <c r="AW124" s="15" t="s">
        <v>35</v>
      </c>
      <c r="AX124" s="15" t="s">
        <v>74</v>
      </c>
      <c r="AY124" s="274" t="s">
        <v>218</v>
      </c>
    </row>
    <row r="125" s="15" customFormat="1">
      <c r="A125" s="15"/>
      <c r="B125" s="265"/>
      <c r="C125" s="266"/>
      <c r="D125" s="228" t="s">
        <v>232</v>
      </c>
      <c r="E125" s="267" t="s">
        <v>28</v>
      </c>
      <c r="F125" s="268" t="s">
        <v>7061</v>
      </c>
      <c r="G125" s="266"/>
      <c r="H125" s="267" t="s">
        <v>28</v>
      </c>
      <c r="I125" s="269"/>
      <c r="J125" s="266"/>
      <c r="K125" s="266"/>
      <c r="L125" s="270"/>
      <c r="M125" s="271"/>
      <c r="N125" s="272"/>
      <c r="O125" s="272"/>
      <c r="P125" s="272"/>
      <c r="Q125" s="272"/>
      <c r="R125" s="272"/>
      <c r="S125" s="272"/>
      <c r="T125" s="273"/>
      <c r="U125" s="15"/>
      <c r="V125" s="15"/>
      <c r="W125" s="15"/>
      <c r="X125" s="15"/>
      <c r="Y125" s="15"/>
      <c r="Z125" s="15"/>
      <c r="AA125" s="15"/>
      <c r="AB125" s="15"/>
      <c r="AC125" s="15"/>
      <c r="AD125" s="15"/>
      <c r="AE125" s="15"/>
      <c r="AT125" s="274" t="s">
        <v>232</v>
      </c>
      <c r="AU125" s="274" t="s">
        <v>83</v>
      </c>
      <c r="AV125" s="15" t="s">
        <v>81</v>
      </c>
      <c r="AW125" s="15" t="s">
        <v>35</v>
      </c>
      <c r="AX125" s="15" t="s">
        <v>74</v>
      </c>
      <c r="AY125" s="274" t="s">
        <v>218</v>
      </c>
    </row>
    <row r="126" s="15" customFormat="1">
      <c r="A126" s="15"/>
      <c r="B126" s="265"/>
      <c r="C126" s="266"/>
      <c r="D126" s="228" t="s">
        <v>232</v>
      </c>
      <c r="E126" s="267" t="s">
        <v>28</v>
      </c>
      <c r="F126" s="268" t="s">
        <v>7066</v>
      </c>
      <c r="G126" s="266"/>
      <c r="H126" s="267" t="s">
        <v>28</v>
      </c>
      <c r="I126" s="269"/>
      <c r="J126" s="266"/>
      <c r="K126" s="266"/>
      <c r="L126" s="270"/>
      <c r="M126" s="271"/>
      <c r="N126" s="272"/>
      <c r="O126" s="272"/>
      <c r="P126" s="272"/>
      <c r="Q126" s="272"/>
      <c r="R126" s="272"/>
      <c r="S126" s="272"/>
      <c r="T126" s="273"/>
      <c r="U126" s="15"/>
      <c r="V126" s="15"/>
      <c r="W126" s="15"/>
      <c r="X126" s="15"/>
      <c r="Y126" s="15"/>
      <c r="Z126" s="15"/>
      <c r="AA126" s="15"/>
      <c r="AB126" s="15"/>
      <c r="AC126" s="15"/>
      <c r="AD126" s="15"/>
      <c r="AE126" s="15"/>
      <c r="AT126" s="274" t="s">
        <v>232</v>
      </c>
      <c r="AU126" s="274" t="s">
        <v>83</v>
      </c>
      <c r="AV126" s="15" t="s">
        <v>81</v>
      </c>
      <c r="AW126" s="15" t="s">
        <v>35</v>
      </c>
      <c r="AX126" s="15" t="s">
        <v>74</v>
      </c>
      <c r="AY126" s="274" t="s">
        <v>218</v>
      </c>
    </row>
    <row r="127" s="13" customFormat="1">
      <c r="A127" s="13"/>
      <c r="B127" s="233"/>
      <c r="C127" s="234"/>
      <c r="D127" s="228" t="s">
        <v>232</v>
      </c>
      <c r="E127" s="235" t="s">
        <v>28</v>
      </c>
      <c r="F127" s="236" t="s">
        <v>81</v>
      </c>
      <c r="G127" s="234"/>
      <c r="H127" s="237">
        <v>1</v>
      </c>
      <c r="I127" s="238"/>
      <c r="J127" s="234"/>
      <c r="K127" s="234"/>
      <c r="L127" s="239"/>
      <c r="M127" s="240"/>
      <c r="N127" s="241"/>
      <c r="O127" s="241"/>
      <c r="P127" s="241"/>
      <c r="Q127" s="241"/>
      <c r="R127" s="241"/>
      <c r="S127" s="241"/>
      <c r="T127" s="242"/>
      <c r="U127" s="13"/>
      <c r="V127" s="13"/>
      <c r="W127" s="13"/>
      <c r="X127" s="13"/>
      <c r="Y127" s="13"/>
      <c r="Z127" s="13"/>
      <c r="AA127" s="13"/>
      <c r="AB127" s="13"/>
      <c r="AC127" s="13"/>
      <c r="AD127" s="13"/>
      <c r="AE127" s="13"/>
      <c r="AT127" s="243" t="s">
        <v>232</v>
      </c>
      <c r="AU127" s="243" t="s">
        <v>83</v>
      </c>
      <c r="AV127" s="13" t="s">
        <v>83</v>
      </c>
      <c r="AW127" s="13" t="s">
        <v>35</v>
      </c>
      <c r="AX127" s="13" t="s">
        <v>81</v>
      </c>
      <c r="AY127" s="243" t="s">
        <v>218</v>
      </c>
    </row>
    <row r="128" s="2" customFormat="1" ht="14.4" customHeight="1">
      <c r="A128" s="40"/>
      <c r="B128" s="41"/>
      <c r="C128" s="215" t="s">
        <v>254</v>
      </c>
      <c r="D128" s="215" t="s">
        <v>220</v>
      </c>
      <c r="E128" s="216" t="s">
        <v>7067</v>
      </c>
      <c r="F128" s="217" t="s">
        <v>7059</v>
      </c>
      <c r="G128" s="218" t="s">
        <v>319</v>
      </c>
      <c r="H128" s="219">
        <v>1</v>
      </c>
      <c r="I128" s="220"/>
      <c r="J128" s="221">
        <f>ROUND(I128*H128,2)</f>
        <v>0</v>
      </c>
      <c r="K128" s="217" t="s">
        <v>400</v>
      </c>
      <c r="L128" s="46"/>
      <c r="M128" s="222" t="s">
        <v>28</v>
      </c>
      <c r="N128" s="223" t="s">
        <v>45</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508</v>
      </c>
      <c r="AT128" s="226" t="s">
        <v>220</v>
      </c>
      <c r="AU128" s="226" t="s">
        <v>83</v>
      </c>
      <c r="AY128" s="19" t="s">
        <v>218</v>
      </c>
      <c r="BE128" s="227">
        <f>IF(N128="základní",J128,0)</f>
        <v>0</v>
      </c>
      <c r="BF128" s="227">
        <f>IF(N128="snížená",J128,0)</f>
        <v>0</v>
      </c>
      <c r="BG128" s="227">
        <f>IF(N128="zákl. přenesená",J128,0)</f>
        <v>0</v>
      </c>
      <c r="BH128" s="227">
        <f>IF(N128="sníž. přenesená",J128,0)</f>
        <v>0</v>
      </c>
      <c r="BI128" s="227">
        <f>IF(N128="nulová",J128,0)</f>
        <v>0</v>
      </c>
      <c r="BJ128" s="19" t="s">
        <v>81</v>
      </c>
      <c r="BK128" s="227">
        <f>ROUND(I128*H128,2)</f>
        <v>0</v>
      </c>
      <c r="BL128" s="19" t="s">
        <v>508</v>
      </c>
      <c r="BM128" s="226" t="s">
        <v>7068</v>
      </c>
    </row>
    <row r="129" s="2" customFormat="1">
      <c r="A129" s="40"/>
      <c r="B129" s="41"/>
      <c r="C129" s="42"/>
      <c r="D129" s="228" t="s">
        <v>227</v>
      </c>
      <c r="E129" s="42"/>
      <c r="F129" s="229" t="s">
        <v>7059</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227</v>
      </c>
      <c r="AU129" s="19" t="s">
        <v>83</v>
      </c>
    </row>
    <row r="130" s="15" customFormat="1">
      <c r="A130" s="15"/>
      <c r="B130" s="265"/>
      <c r="C130" s="266"/>
      <c r="D130" s="228" t="s">
        <v>232</v>
      </c>
      <c r="E130" s="267" t="s">
        <v>28</v>
      </c>
      <c r="F130" s="268" t="s">
        <v>7042</v>
      </c>
      <c r="G130" s="266"/>
      <c r="H130" s="267" t="s">
        <v>28</v>
      </c>
      <c r="I130" s="269"/>
      <c r="J130" s="266"/>
      <c r="K130" s="266"/>
      <c r="L130" s="270"/>
      <c r="M130" s="271"/>
      <c r="N130" s="272"/>
      <c r="O130" s="272"/>
      <c r="P130" s="272"/>
      <c r="Q130" s="272"/>
      <c r="R130" s="272"/>
      <c r="S130" s="272"/>
      <c r="T130" s="273"/>
      <c r="U130" s="15"/>
      <c r="V130" s="15"/>
      <c r="W130" s="15"/>
      <c r="X130" s="15"/>
      <c r="Y130" s="15"/>
      <c r="Z130" s="15"/>
      <c r="AA130" s="15"/>
      <c r="AB130" s="15"/>
      <c r="AC130" s="15"/>
      <c r="AD130" s="15"/>
      <c r="AE130" s="15"/>
      <c r="AT130" s="274" t="s">
        <v>232</v>
      </c>
      <c r="AU130" s="274" t="s">
        <v>83</v>
      </c>
      <c r="AV130" s="15" t="s">
        <v>81</v>
      </c>
      <c r="AW130" s="15" t="s">
        <v>35</v>
      </c>
      <c r="AX130" s="15" t="s">
        <v>74</v>
      </c>
      <c r="AY130" s="274" t="s">
        <v>218</v>
      </c>
    </row>
    <row r="131" s="15" customFormat="1">
      <c r="A131" s="15"/>
      <c r="B131" s="265"/>
      <c r="C131" s="266"/>
      <c r="D131" s="228" t="s">
        <v>232</v>
      </c>
      <c r="E131" s="267" t="s">
        <v>28</v>
      </c>
      <c r="F131" s="268" t="s">
        <v>7061</v>
      </c>
      <c r="G131" s="266"/>
      <c r="H131" s="267" t="s">
        <v>28</v>
      </c>
      <c r="I131" s="269"/>
      <c r="J131" s="266"/>
      <c r="K131" s="266"/>
      <c r="L131" s="270"/>
      <c r="M131" s="271"/>
      <c r="N131" s="272"/>
      <c r="O131" s="272"/>
      <c r="P131" s="272"/>
      <c r="Q131" s="272"/>
      <c r="R131" s="272"/>
      <c r="S131" s="272"/>
      <c r="T131" s="273"/>
      <c r="U131" s="15"/>
      <c r="V131" s="15"/>
      <c r="W131" s="15"/>
      <c r="X131" s="15"/>
      <c r="Y131" s="15"/>
      <c r="Z131" s="15"/>
      <c r="AA131" s="15"/>
      <c r="AB131" s="15"/>
      <c r="AC131" s="15"/>
      <c r="AD131" s="15"/>
      <c r="AE131" s="15"/>
      <c r="AT131" s="274" t="s">
        <v>232</v>
      </c>
      <c r="AU131" s="274" t="s">
        <v>83</v>
      </c>
      <c r="AV131" s="15" t="s">
        <v>81</v>
      </c>
      <c r="AW131" s="15" t="s">
        <v>35</v>
      </c>
      <c r="AX131" s="15" t="s">
        <v>74</v>
      </c>
      <c r="AY131" s="274" t="s">
        <v>218</v>
      </c>
    </row>
    <row r="132" s="15" customFormat="1">
      <c r="A132" s="15"/>
      <c r="B132" s="265"/>
      <c r="C132" s="266"/>
      <c r="D132" s="228" t="s">
        <v>232</v>
      </c>
      <c r="E132" s="267" t="s">
        <v>28</v>
      </c>
      <c r="F132" s="268" t="s">
        <v>7062</v>
      </c>
      <c r="G132" s="266"/>
      <c r="H132" s="267" t="s">
        <v>28</v>
      </c>
      <c r="I132" s="269"/>
      <c r="J132" s="266"/>
      <c r="K132" s="266"/>
      <c r="L132" s="270"/>
      <c r="M132" s="271"/>
      <c r="N132" s="272"/>
      <c r="O132" s="272"/>
      <c r="P132" s="272"/>
      <c r="Q132" s="272"/>
      <c r="R132" s="272"/>
      <c r="S132" s="272"/>
      <c r="T132" s="273"/>
      <c r="U132" s="15"/>
      <c r="V132" s="15"/>
      <c r="W132" s="15"/>
      <c r="X132" s="15"/>
      <c r="Y132" s="15"/>
      <c r="Z132" s="15"/>
      <c r="AA132" s="15"/>
      <c r="AB132" s="15"/>
      <c r="AC132" s="15"/>
      <c r="AD132" s="15"/>
      <c r="AE132" s="15"/>
      <c r="AT132" s="274" t="s">
        <v>232</v>
      </c>
      <c r="AU132" s="274" t="s">
        <v>83</v>
      </c>
      <c r="AV132" s="15" t="s">
        <v>81</v>
      </c>
      <c r="AW132" s="15" t="s">
        <v>35</v>
      </c>
      <c r="AX132" s="15" t="s">
        <v>74</v>
      </c>
      <c r="AY132" s="274" t="s">
        <v>218</v>
      </c>
    </row>
    <row r="133" s="13" customFormat="1">
      <c r="A133" s="13"/>
      <c r="B133" s="233"/>
      <c r="C133" s="234"/>
      <c r="D133" s="228" t="s">
        <v>232</v>
      </c>
      <c r="E133" s="235" t="s">
        <v>28</v>
      </c>
      <c r="F133" s="236" t="s">
        <v>81</v>
      </c>
      <c r="G133" s="234"/>
      <c r="H133" s="237">
        <v>1</v>
      </c>
      <c r="I133" s="238"/>
      <c r="J133" s="234"/>
      <c r="K133" s="234"/>
      <c r="L133" s="239"/>
      <c r="M133" s="240"/>
      <c r="N133" s="241"/>
      <c r="O133" s="241"/>
      <c r="P133" s="241"/>
      <c r="Q133" s="241"/>
      <c r="R133" s="241"/>
      <c r="S133" s="241"/>
      <c r="T133" s="242"/>
      <c r="U133" s="13"/>
      <c r="V133" s="13"/>
      <c r="W133" s="13"/>
      <c r="X133" s="13"/>
      <c r="Y133" s="13"/>
      <c r="Z133" s="13"/>
      <c r="AA133" s="13"/>
      <c r="AB133" s="13"/>
      <c r="AC133" s="13"/>
      <c r="AD133" s="13"/>
      <c r="AE133" s="13"/>
      <c r="AT133" s="243" t="s">
        <v>232</v>
      </c>
      <c r="AU133" s="243" t="s">
        <v>83</v>
      </c>
      <c r="AV133" s="13" t="s">
        <v>83</v>
      </c>
      <c r="AW133" s="13" t="s">
        <v>35</v>
      </c>
      <c r="AX133" s="13" t="s">
        <v>81</v>
      </c>
      <c r="AY133" s="243" t="s">
        <v>218</v>
      </c>
    </row>
    <row r="134" s="2" customFormat="1" ht="14.4" customHeight="1">
      <c r="A134" s="40"/>
      <c r="B134" s="41"/>
      <c r="C134" s="215" t="s">
        <v>258</v>
      </c>
      <c r="D134" s="215" t="s">
        <v>220</v>
      </c>
      <c r="E134" s="216" t="s">
        <v>7069</v>
      </c>
      <c r="F134" s="217" t="s">
        <v>7070</v>
      </c>
      <c r="G134" s="218" t="s">
        <v>319</v>
      </c>
      <c r="H134" s="219">
        <v>1</v>
      </c>
      <c r="I134" s="220"/>
      <c r="J134" s="221">
        <f>ROUND(I134*H134,2)</f>
        <v>0</v>
      </c>
      <c r="K134" s="217" t="s">
        <v>400</v>
      </c>
      <c r="L134" s="46"/>
      <c r="M134" s="222" t="s">
        <v>28</v>
      </c>
      <c r="N134" s="223" t="s">
        <v>45</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508</v>
      </c>
      <c r="AT134" s="226" t="s">
        <v>220</v>
      </c>
      <c r="AU134" s="226" t="s">
        <v>83</v>
      </c>
      <c r="AY134" s="19" t="s">
        <v>218</v>
      </c>
      <c r="BE134" s="227">
        <f>IF(N134="základní",J134,0)</f>
        <v>0</v>
      </c>
      <c r="BF134" s="227">
        <f>IF(N134="snížená",J134,0)</f>
        <v>0</v>
      </c>
      <c r="BG134" s="227">
        <f>IF(N134="zákl. přenesená",J134,0)</f>
        <v>0</v>
      </c>
      <c r="BH134" s="227">
        <f>IF(N134="sníž. přenesená",J134,0)</f>
        <v>0</v>
      </c>
      <c r="BI134" s="227">
        <f>IF(N134="nulová",J134,0)</f>
        <v>0</v>
      </c>
      <c r="BJ134" s="19" t="s">
        <v>81</v>
      </c>
      <c r="BK134" s="227">
        <f>ROUND(I134*H134,2)</f>
        <v>0</v>
      </c>
      <c r="BL134" s="19" t="s">
        <v>508</v>
      </c>
      <c r="BM134" s="226" t="s">
        <v>7071</v>
      </c>
    </row>
    <row r="135" s="2" customFormat="1">
      <c r="A135" s="40"/>
      <c r="B135" s="41"/>
      <c r="C135" s="42"/>
      <c r="D135" s="228" t="s">
        <v>227</v>
      </c>
      <c r="E135" s="42"/>
      <c r="F135" s="229" t="s">
        <v>7070</v>
      </c>
      <c r="G135" s="42"/>
      <c r="H135" s="42"/>
      <c r="I135" s="230"/>
      <c r="J135" s="42"/>
      <c r="K135" s="42"/>
      <c r="L135" s="46"/>
      <c r="M135" s="231"/>
      <c r="N135" s="232"/>
      <c r="O135" s="86"/>
      <c r="P135" s="86"/>
      <c r="Q135" s="86"/>
      <c r="R135" s="86"/>
      <c r="S135" s="86"/>
      <c r="T135" s="87"/>
      <c r="U135" s="40"/>
      <c r="V135" s="40"/>
      <c r="W135" s="40"/>
      <c r="X135" s="40"/>
      <c r="Y135" s="40"/>
      <c r="Z135" s="40"/>
      <c r="AA135" s="40"/>
      <c r="AB135" s="40"/>
      <c r="AC135" s="40"/>
      <c r="AD135" s="40"/>
      <c r="AE135" s="40"/>
      <c r="AT135" s="19" t="s">
        <v>227</v>
      </c>
      <c r="AU135" s="19" t="s">
        <v>83</v>
      </c>
    </row>
    <row r="136" s="15" customFormat="1">
      <c r="A136" s="15"/>
      <c r="B136" s="265"/>
      <c r="C136" s="266"/>
      <c r="D136" s="228" t="s">
        <v>232</v>
      </c>
      <c r="E136" s="267" t="s">
        <v>28</v>
      </c>
      <c r="F136" s="268" t="s">
        <v>7048</v>
      </c>
      <c r="G136" s="266"/>
      <c r="H136" s="267" t="s">
        <v>28</v>
      </c>
      <c r="I136" s="269"/>
      <c r="J136" s="266"/>
      <c r="K136" s="266"/>
      <c r="L136" s="270"/>
      <c r="M136" s="271"/>
      <c r="N136" s="272"/>
      <c r="O136" s="272"/>
      <c r="P136" s="272"/>
      <c r="Q136" s="272"/>
      <c r="R136" s="272"/>
      <c r="S136" s="272"/>
      <c r="T136" s="273"/>
      <c r="U136" s="15"/>
      <c r="V136" s="15"/>
      <c r="W136" s="15"/>
      <c r="X136" s="15"/>
      <c r="Y136" s="15"/>
      <c r="Z136" s="15"/>
      <c r="AA136" s="15"/>
      <c r="AB136" s="15"/>
      <c r="AC136" s="15"/>
      <c r="AD136" s="15"/>
      <c r="AE136" s="15"/>
      <c r="AT136" s="274" t="s">
        <v>232</v>
      </c>
      <c r="AU136" s="274" t="s">
        <v>83</v>
      </c>
      <c r="AV136" s="15" t="s">
        <v>81</v>
      </c>
      <c r="AW136" s="15" t="s">
        <v>35</v>
      </c>
      <c r="AX136" s="15" t="s">
        <v>74</v>
      </c>
      <c r="AY136" s="274" t="s">
        <v>218</v>
      </c>
    </row>
    <row r="137" s="15" customFormat="1">
      <c r="A137" s="15"/>
      <c r="B137" s="265"/>
      <c r="C137" s="266"/>
      <c r="D137" s="228" t="s">
        <v>232</v>
      </c>
      <c r="E137" s="267" t="s">
        <v>28</v>
      </c>
      <c r="F137" s="268" t="s">
        <v>7072</v>
      </c>
      <c r="G137" s="266"/>
      <c r="H137" s="267" t="s">
        <v>28</v>
      </c>
      <c r="I137" s="269"/>
      <c r="J137" s="266"/>
      <c r="K137" s="266"/>
      <c r="L137" s="270"/>
      <c r="M137" s="271"/>
      <c r="N137" s="272"/>
      <c r="O137" s="272"/>
      <c r="P137" s="272"/>
      <c r="Q137" s="272"/>
      <c r="R137" s="272"/>
      <c r="S137" s="272"/>
      <c r="T137" s="273"/>
      <c r="U137" s="15"/>
      <c r="V137" s="15"/>
      <c r="W137" s="15"/>
      <c r="X137" s="15"/>
      <c r="Y137" s="15"/>
      <c r="Z137" s="15"/>
      <c r="AA137" s="15"/>
      <c r="AB137" s="15"/>
      <c r="AC137" s="15"/>
      <c r="AD137" s="15"/>
      <c r="AE137" s="15"/>
      <c r="AT137" s="274" t="s">
        <v>232</v>
      </c>
      <c r="AU137" s="274" t="s">
        <v>83</v>
      </c>
      <c r="AV137" s="15" t="s">
        <v>81</v>
      </c>
      <c r="AW137" s="15" t="s">
        <v>35</v>
      </c>
      <c r="AX137" s="15" t="s">
        <v>74</v>
      </c>
      <c r="AY137" s="274" t="s">
        <v>218</v>
      </c>
    </row>
    <row r="138" s="13" customFormat="1">
      <c r="A138" s="13"/>
      <c r="B138" s="233"/>
      <c r="C138" s="234"/>
      <c r="D138" s="228" t="s">
        <v>232</v>
      </c>
      <c r="E138" s="235" t="s">
        <v>28</v>
      </c>
      <c r="F138" s="236" t="s">
        <v>81</v>
      </c>
      <c r="G138" s="234"/>
      <c r="H138" s="237">
        <v>1</v>
      </c>
      <c r="I138" s="238"/>
      <c r="J138" s="234"/>
      <c r="K138" s="234"/>
      <c r="L138" s="239"/>
      <c r="M138" s="240"/>
      <c r="N138" s="241"/>
      <c r="O138" s="241"/>
      <c r="P138" s="241"/>
      <c r="Q138" s="241"/>
      <c r="R138" s="241"/>
      <c r="S138" s="241"/>
      <c r="T138" s="242"/>
      <c r="U138" s="13"/>
      <c r="V138" s="13"/>
      <c r="W138" s="13"/>
      <c r="X138" s="13"/>
      <c r="Y138" s="13"/>
      <c r="Z138" s="13"/>
      <c r="AA138" s="13"/>
      <c r="AB138" s="13"/>
      <c r="AC138" s="13"/>
      <c r="AD138" s="13"/>
      <c r="AE138" s="13"/>
      <c r="AT138" s="243" t="s">
        <v>232</v>
      </c>
      <c r="AU138" s="243" t="s">
        <v>83</v>
      </c>
      <c r="AV138" s="13" t="s">
        <v>83</v>
      </c>
      <c r="AW138" s="13" t="s">
        <v>35</v>
      </c>
      <c r="AX138" s="13" t="s">
        <v>81</v>
      </c>
      <c r="AY138" s="243" t="s">
        <v>218</v>
      </c>
    </row>
    <row r="139" s="2" customFormat="1" ht="14.4" customHeight="1">
      <c r="A139" s="40"/>
      <c r="B139" s="41"/>
      <c r="C139" s="215" t="s">
        <v>263</v>
      </c>
      <c r="D139" s="215" t="s">
        <v>220</v>
      </c>
      <c r="E139" s="216" t="s">
        <v>7073</v>
      </c>
      <c r="F139" s="217" t="s">
        <v>7074</v>
      </c>
      <c r="G139" s="218" t="s">
        <v>319</v>
      </c>
      <c r="H139" s="219">
        <v>1</v>
      </c>
      <c r="I139" s="220"/>
      <c r="J139" s="221">
        <f>ROUND(I139*H139,2)</f>
        <v>0</v>
      </c>
      <c r="K139" s="217" t="s">
        <v>400</v>
      </c>
      <c r="L139" s="46"/>
      <c r="M139" s="222" t="s">
        <v>28</v>
      </c>
      <c r="N139" s="223" t="s">
        <v>45</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508</v>
      </c>
      <c r="AT139" s="226" t="s">
        <v>220</v>
      </c>
      <c r="AU139" s="226" t="s">
        <v>83</v>
      </c>
      <c r="AY139" s="19" t="s">
        <v>218</v>
      </c>
      <c r="BE139" s="227">
        <f>IF(N139="základní",J139,0)</f>
        <v>0</v>
      </c>
      <c r="BF139" s="227">
        <f>IF(N139="snížená",J139,0)</f>
        <v>0</v>
      </c>
      <c r="BG139" s="227">
        <f>IF(N139="zákl. přenesená",J139,0)</f>
        <v>0</v>
      </c>
      <c r="BH139" s="227">
        <f>IF(N139="sníž. přenesená",J139,0)</f>
        <v>0</v>
      </c>
      <c r="BI139" s="227">
        <f>IF(N139="nulová",J139,0)</f>
        <v>0</v>
      </c>
      <c r="BJ139" s="19" t="s">
        <v>81</v>
      </c>
      <c r="BK139" s="227">
        <f>ROUND(I139*H139,2)</f>
        <v>0</v>
      </c>
      <c r="BL139" s="19" t="s">
        <v>508</v>
      </c>
      <c r="BM139" s="226" t="s">
        <v>7075</v>
      </c>
    </row>
    <row r="140" s="2" customFormat="1">
      <c r="A140" s="40"/>
      <c r="B140" s="41"/>
      <c r="C140" s="42"/>
      <c r="D140" s="228" t="s">
        <v>227</v>
      </c>
      <c r="E140" s="42"/>
      <c r="F140" s="229" t="s">
        <v>7074</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227</v>
      </c>
      <c r="AU140" s="19" t="s">
        <v>83</v>
      </c>
    </row>
    <row r="141" s="15" customFormat="1">
      <c r="A141" s="15"/>
      <c r="B141" s="265"/>
      <c r="C141" s="266"/>
      <c r="D141" s="228" t="s">
        <v>232</v>
      </c>
      <c r="E141" s="267" t="s">
        <v>28</v>
      </c>
      <c r="F141" s="268" t="s">
        <v>7048</v>
      </c>
      <c r="G141" s="266"/>
      <c r="H141" s="267" t="s">
        <v>28</v>
      </c>
      <c r="I141" s="269"/>
      <c r="J141" s="266"/>
      <c r="K141" s="266"/>
      <c r="L141" s="270"/>
      <c r="M141" s="271"/>
      <c r="N141" s="272"/>
      <c r="O141" s="272"/>
      <c r="P141" s="272"/>
      <c r="Q141" s="272"/>
      <c r="R141" s="272"/>
      <c r="S141" s="272"/>
      <c r="T141" s="273"/>
      <c r="U141" s="15"/>
      <c r="V141" s="15"/>
      <c r="W141" s="15"/>
      <c r="X141" s="15"/>
      <c r="Y141" s="15"/>
      <c r="Z141" s="15"/>
      <c r="AA141" s="15"/>
      <c r="AB141" s="15"/>
      <c r="AC141" s="15"/>
      <c r="AD141" s="15"/>
      <c r="AE141" s="15"/>
      <c r="AT141" s="274" t="s">
        <v>232</v>
      </c>
      <c r="AU141" s="274" t="s">
        <v>83</v>
      </c>
      <c r="AV141" s="15" t="s">
        <v>81</v>
      </c>
      <c r="AW141" s="15" t="s">
        <v>35</v>
      </c>
      <c r="AX141" s="15" t="s">
        <v>74</v>
      </c>
      <c r="AY141" s="274" t="s">
        <v>218</v>
      </c>
    </row>
    <row r="142" s="15" customFormat="1">
      <c r="A142" s="15"/>
      <c r="B142" s="265"/>
      <c r="C142" s="266"/>
      <c r="D142" s="228" t="s">
        <v>232</v>
      </c>
      <c r="E142" s="267" t="s">
        <v>28</v>
      </c>
      <c r="F142" s="268" t="s">
        <v>7076</v>
      </c>
      <c r="G142" s="266"/>
      <c r="H142" s="267" t="s">
        <v>28</v>
      </c>
      <c r="I142" s="269"/>
      <c r="J142" s="266"/>
      <c r="K142" s="266"/>
      <c r="L142" s="270"/>
      <c r="M142" s="271"/>
      <c r="N142" s="272"/>
      <c r="O142" s="272"/>
      <c r="P142" s="272"/>
      <c r="Q142" s="272"/>
      <c r="R142" s="272"/>
      <c r="S142" s="272"/>
      <c r="T142" s="273"/>
      <c r="U142" s="15"/>
      <c r="V142" s="15"/>
      <c r="W142" s="15"/>
      <c r="X142" s="15"/>
      <c r="Y142" s="15"/>
      <c r="Z142" s="15"/>
      <c r="AA142" s="15"/>
      <c r="AB142" s="15"/>
      <c r="AC142" s="15"/>
      <c r="AD142" s="15"/>
      <c r="AE142" s="15"/>
      <c r="AT142" s="274" t="s">
        <v>232</v>
      </c>
      <c r="AU142" s="274" t="s">
        <v>83</v>
      </c>
      <c r="AV142" s="15" t="s">
        <v>81</v>
      </c>
      <c r="AW142" s="15" t="s">
        <v>35</v>
      </c>
      <c r="AX142" s="15" t="s">
        <v>74</v>
      </c>
      <c r="AY142" s="274" t="s">
        <v>218</v>
      </c>
    </row>
    <row r="143" s="13" customFormat="1">
      <c r="A143" s="13"/>
      <c r="B143" s="233"/>
      <c r="C143" s="234"/>
      <c r="D143" s="228" t="s">
        <v>232</v>
      </c>
      <c r="E143" s="235" t="s">
        <v>28</v>
      </c>
      <c r="F143" s="236" t="s">
        <v>81</v>
      </c>
      <c r="G143" s="234"/>
      <c r="H143" s="237">
        <v>1</v>
      </c>
      <c r="I143" s="238"/>
      <c r="J143" s="234"/>
      <c r="K143" s="234"/>
      <c r="L143" s="239"/>
      <c r="M143" s="240"/>
      <c r="N143" s="241"/>
      <c r="O143" s="241"/>
      <c r="P143" s="241"/>
      <c r="Q143" s="241"/>
      <c r="R143" s="241"/>
      <c r="S143" s="241"/>
      <c r="T143" s="242"/>
      <c r="U143" s="13"/>
      <c r="V143" s="13"/>
      <c r="W143" s="13"/>
      <c r="X143" s="13"/>
      <c r="Y143" s="13"/>
      <c r="Z143" s="13"/>
      <c r="AA143" s="13"/>
      <c r="AB143" s="13"/>
      <c r="AC143" s="13"/>
      <c r="AD143" s="13"/>
      <c r="AE143" s="13"/>
      <c r="AT143" s="243" t="s">
        <v>232</v>
      </c>
      <c r="AU143" s="243" t="s">
        <v>83</v>
      </c>
      <c r="AV143" s="13" t="s">
        <v>83</v>
      </c>
      <c r="AW143" s="13" t="s">
        <v>35</v>
      </c>
      <c r="AX143" s="13" t="s">
        <v>81</v>
      </c>
      <c r="AY143" s="243" t="s">
        <v>218</v>
      </c>
    </row>
    <row r="144" s="2" customFormat="1" ht="14.4" customHeight="1">
      <c r="A144" s="40"/>
      <c r="B144" s="41"/>
      <c r="C144" s="215" t="s">
        <v>268</v>
      </c>
      <c r="D144" s="215" t="s">
        <v>220</v>
      </c>
      <c r="E144" s="216" t="s">
        <v>7077</v>
      </c>
      <c r="F144" s="217" t="s">
        <v>7078</v>
      </c>
      <c r="G144" s="218" t="s">
        <v>319</v>
      </c>
      <c r="H144" s="219">
        <v>1</v>
      </c>
      <c r="I144" s="220"/>
      <c r="J144" s="221">
        <f>ROUND(I144*H144,2)</f>
        <v>0</v>
      </c>
      <c r="K144" s="217" t="s">
        <v>400</v>
      </c>
      <c r="L144" s="46"/>
      <c r="M144" s="222" t="s">
        <v>28</v>
      </c>
      <c r="N144" s="223" t="s">
        <v>45</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508</v>
      </c>
      <c r="AT144" s="226" t="s">
        <v>220</v>
      </c>
      <c r="AU144" s="226" t="s">
        <v>83</v>
      </c>
      <c r="AY144" s="19" t="s">
        <v>218</v>
      </c>
      <c r="BE144" s="227">
        <f>IF(N144="základní",J144,0)</f>
        <v>0</v>
      </c>
      <c r="BF144" s="227">
        <f>IF(N144="snížená",J144,0)</f>
        <v>0</v>
      </c>
      <c r="BG144" s="227">
        <f>IF(N144="zákl. přenesená",J144,0)</f>
        <v>0</v>
      </c>
      <c r="BH144" s="227">
        <f>IF(N144="sníž. přenesená",J144,0)</f>
        <v>0</v>
      </c>
      <c r="BI144" s="227">
        <f>IF(N144="nulová",J144,0)</f>
        <v>0</v>
      </c>
      <c r="BJ144" s="19" t="s">
        <v>81</v>
      </c>
      <c r="BK144" s="227">
        <f>ROUND(I144*H144,2)</f>
        <v>0</v>
      </c>
      <c r="BL144" s="19" t="s">
        <v>508</v>
      </c>
      <c r="BM144" s="226" t="s">
        <v>7079</v>
      </c>
    </row>
    <row r="145" s="2" customFormat="1">
      <c r="A145" s="40"/>
      <c r="B145" s="41"/>
      <c r="C145" s="42"/>
      <c r="D145" s="228" t="s">
        <v>227</v>
      </c>
      <c r="E145" s="42"/>
      <c r="F145" s="229" t="s">
        <v>7078</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227</v>
      </c>
      <c r="AU145" s="19" t="s">
        <v>83</v>
      </c>
    </row>
    <row r="146" s="15" customFormat="1">
      <c r="A146" s="15"/>
      <c r="B146" s="265"/>
      <c r="C146" s="266"/>
      <c r="D146" s="228" t="s">
        <v>232</v>
      </c>
      <c r="E146" s="267" t="s">
        <v>28</v>
      </c>
      <c r="F146" s="268" t="s">
        <v>7048</v>
      </c>
      <c r="G146" s="266"/>
      <c r="H146" s="267" t="s">
        <v>28</v>
      </c>
      <c r="I146" s="269"/>
      <c r="J146" s="266"/>
      <c r="K146" s="266"/>
      <c r="L146" s="270"/>
      <c r="M146" s="271"/>
      <c r="N146" s="272"/>
      <c r="O146" s="272"/>
      <c r="P146" s="272"/>
      <c r="Q146" s="272"/>
      <c r="R146" s="272"/>
      <c r="S146" s="272"/>
      <c r="T146" s="273"/>
      <c r="U146" s="15"/>
      <c r="V146" s="15"/>
      <c r="W146" s="15"/>
      <c r="X146" s="15"/>
      <c r="Y146" s="15"/>
      <c r="Z146" s="15"/>
      <c r="AA146" s="15"/>
      <c r="AB146" s="15"/>
      <c r="AC146" s="15"/>
      <c r="AD146" s="15"/>
      <c r="AE146" s="15"/>
      <c r="AT146" s="274" t="s">
        <v>232</v>
      </c>
      <c r="AU146" s="274" t="s">
        <v>83</v>
      </c>
      <c r="AV146" s="15" t="s">
        <v>81</v>
      </c>
      <c r="AW146" s="15" t="s">
        <v>35</v>
      </c>
      <c r="AX146" s="15" t="s">
        <v>74</v>
      </c>
      <c r="AY146" s="274" t="s">
        <v>218</v>
      </c>
    </row>
    <row r="147" s="15" customFormat="1">
      <c r="A147" s="15"/>
      <c r="B147" s="265"/>
      <c r="C147" s="266"/>
      <c r="D147" s="228" t="s">
        <v>232</v>
      </c>
      <c r="E147" s="267" t="s">
        <v>28</v>
      </c>
      <c r="F147" s="268" t="s">
        <v>7080</v>
      </c>
      <c r="G147" s="266"/>
      <c r="H147" s="267" t="s">
        <v>28</v>
      </c>
      <c r="I147" s="269"/>
      <c r="J147" s="266"/>
      <c r="K147" s="266"/>
      <c r="L147" s="270"/>
      <c r="M147" s="271"/>
      <c r="N147" s="272"/>
      <c r="O147" s="272"/>
      <c r="P147" s="272"/>
      <c r="Q147" s="272"/>
      <c r="R147" s="272"/>
      <c r="S147" s="272"/>
      <c r="T147" s="273"/>
      <c r="U147" s="15"/>
      <c r="V147" s="15"/>
      <c r="W147" s="15"/>
      <c r="X147" s="15"/>
      <c r="Y147" s="15"/>
      <c r="Z147" s="15"/>
      <c r="AA147" s="15"/>
      <c r="AB147" s="15"/>
      <c r="AC147" s="15"/>
      <c r="AD147" s="15"/>
      <c r="AE147" s="15"/>
      <c r="AT147" s="274" t="s">
        <v>232</v>
      </c>
      <c r="AU147" s="274" t="s">
        <v>83</v>
      </c>
      <c r="AV147" s="15" t="s">
        <v>81</v>
      </c>
      <c r="AW147" s="15" t="s">
        <v>35</v>
      </c>
      <c r="AX147" s="15" t="s">
        <v>74</v>
      </c>
      <c r="AY147" s="274" t="s">
        <v>218</v>
      </c>
    </row>
    <row r="148" s="13" customFormat="1">
      <c r="A148" s="13"/>
      <c r="B148" s="233"/>
      <c r="C148" s="234"/>
      <c r="D148" s="228" t="s">
        <v>232</v>
      </c>
      <c r="E148" s="235" t="s">
        <v>28</v>
      </c>
      <c r="F148" s="236" t="s">
        <v>81</v>
      </c>
      <c r="G148" s="234"/>
      <c r="H148" s="237">
        <v>1</v>
      </c>
      <c r="I148" s="238"/>
      <c r="J148" s="234"/>
      <c r="K148" s="234"/>
      <c r="L148" s="239"/>
      <c r="M148" s="240"/>
      <c r="N148" s="241"/>
      <c r="O148" s="241"/>
      <c r="P148" s="241"/>
      <c r="Q148" s="241"/>
      <c r="R148" s="241"/>
      <c r="S148" s="241"/>
      <c r="T148" s="242"/>
      <c r="U148" s="13"/>
      <c r="V148" s="13"/>
      <c r="W148" s="13"/>
      <c r="X148" s="13"/>
      <c r="Y148" s="13"/>
      <c r="Z148" s="13"/>
      <c r="AA148" s="13"/>
      <c r="AB148" s="13"/>
      <c r="AC148" s="13"/>
      <c r="AD148" s="13"/>
      <c r="AE148" s="13"/>
      <c r="AT148" s="243" t="s">
        <v>232</v>
      </c>
      <c r="AU148" s="243" t="s">
        <v>83</v>
      </c>
      <c r="AV148" s="13" t="s">
        <v>83</v>
      </c>
      <c r="AW148" s="13" t="s">
        <v>35</v>
      </c>
      <c r="AX148" s="13" t="s">
        <v>81</v>
      </c>
      <c r="AY148" s="243" t="s">
        <v>218</v>
      </c>
    </row>
    <row r="149" s="2" customFormat="1" ht="14.4" customHeight="1">
      <c r="A149" s="40"/>
      <c r="B149" s="41"/>
      <c r="C149" s="215" t="s">
        <v>273</v>
      </c>
      <c r="D149" s="215" t="s">
        <v>220</v>
      </c>
      <c r="E149" s="216" t="s">
        <v>7081</v>
      </c>
      <c r="F149" s="217" t="s">
        <v>7082</v>
      </c>
      <c r="G149" s="218" t="s">
        <v>319</v>
      </c>
      <c r="H149" s="219">
        <v>1</v>
      </c>
      <c r="I149" s="220"/>
      <c r="J149" s="221">
        <f>ROUND(I149*H149,2)</f>
        <v>0</v>
      </c>
      <c r="K149" s="217" t="s">
        <v>400</v>
      </c>
      <c r="L149" s="46"/>
      <c r="M149" s="222" t="s">
        <v>28</v>
      </c>
      <c r="N149" s="223" t="s">
        <v>45</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508</v>
      </c>
      <c r="AT149" s="226" t="s">
        <v>220</v>
      </c>
      <c r="AU149" s="226" t="s">
        <v>83</v>
      </c>
      <c r="AY149" s="19" t="s">
        <v>218</v>
      </c>
      <c r="BE149" s="227">
        <f>IF(N149="základní",J149,0)</f>
        <v>0</v>
      </c>
      <c r="BF149" s="227">
        <f>IF(N149="snížená",J149,0)</f>
        <v>0</v>
      </c>
      <c r="BG149" s="227">
        <f>IF(N149="zákl. přenesená",J149,0)</f>
        <v>0</v>
      </c>
      <c r="BH149" s="227">
        <f>IF(N149="sníž. přenesená",J149,0)</f>
        <v>0</v>
      </c>
      <c r="BI149" s="227">
        <f>IF(N149="nulová",J149,0)</f>
        <v>0</v>
      </c>
      <c r="BJ149" s="19" t="s">
        <v>81</v>
      </c>
      <c r="BK149" s="227">
        <f>ROUND(I149*H149,2)</f>
        <v>0</v>
      </c>
      <c r="BL149" s="19" t="s">
        <v>508</v>
      </c>
      <c r="BM149" s="226" t="s">
        <v>7083</v>
      </c>
    </row>
    <row r="150" s="2" customFormat="1">
      <c r="A150" s="40"/>
      <c r="B150" s="41"/>
      <c r="C150" s="42"/>
      <c r="D150" s="228" t="s">
        <v>227</v>
      </c>
      <c r="E150" s="42"/>
      <c r="F150" s="229" t="s">
        <v>7082</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227</v>
      </c>
      <c r="AU150" s="19" t="s">
        <v>83</v>
      </c>
    </row>
    <row r="151" s="15" customFormat="1">
      <c r="A151" s="15"/>
      <c r="B151" s="265"/>
      <c r="C151" s="266"/>
      <c r="D151" s="228" t="s">
        <v>232</v>
      </c>
      <c r="E151" s="267" t="s">
        <v>28</v>
      </c>
      <c r="F151" s="268" t="s">
        <v>7048</v>
      </c>
      <c r="G151" s="266"/>
      <c r="H151" s="267" t="s">
        <v>28</v>
      </c>
      <c r="I151" s="269"/>
      <c r="J151" s="266"/>
      <c r="K151" s="266"/>
      <c r="L151" s="270"/>
      <c r="M151" s="271"/>
      <c r="N151" s="272"/>
      <c r="O151" s="272"/>
      <c r="P151" s="272"/>
      <c r="Q151" s="272"/>
      <c r="R151" s="272"/>
      <c r="S151" s="272"/>
      <c r="T151" s="273"/>
      <c r="U151" s="15"/>
      <c r="V151" s="15"/>
      <c r="W151" s="15"/>
      <c r="X151" s="15"/>
      <c r="Y151" s="15"/>
      <c r="Z151" s="15"/>
      <c r="AA151" s="15"/>
      <c r="AB151" s="15"/>
      <c r="AC151" s="15"/>
      <c r="AD151" s="15"/>
      <c r="AE151" s="15"/>
      <c r="AT151" s="274" t="s">
        <v>232</v>
      </c>
      <c r="AU151" s="274" t="s">
        <v>83</v>
      </c>
      <c r="AV151" s="15" t="s">
        <v>81</v>
      </c>
      <c r="AW151" s="15" t="s">
        <v>35</v>
      </c>
      <c r="AX151" s="15" t="s">
        <v>74</v>
      </c>
      <c r="AY151" s="274" t="s">
        <v>218</v>
      </c>
    </row>
    <row r="152" s="15" customFormat="1">
      <c r="A152" s="15"/>
      <c r="B152" s="265"/>
      <c r="C152" s="266"/>
      <c r="D152" s="228" t="s">
        <v>232</v>
      </c>
      <c r="E152" s="267" t="s">
        <v>28</v>
      </c>
      <c r="F152" s="268" t="s">
        <v>7084</v>
      </c>
      <c r="G152" s="266"/>
      <c r="H152" s="267" t="s">
        <v>28</v>
      </c>
      <c r="I152" s="269"/>
      <c r="J152" s="266"/>
      <c r="K152" s="266"/>
      <c r="L152" s="270"/>
      <c r="M152" s="271"/>
      <c r="N152" s="272"/>
      <c r="O152" s="272"/>
      <c r="P152" s="272"/>
      <c r="Q152" s="272"/>
      <c r="R152" s="272"/>
      <c r="S152" s="272"/>
      <c r="T152" s="273"/>
      <c r="U152" s="15"/>
      <c r="V152" s="15"/>
      <c r="W152" s="15"/>
      <c r="X152" s="15"/>
      <c r="Y152" s="15"/>
      <c r="Z152" s="15"/>
      <c r="AA152" s="15"/>
      <c r="AB152" s="15"/>
      <c r="AC152" s="15"/>
      <c r="AD152" s="15"/>
      <c r="AE152" s="15"/>
      <c r="AT152" s="274" t="s">
        <v>232</v>
      </c>
      <c r="AU152" s="274" t="s">
        <v>83</v>
      </c>
      <c r="AV152" s="15" t="s">
        <v>81</v>
      </c>
      <c r="AW152" s="15" t="s">
        <v>35</v>
      </c>
      <c r="AX152" s="15" t="s">
        <v>74</v>
      </c>
      <c r="AY152" s="274" t="s">
        <v>218</v>
      </c>
    </row>
    <row r="153" s="13" customFormat="1">
      <c r="A153" s="13"/>
      <c r="B153" s="233"/>
      <c r="C153" s="234"/>
      <c r="D153" s="228" t="s">
        <v>232</v>
      </c>
      <c r="E153" s="235" t="s">
        <v>28</v>
      </c>
      <c r="F153" s="236" t="s">
        <v>81</v>
      </c>
      <c r="G153" s="234"/>
      <c r="H153" s="237">
        <v>1</v>
      </c>
      <c r="I153" s="238"/>
      <c r="J153" s="234"/>
      <c r="K153" s="234"/>
      <c r="L153" s="239"/>
      <c r="M153" s="240"/>
      <c r="N153" s="241"/>
      <c r="O153" s="241"/>
      <c r="P153" s="241"/>
      <c r="Q153" s="241"/>
      <c r="R153" s="241"/>
      <c r="S153" s="241"/>
      <c r="T153" s="242"/>
      <c r="U153" s="13"/>
      <c r="V153" s="13"/>
      <c r="W153" s="13"/>
      <c r="X153" s="13"/>
      <c r="Y153" s="13"/>
      <c r="Z153" s="13"/>
      <c r="AA153" s="13"/>
      <c r="AB153" s="13"/>
      <c r="AC153" s="13"/>
      <c r="AD153" s="13"/>
      <c r="AE153" s="13"/>
      <c r="AT153" s="243" t="s">
        <v>232</v>
      </c>
      <c r="AU153" s="243" t="s">
        <v>83</v>
      </c>
      <c r="AV153" s="13" t="s">
        <v>83</v>
      </c>
      <c r="AW153" s="13" t="s">
        <v>35</v>
      </c>
      <c r="AX153" s="13" t="s">
        <v>81</v>
      </c>
      <c r="AY153" s="243" t="s">
        <v>218</v>
      </c>
    </row>
    <row r="154" s="2" customFormat="1" ht="14.4" customHeight="1">
      <c r="A154" s="40"/>
      <c r="B154" s="41"/>
      <c r="C154" s="215" t="s">
        <v>277</v>
      </c>
      <c r="D154" s="215" t="s">
        <v>220</v>
      </c>
      <c r="E154" s="216" t="s">
        <v>7085</v>
      </c>
      <c r="F154" s="217" t="s">
        <v>7086</v>
      </c>
      <c r="G154" s="218" t="s">
        <v>319</v>
      </c>
      <c r="H154" s="219">
        <v>1</v>
      </c>
      <c r="I154" s="220"/>
      <c r="J154" s="221">
        <f>ROUND(I154*H154,2)</f>
        <v>0</v>
      </c>
      <c r="K154" s="217" t="s">
        <v>400</v>
      </c>
      <c r="L154" s="46"/>
      <c r="M154" s="222" t="s">
        <v>28</v>
      </c>
      <c r="N154" s="223" t="s">
        <v>45</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508</v>
      </c>
      <c r="AT154" s="226" t="s">
        <v>220</v>
      </c>
      <c r="AU154" s="226" t="s">
        <v>83</v>
      </c>
      <c r="AY154" s="19" t="s">
        <v>218</v>
      </c>
      <c r="BE154" s="227">
        <f>IF(N154="základní",J154,0)</f>
        <v>0</v>
      </c>
      <c r="BF154" s="227">
        <f>IF(N154="snížená",J154,0)</f>
        <v>0</v>
      </c>
      <c r="BG154" s="227">
        <f>IF(N154="zákl. přenesená",J154,0)</f>
        <v>0</v>
      </c>
      <c r="BH154" s="227">
        <f>IF(N154="sníž. přenesená",J154,0)</f>
        <v>0</v>
      </c>
      <c r="BI154" s="227">
        <f>IF(N154="nulová",J154,0)</f>
        <v>0</v>
      </c>
      <c r="BJ154" s="19" t="s">
        <v>81</v>
      </c>
      <c r="BK154" s="227">
        <f>ROUND(I154*H154,2)</f>
        <v>0</v>
      </c>
      <c r="BL154" s="19" t="s">
        <v>508</v>
      </c>
      <c r="BM154" s="226" t="s">
        <v>7087</v>
      </c>
    </row>
    <row r="155" s="2" customFormat="1">
      <c r="A155" s="40"/>
      <c r="B155" s="41"/>
      <c r="C155" s="42"/>
      <c r="D155" s="228" t="s">
        <v>227</v>
      </c>
      <c r="E155" s="42"/>
      <c r="F155" s="229" t="s">
        <v>7086</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227</v>
      </c>
      <c r="AU155" s="19" t="s">
        <v>83</v>
      </c>
    </row>
    <row r="156" s="15" customFormat="1">
      <c r="A156" s="15"/>
      <c r="B156" s="265"/>
      <c r="C156" s="266"/>
      <c r="D156" s="228" t="s">
        <v>232</v>
      </c>
      <c r="E156" s="267" t="s">
        <v>28</v>
      </c>
      <c r="F156" s="268" t="s">
        <v>7048</v>
      </c>
      <c r="G156" s="266"/>
      <c r="H156" s="267" t="s">
        <v>28</v>
      </c>
      <c r="I156" s="269"/>
      <c r="J156" s="266"/>
      <c r="K156" s="266"/>
      <c r="L156" s="270"/>
      <c r="M156" s="271"/>
      <c r="N156" s="272"/>
      <c r="O156" s="272"/>
      <c r="P156" s="272"/>
      <c r="Q156" s="272"/>
      <c r="R156" s="272"/>
      <c r="S156" s="272"/>
      <c r="T156" s="273"/>
      <c r="U156" s="15"/>
      <c r="V156" s="15"/>
      <c r="W156" s="15"/>
      <c r="X156" s="15"/>
      <c r="Y156" s="15"/>
      <c r="Z156" s="15"/>
      <c r="AA156" s="15"/>
      <c r="AB156" s="15"/>
      <c r="AC156" s="15"/>
      <c r="AD156" s="15"/>
      <c r="AE156" s="15"/>
      <c r="AT156" s="274" t="s">
        <v>232</v>
      </c>
      <c r="AU156" s="274" t="s">
        <v>83</v>
      </c>
      <c r="AV156" s="15" t="s">
        <v>81</v>
      </c>
      <c r="AW156" s="15" t="s">
        <v>35</v>
      </c>
      <c r="AX156" s="15" t="s">
        <v>74</v>
      </c>
      <c r="AY156" s="274" t="s">
        <v>218</v>
      </c>
    </row>
    <row r="157" s="15" customFormat="1">
      <c r="A157" s="15"/>
      <c r="B157" s="265"/>
      <c r="C157" s="266"/>
      <c r="D157" s="228" t="s">
        <v>232</v>
      </c>
      <c r="E157" s="267" t="s">
        <v>28</v>
      </c>
      <c r="F157" s="268" t="s">
        <v>7088</v>
      </c>
      <c r="G157" s="266"/>
      <c r="H157" s="267" t="s">
        <v>28</v>
      </c>
      <c r="I157" s="269"/>
      <c r="J157" s="266"/>
      <c r="K157" s="266"/>
      <c r="L157" s="270"/>
      <c r="M157" s="271"/>
      <c r="N157" s="272"/>
      <c r="O157" s="272"/>
      <c r="P157" s="272"/>
      <c r="Q157" s="272"/>
      <c r="R157" s="272"/>
      <c r="S157" s="272"/>
      <c r="T157" s="273"/>
      <c r="U157" s="15"/>
      <c r="V157" s="15"/>
      <c r="W157" s="15"/>
      <c r="X157" s="15"/>
      <c r="Y157" s="15"/>
      <c r="Z157" s="15"/>
      <c r="AA157" s="15"/>
      <c r="AB157" s="15"/>
      <c r="AC157" s="15"/>
      <c r="AD157" s="15"/>
      <c r="AE157" s="15"/>
      <c r="AT157" s="274" t="s">
        <v>232</v>
      </c>
      <c r="AU157" s="274" t="s">
        <v>83</v>
      </c>
      <c r="AV157" s="15" t="s">
        <v>81</v>
      </c>
      <c r="AW157" s="15" t="s">
        <v>35</v>
      </c>
      <c r="AX157" s="15" t="s">
        <v>74</v>
      </c>
      <c r="AY157" s="274" t="s">
        <v>218</v>
      </c>
    </row>
    <row r="158" s="13" customFormat="1">
      <c r="A158" s="13"/>
      <c r="B158" s="233"/>
      <c r="C158" s="234"/>
      <c r="D158" s="228" t="s">
        <v>232</v>
      </c>
      <c r="E158" s="235" t="s">
        <v>28</v>
      </c>
      <c r="F158" s="236" t="s">
        <v>81</v>
      </c>
      <c r="G158" s="234"/>
      <c r="H158" s="237">
        <v>1</v>
      </c>
      <c r="I158" s="238"/>
      <c r="J158" s="234"/>
      <c r="K158" s="234"/>
      <c r="L158" s="239"/>
      <c r="M158" s="240"/>
      <c r="N158" s="241"/>
      <c r="O158" s="241"/>
      <c r="P158" s="241"/>
      <c r="Q158" s="241"/>
      <c r="R158" s="241"/>
      <c r="S158" s="241"/>
      <c r="T158" s="242"/>
      <c r="U158" s="13"/>
      <c r="V158" s="13"/>
      <c r="W158" s="13"/>
      <c r="X158" s="13"/>
      <c r="Y158" s="13"/>
      <c r="Z158" s="13"/>
      <c r="AA158" s="13"/>
      <c r="AB158" s="13"/>
      <c r="AC158" s="13"/>
      <c r="AD158" s="13"/>
      <c r="AE158" s="13"/>
      <c r="AT158" s="243" t="s">
        <v>232</v>
      </c>
      <c r="AU158" s="243" t="s">
        <v>83</v>
      </c>
      <c r="AV158" s="13" t="s">
        <v>83</v>
      </c>
      <c r="AW158" s="13" t="s">
        <v>35</v>
      </c>
      <c r="AX158" s="13" t="s">
        <v>81</v>
      </c>
      <c r="AY158" s="243" t="s">
        <v>218</v>
      </c>
    </row>
    <row r="159" s="2" customFormat="1" ht="14.4" customHeight="1">
      <c r="A159" s="40"/>
      <c r="B159" s="41"/>
      <c r="C159" s="215" t="s">
        <v>283</v>
      </c>
      <c r="D159" s="215" t="s">
        <v>220</v>
      </c>
      <c r="E159" s="216" t="s">
        <v>7089</v>
      </c>
      <c r="F159" s="217" t="s">
        <v>7090</v>
      </c>
      <c r="G159" s="218" t="s">
        <v>319</v>
      </c>
      <c r="H159" s="219">
        <v>1</v>
      </c>
      <c r="I159" s="220"/>
      <c r="J159" s="221">
        <f>ROUND(I159*H159,2)</f>
        <v>0</v>
      </c>
      <c r="K159" s="217" t="s">
        <v>400</v>
      </c>
      <c r="L159" s="46"/>
      <c r="M159" s="222" t="s">
        <v>28</v>
      </c>
      <c r="N159" s="223" t="s">
        <v>45</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508</v>
      </c>
      <c r="AT159" s="226" t="s">
        <v>220</v>
      </c>
      <c r="AU159" s="226" t="s">
        <v>83</v>
      </c>
      <c r="AY159" s="19" t="s">
        <v>218</v>
      </c>
      <c r="BE159" s="227">
        <f>IF(N159="základní",J159,0)</f>
        <v>0</v>
      </c>
      <c r="BF159" s="227">
        <f>IF(N159="snížená",J159,0)</f>
        <v>0</v>
      </c>
      <c r="BG159" s="227">
        <f>IF(N159="zákl. přenesená",J159,0)</f>
        <v>0</v>
      </c>
      <c r="BH159" s="227">
        <f>IF(N159="sníž. přenesená",J159,0)</f>
        <v>0</v>
      </c>
      <c r="BI159" s="227">
        <f>IF(N159="nulová",J159,0)</f>
        <v>0</v>
      </c>
      <c r="BJ159" s="19" t="s">
        <v>81</v>
      </c>
      <c r="BK159" s="227">
        <f>ROUND(I159*H159,2)</f>
        <v>0</v>
      </c>
      <c r="BL159" s="19" t="s">
        <v>508</v>
      </c>
      <c r="BM159" s="226" t="s">
        <v>7091</v>
      </c>
    </row>
    <row r="160" s="2" customFormat="1">
      <c r="A160" s="40"/>
      <c r="B160" s="41"/>
      <c r="C160" s="42"/>
      <c r="D160" s="228" t="s">
        <v>227</v>
      </c>
      <c r="E160" s="42"/>
      <c r="F160" s="229" t="s">
        <v>7090</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227</v>
      </c>
      <c r="AU160" s="19" t="s">
        <v>83</v>
      </c>
    </row>
    <row r="161" s="15" customFormat="1">
      <c r="A161" s="15"/>
      <c r="B161" s="265"/>
      <c r="C161" s="266"/>
      <c r="D161" s="228" t="s">
        <v>232</v>
      </c>
      <c r="E161" s="267" t="s">
        <v>28</v>
      </c>
      <c r="F161" s="268" t="s">
        <v>7042</v>
      </c>
      <c r="G161" s="266"/>
      <c r="H161" s="267" t="s">
        <v>28</v>
      </c>
      <c r="I161" s="269"/>
      <c r="J161" s="266"/>
      <c r="K161" s="266"/>
      <c r="L161" s="270"/>
      <c r="M161" s="271"/>
      <c r="N161" s="272"/>
      <c r="O161" s="272"/>
      <c r="P161" s="272"/>
      <c r="Q161" s="272"/>
      <c r="R161" s="272"/>
      <c r="S161" s="272"/>
      <c r="T161" s="273"/>
      <c r="U161" s="15"/>
      <c r="V161" s="15"/>
      <c r="W161" s="15"/>
      <c r="X161" s="15"/>
      <c r="Y161" s="15"/>
      <c r="Z161" s="15"/>
      <c r="AA161" s="15"/>
      <c r="AB161" s="15"/>
      <c r="AC161" s="15"/>
      <c r="AD161" s="15"/>
      <c r="AE161" s="15"/>
      <c r="AT161" s="274" t="s">
        <v>232</v>
      </c>
      <c r="AU161" s="274" t="s">
        <v>83</v>
      </c>
      <c r="AV161" s="15" t="s">
        <v>81</v>
      </c>
      <c r="AW161" s="15" t="s">
        <v>35</v>
      </c>
      <c r="AX161" s="15" t="s">
        <v>74</v>
      </c>
      <c r="AY161" s="274" t="s">
        <v>218</v>
      </c>
    </row>
    <row r="162" s="15" customFormat="1">
      <c r="A162" s="15"/>
      <c r="B162" s="265"/>
      <c r="C162" s="266"/>
      <c r="D162" s="228" t="s">
        <v>232</v>
      </c>
      <c r="E162" s="267" t="s">
        <v>28</v>
      </c>
      <c r="F162" s="268" t="s">
        <v>7092</v>
      </c>
      <c r="G162" s="266"/>
      <c r="H162" s="267" t="s">
        <v>28</v>
      </c>
      <c r="I162" s="269"/>
      <c r="J162" s="266"/>
      <c r="K162" s="266"/>
      <c r="L162" s="270"/>
      <c r="M162" s="271"/>
      <c r="N162" s="272"/>
      <c r="O162" s="272"/>
      <c r="P162" s="272"/>
      <c r="Q162" s="272"/>
      <c r="R162" s="272"/>
      <c r="S162" s="272"/>
      <c r="T162" s="273"/>
      <c r="U162" s="15"/>
      <c r="V162" s="15"/>
      <c r="W162" s="15"/>
      <c r="X162" s="15"/>
      <c r="Y162" s="15"/>
      <c r="Z162" s="15"/>
      <c r="AA162" s="15"/>
      <c r="AB162" s="15"/>
      <c r="AC162" s="15"/>
      <c r="AD162" s="15"/>
      <c r="AE162" s="15"/>
      <c r="AT162" s="274" t="s">
        <v>232</v>
      </c>
      <c r="AU162" s="274" t="s">
        <v>83</v>
      </c>
      <c r="AV162" s="15" t="s">
        <v>81</v>
      </c>
      <c r="AW162" s="15" t="s">
        <v>35</v>
      </c>
      <c r="AX162" s="15" t="s">
        <v>74</v>
      </c>
      <c r="AY162" s="274" t="s">
        <v>218</v>
      </c>
    </row>
    <row r="163" s="15" customFormat="1">
      <c r="A163" s="15"/>
      <c r="B163" s="265"/>
      <c r="C163" s="266"/>
      <c r="D163" s="228" t="s">
        <v>232</v>
      </c>
      <c r="E163" s="267" t="s">
        <v>28</v>
      </c>
      <c r="F163" s="268" t="s">
        <v>7093</v>
      </c>
      <c r="G163" s="266"/>
      <c r="H163" s="267" t="s">
        <v>28</v>
      </c>
      <c r="I163" s="269"/>
      <c r="J163" s="266"/>
      <c r="K163" s="266"/>
      <c r="L163" s="270"/>
      <c r="M163" s="271"/>
      <c r="N163" s="272"/>
      <c r="O163" s="272"/>
      <c r="P163" s="272"/>
      <c r="Q163" s="272"/>
      <c r="R163" s="272"/>
      <c r="S163" s="272"/>
      <c r="T163" s="273"/>
      <c r="U163" s="15"/>
      <c r="V163" s="15"/>
      <c r="W163" s="15"/>
      <c r="X163" s="15"/>
      <c r="Y163" s="15"/>
      <c r="Z163" s="15"/>
      <c r="AA163" s="15"/>
      <c r="AB163" s="15"/>
      <c r="AC163" s="15"/>
      <c r="AD163" s="15"/>
      <c r="AE163" s="15"/>
      <c r="AT163" s="274" t="s">
        <v>232</v>
      </c>
      <c r="AU163" s="274" t="s">
        <v>83</v>
      </c>
      <c r="AV163" s="15" t="s">
        <v>81</v>
      </c>
      <c r="AW163" s="15" t="s">
        <v>35</v>
      </c>
      <c r="AX163" s="15" t="s">
        <v>74</v>
      </c>
      <c r="AY163" s="274" t="s">
        <v>218</v>
      </c>
    </row>
    <row r="164" s="13" customFormat="1">
      <c r="A164" s="13"/>
      <c r="B164" s="233"/>
      <c r="C164" s="234"/>
      <c r="D164" s="228" t="s">
        <v>232</v>
      </c>
      <c r="E164" s="235" t="s">
        <v>28</v>
      </c>
      <c r="F164" s="236" t="s">
        <v>81</v>
      </c>
      <c r="G164" s="234"/>
      <c r="H164" s="237">
        <v>1</v>
      </c>
      <c r="I164" s="238"/>
      <c r="J164" s="234"/>
      <c r="K164" s="234"/>
      <c r="L164" s="239"/>
      <c r="M164" s="240"/>
      <c r="N164" s="241"/>
      <c r="O164" s="241"/>
      <c r="P164" s="241"/>
      <c r="Q164" s="241"/>
      <c r="R164" s="241"/>
      <c r="S164" s="241"/>
      <c r="T164" s="242"/>
      <c r="U164" s="13"/>
      <c r="V164" s="13"/>
      <c r="W164" s="13"/>
      <c r="X164" s="13"/>
      <c r="Y164" s="13"/>
      <c r="Z164" s="13"/>
      <c r="AA164" s="13"/>
      <c r="AB164" s="13"/>
      <c r="AC164" s="13"/>
      <c r="AD164" s="13"/>
      <c r="AE164" s="13"/>
      <c r="AT164" s="243" t="s">
        <v>232</v>
      </c>
      <c r="AU164" s="243" t="s">
        <v>83</v>
      </c>
      <c r="AV164" s="13" t="s">
        <v>83</v>
      </c>
      <c r="AW164" s="13" t="s">
        <v>35</v>
      </c>
      <c r="AX164" s="13" t="s">
        <v>81</v>
      </c>
      <c r="AY164" s="243" t="s">
        <v>218</v>
      </c>
    </row>
    <row r="165" s="2" customFormat="1" ht="14.4" customHeight="1">
      <c r="A165" s="40"/>
      <c r="B165" s="41"/>
      <c r="C165" s="215" t="s">
        <v>2901</v>
      </c>
      <c r="D165" s="215" t="s">
        <v>220</v>
      </c>
      <c r="E165" s="216" t="s">
        <v>7094</v>
      </c>
      <c r="F165" s="217" t="s">
        <v>7095</v>
      </c>
      <c r="G165" s="218" t="s">
        <v>319</v>
      </c>
      <c r="H165" s="219">
        <v>2</v>
      </c>
      <c r="I165" s="220"/>
      <c r="J165" s="221">
        <f>ROUND(I165*H165,2)</f>
        <v>0</v>
      </c>
      <c r="K165" s="217" t="s">
        <v>400</v>
      </c>
      <c r="L165" s="46"/>
      <c r="M165" s="222" t="s">
        <v>28</v>
      </c>
      <c r="N165" s="223" t="s">
        <v>45</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508</v>
      </c>
      <c r="AT165" s="226" t="s">
        <v>220</v>
      </c>
      <c r="AU165" s="226" t="s">
        <v>83</v>
      </c>
      <c r="AY165" s="19" t="s">
        <v>218</v>
      </c>
      <c r="BE165" s="227">
        <f>IF(N165="základní",J165,0)</f>
        <v>0</v>
      </c>
      <c r="BF165" s="227">
        <f>IF(N165="snížená",J165,0)</f>
        <v>0</v>
      </c>
      <c r="BG165" s="227">
        <f>IF(N165="zákl. přenesená",J165,0)</f>
        <v>0</v>
      </c>
      <c r="BH165" s="227">
        <f>IF(N165="sníž. přenesená",J165,0)</f>
        <v>0</v>
      </c>
      <c r="BI165" s="227">
        <f>IF(N165="nulová",J165,0)</f>
        <v>0</v>
      </c>
      <c r="BJ165" s="19" t="s">
        <v>81</v>
      </c>
      <c r="BK165" s="227">
        <f>ROUND(I165*H165,2)</f>
        <v>0</v>
      </c>
      <c r="BL165" s="19" t="s">
        <v>508</v>
      </c>
      <c r="BM165" s="226" t="s">
        <v>7096</v>
      </c>
    </row>
    <row r="166" s="2" customFormat="1">
      <c r="A166" s="40"/>
      <c r="B166" s="41"/>
      <c r="C166" s="42"/>
      <c r="D166" s="228" t="s">
        <v>227</v>
      </c>
      <c r="E166" s="42"/>
      <c r="F166" s="229" t="s">
        <v>7095</v>
      </c>
      <c r="G166" s="42"/>
      <c r="H166" s="42"/>
      <c r="I166" s="230"/>
      <c r="J166" s="42"/>
      <c r="K166" s="42"/>
      <c r="L166" s="46"/>
      <c r="M166" s="231"/>
      <c r="N166" s="232"/>
      <c r="O166" s="86"/>
      <c r="P166" s="86"/>
      <c r="Q166" s="86"/>
      <c r="R166" s="86"/>
      <c r="S166" s="86"/>
      <c r="T166" s="87"/>
      <c r="U166" s="40"/>
      <c r="V166" s="40"/>
      <c r="W166" s="40"/>
      <c r="X166" s="40"/>
      <c r="Y166" s="40"/>
      <c r="Z166" s="40"/>
      <c r="AA166" s="40"/>
      <c r="AB166" s="40"/>
      <c r="AC166" s="40"/>
      <c r="AD166" s="40"/>
      <c r="AE166" s="40"/>
      <c r="AT166" s="19" t="s">
        <v>227</v>
      </c>
      <c r="AU166" s="19" t="s">
        <v>83</v>
      </c>
    </row>
    <row r="167" s="15" customFormat="1">
      <c r="A167" s="15"/>
      <c r="B167" s="265"/>
      <c r="C167" s="266"/>
      <c r="D167" s="228" t="s">
        <v>232</v>
      </c>
      <c r="E167" s="267" t="s">
        <v>28</v>
      </c>
      <c r="F167" s="268" t="s">
        <v>7042</v>
      </c>
      <c r="G167" s="266"/>
      <c r="H167" s="267" t="s">
        <v>28</v>
      </c>
      <c r="I167" s="269"/>
      <c r="J167" s="266"/>
      <c r="K167" s="266"/>
      <c r="L167" s="270"/>
      <c r="M167" s="271"/>
      <c r="N167" s="272"/>
      <c r="O167" s="272"/>
      <c r="P167" s="272"/>
      <c r="Q167" s="272"/>
      <c r="R167" s="272"/>
      <c r="S167" s="272"/>
      <c r="T167" s="273"/>
      <c r="U167" s="15"/>
      <c r="V167" s="15"/>
      <c r="W167" s="15"/>
      <c r="X167" s="15"/>
      <c r="Y167" s="15"/>
      <c r="Z167" s="15"/>
      <c r="AA167" s="15"/>
      <c r="AB167" s="15"/>
      <c r="AC167" s="15"/>
      <c r="AD167" s="15"/>
      <c r="AE167" s="15"/>
      <c r="AT167" s="274" t="s">
        <v>232</v>
      </c>
      <c r="AU167" s="274" t="s">
        <v>83</v>
      </c>
      <c r="AV167" s="15" t="s">
        <v>81</v>
      </c>
      <c r="AW167" s="15" t="s">
        <v>35</v>
      </c>
      <c r="AX167" s="15" t="s">
        <v>74</v>
      </c>
      <c r="AY167" s="274" t="s">
        <v>218</v>
      </c>
    </row>
    <row r="168" s="15" customFormat="1">
      <c r="A168" s="15"/>
      <c r="B168" s="265"/>
      <c r="C168" s="266"/>
      <c r="D168" s="228" t="s">
        <v>232</v>
      </c>
      <c r="E168" s="267" t="s">
        <v>28</v>
      </c>
      <c r="F168" s="268" t="s">
        <v>7043</v>
      </c>
      <c r="G168" s="266"/>
      <c r="H168" s="267" t="s">
        <v>28</v>
      </c>
      <c r="I168" s="269"/>
      <c r="J168" s="266"/>
      <c r="K168" s="266"/>
      <c r="L168" s="270"/>
      <c r="M168" s="271"/>
      <c r="N168" s="272"/>
      <c r="O168" s="272"/>
      <c r="P168" s="272"/>
      <c r="Q168" s="272"/>
      <c r="R168" s="272"/>
      <c r="S168" s="272"/>
      <c r="T168" s="273"/>
      <c r="U168" s="15"/>
      <c r="V168" s="15"/>
      <c r="W168" s="15"/>
      <c r="X168" s="15"/>
      <c r="Y168" s="15"/>
      <c r="Z168" s="15"/>
      <c r="AA168" s="15"/>
      <c r="AB168" s="15"/>
      <c r="AC168" s="15"/>
      <c r="AD168" s="15"/>
      <c r="AE168" s="15"/>
      <c r="AT168" s="274" t="s">
        <v>232</v>
      </c>
      <c r="AU168" s="274" t="s">
        <v>83</v>
      </c>
      <c r="AV168" s="15" t="s">
        <v>81</v>
      </c>
      <c r="AW168" s="15" t="s">
        <v>35</v>
      </c>
      <c r="AX168" s="15" t="s">
        <v>74</v>
      </c>
      <c r="AY168" s="274" t="s">
        <v>218</v>
      </c>
    </row>
    <row r="169" s="15" customFormat="1">
      <c r="A169" s="15"/>
      <c r="B169" s="265"/>
      <c r="C169" s="266"/>
      <c r="D169" s="228" t="s">
        <v>232</v>
      </c>
      <c r="E169" s="267" t="s">
        <v>28</v>
      </c>
      <c r="F169" s="268" t="s">
        <v>7097</v>
      </c>
      <c r="G169" s="266"/>
      <c r="H169" s="267" t="s">
        <v>28</v>
      </c>
      <c r="I169" s="269"/>
      <c r="J169" s="266"/>
      <c r="K169" s="266"/>
      <c r="L169" s="270"/>
      <c r="M169" s="271"/>
      <c r="N169" s="272"/>
      <c r="O169" s="272"/>
      <c r="P169" s="272"/>
      <c r="Q169" s="272"/>
      <c r="R169" s="272"/>
      <c r="S169" s="272"/>
      <c r="T169" s="273"/>
      <c r="U169" s="15"/>
      <c r="V169" s="15"/>
      <c r="W169" s="15"/>
      <c r="X169" s="15"/>
      <c r="Y169" s="15"/>
      <c r="Z169" s="15"/>
      <c r="AA169" s="15"/>
      <c r="AB169" s="15"/>
      <c r="AC169" s="15"/>
      <c r="AD169" s="15"/>
      <c r="AE169" s="15"/>
      <c r="AT169" s="274" t="s">
        <v>232</v>
      </c>
      <c r="AU169" s="274" t="s">
        <v>83</v>
      </c>
      <c r="AV169" s="15" t="s">
        <v>81</v>
      </c>
      <c r="AW169" s="15" t="s">
        <v>35</v>
      </c>
      <c r="AX169" s="15" t="s">
        <v>74</v>
      </c>
      <c r="AY169" s="274" t="s">
        <v>218</v>
      </c>
    </row>
    <row r="170" s="13" customFormat="1">
      <c r="A170" s="13"/>
      <c r="B170" s="233"/>
      <c r="C170" s="234"/>
      <c r="D170" s="228" t="s">
        <v>232</v>
      </c>
      <c r="E170" s="235" t="s">
        <v>28</v>
      </c>
      <c r="F170" s="236" t="s">
        <v>83</v>
      </c>
      <c r="G170" s="234"/>
      <c r="H170" s="237">
        <v>2</v>
      </c>
      <c r="I170" s="238"/>
      <c r="J170" s="234"/>
      <c r="K170" s="234"/>
      <c r="L170" s="239"/>
      <c r="M170" s="240"/>
      <c r="N170" s="241"/>
      <c r="O170" s="241"/>
      <c r="P170" s="241"/>
      <c r="Q170" s="241"/>
      <c r="R170" s="241"/>
      <c r="S170" s="241"/>
      <c r="T170" s="242"/>
      <c r="U170" s="13"/>
      <c r="V170" s="13"/>
      <c r="W170" s="13"/>
      <c r="X170" s="13"/>
      <c r="Y170" s="13"/>
      <c r="Z170" s="13"/>
      <c r="AA170" s="13"/>
      <c r="AB170" s="13"/>
      <c r="AC170" s="13"/>
      <c r="AD170" s="13"/>
      <c r="AE170" s="13"/>
      <c r="AT170" s="243" t="s">
        <v>232</v>
      </c>
      <c r="AU170" s="243" t="s">
        <v>83</v>
      </c>
      <c r="AV170" s="13" t="s">
        <v>83</v>
      </c>
      <c r="AW170" s="13" t="s">
        <v>35</v>
      </c>
      <c r="AX170" s="13" t="s">
        <v>81</v>
      </c>
      <c r="AY170" s="243" t="s">
        <v>218</v>
      </c>
    </row>
    <row r="171" s="2" customFormat="1" ht="14.4" customHeight="1">
      <c r="A171" s="40"/>
      <c r="B171" s="41"/>
      <c r="C171" s="215" t="s">
        <v>8</v>
      </c>
      <c r="D171" s="215" t="s">
        <v>220</v>
      </c>
      <c r="E171" s="216" t="s">
        <v>7098</v>
      </c>
      <c r="F171" s="217" t="s">
        <v>7099</v>
      </c>
      <c r="G171" s="218" t="s">
        <v>319</v>
      </c>
      <c r="H171" s="219">
        <v>2</v>
      </c>
      <c r="I171" s="220"/>
      <c r="J171" s="221">
        <f>ROUND(I171*H171,2)</f>
        <v>0</v>
      </c>
      <c r="K171" s="217" t="s">
        <v>400</v>
      </c>
      <c r="L171" s="46"/>
      <c r="M171" s="222" t="s">
        <v>28</v>
      </c>
      <c r="N171" s="223" t="s">
        <v>45</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508</v>
      </c>
      <c r="AT171" s="226" t="s">
        <v>220</v>
      </c>
      <c r="AU171" s="226" t="s">
        <v>83</v>
      </c>
      <c r="AY171" s="19" t="s">
        <v>218</v>
      </c>
      <c r="BE171" s="227">
        <f>IF(N171="základní",J171,0)</f>
        <v>0</v>
      </c>
      <c r="BF171" s="227">
        <f>IF(N171="snížená",J171,0)</f>
        <v>0</v>
      </c>
      <c r="BG171" s="227">
        <f>IF(N171="zákl. přenesená",J171,0)</f>
        <v>0</v>
      </c>
      <c r="BH171" s="227">
        <f>IF(N171="sníž. přenesená",J171,0)</f>
        <v>0</v>
      </c>
      <c r="BI171" s="227">
        <f>IF(N171="nulová",J171,0)</f>
        <v>0</v>
      </c>
      <c r="BJ171" s="19" t="s">
        <v>81</v>
      </c>
      <c r="BK171" s="227">
        <f>ROUND(I171*H171,2)</f>
        <v>0</v>
      </c>
      <c r="BL171" s="19" t="s">
        <v>508</v>
      </c>
      <c r="BM171" s="226" t="s">
        <v>7100</v>
      </c>
    </row>
    <row r="172" s="2" customFormat="1">
      <c r="A172" s="40"/>
      <c r="B172" s="41"/>
      <c r="C172" s="42"/>
      <c r="D172" s="228" t="s">
        <v>227</v>
      </c>
      <c r="E172" s="42"/>
      <c r="F172" s="229" t="s">
        <v>7099</v>
      </c>
      <c r="G172" s="42"/>
      <c r="H172" s="42"/>
      <c r="I172" s="230"/>
      <c r="J172" s="42"/>
      <c r="K172" s="42"/>
      <c r="L172" s="46"/>
      <c r="M172" s="231"/>
      <c r="N172" s="232"/>
      <c r="O172" s="86"/>
      <c r="P172" s="86"/>
      <c r="Q172" s="86"/>
      <c r="R172" s="86"/>
      <c r="S172" s="86"/>
      <c r="T172" s="87"/>
      <c r="U172" s="40"/>
      <c r="V172" s="40"/>
      <c r="W172" s="40"/>
      <c r="X172" s="40"/>
      <c r="Y172" s="40"/>
      <c r="Z172" s="40"/>
      <c r="AA172" s="40"/>
      <c r="AB172" s="40"/>
      <c r="AC172" s="40"/>
      <c r="AD172" s="40"/>
      <c r="AE172" s="40"/>
      <c r="AT172" s="19" t="s">
        <v>227</v>
      </c>
      <c r="AU172" s="19" t="s">
        <v>83</v>
      </c>
    </row>
    <row r="173" s="15" customFormat="1">
      <c r="A173" s="15"/>
      <c r="B173" s="265"/>
      <c r="C173" s="266"/>
      <c r="D173" s="228" t="s">
        <v>232</v>
      </c>
      <c r="E173" s="267" t="s">
        <v>28</v>
      </c>
      <c r="F173" s="268" t="s">
        <v>7042</v>
      </c>
      <c r="G173" s="266"/>
      <c r="H173" s="267" t="s">
        <v>28</v>
      </c>
      <c r="I173" s="269"/>
      <c r="J173" s="266"/>
      <c r="K173" s="266"/>
      <c r="L173" s="270"/>
      <c r="M173" s="271"/>
      <c r="N173" s="272"/>
      <c r="O173" s="272"/>
      <c r="P173" s="272"/>
      <c r="Q173" s="272"/>
      <c r="R173" s="272"/>
      <c r="S173" s="272"/>
      <c r="T173" s="273"/>
      <c r="U173" s="15"/>
      <c r="V173" s="15"/>
      <c r="W173" s="15"/>
      <c r="X173" s="15"/>
      <c r="Y173" s="15"/>
      <c r="Z173" s="15"/>
      <c r="AA173" s="15"/>
      <c r="AB173" s="15"/>
      <c r="AC173" s="15"/>
      <c r="AD173" s="15"/>
      <c r="AE173" s="15"/>
      <c r="AT173" s="274" t="s">
        <v>232</v>
      </c>
      <c r="AU173" s="274" t="s">
        <v>83</v>
      </c>
      <c r="AV173" s="15" t="s">
        <v>81</v>
      </c>
      <c r="AW173" s="15" t="s">
        <v>35</v>
      </c>
      <c r="AX173" s="15" t="s">
        <v>74</v>
      </c>
      <c r="AY173" s="274" t="s">
        <v>218</v>
      </c>
    </row>
    <row r="174" s="15" customFormat="1">
      <c r="A174" s="15"/>
      <c r="B174" s="265"/>
      <c r="C174" s="266"/>
      <c r="D174" s="228" t="s">
        <v>232</v>
      </c>
      <c r="E174" s="267" t="s">
        <v>28</v>
      </c>
      <c r="F174" s="268" t="s">
        <v>7043</v>
      </c>
      <c r="G174" s="266"/>
      <c r="H174" s="267" t="s">
        <v>28</v>
      </c>
      <c r="I174" s="269"/>
      <c r="J174" s="266"/>
      <c r="K174" s="266"/>
      <c r="L174" s="270"/>
      <c r="M174" s="271"/>
      <c r="N174" s="272"/>
      <c r="O174" s="272"/>
      <c r="P174" s="272"/>
      <c r="Q174" s="272"/>
      <c r="R174" s="272"/>
      <c r="S174" s="272"/>
      <c r="T174" s="273"/>
      <c r="U174" s="15"/>
      <c r="V174" s="15"/>
      <c r="W174" s="15"/>
      <c r="X174" s="15"/>
      <c r="Y174" s="15"/>
      <c r="Z174" s="15"/>
      <c r="AA174" s="15"/>
      <c r="AB174" s="15"/>
      <c r="AC174" s="15"/>
      <c r="AD174" s="15"/>
      <c r="AE174" s="15"/>
      <c r="AT174" s="274" t="s">
        <v>232</v>
      </c>
      <c r="AU174" s="274" t="s">
        <v>83</v>
      </c>
      <c r="AV174" s="15" t="s">
        <v>81</v>
      </c>
      <c r="AW174" s="15" t="s">
        <v>35</v>
      </c>
      <c r="AX174" s="15" t="s">
        <v>74</v>
      </c>
      <c r="AY174" s="274" t="s">
        <v>218</v>
      </c>
    </row>
    <row r="175" s="15" customFormat="1">
      <c r="A175" s="15"/>
      <c r="B175" s="265"/>
      <c r="C175" s="266"/>
      <c r="D175" s="228" t="s">
        <v>232</v>
      </c>
      <c r="E175" s="267" t="s">
        <v>28</v>
      </c>
      <c r="F175" s="268" t="s">
        <v>7101</v>
      </c>
      <c r="G175" s="266"/>
      <c r="H175" s="267" t="s">
        <v>28</v>
      </c>
      <c r="I175" s="269"/>
      <c r="J175" s="266"/>
      <c r="K175" s="266"/>
      <c r="L175" s="270"/>
      <c r="M175" s="271"/>
      <c r="N175" s="272"/>
      <c r="O175" s="272"/>
      <c r="P175" s="272"/>
      <c r="Q175" s="272"/>
      <c r="R175" s="272"/>
      <c r="S175" s="272"/>
      <c r="T175" s="273"/>
      <c r="U175" s="15"/>
      <c r="V175" s="15"/>
      <c r="W175" s="15"/>
      <c r="X175" s="15"/>
      <c r="Y175" s="15"/>
      <c r="Z175" s="15"/>
      <c r="AA175" s="15"/>
      <c r="AB175" s="15"/>
      <c r="AC175" s="15"/>
      <c r="AD175" s="15"/>
      <c r="AE175" s="15"/>
      <c r="AT175" s="274" t="s">
        <v>232</v>
      </c>
      <c r="AU175" s="274" t="s">
        <v>83</v>
      </c>
      <c r="AV175" s="15" t="s">
        <v>81</v>
      </c>
      <c r="AW175" s="15" t="s">
        <v>35</v>
      </c>
      <c r="AX175" s="15" t="s">
        <v>74</v>
      </c>
      <c r="AY175" s="274" t="s">
        <v>218</v>
      </c>
    </row>
    <row r="176" s="13" customFormat="1">
      <c r="A176" s="13"/>
      <c r="B176" s="233"/>
      <c r="C176" s="234"/>
      <c r="D176" s="228" t="s">
        <v>232</v>
      </c>
      <c r="E176" s="235" t="s">
        <v>28</v>
      </c>
      <c r="F176" s="236" t="s">
        <v>83</v>
      </c>
      <c r="G176" s="234"/>
      <c r="H176" s="237">
        <v>2</v>
      </c>
      <c r="I176" s="238"/>
      <c r="J176" s="234"/>
      <c r="K176" s="234"/>
      <c r="L176" s="239"/>
      <c r="M176" s="240"/>
      <c r="N176" s="241"/>
      <c r="O176" s="241"/>
      <c r="P176" s="241"/>
      <c r="Q176" s="241"/>
      <c r="R176" s="241"/>
      <c r="S176" s="241"/>
      <c r="T176" s="242"/>
      <c r="U176" s="13"/>
      <c r="V176" s="13"/>
      <c r="W176" s="13"/>
      <c r="X176" s="13"/>
      <c r="Y176" s="13"/>
      <c r="Z176" s="13"/>
      <c r="AA176" s="13"/>
      <c r="AB176" s="13"/>
      <c r="AC176" s="13"/>
      <c r="AD176" s="13"/>
      <c r="AE176" s="13"/>
      <c r="AT176" s="243" t="s">
        <v>232</v>
      </c>
      <c r="AU176" s="243" t="s">
        <v>83</v>
      </c>
      <c r="AV176" s="13" t="s">
        <v>83</v>
      </c>
      <c r="AW176" s="13" t="s">
        <v>35</v>
      </c>
      <c r="AX176" s="13" t="s">
        <v>81</v>
      </c>
      <c r="AY176" s="243" t="s">
        <v>218</v>
      </c>
    </row>
    <row r="177" s="2" customFormat="1" ht="14.4" customHeight="1">
      <c r="A177" s="40"/>
      <c r="B177" s="41"/>
      <c r="C177" s="215" t="s">
        <v>1452</v>
      </c>
      <c r="D177" s="215" t="s">
        <v>220</v>
      </c>
      <c r="E177" s="216" t="s">
        <v>7102</v>
      </c>
      <c r="F177" s="217" t="s">
        <v>7099</v>
      </c>
      <c r="G177" s="218" t="s">
        <v>319</v>
      </c>
      <c r="H177" s="219">
        <v>1</v>
      </c>
      <c r="I177" s="220"/>
      <c r="J177" s="221">
        <f>ROUND(I177*H177,2)</f>
        <v>0</v>
      </c>
      <c r="K177" s="217" t="s">
        <v>400</v>
      </c>
      <c r="L177" s="46"/>
      <c r="M177" s="222" t="s">
        <v>28</v>
      </c>
      <c r="N177" s="223" t="s">
        <v>45</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508</v>
      </c>
      <c r="AT177" s="226" t="s">
        <v>220</v>
      </c>
      <c r="AU177" s="226" t="s">
        <v>83</v>
      </c>
      <c r="AY177" s="19" t="s">
        <v>218</v>
      </c>
      <c r="BE177" s="227">
        <f>IF(N177="základní",J177,0)</f>
        <v>0</v>
      </c>
      <c r="BF177" s="227">
        <f>IF(N177="snížená",J177,0)</f>
        <v>0</v>
      </c>
      <c r="BG177" s="227">
        <f>IF(N177="zákl. přenesená",J177,0)</f>
        <v>0</v>
      </c>
      <c r="BH177" s="227">
        <f>IF(N177="sníž. přenesená",J177,0)</f>
        <v>0</v>
      </c>
      <c r="BI177" s="227">
        <f>IF(N177="nulová",J177,0)</f>
        <v>0</v>
      </c>
      <c r="BJ177" s="19" t="s">
        <v>81</v>
      </c>
      <c r="BK177" s="227">
        <f>ROUND(I177*H177,2)</f>
        <v>0</v>
      </c>
      <c r="BL177" s="19" t="s">
        <v>508</v>
      </c>
      <c r="BM177" s="226" t="s">
        <v>7103</v>
      </c>
    </row>
    <row r="178" s="2" customFormat="1">
      <c r="A178" s="40"/>
      <c r="B178" s="41"/>
      <c r="C178" s="42"/>
      <c r="D178" s="228" t="s">
        <v>227</v>
      </c>
      <c r="E178" s="42"/>
      <c r="F178" s="229" t="s">
        <v>7099</v>
      </c>
      <c r="G178" s="42"/>
      <c r="H178" s="42"/>
      <c r="I178" s="230"/>
      <c r="J178" s="42"/>
      <c r="K178" s="42"/>
      <c r="L178" s="46"/>
      <c r="M178" s="231"/>
      <c r="N178" s="232"/>
      <c r="O178" s="86"/>
      <c r="P178" s="86"/>
      <c r="Q178" s="86"/>
      <c r="R178" s="86"/>
      <c r="S178" s="86"/>
      <c r="T178" s="87"/>
      <c r="U178" s="40"/>
      <c r="V178" s="40"/>
      <c r="W178" s="40"/>
      <c r="X178" s="40"/>
      <c r="Y178" s="40"/>
      <c r="Z178" s="40"/>
      <c r="AA178" s="40"/>
      <c r="AB178" s="40"/>
      <c r="AC178" s="40"/>
      <c r="AD178" s="40"/>
      <c r="AE178" s="40"/>
      <c r="AT178" s="19" t="s">
        <v>227</v>
      </c>
      <c r="AU178" s="19" t="s">
        <v>83</v>
      </c>
    </row>
    <row r="179" s="15" customFormat="1">
      <c r="A179" s="15"/>
      <c r="B179" s="265"/>
      <c r="C179" s="266"/>
      <c r="D179" s="228" t="s">
        <v>232</v>
      </c>
      <c r="E179" s="267" t="s">
        <v>28</v>
      </c>
      <c r="F179" s="268" t="s">
        <v>7048</v>
      </c>
      <c r="G179" s="266"/>
      <c r="H179" s="267" t="s">
        <v>28</v>
      </c>
      <c r="I179" s="269"/>
      <c r="J179" s="266"/>
      <c r="K179" s="266"/>
      <c r="L179" s="270"/>
      <c r="M179" s="271"/>
      <c r="N179" s="272"/>
      <c r="O179" s="272"/>
      <c r="P179" s="272"/>
      <c r="Q179" s="272"/>
      <c r="R179" s="272"/>
      <c r="S179" s="272"/>
      <c r="T179" s="273"/>
      <c r="U179" s="15"/>
      <c r="V179" s="15"/>
      <c r="W179" s="15"/>
      <c r="X179" s="15"/>
      <c r="Y179" s="15"/>
      <c r="Z179" s="15"/>
      <c r="AA179" s="15"/>
      <c r="AB179" s="15"/>
      <c r="AC179" s="15"/>
      <c r="AD179" s="15"/>
      <c r="AE179" s="15"/>
      <c r="AT179" s="274" t="s">
        <v>232</v>
      </c>
      <c r="AU179" s="274" t="s">
        <v>83</v>
      </c>
      <c r="AV179" s="15" t="s">
        <v>81</v>
      </c>
      <c r="AW179" s="15" t="s">
        <v>35</v>
      </c>
      <c r="AX179" s="15" t="s">
        <v>74</v>
      </c>
      <c r="AY179" s="274" t="s">
        <v>218</v>
      </c>
    </row>
    <row r="180" s="15" customFormat="1">
      <c r="A180" s="15"/>
      <c r="B180" s="265"/>
      <c r="C180" s="266"/>
      <c r="D180" s="228" t="s">
        <v>232</v>
      </c>
      <c r="E180" s="267" t="s">
        <v>28</v>
      </c>
      <c r="F180" s="268" t="s">
        <v>7049</v>
      </c>
      <c r="G180" s="266"/>
      <c r="H180" s="267" t="s">
        <v>28</v>
      </c>
      <c r="I180" s="269"/>
      <c r="J180" s="266"/>
      <c r="K180" s="266"/>
      <c r="L180" s="270"/>
      <c r="M180" s="271"/>
      <c r="N180" s="272"/>
      <c r="O180" s="272"/>
      <c r="P180" s="272"/>
      <c r="Q180" s="272"/>
      <c r="R180" s="272"/>
      <c r="S180" s="272"/>
      <c r="T180" s="273"/>
      <c r="U180" s="15"/>
      <c r="V180" s="15"/>
      <c r="W180" s="15"/>
      <c r="X180" s="15"/>
      <c r="Y180" s="15"/>
      <c r="Z180" s="15"/>
      <c r="AA180" s="15"/>
      <c r="AB180" s="15"/>
      <c r="AC180" s="15"/>
      <c r="AD180" s="15"/>
      <c r="AE180" s="15"/>
      <c r="AT180" s="274" t="s">
        <v>232</v>
      </c>
      <c r="AU180" s="274" t="s">
        <v>83</v>
      </c>
      <c r="AV180" s="15" t="s">
        <v>81</v>
      </c>
      <c r="AW180" s="15" t="s">
        <v>35</v>
      </c>
      <c r="AX180" s="15" t="s">
        <v>74</v>
      </c>
      <c r="AY180" s="274" t="s">
        <v>218</v>
      </c>
    </row>
    <row r="181" s="15" customFormat="1">
      <c r="A181" s="15"/>
      <c r="B181" s="265"/>
      <c r="C181" s="266"/>
      <c r="D181" s="228" t="s">
        <v>232</v>
      </c>
      <c r="E181" s="267" t="s">
        <v>28</v>
      </c>
      <c r="F181" s="268" t="s">
        <v>7104</v>
      </c>
      <c r="G181" s="266"/>
      <c r="H181" s="267" t="s">
        <v>28</v>
      </c>
      <c r="I181" s="269"/>
      <c r="J181" s="266"/>
      <c r="K181" s="266"/>
      <c r="L181" s="270"/>
      <c r="M181" s="271"/>
      <c r="N181" s="272"/>
      <c r="O181" s="272"/>
      <c r="P181" s="272"/>
      <c r="Q181" s="272"/>
      <c r="R181" s="272"/>
      <c r="S181" s="272"/>
      <c r="T181" s="273"/>
      <c r="U181" s="15"/>
      <c r="V181" s="15"/>
      <c r="W181" s="15"/>
      <c r="X181" s="15"/>
      <c r="Y181" s="15"/>
      <c r="Z181" s="15"/>
      <c r="AA181" s="15"/>
      <c r="AB181" s="15"/>
      <c r="AC181" s="15"/>
      <c r="AD181" s="15"/>
      <c r="AE181" s="15"/>
      <c r="AT181" s="274" t="s">
        <v>232</v>
      </c>
      <c r="AU181" s="274" t="s">
        <v>83</v>
      </c>
      <c r="AV181" s="15" t="s">
        <v>81</v>
      </c>
      <c r="AW181" s="15" t="s">
        <v>35</v>
      </c>
      <c r="AX181" s="15" t="s">
        <v>74</v>
      </c>
      <c r="AY181" s="274" t="s">
        <v>218</v>
      </c>
    </row>
    <row r="182" s="15" customFormat="1">
      <c r="A182" s="15"/>
      <c r="B182" s="265"/>
      <c r="C182" s="266"/>
      <c r="D182" s="228" t="s">
        <v>232</v>
      </c>
      <c r="E182" s="267" t="s">
        <v>28</v>
      </c>
      <c r="F182" s="268" t="s">
        <v>7105</v>
      </c>
      <c r="G182" s="266"/>
      <c r="H182" s="267" t="s">
        <v>28</v>
      </c>
      <c r="I182" s="269"/>
      <c r="J182" s="266"/>
      <c r="K182" s="266"/>
      <c r="L182" s="270"/>
      <c r="M182" s="271"/>
      <c r="N182" s="272"/>
      <c r="O182" s="272"/>
      <c r="P182" s="272"/>
      <c r="Q182" s="272"/>
      <c r="R182" s="272"/>
      <c r="S182" s="272"/>
      <c r="T182" s="273"/>
      <c r="U182" s="15"/>
      <c r="V182" s="15"/>
      <c r="W182" s="15"/>
      <c r="X182" s="15"/>
      <c r="Y182" s="15"/>
      <c r="Z182" s="15"/>
      <c r="AA182" s="15"/>
      <c r="AB182" s="15"/>
      <c r="AC182" s="15"/>
      <c r="AD182" s="15"/>
      <c r="AE182" s="15"/>
      <c r="AT182" s="274" t="s">
        <v>232</v>
      </c>
      <c r="AU182" s="274" t="s">
        <v>83</v>
      </c>
      <c r="AV182" s="15" t="s">
        <v>81</v>
      </c>
      <c r="AW182" s="15" t="s">
        <v>35</v>
      </c>
      <c r="AX182" s="15" t="s">
        <v>74</v>
      </c>
      <c r="AY182" s="274" t="s">
        <v>218</v>
      </c>
    </row>
    <row r="183" s="13" customFormat="1">
      <c r="A183" s="13"/>
      <c r="B183" s="233"/>
      <c r="C183" s="234"/>
      <c r="D183" s="228" t="s">
        <v>232</v>
      </c>
      <c r="E183" s="235" t="s">
        <v>28</v>
      </c>
      <c r="F183" s="236" t="s">
        <v>81</v>
      </c>
      <c r="G183" s="234"/>
      <c r="H183" s="237">
        <v>1</v>
      </c>
      <c r="I183" s="238"/>
      <c r="J183" s="234"/>
      <c r="K183" s="234"/>
      <c r="L183" s="239"/>
      <c r="M183" s="240"/>
      <c r="N183" s="241"/>
      <c r="O183" s="241"/>
      <c r="P183" s="241"/>
      <c r="Q183" s="241"/>
      <c r="R183" s="241"/>
      <c r="S183" s="241"/>
      <c r="T183" s="242"/>
      <c r="U183" s="13"/>
      <c r="V183" s="13"/>
      <c r="W183" s="13"/>
      <c r="X183" s="13"/>
      <c r="Y183" s="13"/>
      <c r="Z183" s="13"/>
      <c r="AA183" s="13"/>
      <c r="AB183" s="13"/>
      <c r="AC183" s="13"/>
      <c r="AD183" s="13"/>
      <c r="AE183" s="13"/>
      <c r="AT183" s="243" t="s">
        <v>232</v>
      </c>
      <c r="AU183" s="243" t="s">
        <v>83</v>
      </c>
      <c r="AV183" s="13" t="s">
        <v>83</v>
      </c>
      <c r="AW183" s="13" t="s">
        <v>35</v>
      </c>
      <c r="AX183" s="13" t="s">
        <v>81</v>
      </c>
      <c r="AY183" s="243" t="s">
        <v>218</v>
      </c>
    </row>
    <row r="184" s="2" customFormat="1" ht="24.15" customHeight="1">
      <c r="A184" s="40"/>
      <c r="B184" s="41"/>
      <c r="C184" s="215" t="s">
        <v>289</v>
      </c>
      <c r="D184" s="215" t="s">
        <v>220</v>
      </c>
      <c r="E184" s="216" t="s">
        <v>7106</v>
      </c>
      <c r="F184" s="217" t="s">
        <v>7107</v>
      </c>
      <c r="G184" s="218" t="s">
        <v>319</v>
      </c>
      <c r="H184" s="219">
        <v>2</v>
      </c>
      <c r="I184" s="220"/>
      <c r="J184" s="221">
        <f>ROUND(I184*H184,2)</f>
        <v>0</v>
      </c>
      <c r="K184" s="217" t="s">
        <v>400</v>
      </c>
      <c r="L184" s="46"/>
      <c r="M184" s="222" t="s">
        <v>28</v>
      </c>
      <c r="N184" s="223" t="s">
        <v>45</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508</v>
      </c>
      <c r="AT184" s="226" t="s">
        <v>220</v>
      </c>
      <c r="AU184" s="226" t="s">
        <v>83</v>
      </c>
      <c r="AY184" s="19" t="s">
        <v>218</v>
      </c>
      <c r="BE184" s="227">
        <f>IF(N184="základní",J184,0)</f>
        <v>0</v>
      </c>
      <c r="BF184" s="227">
        <f>IF(N184="snížená",J184,0)</f>
        <v>0</v>
      </c>
      <c r="BG184" s="227">
        <f>IF(N184="zákl. přenesená",J184,0)</f>
        <v>0</v>
      </c>
      <c r="BH184" s="227">
        <f>IF(N184="sníž. přenesená",J184,0)</f>
        <v>0</v>
      </c>
      <c r="BI184" s="227">
        <f>IF(N184="nulová",J184,0)</f>
        <v>0</v>
      </c>
      <c r="BJ184" s="19" t="s">
        <v>81</v>
      </c>
      <c r="BK184" s="227">
        <f>ROUND(I184*H184,2)</f>
        <v>0</v>
      </c>
      <c r="BL184" s="19" t="s">
        <v>508</v>
      </c>
      <c r="BM184" s="226" t="s">
        <v>7108</v>
      </c>
    </row>
    <row r="185" s="2" customFormat="1">
      <c r="A185" s="40"/>
      <c r="B185" s="41"/>
      <c r="C185" s="42"/>
      <c r="D185" s="228" t="s">
        <v>227</v>
      </c>
      <c r="E185" s="42"/>
      <c r="F185" s="229" t="s">
        <v>7107</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227</v>
      </c>
      <c r="AU185" s="19" t="s">
        <v>83</v>
      </c>
    </row>
    <row r="186" s="15" customFormat="1">
      <c r="A186" s="15"/>
      <c r="B186" s="265"/>
      <c r="C186" s="266"/>
      <c r="D186" s="228" t="s">
        <v>232</v>
      </c>
      <c r="E186" s="267" t="s">
        <v>28</v>
      </c>
      <c r="F186" s="268" t="s">
        <v>7109</v>
      </c>
      <c r="G186" s="266"/>
      <c r="H186" s="267" t="s">
        <v>28</v>
      </c>
      <c r="I186" s="269"/>
      <c r="J186" s="266"/>
      <c r="K186" s="266"/>
      <c r="L186" s="270"/>
      <c r="M186" s="271"/>
      <c r="N186" s="272"/>
      <c r="O186" s="272"/>
      <c r="P186" s="272"/>
      <c r="Q186" s="272"/>
      <c r="R186" s="272"/>
      <c r="S186" s="272"/>
      <c r="T186" s="273"/>
      <c r="U186" s="15"/>
      <c r="V186" s="15"/>
      <c r="W186" s="15"/>
      <c r="X186" s="15"/>
      <c r="Y186" s="15"/>
      <c r="Z186" s="15"/>
      <c r="AA186" s="15"/>
      <c r="AB186" s="15"/>
      <c r="AC186" s="15"/>
      <c r="AD186" s="15"/>
      <c r="AE186" s="15"/>
      <c r="AT186" s="274" t="s">
        <v>232</v>
      </c>
      <c r="AU186" s="274" t="s">
        <v>83</v>
      </c>
      <c r="AV186" s="15" t="s">
        <v>81</v>
      </c>
      <c r="AW186" s="15" t="s">
        <v>35</v>
      </c>
      <c r="AX186" s="15" t="s">
        <v>74</v>
      </c>
      <c r="AY186" s="274" t="s">
        <v>218</v>
      </c>
    </row>
    <row r="187" s="15" customFormat="1">
      <c r="A187" s="15"/>
      <c r="B187" s="265"/>
      <c r="C187" s="266"/>
      <c r="D187" s="228" t="s">
        <v>232</v>
      </c>
      <c r="E187" s="267" t="s">
        <v>28</v>
      </c>
      <c r="F187" s="268" t="s">
        <v>7110</v>
      </c>
      <c r="G187" s="266"/>
      <c r="H187" s="267" t="s">
        <v>28</v>
      </c>
      <c r="I187" s="269"/>
      <c r="J187" s="266"/>
      <c r="K187" s="266"/>
      <c r="L187" s="270"/>
      <c r="M187" s="271"/>
      <c r="N187" s="272"/>
      <c r="O187" s="272"/>
      <c r="P187" s="272"/>
      <c r="Q187" s="272"/>
      <c r="R187" s="272"/>
      <c r="S187" s="272"/>
      <c r="T187" s="273"/>
      <c r="U187" s="15"/>
      <c r="V187" s="15"/>
      <c r="W187" s="15"/>
      <c r="X187" s="15"/>
      <c r="Y187" s="15"/>
      <c r="Z187" s="15"/>
      <c r="AA187" s="15"/>
      <c r="AB187" s="15"/>
      <c r="AC187" s="15"/>
      <c r="AD187" s="15"/>
      <c r="AE187" s="15"/>
      <c r="AT187" s="274" t="s">
        <v>232</v>
      </c>
      <c r="AU187" s="274" t="s">
        <v>83</v>
      </c>
      <c r="AV187" s="15" t="s">
        <v>81</v>
      </c>
      <c r="AW187" s="15" t="s">
        <v>35</v>
      </c>
      <c r="AX187" s="15" t="s">
        <v>74</v>
      </c>
      <c r="AY187" s="274" t="s">
        <v>218</v>
      </c>
    </row>
    <row r="188" s="15" customFormat="1">
      <c r="A188" s="15"/>
      <c r="B188" s="265"/>
      <c r="C188" s="266"/>
      <c r="D188" s="228" t="s">
        <v>232</v>
      </c>
      <c r="E188" s="267" t="s">
        <v>28</v>
      </c>
      <c r="F188" s="268" t="s">
        <v>7111</v>
      </c>
      <c r="G188" s="266"/>
      <c r="H188" s="267" t="s">
        <v>28</v>
      </c>
      <c r="I188" s="269"/>
      <c r="J188" s="266"/>
      <c r="K188" s="266"/>
      <c r="L188" s="270"/>
      <c r="M188" s="271"/>
      <c r="N188" s="272"/>
      <c r="O188" s="272"/>
      <c r="P188" s="272"/>
      <c r="Q188" s="272"/>
      <c r="R188" s="272"/>
      <c r="S188" s="272"/>
      <c r="T188" s="273"/>
      <c r="U188" s="15"/>
      <c r="V188" s="15"/>
      <c r="W188" s="15"/>
      <c r="X188" s="15"/>
      <c r="Y188" s="15"/>
      <c r="Z188" s="15"/>
      <c r="AA188" s="15"/>
      <c r="AB188" s="15"/>
      <c r="AC188" s="15"/>
      <c r="AD188" s="15"/>
      <c r="AE188" s="15"/>
      <c r="AT188" s="274" t="s">
        <v>232</v>
      </c>
      <c r="AU188" s="274" t="s">
        <v>83</v>
      </c>
      <c r="AV188" s="15" t="s">
        <v>81</v>
      </c>
      <c r="AW188" s="15" t="s">
        <v>35</v>
      </c>
      <c r="AX188" s="15" t="s">
        <v>74</v>
      </c>
      <c r="AY188" s="274" t="s">
        <v>218</v>
      </c>
    </row>
    <row r="189" s="15" customFormat="1">
      <c r="A189" s="15"/>
      <c r="B189" s="265"/>
      <c r="C189" s="266"/>
      <c r="D189" s="228" t="s">
        <v>232</v>
      </c>
      <c r="E189" s="267" t="s">
        <v>28</v>
      </c>
      <c r="F189" s="268" t="s">
        <v>7112</v>
      </c>
      <c r="G189" s="266"/>
      <c r="H189" s="267" t="s">
        <v>28</v>
      </c>
      <c r="I189" s="269"/>
      <c r="J189" s="266"/>
      <c r="K189" s="266"/>
      <c r="L189" s="270"/>
      <c r="M189" s="271"/>
      <c r="N189" s="272"/>
      <c r="O189" s="272"/>
      <c r="P189" s="272"/>
      <c r="Q189" s="272"/>
      <c r="R189" s="272"/>
      <c r="S189" s="272"/>
      <c r="T189" s="273"/>
      <c r="U189" s="15"/>
      <c r="V189" s="15"/>
      <c r="W189" s="15"/>
      <c r="X189" s="15"/>
      <c r="Y189" s="15"/>
      <c r="Z189" s="15"/>
      <c r="AA189" s="15"/>
      <c r="AB189" s="15"/>
      <c r="AC189" s="15"/>
      <c r="AD189" s="15"/>
      <c r="AE189" s="15"/>
      <c r="AT189" s="274" t="s">
        <v>232</v>
      </c>
      <c r="AU189" s="274" t="s">
        <v>83</v>
      </c>
      <c r="AV189" s="15" t="s">
        <v>81</v>
      </c>
      <c r="AW189" s="15" t="s">
        <v>35</v>
      </c>
      <c r="AX189" s="15" t="s">
        <v>74</v>
      </c>
      <c r="AY189" s="274" t="s">
        <v>218</v>
      </c>
    </row>
    <row r="190" s="15" customFormat="1">
      <c r="A190" s="15"/>
      <c r="B190" s="265"/>
      <c r="C190" s="266"/>
      <c r="D190" s="228" t="s">
        <v>232</v>
      </c>
      <c r="E190" s="267" t="s">
        <v>28</v>
      </c>
      <c r="F190" s="268" t="s">
        <v>7113</v>
      </c>
      <c r="G190" s="266"/>
      <c r="H190" s="267" t="s">
        <v>28</v>
      </c>
      <c r="I190" s="269"/>
      <c r="J190" s="266"/>
      <c r="K190" s="266"/>
      <c r="L190" s="270"/>
      <c r="M190" s="271"/>
      <c r="N190" s="272"/>
      <c r="O190" s="272"/>
      <c r="P190" s="272"/>
      <c r="Q190" s="272"/>
      <c r="R190" s="272"/>
      <c r="S190" s="272"/>
      <c r="T190" s="273"/>
      <c r="U190" s="15"/>
      <c r="V190" s="15"/>
      <c r="W190" s="15"/>
      <c r="X190" s="15"/>
      <c r="Y190" s="15"/>
      <c r="Z190" s="15"/>
      <c r="AA190" s="15"/>
      <c r="AB190" s="15"/>
      <c r="AC190" s="15"/>
      <c r="AD190" s="15"/>
      <c r="AE190" s="15"/>
      <c r="AT190" s="274" t="s">
        <v>232</v>
      </c>
      <c r="AU190" s="274" t="s">
        <v>83</v>
      </c>
      <c r="AV190" s="15" t="s">
        <v>81</v>
      </c>
      <c r="AW190" s="15" t="s">
        <v>35</v>
      </c>
      <c r="AX190" s="15" t="s">
        <v>74</v>
      </c>
      <c r="AY190" s="274" t="s">
        <v>218</v>
      </c>
    </row>
    <row r="191" s="15" customFormat="1">
      <c r="A191" s="15"/>
      <c r="B191" s="265"/>
      <c r="C191" s="266"/>
      <c r="D191" s="228" t="s">
        <v>232</v>
      </c>
      <c r="E191" s="267" t="s">
        <v>28</v>
      </c>
      <c r="F191" s="268" t="s">
        <v>7114</v>
      </c>
      <c r="G191" s="266"/>
      <c r="H191" s="267" t="s">
        <v>28</v>
      </c>
      <c r="I191" s="269"/>
      <c r="J191" s="266"/>
      <c r="K191" s="266"/>
      <c r="L191" s="270"/>
      <c r="M191" s="271"/>
      <c r="N191" s="272"/>
      <c r="O191" s="272"/>
      <c r="P191" s="272"/>
      <c r="Q191" s="272"/>
      <c r="R191" s="272"/>
      <c r="S191" s="272"/>
      <c r="T191" s="273"/>
      <c r="U191" s="15"/>
      <c r="V191" s="15"/>
      <c r="W191" s="15"/>
      <c r="X191" s="15"/>
      <c r="Y191" s="15"/>
      <c r="Z191" s="15"/>
      <c r="AA191" s="15"/>
      <c r="AB191" s="15"/>
      <c r="AC191" s="15"/>
      <c r="AD191" s="15"/>
      <c r="AE191" s="15"/>
      <c r="AT191" s="274" t="s">
        <v>232</v>
      </c>
      <c r="AU191" s="274" t="s">
        <v>83</v>
      </c>
      <c r="AV191" s="15" t="s">
        <v>81</v>
      </c>
      <c r="AW191" s="15" t="s">
        <v>35</v>
      </c>
      <c r="AX191" s="15" t="s">
        <v>74</v>
      </c>
      <c r="AY191" s="274" t="s">
        <v>218</v>
      </c>
    </row>
    <row r="192" s="15" customFormat="1">
      <c r="A192" s="15"/>
      <c r="B192" s="265"/>
      <c r="C192" s="266"/>
      <c r="D192" s="228" t="s">
        <v>232</v>
      </c>
      <c r="E192" s="267" t="s">
        <v>28</v>
      </c>
      <c r="F192" s="268" t="s">
        <v>7115</v>
      </c>
      <c r="G192" s="266"/>
      <c r="H192" s="267" t="s">
        <v>28</v>
      </c>
      <c r="I192" s="269"/>
      <c r="J192" s="266"/>
      <c r="K192" s="266"/>
      <c r="L192" s="270"/>
      <c r="M192" s="271"/>
      <c r="N192" s="272"/>
      <c r="O192" s="272"/>
      <c r="P192" s="272"/>
      <c r="Q192" s="272"/>
      <c r="R192" s="272"/>
      <c r="S192" s="272"/>
      <c r="T192" s="273"/>
      <c r="U192" s="15"/>
      <c r="V192" s="15"/>
      <c r="W192" s="15"/>
      <c r="X192" s="15"/>
      <c r="Y192" s="15"/>
      <c r="Z192" s="15"/>
      <c r="AA192" s="15"/>
      <c r="AB192" s="15"/>
      <c r="AC192" s="15"/>
      <c r="AD192" s="15"/>
      <c r="AE192" s="15"/>
      <c r="AT192" s="274" t="s">
        <v>232</v>
      </c>
      <c r="AU192" s="274" t="s">
        <v>83</v>
      </c>
      <c r="AV192" s="15" t="s">
        <v>81</v>
      </c>
      <c r="AW192" s="15" t="s">
        <v>35</v>
      </c>
      <c r="AX192" s="15" t="s">
        <v>74</v>
      </c>
      <c r="AY192" s="274" t="s">
        <v>218</v>
      </c>
    </row>
    <row r="193" s="15" customFormat="1">
      <c r="A193" s="15"/>
      <c r="B193" s="265"/>
      <c r="C193" s="266"/>
      <c r="D193" s="228" t="s">
        <v>232</v>
      </c>
      <c r="E193" s="267" t="s">
        <v>28</v>
      </c>
      <c r="F193" s="268" t="s">
        <v>7116</v>
      </c>
      <c r="G193" s="266"/>
      <c r="H193" s="267" t="s">
        <v>28</v>
      </c>
      <c r="I193" s="269"/>
      <c r="J193" s="266"/>
      <c r="K193" s="266"/>
      <c r="L193" s="270"/>
      <c r="M193" s="271"/>
      <c r="N193" s="272"/>
      <c r="O193" s="272"/>
      <c r="P193" s="272"/>
      <c r="Q193" s="272"/>
      <c r="R193" s="272"/>
      <c r="S193" s="272"/>
      <c r="T193" s="273"/>
      <c r="U193" s="15"/>
      <c r="V193" s="15"/>
      <c r="W193" s="15"/>
      <c r="X193" s="15"/>
      <c r="Y193" s="15"/>
      <c r="Z193" s="15"/>
      <c r="AA193" s="15"/>
      <c r="AB193" s="15"/>
      <c r="AC193" s="15"/>
      <c r="AD193" s="15"/>
      <c r="AE193" s="15"/>
      <c r="AT193" s="274" t="s">
        <v>232</v>
      </c>
      <c r="AU193" s="274" t="s">
        <v>83</v>
      </c>
      <c r="AV193" s="15" t="s">
        <v>81</v>
      </c>
      <c r="AW193" s="15" t="s">
        <v>35</v>
      </c>
      <c r="AX193" s="15" t="s">
        <v>74</v>
      </c>
      <c r="AY193" s="274" t="s">
        <v>218</v>
      </c>
    </row>
    <row r="194" s="15" customFormat="1">
      <c r="A194" s="15"/>
      <c r="B194" s="265"/>
      <c r="C194" s="266"/>
      <c r="D194" s="228" t="s">
        <v>232</v>
      </c>
      <c r="E194" s="267" t="s">
        <v>28</v>
      </c>
      <c r="F194" s="268" t="s">
        <v>7111</v>
      </c>
      <c r="G194" s="266"/>
      <c r="H194" s="267" t="s">
        <v>28</v>
      </c>
      <c r="I194" s="269"/>
      <c r="J194" s="266"/>
      <c r="K194" s="266"/>
      <c r="L194" s="270"/>
      <c r="M194" s="271"/>
      <c r="N194" s="272"/>
      <c r="O194" s="272"/>
      <c r="P194" s="272"/>
      <c r="Q194" s="272"/>
      <c r="R194" s="272"/>
      <c r="S194" s="272"/>
      <c r="T194" s="273"/>
      <c r="U194" s="15"/>
      <c r="V194" s="15"/>
      <c r="W194" s="15"/>
      <c r="X194" s="15"/>
      <c r="Y194" s="15"/>
      <c r="Z194" s="15"/>
      <c r="AA194" s="15"/>
      <c r="AB194" s="15"/>
      <c r="AC194" s="15"/>
      <c r="AD194" s="15"/>
      <c r="AE194" s="15"/>
      <c r="AT194" s="274" t="s">
        <v>232</v>
      </c>
      <c r="AU194" s="274" t="s">
        <v>83</v>
      </c>
      <c r="AV194" s="15" t="s">
        <v>81</v>
      </c>
      <c r="AW194" s="15" t="s">
        <v>35</v>
      </c>
      <c r="AX194" s="15" t="s">
        <v>74</v>
      </c>
      <c r="AY194" s="274" t="s">
        <v>218</v>
      </c>
    </row>
    <row r="195" s="15" customFormat="1">
      <c r="A195" s="15"/>
      <c r="B195" s="265"/>
      <c r="C195" s="266"/>
      <c r="D195" s="228" t="s">
        <v>232</v>
      </c>
      <c r="E195" s="267" t="s">
        <v>28</v>
      </c>
      <c r="F195" s="268" t="s">
        <v>7117</v>
      </c>
      <c r="G195" s="266"/>
      <c r="H195" s="267" t="s">
        <v>28</v>
      </c>
      <c r="I195" s="269"/>
      <c r="J195" s="266"/>
      <c r="K195" s="266"/>
      <c r="L195" s="270"/>
      <c r="M195" s="271"/>
      <c r="N195" s="272"/>
      <c r="O195" s="272"/>
      <c r="P195" s="272"/>
      <c r="Q195" s="272"/>
      <c r="R195" s="272"/>
      <c r="S195" s="272"/>
      <c r="T195" s="273"/>
      <c r="U195" s="15"/>
      <c r="V195" s="15"/>
      <c r="W195" s="15"/>
      <c r="X195" s="15"/>
      <c r="Y195" s="15"/>
      <c r="Z195" s="15"/>
      <c r="AA195" s="15"/>
      <c r="AB195" s="15"/>
      <c r="AC195" s="15"/>
      <c r="AD195" s="15"/>
      <c r="AE195" s="15"/>
      <c r="AT195" s="274" t="s">
        <v>232</v>
      </c>
      <c r="AU195" s="274" t="s">
        <v>83</v>
      </c>
      <c r="AV195" s="15" t="s">
        <v>81</v>
      </c>
      <c r="AW195" s="15" t="s">
        <v>35</v>
      </c>
      <c r="AX195" s="15" t="s">
        <v>74</v>
      </c>
      <c r="AY195" s="274" t="s">
        <v>218</v>
      </c>
    </row>
    <row r="196" s="15" customFormat="1">
      <c r="A196" s="15"/>
      <c r="B196" s="265"/>
      <c r="C196" s="266"/>
      <c r="D196" s="228" t="s">
        <v>232</v>
      </c>
      <c r="E196" s="267" t="s">
        <v>28</v>
      </c>
      <c r="F196" s="268" t="s">
        <v>7118</v>
      </c>
      <c r="G196" s="266"/>
      <c r="H196" s="267" t="s">
        <v>28</v>
      </c>
      <c r="I196" s="269"/>
      <c r="J196" s="266"/>
      <c r="K196" s="266"/>
      <c r="L196" s="270"/>
      <c r="M196" s="271"/>
      <c r="N196" s="272"/>
      <c r="O196" s="272"/>
      <c r="P196" s="272"/>
      <c r="Q196" s="272"/>
      <c r="R196" s="272"/>
      <c r="S196" s="272"/>
      <c r="T196" s="273"/>
      <c r="U196" s="15"/>
      <c r="V196" s="15"/>
      <c r="W196" s="15"/>
      <c r="X196" s="15"/>
      <c r="Y196" s="15"/>
      <c r="Z196" s="15"/>
      <c r="AA196" s="15"/>
      <c r="AB196" s="15"/>
      <c r="AC196" s="15"/>
      <c r="AD196" s="15"/>
      <c r="AE196" s="15"/>
      <c r="AT196" s="274" t="s">
        <v>232</v>
      </c>
      <c r="AU196" s="274" t="s">
        <v>83</v>
      </c>
      <c r="AV196" s="15" t="s">
        <v>81</v>
      </c>
      <c r="AW196" s="15" t="s">
        <v>35</v>
      </c>
      <c r="AX196" s="15" t="s">
        <v>74</v>
      </c>
      <c r="AY196" s="274" t="s">
        <v>218</v>
      </c>
    </row>
    <row r="197" s="13" customFormat="1">
      <c r="A197" s="13"/>
      <c r="B197" s="233"/>
      <c r="C197" s="234"/>
      <c r="D197" s="228" t="s">
        <v>232</v>
      </c>
      <c r="E197" s="235" t="s">
        <v>28</v>
      </c>
      <c r="F197" s="236" t="s">
        <v>83</v>
      </c>
      <c r="G197" s="234"/>
      <c r="H197" s="237">
        <v>2</v>
      </c>
      <c r="I197" s="238"/>
      <c r="J197" s="234"/>
      <c r="K197" s="234"/>
      <c r="L197" s="239"/>
      <c r="M197" s="240"/>
      <c r="N197" s="241"/>
      <c r="O197" s="241"/>
      <c r="P197" s="241"/>
      <c r="Q197" s="241"/>
      <c r="R197" s="241"/>
      <c r="S197" s="241"/>
      <c r="T197" s="242"/>
      <c r="U197" s="13"/>
      <c r="V197" s="13"/>
      <c r="W197" s="13"/>
      <c r="X197" s="13"/>
      <c r="Y197" s="13"/>
      <c r="Z197" s="13"/>
      <c r="AA197" s="13"/>
      <c r="AB197" s="13"/>
      <c r="AC197" s="13"/>
      <c r="AD197" s="13"/>
      <c r="AE197" s="13"/>
      <c r="AT197" s="243" t="s">
        <v>232</v>
      </c>
      <c r="AU197" s="243" t="s">
        <v>83</v>
      </c>
      <c r="AV197" s="13" t="s">
        <v>83</v>
      </c>
      <c r="AW197" s="13" t="s">
        <v>35</v>
      </c>
      <c r="AX197" s="13" t="s">
        <v>81</v>
      </c>
      <c r="AY197" s="243" t="s">
        <v>218</v>
      </c>
    </row>
    <row r="198" s="2" customFormat="1" ht="24.15" customHeight="1">
      <c r="A198" s="40"/>
      <c r="B198" s="41"/>
      <c r="C198" s="215" t="s">
        <v>295</v>
      </c>
      <c r="D198" s="215" t="s">
        <v>220</v>
      </c>
      <c r="E198" s="216" t="s">
        <v>7119</v>
      </c>
      <c r="F198" s="217" t="s">
        <v>7107</v>
      </c>
      <c r="G198" s="218" t="s">
        <v>319</v>
      </c>
      <c r="H198" s="219">
        <v>1</v>
      </c>
      <c r="I198" s="220"/>
      <c r="J198" s="221">
        <f>ROUND(I198*H198,2)</f>
        <v>0</v>
      </c>
      <c r="K198" s="217" t="s">
        <v>400</v>
      </c>
      <c r="L198" s="46"/>
      <c r="M198" s="222" t="s">
        <v>28</v>
      </c>
      <c r="N198" s="223" t="s">
        <v>45</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508</v>
      </c>
      <c r="AT198" s="226" t="s">
        <v>220</v>
      </c>
      <c r="AU198" s="226" t="s">
        <v>83</v>
      </c>
      <c r="AY198" s="19" t="s">
        <v>218</v>
      </c>
      <c r="BE198" s="227">
        <f>IF(N198="základní",J198,0)</f>
        <v>0</v>
      </c>
      <c r="BF198" s="227">
        <f>IF(N198="snížená",J198,0)</f>
        <v>0</v>
      </c>
      <c r="BG198" s="227">
        <f>IF(N198="zákl. přenesená",J198,0)</f>
        <v>0</v>
      </c>
      <c r="BH198" s="227">
        <f>IF(N198="sníž. přenesená",J198,0)</f>
        <v>0</v>
      </c>
      <c r="BI198" s="227">
        <f>IF(N198="nulová",J198,0)</f>
        <v>0</v>
      </c>
      <c r="BJ198" s="19" t="s">
        <v>81</v>
      </c>
      <c r="BK198" s="227">
        <f>ROUND(I198*H198,2)</f>
        <v>0</v>
      </c>
      <c r="BL198" s="19" t="s">
        <v>508</v>
      </c>
      <c r="BM198" s="226" t="s">
        <v>7120</v>
      </c>
    </row>
    <row r="199" s="2" customFormat="1">
      <c r="A199" s="40"/>
      <c r="B199" s="41"/>
      <c r="C199" s="42"/>
      <c r="D199" s="228" t="s">
        <v>227</v>
      </c>
      <c r="E199" s="42"/>
      <c r="F199" s="229" t="s">
        <v>7107</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227</v>
      </c>
      <c r="AU199" s="19" t="s">
        <v>83</v>
      </c>
    </row>
    <row r="200" s="15" customFormat="1">
      <c r="A200" s="15"/>
      <c r="B200" s="265"/>
      <c r="C200" s="266"/>
      <c r="D200" s="228" t="s">
        <v>232</v>
      </c>
      <c r="E200" s="267" t="s">
        <v>28</v>
      </c>
      <c r="F200" s="268" t="s">
        <v>7109</v>
      </c>
      <c r="G200" s="266"/>
      <c r="H200" s="267" t="s">
        <v>28</v>
      </c>
      <c r="I200" s="269"/>
      <c r="J200" s="266"/>
      <c r="K200" s="266"/>
      <c r="L200" s="270"/>
      <c r="M200" s="271"/>
      <c r="N200" s="272"/>
      <c r="O200" s="272"/>
      <c r="P200" s="272"/>
      <c r="Q200" s="272"/>
      <c r="R200" s="272"/>
      <c r="S200" s="272"/>
      <c r="T200" s="273"/>
      <c r="U200" s="15"/>
      <c r="V200" s="15"/>
      <c r="W200" s="15"/>
      <c r="X200" s="15"/>
      <c r="Y200" s="15"/>
      <c r="Z200" s="15"/>
      <c r="AA200" s="15"/>
      <c r="AB200" s="15"/>
      <c r="AC200" s="15"/>
      <c r="AD200" s="15"/>
      <c r="AE200" s="15"/>
      <c r="AT200" s="274" t="s">
        <v>232</v>
      </c>
      <c r="AU200" s="274" t="s">
        <v>83</v>
      </c>
      <c r="AV200" s="15" t="s">
        <v>81</v>
      </c>
      <c r="AW200" s="15" t="s">
        <v>35</v>
      </c>
      <c r="AX200" s="15" t="s">
        <v>74</v>
      </c>
      <c r="AY200" s="274" t="s">
        <v>218</v>
      </c>
    </row>
    <row r="201" s="15" customFormat="1">
      <c r="A201" s="15"/>
      <c r="B201" s="265"/>
      <c r="C201" s="266"/>
      <c r="D201" s="228" t="s">
        <v>232</v>
      </c>
      <c r="E201" s="267" t="s">
        <v>28</v>
      </c>
      <c r="F201" s="268" t="s">
        <v>7121</v>
      </c>
      <c r="G201" s="266"/>
      <c r="H201" s="267" t="s">
        <v>28</v>
      </c>
      <c r="I201" s="269"/>
      <c r="J201" s="266"/>
      <c r="K201" s="266"/>
      <c r="L201" s="270"/>
      <c r="M201" s="271"/>
      <c r="N201" s="272"/>
      <c r="O201" s="272"/>
      <c r="P201" s="272"/>
      <c r="Q201" s="272"/>
      <c r="R201" s="272"/>
      <c r="S201" s="272"/>
      <c r="T201" s="273"/>
      <c r="U201" s="15"/>
      <c r="V201" s="15"/>
      <c r="W201" s="15"/>
      <c r="X201" s="15"/>
      <c r="Y201" s="15"/>
      <c r="Z201" s="15"/>
      <c r="AA201" s="15"/>
      <c r="AB201" s="15"/>
      <c r="AC201" s="15"/>
      <c r="AD201" s="15"/>
      <c r="AE201" s="15"/>
      <c r="AT201" s="274" t="s">
        <v>232</v>
      </c>
      <c r="AU201" s="274" t="s">
        <v>83</v>
      </c>
      <c r="AV201" s="15" t="s">
        <v>81</v>
      </c>
      <c r="AW201" s="15" t="s">
        <v>35</v>
      </c>
      <c r="AX201" s="15" t="s">
        <v>74</v>
      </c>
      <c r="AY201" s="274" t="s">
        <v>218</v>
      </c>
    </row>
    <row r="202" s="15" customFormat="1">
      <c r="A202" s="15"/>
      <c r="B202" s="265"/>
      <c r="C202" s="266"/>
      <c r="D202" s="228" t="s">
        <v>232</v>
      </c>
      <c r="E202" s="267" t="s">
        <v>28</v>
      </c>
      <c r="F202" s="268" t="s">
        <v>7122</v>
      </c>
      <c r="G202" s="266"/>
      <c r="H202" s="267" t="s">
        <v>28</v>
      </c>
      <c r="I202" s="269"/>
      <c r="J202" s="266"/>
      <c r="K202" s="266"/>
      <c r="L202" s="270"/>
      <c r="M202" s="271"/>
      <c r="N202" s="272"/>
      <c r="O202" s="272"/>
      <c r="P202" s="272"/>
      <c r="Q202" s="272"/>
      <c r="R202" s="272"/>
      <c r="S202" s="272"/>
      <c r="T202" s="273"/>
      <c r="U202" s="15"/>
      <c r="V202" s="15"/>
      <c r="W202" s="15"/>
      <c r="X202" s="15"/>
      <c r="Y202" s="15"/>
      <c r="Z202" s="15"/>
      <c r="AA202" s="15"/>
      <c r="AB202" s="15"/>
      <c r="AC202" s="15"/>
      <c r="AD202" s="15"/>
      <c r="AE202" s="15"/>
      <c r="AT202" s="274" t="s">
        <v>232</v>
      </c>
      <c r="AU202" s="274" t="s">
        <v>83</v>
      </c>
      <c r="AV202" s="15" t="s">
        <v>81</v>
      </c>
      <c r="AW202" s="15" t="s">
        <v>35</v>
      </c>
      <c r="AX202" s="15" t="s">
        <v>74</v>
      </c>
      <c r="AY202" s="274" t="s">
        <v>218</v>
      </c>
    </row>
    <row r="203" s="15" customFormat="1">
      <c r="A203" s="15"/>
      <c r="B203" s="265"/>
      <c r="C203" s="266"/>
      <c r="D203" s="228" t="s">
        <v>232</v>
      </c>
      <c r="E203" s="267" t="s">
        <v>28</v>
      </c>
      <c r="F203" s="268" t="s">
        <v>7111</v>
      </c>
      <c r="G203" s="266"/>
      <c r="H203" s="267" t="s">
        <v>28</v>
      </c>
      <c r="I203" s="269"/>
      <c r="J203" s="266"/>
      <c r="K203" s="266"/>
      <c r="L203" s="270"/>
      <c r="M203" s="271"/>
      <c r="N203" s="272"/>
      <c r="O203" s="272"/>
      <c r="P203" s="272"/>
      <c r="Q203" s="272"/>
      <c r="R203" s="272"/>
      <c r="S203" s="272"/>
      <c r="T203" s="273"/>
      <c r="U203" s="15"/>
      <c r="V203" s="15"/>
      <c r="W203" s="15"/>
      <c r="X203" s="15"/>
      <c r="Y203" s="15"/>
      <c r="Z203" s="15"/>
      <c r="AA203" s="15"/>
      <c r="AB203" s="15"/>
      <c r="AC203" s="15"/>
      <c r="AD203" s="15"/>
      <c r="AE203" s="15"/>
      <c r="AT203" s="274" t="s">
        <v>232</v>
      </c>
      <c r="AU203" s="274" t="s">
        <v>83</v>
      </c>
      <c r="AV203" s="15" t="s">
        <v>81</v>
      </c>
      <c r="AW203" s="15" t="s">
        <v>35</v>
      </c>
      <c r="AX203" s="15" t="s">
        <v>74</v>
      </c>
      <c r="AY203" s="274" t="s">
        <v>218</v>
      </c>
    </row>
    <row r="204" s="15" customFormat="1">
      <c r="A204" s="15"/>
      <c r="B204" s="265"/>
      <c r="C204" s="266"/>
      <c r="D204" s="228" t="s">
        <v>232</v>
      </c>
      <c r="E204" s="267" t="s">
        <v>28</v>
      </c>
      <c r="F204" s="268" t="s">
        <v>7112</v>
      </c>
      <c r="G204" s="266"/>
      <c r="H204" s="267" t="s">
        <v>28</v>
      </c>
      <c r="I204" s="269"/>
      <c r="J204" s="266"/>
      <c r="K204" s="266"/>
      <c r="L204" s="270"/>
      <c r="M204" s="271"/>
      <c r="N204" s="272"/>
      <c r="O204" s="272"/>
      <c r="P204" s="272"/>
      <c r="Q204" s="272"/>
      <c r="R204" s="272"/>
      <c r="S204" s="272"/>
      <c r="T204" s="273"/>
      <c r="U204" s="15"/>
      <c r="V204" s="15"/>
      <c r="W204" s="15"/>
      <c r="X204" s="15"/>
      <c r="Y204" s="15"/>
      <c r="Z204" s="15"/>
      <c r="AA204" s="15"/>
      <c r="AB204" s="15"/>
      <c r="AC204" s="15"/>
      <c r="AD204" s="15"/>
      <c r="AE204" s="15"/>
      <c r="AT204" s="274" t="s">
        <v>232</v>
      </c>
      <c r="AU204" s="274" t="s">
        <v>83</v>
      </c>
      <c r="AV204" s="15" t="s">
        <v>81</v>
      </c>
      <c r="AW204" s="15" t="s">
        <v>35</v>
      </c>
      <c r="AX204" s="15" t="s">
        <v>74</v>
      </c>
      <c r="AY204" s="274" t="s">
        <v>218</v>
      </c>
    </row>
    <row r="205" s="15" customFormat="1">
      <c r="A205" s="15"/>
      <c r="B205" s="265"/>
      <c r="C205" s="266"/>
      <c r="D205" s="228" t="s">
        <v>232</v>
      </c>
      <c r="E205" s="267" t="s">
        <v>28</v>
      </c>
      <c r="F205" s="268" t="s">
        <v>7113</v>
      </c>
      <c r="G205" s="266"/>
      <c r="H205" s="267" t="s">
        <v>28</v>
      </c>
      <c r="I205" s="269"/>
      <c r="J205" s="266"/>
      <c r="K205" s="266"/>
      <c r="L205" s="270"/>
      <c r="M205" s="271"/>
      <c r="N205" s="272"/>
      <c r="O205" s="272"/>
      <c r="P205" s="272"/>
      <c r="Q205" s="272"/>
      <c r="R205" s="272"/>
      <c r="S205" s="272"/>
      <c r="T205" s="273"/>
      <c r="U205" s="15"/>
      <c r="V205" s="15"/>
      <c r="W205" s="15"/>
      <c r="X205" s="15"/>
      <c r="Y205" s="15"/>
      <c r="Z205" s="15"/>
      <c r="AA205" s="15"/>
      <c r="AB205" s="15"/>
      <c r="AC205" s="15"/>
      <c r="AD205" s="15"/>
      <c r="AE205" s="15"/>
      <c r="AT205" s="274" t="s">
        <v>232</v>
      </c>
      <c r="AU205" s="274" t="s">
        <v>83</v>
      </c>
      <c r="AV205" s="15" t="s">
        <v>81</v>
      </c>
      <c r="AW205" s="15" t="s">
        <v>35</v>
      </c>
      <c r="AX205" s="15" t="s">
        <v>74</v>
      </c>
      <c r="AY205" s="274" t="s">
        <v>218</v>
      </c>
    </row>
    <row r="206" s="15" customFormat="1">
      <c r="A206" s="15"/>
      <c r="B206" s="265"/>
      <c r="C206" s="266"/>
      <c r="D206" s="228" t="s">
        <v>232</v>
      </c>
      <c r="E206" s="267" t="s">
        <v>28</v>
      </c>
      <c r="F206" s="268" t="s">
        <v>7114</v>
      </c>
      <c r="G206" s="266"/>
      <c r="H206" s="267" t="s">
        <v>28</v>
      </c>
      <c r="I206" s="269"/>
      <c r="J206" s="266"/>
      <c r="K206" s="266"/>
      <c r="L206" s="270"/>
      <c r="M206" s="271"/>
      <c r="N206" s="272"/>
      <c r="O206" s="272"/>
      <c r="P206" s="272"/>
      <c r="Q206" s="272"/>
      <c r="R206" s="272"/>
      <c r="S206" s="272"/>
      <c r="T206" s="273"/>
      <c r="U206" s="15"/>
      <c r="V206" s="15"/>
      <c r="W206" s="15"/>
      <c r="X206" s="15"/>
      <c r="Y206" s="15"/>
      <c r="Z206" s="15"/>
      <c r="AA206" s="15"/>
      <c r="AB206" s="15"/>
      <c r="AC206" s="15"/>
      <c r="AD206" s="15"/>
      <c r="AE206" s="15"/>
      <c r="AT206" s="274" t="s">
        <v>232</v>
      </c>
      <c r="AU206" s="274" t="s">
        <v>83</v>
      </c>
      <c r="AV206" s="15" t="s">
        <v>81</v>
      </c>
      <c r="AW206" s="15" t="s">
        <v>35</v>
      </c>
      <c r="AX206" s="15" t="s">
        <v>74</v>
      </c>
      <c r="AY206" s="274" t="s">
        <v>218</v>
      </c>
    </row>
    <row r="207" s="15" customFormat="1">
      <c r="A207" s="15"/>
      <c r="B207" s="265"/>
      <c r="C207" s="266"/>
      <c r="D207" s="228" t="s">
        <v>232</v>
      </c>
      <c r="E207" s="267" t="s">
        <v>28</v>
      </c>
      <c r="F207" s="268" t="s">
        <v>7115</v>
      </c>
      <c r="G207" s="266"/>
      <c r="H207" s="267" t="s">
        <v>28</v>
      </c>
      <c r="I207" s="269"/>
      <c r="J207" s="266"/>
      <c r="K207" s="266"/>
      <c r="L207" s="270"/>
      <c r="M207" s="271"/>
      <c r="N207" s="272"/>
      <c r="O207" s="272"/>
      <c r="P207" s="272"/>
      <c r="Q207" s="272"/>
      <c r="R207" s="272"/>
      <c r="S207" s="272"/>
      <c r="T207" s="273"/>
      <c r="U207" s="15"/>
      <c r="V207" s="15"/>
      <c r="W207" s="15"/>
      <c r="X207" s="15"/>
      <c r="Y207" s="15"/>
      <c r="Z207" s="15"/>
      <c r="AA207" s="15"/>
      <c r="AB207" s="15"/>
      <c r="AC207" s="15"/>
      <c r="AD207" s="15"/>
      <c r="AE207" s="15"/>
      <c r="AT207" s="274" t="s">
        <v>232</v>
      </c>
      <c r="AU207" s="274" t="s">
        <v>83</v>
      </c>
      <c r="AV207" s="15" t="s">
        <v>81</v>
      </c>
      <c r="AW207" s="15" t="s">
        <v>35</v>
      </c>
      <c r="AX207" s="15" t="s">
        <v>74</v>
      </c>
      <c r="AY207" s="274" t="s">
        <v>218</v>
      </c>
    </row>
    <row r="208" s="15" customFormat="1">
      <c r="A208" s="15"/>
      <c r="B208" s="265"/>
      <c r="C208" s="266"/>
      <c r="D208" s="228" t="s">
        <v>232</v>
      </c>
      <c r="E208" s="267" t="s">
        <v>28</v>
      </c>
      <c r="F208" s="268" t="s">
        <v>7116</v>
      </c>
      <c r="G208" s="266"/>
      <c r="H208" s="267" t="s">
        <v>28</v>
      </c>
      <c r="I208" s="269"/>
      <c r="J208" s="266"/>
      <c r="K208" s="266"/>
      <c r="L208" s="270"/>
      <c r="M208" s="271"/>
      <c r="N208" s="272"/>
      <c r="O208" s="272"/>
      <c r="P208" s="272"/>
      <c r="Q208" s="272"/>
      <c r="R208" s="272"/>
      <c r="S208" s="272"/>
      <c r="T208" s="273"/>
      <c r="U208" s="15"/>
      <c r="V208" s="15"/>
      <c r="W208" s="15"/>
      <c r="X208" s="15"/>
      <c r="Y208" s="15"/>
      <c r="Z208" s="15"/>
      <c r="AA208" s="15"/>
      <c r="AB208" s="15"/>
      <c r="AC208" s="15"/>
      <c r="AD208" s="15"/>
      <c r="AE208" s="15"/>
      <c r="AT208" s="274" t="s">
        <v>232</v>
      </c>
      <c r="AU208" s="274" t="s">
        <v>83</v>
      </c>
      <c r="AV208" s="15" t="s">
        <v>81</v>
      </c>
      <c r="AW208" s="15" t="s">
        <v>35</v>
      </c>
      <c r="AX208" s="15" t="s">
        <v>74</v>
      </c>
      <c r="AY208" s="274" t="s">
        <v>218</v>
      </c>
    </row>
    <row r="209" s="15" customFormat="1">
      <c r="A209" s="15"/>
      <c r="B209" s="265"/>
      <c r="C209" s="266"/>
      <c r="D209" s="228" t="s">
        <v>232</v>
      </c>
      <c r="E209" s="267" t="s">
        <v>28</v>
      </c>
      <c r="F209" s="268" t="s">
        <v>7111</v>
      </c>
      <c r="G209" s="266"/>
      <c r="H209" s="267" t="s">
        <v>28</v>
      </c>
      <c r="I209" s="269"/>
      <c r="J209" s="266"/>
      <c r="K209" s="266"/>
      <c r="L209" s="270"/>
      <c r="M209" s="271"/>
      <c r="N209" s="272"/>
      <c r="O209" s="272"/>
      <c r="P209" s="272"/>
      <c r="Q209" s="272"/>
      <c r="R209" s="272"/>
      <c r="S209" s="272"/>
      <c r="T209" s="273"/>
      <c r="U209" s="15"/>
      <c r="V209" s="15"/>
      <c r="W209" s="15"/>
      <c r="X209" s="15"/>
      <c r="Y209" s="15"/>
      <c r="Z209" s="15"/>
      <c r="AA209" s="15"/>
      <c r="AB209" s="15"/>
      <c r="AC209" s="15"/>
      <c r="AD209" s="15"/>
      <c r="AE209" s="15"/>
      <c r="AT209" s="274" t="s">
        <v>232</v>
      </c>
      <c r="AU209" s="274" t="s">
        <v>83</v>
      </c>
      <c r="AV209" s="15" t="s">
        <v>81</v>
      </c>
      <c r="AW209" s="15" t="s">
        <v>35</v>
      </c>
      <c r="AX209" s="15" t="s">
        <v>74</v>
      </c>
      <c r="AY209" s="274" t="s">
        <v>218</v>
      </c>
    </row>
    <row r="210" s="15" customFormat="1">
      <c r="A210" s="15"/>
      <c r="B210" s="265"/>
      <c r="C210" s="266"/>
      <c r="D210" s="228" t="s">
        <v>232</v>
      </c>
      <c r="E210" s="267" t="s">
        <v>28</v>
      </c>
      <c r="F210" s="268" t="s">
        <v>7117</v>
      </c>
      <c r="G210" s="266"/>
      <c r="H210" s="267" t="s">
        <v>28</v>
      </c>
      <c r="I210" s="269"/>
      <c r="J210" s="266"/>
      <c r="K210" s="266"/>
      <c r="L210" s="270"/>
      <c r="M210" s="271"/>
      <c r="N210" s="272"/>
      <c r="O210" s="272"/>
      <c r="P210" s="272"/>
      <c r="Q210" s="272"/>
      <c r="R210" s="272"/>
      <c r="S210" s="272"/>
      <c r="T210" s="273"/>
      <c r="U210" s="15"/>
      <c r="V210" s="15"/>
      <c r="W210" s="15"/>
      <c r="X210" s="15"/>
      <c r="Y210" s="15"/>
      <c r="Z210" s="15"/>
      <c r="AA210" s="15"/>
      <c r="AB210" s="15"/>
      <c r="AC210" s="15"/>
      <c r="AD210" s="15"/>
      <c r="AE210" s="15"/>
      <c r="AT210" s="274" t="s">
        <v>232</v>
      </c>
      <c r="AU210" s="274" t="s">
        <v>83</v>
      </c>
      <c r="AV210" s="15" t="s">
        <v>81</v>
      </c>
      <c r="AW210" s="15" t="s">
        <v>35</v>
      </c>
      <c r="AX210" s="15" t="s">
        <v>74</v>
      </c>
      <c r="AY210" s="274" t="s">
        <v>218</v>
      </c>
    </row>
    <row r="211" s="15" customFormat="1">
      <c r="A211" s="15"/>
      <c r="B211" s="265"/>
      <c r="C211" s="266"/>
      <c r="D211" s="228" t="s">
        <v>232</v>
      </c>
      <c r="E211" s="267" t="s">
        <v>28</v>
      </c>
      <c r="F211" s="268" t="s">
        <v>7123</v>
      </c>
      <c r="G211" s="266"/>
      <c r="H211" s="267" t="s">
        <v>28</v>
      </c>
      <c r="I211" s="269"/>
      <c r="J211" s="266"/>
      <c r="K211" s="266"/>
      <c r="L211" s="270"/>
      <c r="M211" s="271"/>
      <c r="N211" s="272"/>
      <c r="O211" s="272"/>
      <c r="P211" s="272"/>
      <c r="Q211" s="272"/>
      <c r="R211" s="272"/>
      <c r="S211" s="272"/>
      <c r="T211" s="273"/>
      <c r="U211" s="15"/>
      <c r="V211" s="15"/>
      <c r="W211" s="15"/>
      <c r="X211" s="15"/>
      <c r="Y211" s="15"/>
      <c r="Z211" s="15"/>
      <c r="AA211" s="15"/>
      <c r="AB211" s="15"/>
      <c r="AC211" s="15"/>
      <c r="AD211" s="15"/>
      <c r="AE211" s="15"/>
      <c r="AT211" s="274" t="s">
        <v>232</v>
      </c>
      <c r="AU211" s="274" t="s">
        <v>83</v>
      </c>
      <c r="AV211" s="15" t="s">
        <v>81</v>
      </c>
      <c r="AW211" s="15" t="s">
        <v>35</v>
      </c>
      <c r="AX211" s="15" t="s">
        <v>74</v>
      </c>
      <c r="AY211" s="274" t="s">
        <v>218</v>
      </c>
    </row>
    <row r="212" s="13" customFormat="1">
      <c r="A212" s="13"/>
      <c r="B212" s="233"/>
      <c r="C212" s="234"/>
      <c r="D212" s="228" t="s">
        <v>232</v>
      </c>
      <c r="E212" s="235" t="s">
        <v>28</v>
      </c>
      <c r="F212" s="236" t="s">
        <v>81</v>
      </c>
      <c r="G212" s="234"/>
      <c r="H212" s="237">
        <v>1</v>
      </c>
      <c r="I212" s="238"/>
      <c r="J212" s="234"/>
      <c r="K212" s="234"/>
      <c r="L212" s="239"/>
      <c r="M212" s="240"/>
      <c r="N212" s="241"/>
      <c r="O212" s="241"/>
      <c r="P212" s="241"/>
      <c r="Q212" s="241"/>
      <c r="R212" s="241"/>
      <c r="S212" s="241"/>
      <c r="T212" s="242"/>
      <c r="U212" s="13"/>
      <c r="V212" s="13"/>
      <c r="W212" s="13"/>
      <c r="X212" s="13"/>
      <c r="Y212" s="13"/>
      <c r="Z212" s="13"/>
      <c r="AA212" s="13"/>
      <c r="AB212" s="13"/>
      <c r="AC212" s="13"/>
      <c r="AD212" s="13"/>
      <c r="AE212" s="13"/>
      <c r="AT212" s="243" t="s">
        <v>232</v>
      </c>
      <c r="AU212" s="243" t="s">
        <v>83</v>
      </c>
      <c r="AV212" s="13" t="s">
        <v>83</v>
      </c>
      <c r="AW212" s="13" t="s">
        <v>35</v>
      </c>
      <c r="AX212" s="13" t="s">
        <v>81</v>
      </c>
      <c r="AY212" s="243" t="s">
        <v>218</v>
      </c>
    </row>
    <row r="213" s="2" customFormat="1" ht="24.15" customHeight="1">
      <c r="A213" s="40"/>
      <c r="B213" s="41"/>
      <c r="C213" s="215" t="s">
        <v>301</v>
      </c>
      <c r="D213" s="215" t="s">
        <v>220</v>
      </c>
      <c r="E213" s="216" t="s">
        <v>7124</v>
      </c>
      <c r="F213" s="217" t="s">
        <v>7125</v>
      </c>
      <c r="G213" s="218" t="s">
        <v>319</v>
      </c>
      <c r="H213" s="219">
        <v>1</v>
      </c>
      <c r="I213" s="220"/>
      <c r="J213" s="221">
        <f>ROUND(I213*H213,2)</f>
        <v>0</v>
      </c>
      <c r="K213" s="217" t="s">
        <v>400</v>
      </c>
      <c r="L213" s="46"/>
      <c r="M213" s="222" t="s">
        <v>28</v>
      </c>
      <c r="N213" s="223" t="s">
        <v>45</v>
      </c>
      <c r="O213" s="86"/>
      <c r="P213" s="224">
        <f>O213*H213</f>
        <v>0</v>
      </c>
      <c r="Q213" s="224">
        <v>0</v>
      </c>
      <c r="R213" s="224">
        <f>Q213*H213</f>
        <v>0</v>
      </c>
      <c r="S213" s="224">
        <v>0</v>
      </c>
      <c r="T213" s="225">
        <f>S213*H213</f>
        <v>0</v>
      </c>
      <c r="U213" s="40"/>
      <c r="V213" s="40"/>
      <c r="W213" s="40"/>
      <c r="X213" s="40"/>
      <c r="Y213" s="40"/>
      <c r="Z213" s="40"/>
      <c r="AA213" s="40"/>
      <c r="AB213" s="40"/>
      <c r="AC213" s="40"/>
      <c r="AD213" s="40"/>
      <c r="AE213" s="40"/>
      <c r="AR213" s="226" t="s">
        <v>508</v>
      </c>
      <c r="AT213" s="226" t="s">
        <v>220</v>
      </c>
      <c r="AU213" s="226" t="s">
        <v>83</v>
      </c>
      <c r="AY213" s="19" t="s">
        <v>218</v>
      </c>
      <c r="BE213" s="227">
        <f>IF(N213="základní",J213,0)</f>
        <v>0</v>
      </c>
      <c r="BF213" s="227">
        <f>IF(N213="snížená",J213,0)</f>
        <v>0</v>
      </c>
      <c r="BG213" s="227">
        <f>IF(N213="zákl. přenesená",J213,0)</f>
        <v>0</v>
      </c>
      <c r="BH213" s="227">
        <f>IF(N213="sníž. přenesená",J213,0)</f>
        <v>0</v>
      </c>
      <c r="BI213" s="227">
        <f>IF(N213="nulová",J213,0)</f>
        <v>0</v>
      </c>
      <c r="BJ213" s="19" t="s">
        <v>81</v>
      </c>
      <c r="BK213" s="227">
        <f>ROUND(I213*H213,2)</f>
        <v>0</v>
      </c>
      <c r="BL213" s="19" t="s">
        <v>508</v>
      </c>
      <c r="BM213" s="226" t="s">
        <v>7126</v>
      </c>
    </row>
    <row r="214" s="2" customFormat="1">
      <c r="A214" s="40"/>
      <c r="B214" s="41"/>
      <c r="C214" s="42"/>
      <c r="D214" s="228" t="s">
        <v>227</v>
      </c>
      <c r="E214" s="42"/>
      <c r="F214" s="229" t="s">
        <v>7125</v>
      </c>
      <c r="G214" s="42"/>
      <c r="H214" s="42"/>
      <c r="I214" s="230"/>
      <c r="J214" s="42"/>
      <c r="K214" s="42"/>
      <c r="L214" s="46"/>
      <c r="M214" s="231"/>
      <c r="N214" s="232"/>
      <c r="O214" s="86"/>
      <c r="P214" s="86"/>
      <c r="Q214" s="86"/>
      <c r="R214" s="86"/>
      <c r="S214" s="86"/>
      <c r="T214" s="87"/>
      <c r="U214" s="40"/>
      <c r="V214" s="40"/>
      <c r="W214" s="40"/>
      <c r="X214" s="40"/>
      <c r="Y214" s="40"/>
      <c r="Z214" s="40"/>
      <c r="AA214" s="40"/>
      <c r="AB214" s="40"/>
      <c r="AC214" s="40"/>
      <c r="AD214" s="40"/>
      <c r="AE214" s="40"/>
      <c r="AT214" s="19" t="s">
        <v>227</v>
      </c>
      <c r="AU214" s="19" t="s">
        <v>83</v>
      </c>
    </row>
    <row r="215" s="15" customFormat="1">
      <c r="A215" s="15"/>
      <c r="B215" s="265"/>
      <c r="C215" s="266"/>
      <c r="D215" s="228" t="s">
        <v>232</v>
      </c>
      <c r="E215" s="267" t="s">
        <v>28</v>
      </c>
      <c r="F215" s="268" t="s">
        <v>7109</v>
      </c>
      <c r="G215" s="266"/>
      <c r="H215" s="267" t="s">
        <v>28</v>
      </c>
      <c r="I215" s="269"/>
      <c r="J215" s="266"/>
      <c r="K215" s="266"/>
      <c r="L215" s="270"/>
      <c r="M215" s="271"/>
      <c r="N215" s="272"/>
      <c r="O215" s="272"/>
      <c r="P215" s="272"/>
      <c r="Q215" s="272"/>
      <c r="R215" s="272"/>
      <c r="S215" s="272"/>
      <c r="T215" s="273"/>
      <c r="U215" s="15"/>
      <c r="V215" s="15"/>
      <c r="W215" s="15"/>
      <c r="X215" s="15"/>
      <c r="Y215" s="15"/>
      <c r="Z215" s="15"/>
      <c r="AA215" s="15"/>
      <c r="AB215" s="15"/>
      <c r="AC215" s="15"/>
      <c r="AD215" s="15"/>
      <c r="AE215" s="15"/>
      <c r="AT215" s="274" t="s">
        <v>232</v>
      </c>
      <c r="AU215" s="274" t="s">
        <v>83</v>
      </c>
      <c r="AV215" s="15" t="s">
        <v>81</v>
      </c>
      <c r="AW215" s="15" t="s">
        <v>35</v>
      </c>
      <c r="AX215" s="15" t="s">
        <v>74</v>
      </c>
      <c r="AY215" s="274" t="s">
        <v>218</v>
      </c>
    </row>
    <row r="216" s="15" customFormat="1">
      <c r="A216" s="15"/>
      <c r="B216" s="265"/>
      <c r="C216" s="266"/>
      <c r="D216" s="228" t="s">
        <v>232</v>
      </c>
      <c r="E216" s="267" t="s">
        <v>28</v>
      </c>
      <c r="F216" s="268" t="s">
        <v>7110</v>
      </c>
      <c r="G216" s="266"/>
      <c r="H216" s="267" t="s">
        <v>28</v>
      </c>
      <c r="I216" s="269"/>
      <c r="J216" s="266"/>
      <c r="K216" s="266"/>
      <c r="L216" s="270"/>
      <c r="M216" s="271"/>
      <c r="N216" s="272"/>
      <c r="O216" s="272"/>
      <c r="P216" s="272"/>
      <c r="Q216" s="272"/>
      <c r="R216" s="272"/>
      <c r="S216" s="272"/>
      <c r="T216" s="273"/>
      <c r="U216" s="15"/>
      <c r="V216" s="15"/>
      <c r="W216" s="15"/>
      <c r="X216" s="15"/>
      <c r="Y216" s="15"/>
      <c r="Z216" s="15"/>
      <c r="AA216" s="15"/>
      <c r="AB216" s="15"/>
      <c r="AC216" s="15"/>
      <c r="AD216" s="15"/>
      <c r="AE216" s="15"/>
      <c r="AT216" s="274" t="s">
        <v>232</v>
      </c>
      <c r="AU216" s="274" t="s">
        <v>83</v>
      </c>
      <c r="AV216" s="15" t="s">
        <v>81</v>
      </c>
      <c r="AW216" s="15" t="s">
        <v>35</v>
      </c>
      <c r="AX216" s="15" t="s">
        <v>74</v>
      </c>
      <c r="AY216" s="274" t="s">
        <v>218</v>
      </c>
    </row>
    <row r="217" s="15" customFormat="1">
      <c r="A217" s="15"/>
      <c r="B217" s="265"/>
      <c r="C217" s="266"/>
      <c r="D217" s="228" t="s">
        <v>232</v>
      </c>
      <c r="E217" s="267" t="s">
        <v>28</v>
      </c>
      <c r="F217" s="268" t="s">
        <v>7111</v>
      </c>
      <c r="G217" s="266"/>
      <c r="H217" s="267" t="s">
        <v>28</v>
      </c>
      <c r="I217" s="269"/>
      <c r="J217" s="266"/>
      <c r="K217" s="266"/>
      <c r="L217" s="270"/>
      <c r="M217" s="271"/>
      <c r="N217" s="272"/>
      <c r="O217" s="272"/>
      <c r="P217" s="272"/>
      <c r="Q217" s="272"/>
      <c r="R217" s="272"/>
      <c r="S217" s="272"/>
      <c r="T217" s="273"/>
      <c r="U217" s="15"/>
      <c r="V217" s="15"/>
      <c r="W217" s="15"/>
      <c r="X217" s="15"/>
      <c r="Y217" s="15"/>
      <c r="Z217" s="15"/>
      <c r="AA217" s="15"/>
      <c r="AB217" s="15"/>
      <c r="AC217" s="15"/>
      <c r="AD217" s="15"/>
      <c r="AE217" s="15"/>
      <c r="AT217" s="274" t="s">
        <v>232</v>
      </c>
      <c r="AU217" s="274" t="s">
        <v>83</v>
      </c>
      <c r="AV217" s="15" t="s">
        <v>81</v>
      </c>
      <c r="AW217" s="15" t="s">
        <v>35</v>
      </c>
      <c r="AX217" s="15" t="s">
        <v>74</v>
      </c>
      <c r="AY217" s="274" t="s">
        <v>218</v>
      </c>
    </row>
    <row r="218" s="15" customFormat="1">
      <c r="A218" s="15"/>
      <c r="B218" s="265"/>
      <c r="C218" s="266"/>
      <c r="D218" s="228" t="s">
        <v>232</v>
      </c>
      <c r="E218" s="267" t="s">
        <v>28</v>
      </c>
      <c r="F218" s="268" t="s">
        <v>7112</v>
      </c>
      <c r="G218" s="266"/>
      <c r="H218" s="267" t="s">
        <v>28</v>
      </c>
      <c r="I218" s="269"/>
      <c r="J218" s="266"/>
      <c r="K218" s="266"/>
      <c r="L218" s="270"/>
      <c r="M218" s="271"/>
      <c r="N218" s="272"/>
      <c r="O218" s="272"/>
      <c r="P218" s="272"/>
      <c r="Q218" s="272"/>
      <c r="R218" s="272"/>
      <c r="S218" s="272"/>
      <c r="T218" s="273"/>
      <c r="U218" s="15"/>
      <c r="V218" s="15"/>
      <c r="W218" s="15"/>
      <c r="X218" s="15"/>
      <c r="Y218" s="15"/>
      <c r="Z218" s="15"/>
      <c r="AA218" s="15"/>
      <c r="AB218" s="15"/>
      <c r="AC218" s="15"/>
      <c r="AD218" s="15"/>
      <c r="AE218" s="15"/>
      <c r="AT218" s="274" t="s">
        <v>232</v>
      </c>
      <c r="AU218" s="274" t="s">
        <v>83</v>
      </c>
      <c r="AV218" s="15" t="s">
        <v>81</v>
      </c>
      <c r="AW218" s="15" t="s">
        <v>35</v>
      </c>
      <c r="AX218" s="15" t="s">
        <v>74</v>
      </c>
      <c r="AY218" s="274" t="s">
        <v>218</v>
      </c>
    </row>
    <row r="219" s="15" customFormat="1">
      <c r="A219" s="15"/>
      <c r="B219" s="265"/>
      <c r="C219" s="266"/>
      <c r="D219" s="228" t="s">
        <v>232</v>
      </c>
      <c r="E219" s="267" t="s">
        <v>28</v>
      </c>
      <c r="F219" s="268" t="s">
        <v>7113</v>
      </c>
      <c r="G219" s="266"/>
      <c r="H219" s="267" t="s">
        <v>28</v>
      </c>
      <c r="I219" s="269"/>
      <c r="J219" s="266"/>
      <c r="K219" s="266"/>
      <c r="L219" s="270"/>
      <c r="M219" s="271"/>
      <c r="N219" s="272"/>
      <c r="O219" s="272"/>
      <c r="P219" s="272"/>
      <c r="Q219" s="272"/>
      <c r="R219" s="272"/>
      <c r="S219" s="272"/>
      <c r="T219" s="273"/>
      <c r="U219" s="15"/>
      <c r="V219" s="15"/>
      <c r="W219" s="15"/>
      <c r="X219" s="15"/>
      <c r="Y219" s="15"/>
      <c r="Z219" s="15"/>
      <c r="AA219" s="15"/>
      <c r="AB219" s="15"/>
      <c r="AC219" s="15"/>
      <c r="AD219" s="15"/>
      <c r="AE219" s="15"/>
      <c r="AT219" s="274" t="s">
        <v>232</v>
      </c>
      <c r="AU219" s="274" t="s">
        <v>83</v>
      </c>
      <c r="AV219" s="15" t="s">
        <v>81</v>
      </c>
      <c r="AW219" s="15" t="s">
        <v>35</v>
      </c>
      <c r="AX219" s="15" t="s">
        <v>74</v>
      </c>
      <c r="AY219" s="274" t="s">
        <v>218</v>
      </c>
    </row>
    <row r="220" s="15" customFormat="1">
      <c r="A220" s="15"/>
      <c r="B220" s="265"/>
      <c r="C220" s="266"/>
      <c r="D220" s="228" t="s">
        <v>232</v>
      </c>
      <c r="E220" s="267" t="s">
        <v>28</v>
      </c>
      <c r="F220" s="268" t="s">
        <v>7114</v>
      </c>
      <c r="G220" s="266"/>
      <c r="H220" s="267" t="s">
        <v>28</v>
      </c>
      <c r="I220" s="269"/>
      <c r="J220" s="266"/>
      <c r="K220" s="266"/>
      <c r="L220" s="270"/>
      <c r="M220" s="271"/>
      <c r="N220" s="272"/>
      <c r="O220" s="272"/>
      <c r="P220" s="272"/>
      <c r="Q220" s="272"/>
      <c r="R220" s="272"/>
      <c r="S220" s="272"/>
      <c r="T220" s="273"/>
      <c r="U220" s="15"/>
      <c r="V220" s="15"/>
      <c r="W220" s="15"/>
      <c r="X220" s="15"/>
      <c r="Y220" s="15"/>
      <c r="Z220" s="15"/>
      <c r="AA220" s="15"/>
      <c r="AB220" s="15"/>
      <c r="AC220" s="15"/>
      <c r="AD220" s="15"/>
      <c r="AE220" s="15"/>
      <c r="AT220" s="274" t="s">
        <v>232</v>
      </c>
      <c r="AU220" s="274" t="s">
        <v>83</v>
      </c>
      <c r="AV220" s="15" t="s">
        <v>81</v>
      </c>
      <c r="AW220" s="15" t="s">
        <v>35</v>
      </c>
      <c r="AX220" s="15" t="s">
        <v>74</v>
      </c>
      <c r="AY220" s="274" t="s">
        <v>218</v>
      </c>
    </row>
    <row r="221" s="15" customFormat="1">
      <c r="A221" s="15"/>
      <c r="B221" s="265"/>
      <c r="C221" s="266"/>
      <c r="D221" s="228" t="s">
        <v>232</v>
      </c>
      <c r="E221" s="267" t="s">
        <v>28</v>
      </c>
      <c r="F221" s="268" t="s">
        <v>7115</v>
      </c>
      <c r="G221" s="266"/>
      <c r="H221" s="267" t="s">
        <v>28</v>
      </c>
      <c r="I221" s="269"/>
      <c r="J221" s="266"/>
      <c r="K221" s="266"/>
      <c r="L221" s="270"/>
      <c r="M221" s="271"/>
      <c r="N221" s="272"/>
      <c r="O221" s="272"/>
      <c r="P221" s="272"/>
      <c r="Q221" s="272"/>
      <c r="R221" s="272"/>
      <c r="S221" s="272"/>
      <c r="T221" s="273"/>
      <c r="U221" s="15"/>
      <c r="V221" s="15"/>
      <c r="W221" s="15"/>
      <c r="X221" s="15"/>
      <c r="Y221" s="15"/>
      <c r="Z221" s="15"/>
      <c r="AA221" s="15"/>
      <c r="AB221" s="15"/>
      <c r="AC221" s="15"/>
      <c r="AD221" s="15"/>
      <c r="AE221" s="15"/>
      <c r="AT221" s="274" t="s">
        <v>232</v>
      </c>
      <c r="AU221" s="274" t="s">
        <v>83</v>
      </c>
      <c r="AV221" s="15" t="s">
        <v>81</v>
      </c>
      <c r="AW221" s="15" t="s">
        <v>35</v>
      </c>
      <c r="AX221" s="15" t="s">
        <v>74</v>
      </c>
      <c r="AY221" s="274" t="s">
        <v>218</v>
      </c>
    </row>
    <row r="222" s="15" customFormat="1">
      <c r="A222" s="15"/>
      <c r="B222" s="265"/>
      <c r="C222" s="266"/>
      <c r="D222" s="228" t="s">
        <v>232</v>
      </c>
      <c r="E222" s="267" t="s">
        <v>28</v>
      </c>
      <c r="F222" s="268" t="s">
        <v>7116</v>
      </c>
      <c r="G222" s="266"/>
      <c r="H222" s="267" t="s">
        <v>28</v>
      </c>
      <c r="I222" s="269"/>
      <c r="J222" s="266"/>
      <c r="K222" s="266"/>
      <c r="L222" s="270"/>
      <c r="M222" s="271"/>
      <c r="N222" s="272"/>
      <c r="O222" s="272"/>
      <c r="P222" s="272"/>
      <c r="Q222" s="272"/>
      <c r="R222" s="272"/>
      <c r="S222" s="272"/>
      <c r="T222" s="273"/>
      <c r="U222" s="15"/>
      <c r="V222" s="15"/>
      <c r="W222" s="15"/>
      <c r="X222" s="15"/>
      <c r="Y222" s="15"/>
      <c r="Z222" s="15"/>
      <c r="AA222" s="15"/>
      <c r="AB222" s="15"/>
      <c r="AC222" s="15"/>
      <c r="AD222" s="15"/>
      <c r="AE222" s="15"/>
      <c r="AT222" s="274" t="s">
        <v>232</v>
      </c>
      <c r="AU222" s="274" t="s">
        <v>83</v>
      </c>
      <c r="AV222" s="15" t="s">
        <v>81</v>
      </c>
      <c r="AW222" s="15" t="s">
        <v>35</v>
      </c>
      <c r="AX222" s="15" t="s">
        <v>74</v>
      </c>
      <c r="AY222" s="274" t="s">
        <v>218</v>
      </c>
    </row>
    <row r="223" s="15" customFormat="1">
      <c r="A223" s="15"/>
      <c r="B223" s="265"/>
      <c r="C223" s="266"/>
      <c r="D223" s="228" t="s">
        <v>232</v>
      </c>
      <c r="E223" s="267" t="s">
        <v>28</v>
      </c>
      <c r="F223" s="268" t="s">
        <v>7111</v>
      </c>
      <c r="G223" s="266"/>
      <c r="H223" s="267" t="s">
        <v>28</v>
      </c>
      <c r="I223" s="269"/>
      <c r="J223" s="266"/>
      <c r="K223" s="266"/>
      <c r="L223" s="270"/>
      <c r="M223" s="271"/>
      <c r="N223" s="272"/>
      <c r="O223" s="272"/>
      <c r="P223" s="272"/>
      <c r="Q223" s="272"/>
      <c r="R223" s="272"/>
      <c r="S223" s="272"/>
      <c r="T223" s="273"/>
      <c r="U223" s="15"/>
      <c r="V223" s="15"/>
      <c r="W223" s="15"/>
      <c r="X223" s="15"/>
      <c r="Y223" s="15"/>
      <c r="Z223" s="15"/>
      <c r="AA223" s="15"/>
      <c r="AB223" s="15"/>
      <c r="AC223" s="15"/>
      <c r="AD223" s="15"/>
      <c r="AE223" s="15"/>
      <c r="AT223" s="274" t="s">
        <v>232</v>
      </c>
      <c r="AU223" s="274" t="s">
        <v>83</v>
      </c>
      <c r="AV223" s="15" t="s">
        <v>81</v>
      </c>
      <c r="AW223" s="15" t="s">
        <v>35</v>
      </c>
      <c r="AX223" s="15" t="s">
        <v>74</v>
      </c>
      <c r="AY223" s="274" t="s">
        <v>218</v>
      </c>
    </row>
    <row r="224" s="15" customFormat="1">
      <c r="A224" s="15"/>
      <c r="B224" s="265"/>
      <c r="C224" s="266"/>
      <c r="D224" s="228" t="s">
        <v>232</v>
      </c>
      <c r="E224" s="267" t="s">
        <v>28</v>
      </c>
      <c r="F224" s="268" t="s">
        <v>7117</v>
      </c>
      <c r="G224" s="266"/>
      <c r="H224" s="267" t="s">
        <v>28</v>
      </c>
      <c r="I224" s="269"/>
      <c r="J224" s="266"/>
      <c r="K224" s="266"/>
      <c r="L224" s="270"/>
      <c r="M224" s="271"/>
      <c r="N224" s="272"/>
      <c r="O224" s="272"/>
      <c r="P224" s="272"/>
      <c r="Q224" s="272"/>
      <c r="R224" s="272"/>
      <c r="S224" s="272"/>
      <c r="T224" s="273"/>
      <c r="U224" s="15"/>
      <c r="V224" s="15"/>
      <c r="W224" s="15"/>
      <c r="X224" s="15"/>
      <c r="Y224" s="15"/>
      <c r="Z224" s="15"/>
      <c r="AA224" s="15"/>
      <c r="AB224" s="15"/>
      <c r="AC224" s="15"/>
      <c r="AD224" s="15"/>
      <c r="AE224" s="15"/>
      <c r="AT224" s="274" t="s">
        <v>232</v>
      </c>
      <c r="AU224" s="274" t="s">
        <v>83</v>
      </c>
      <c r="AV224" s="15" t="s">
        <v>81</v>
      </c>
      <c r="AW224" s="15" t="s">
        <v>35</v>
      </c>
      <c r="AX224" s="15" t="s">
        <v>74</v>
      </c>
      <c r="AY224" s="274" t="s">
        <v>218</v>
      </c>
    </row>
    <row r="225" s="15" customFormat="1">
      <c r="A225" s="15"/>
      <c r="B225" s="265"/>
      <c r="C225" s="266"/>
      <c r="D225" s="228" t="s">
        <v>232</v>
      </c>
      <c r="E225" s="267" t="s">
        <v>28</v>
      </c>
      <c r="F225" s="268" t="s">
        <v>7118</v>
      </c>
      <c r="G225" s="266"/>
      <c r="H225" s="267" t="s">
        <v>28</v>
      </c>
      <c r="I225" s="269"/>
      <c r="J225" s="266"/>
      <c r="K225" s="266"/>
      <c r="L225" s="270"/>
      <c r="M225" s="271"/>
      <c r="N225" s="272"/>
      <c r="O225" s="272"/>
      <c r="P225" s="272"/>
      <c r="Q225" s="272"/>
      <c r="R225" s="272"/>
      <c r="S225" s="272"/>
      <c r="T225" s="273"/>
      <c r="U225" s="15"/>
      <c r="V225" s="15"/>
      <c r="W225" s="15"/>
      <c r="X225" s="15"/>
      <c r="Y225" s="15"/>
      <c r="Z225" s="15"/>
      <c r="AA225" s="15"/>
      <c r="AB225" s="15"/>
      <c r="AC225" s="15"/>
      <c r="AD225" s="15"/>
      <c r="AE225" s="15"/>
      <c r="AT225" s="274" t="s">
        <v>232</v>
      </c>
      <c r="AU225" s="274" t="s">
        <v>83</v>
      </c>
      <c r="AV225" s="15" t="s">
        <v>81</v>
      </c>
      <c r="AW225" s="15" t="s">
        <v>35</v>
      </c>
      <c r="AX225" s="15" t="s">
        <v>74</v>
      </c>
      <c r="AY225" s="274" t="s">
        <v>218</v>
      </c>
    </row>
    <row r="226" s="13" customFormat="1">
      <c r="A226" s="13"/>
      <c r="B226" s="233"/>
      <c r="C226" s="234"/>
      <c r="D226" s="228" t="s">
        <v>232</v>
      </c>
      <c r="E226" s="235" t="s">
        <v>28</v>
      </c>
      <c r="F226" s="236" t="s">
        <v>81</v>
      </c>
      <c r="G226" s="234"/>
      <c r="H226" s="237">
        <v>1</v>
      </c>
      <c r="I226" s="238"/>
      <c r="J226" s="234"/>
      <c r="K226" s="234"/>
      <c r="L226" s="239"/>
      <c r="M226" s="240"/>
      <c r="N226" s="241"/>
      <c r="O226" s="241"/>
      <c r="P226" s="241"/>
      <c r="Q226" s="241"/>
      <c r="R226" s="241"/>
      <c r="S226" s="241"/>
      <c r="T226" s="242"/>
      <c r="U226" s="13"/>
      <c r="V226" s="13"/>
      <c r="W226" s="13"/>
      <c r="X226" s="13"/>
      <c r="Y226" s="13"/>
      <c r="Z226" s="13"/>
      <c r="AA226" s="13"/>
      <c r="AB226" s="13"/>
      <c r="AC226" s="13"/>
      <c r="AD226" s="13"/>
      <c r="AE226" s="13"/>
      <c r="AT226" s="243" t="s">
        <v>232</v>
      </c>
      <c r="AU226" s="243" t="s">
        <v>83</v>
      </c>
      <c r="AV226" s="13" t="s">
        <v>83</v>
      </c>
      <c r="AW226" s="13" t="s">
        <v>35</v>
      </c>
      <c r="AX226" s="13" t="s">
        <v>81</v>
      </c>
      <c r="AY226" s="243" t="s">
        <v>218</v>
      </c>
    </row>
    <row r="227" s="2" customFormat="1" ht="14.4" customHeight="1">
      <c r="A227" s="40"/>
      <c r="B227" s="41"/>
      <c r="C227" s="215" t="s">
        <v>307</v>
      </c>
      <c r="D227" s="215" t="s">
        <v>220</v>
      </c>
      <c r="E227" s="216" t="s">
        <v>7127</v>
      </c>
      <c r="F227" s="217" t="s">
        <v>7128</v>
      </c>
      <c r="G227" s="218" t="s">
        <v>319</v>
      </c>
      <c r="H227" s="219">
        <v>1</v>
      </c>
      <c r="I227" s="220"/>
      <c r="J227" s="221">
        <f>ROUND(I227*H227,2)</f>
        <v>0</v>
      </c>
      <c r="K227" s="217" t="s">
        <v>400</v>
      </c>
      <c r="L227" s="46"/>
      <c r="M227" s="222" t="s">
        <v>28</v>
      </c>
      <c r="N227" s="223" t="s">
        <v>45</v>
      </c>
      <c r="O227" s="86"/>
      <c r="P227" s="224">
        <f>O227*H227</f>
        <v>0</v>
      </c>
      <c r="Q227" s="224">
        <v>0</v>
      </c>
      <c r="R227" s="224">
        <f>Q227*H227</f>
        <v>0</v>
      </c>
      <c r="S227" s="224">
        <v>0</v>
      </c>
      <c r="T227" s="225">
        <f>S227*H227</f>
        <v>0</v>
      </c>
      <c r="U227" s="40"/>
      <c r="V227" s="40"/>
      <c r="W227" s="40"/>
      <c r="X227" s="40"/>
      <c r="Y227" s="40"/>
      <c r="Z227" s="40"/>
      <c r="AA227" s="40"/>
      <c r="AB227" s="40"/>
      <c r="AC227" s="40"/>
      <c r="AD227" s="40"/>
      <c r="AE227" s="40"/>
      <c r="AR227" s="226" t="s">
        <v>508</v>
      </c>
      <c r="AT227" s="226" t="s">
        <v>220</v>
      </c>
      <c r="AU227" s="226" t="s">
        <v>83</v>
      </c>
      <c r="AY227" s="19" t="s">
        <v>218</v>
      </c>
      <c r="BE227" s="227">
        <f>IF(N227="základní",J227,0)</f>
        <v>0</v>
      </c>
      <c r="BF227" s="227">
        <f>IF(N227="snížená",J227,0)</f>
        <v>0</v>
      </c>
      <c r="BG227" s="227">
        <f>IF(N227="zákl. přenesená",J227,0)</f>
        <v>0</v>
      </c>
      <c r="BH227" s="227">
        <f>IF(N227="sníž. přenesená",J227,0)</f>
        <v>0</v>
      </c>
      <c r="BI227" s="227">
        <f>IF(N227="nulová",J227,0)</f>
        <v>0</v>
      </c>
      <c r="BJ227" s="19" t="s">
        <v>81</v>
      </c>
      <c r="BK227" s="227">
        <f>ROUND(I227*H227,2)</f>
        <v>0</v>
      </c>
      <c r="BL227" s="19" t="s">
        <v>508</v>
      </c>
      <c r="BM227" s="226" t="s">
        <v>7129</v>
      </c>
    </row>
    <row r="228" s="2" customFormat="1">
      <c r="A228" s="40"/>
      <c r="B228" s="41"/>
      <c r="C228" s="42"/>
      <c r="D228" s="228" t="s">
        <v>227</v>
      </c>
      <c r="E228" s="42"/>
      <c r="F228" s="229" t="s">
        <v>7128</v>
      </c>
      <c r="G228" s="42"/>
      <c r="H228" s="42"/>
      <c r="I228" s="230"/>
      <c r="J228" s="42"/>
      <c r="K228" s="42"/>
      <c r="L228" s="46"/>
      <c r="M228" s="231"/>
      <c r="N228" s="232"/>
      <c r="O228" s="86"/>
      <c r="P228" s="86"/>
      <c r="Q228" s="86"/>
      <c r="R228" s="86"/>
      <c r="S228" s="86"/>
      <c r="T228" s="87"/>
      <c r="U228" s="40"/>
      <c r="V228" s="40"/>
      <c r="W228" s="40"/>
      <c r="X228" s="40"/>
      <c r="Y228" s="40"/>
      <c r="Z228" s="40"/>
      <c r="AA228" s="40"/>
      <c r="AB228" s="40"/>
      <c r="AC228" s="40"/>
      <c r="AD228" s="40"/>
      <c r="AE228" s="40"/>
      <c r="AT228" s="19" t="s">
        <v>227</v>
      </c>
      <c r="AU228" s="19" t="s">
        <v>83</v>
      </c>
    </row>
    <row r="229" s="15" customFormat="1">
      <c r="A229" s="15"/>
      <c r="B229" s="265"/>
      <c r="C229" s="266"/>
      <c r="D229" s="228" t="s">
        <v>232</v>
      </c>
      <c r="E229" s="267" t="s">
        <v>28</v>
      </c>
      <c r="F229" s="268" t="s">
        <v>7048</v>
      </c>
      <c r="G229" s="266"/>
      <c r="H229" s="267" t="s">
        <v>28</v>
      </c>
      <c r="I229" s="269"/>
      <c r="J229" s="266"/>
      <c r="K229" s="266"/>
      <c r="L229" s="270"/>
      <c r="M229" s="271"/>
      <c r="N229" s="272"/>
      <c r="O229" s="272"/>
      <c r="P229" s="272"/>
      <c r="Q229" s="272"/>
      <c r="R229" s="272"/>
      <c r="S229" s="272"/>
      <c r="T229" s="273"/>
      <c r="U229" s="15"/>
      <c r="V229" s="15"/>
      <c r="W229" s="15"/>
      <c r="X229" s="15"/>
      <c r="Y229" s="15"/>
      <c r="Z229" s="15"/>
      <c r="AA229" s="15"/>
      <c r="AB229" s="15"/>
      <c r="AC229" s="15"/>
      <c r="AD229" s="15"/>
      <c r="AE229" s="15"/>
      <c r="AT229" s="274" t="s">
        <v>232</v>
      </c>
      <c r="AU229" s="274" t="s">
        <v>83</v>
      </c>
      <c r="AV229" s="15" t="s">
        <v>81</v>
      </c>
      <c r="AW229" s="15" t="s">
        <v>35</v>
      </c>
      <c r="AX229" s="15" t="s">
        <v>74</v>
      </c>
      <c r="AY229" s="274" t="s">
        <v>218</v>
      </c>
    </row>
    <row r="230" s="15" customFormat="1">
      <c r="A230" s="15"/>
      <c r="B230" s="265"/>
      <c r="C230" s="266"/>
      <c r="D230" s="228" t="s">
        <v>232</v>
      </c>
      <c r="E230" s="267" t="s">
        <v>28</v>
      </c>
      <c r="F230" s="268" t="s">
        <v>7130</v>
      </c>
      <c r="G230" s="266"/>
      <c r="H230" s="267" t="s">
        <v>28</v>
      </c>
      <c r="I230" s="269"/>
      <c r="J230" s="266"/>
      <c r="K230" s="266"/>
      <c r="L230" s="270"/>
      <c r="M230" s="271"/>
      <c r="N230" s="272"/>
      <c r="O230" s="272"/>
      <c r="P230" s="272"/>
      <c r="Q230" s="272"/>
      <c r="R230" s="272"/>
      <c r="S230" s="272"/>
      <c r="T230" s="273"/>
      <c r="U230" s="15"/>
      <c r="V230" s="15"/>
      <c r="W230" s="15"/>
      <c r="X230" s="15"/>
      <c r="Y230" s="15"/>
      <c r="Z230" s="15"/>
      <c r="AA230" s="15"/>
      <c r="AB230" s="15"/>
      <c r="AC230" s="15"/>
      <c r="AD230" s="15"/>
      <c r="AE230" s="15"/>
      <c r="AT230" s="274" t="s">
        <v>232</v>
      </c>
      <c r="AU230" s="274" t="s">
        <v>83</v>
      </c>
      <c r="AV230" s="15" t="s">
        <v>81</v>
      </c>
      <c r="AW230" s="15" t="s">
        <v>35</v>
      </c>
      <c r="AX230" s="15" t="s">
        <v>74</v>
      </c>
      <c r="AY230" s="274" t="s">
        <v>218</v>
      </c>
    </row>
    <row r="231" s="15" customFormat="1">
      <c r="A231" s="15"/>
      <c r="B231" s="265"/>
      <c r="C231" s="266"/>
      <c r="D231" s="228" t="s">
        <v>232</v>
      </c>
      <c r="E231" s="267" t="s">
        <v>28</v>
      </c>
      <c r="F231" s="268" t="s">
        <v>7131</v>
      </c>
      <c r="G231" s="266"/>
      <c r="H231" s="267" t="s">
        <v>28</v>
      </c>
      <c r="I231" s="269"/>
      <c r="J231" s="266"/>
      <c r="K231" s="266"/>
      <c r="L231" s="270"/>
      <c r="M231" s="271"/>
      <c r="N231" s="272"/>
      <c r="O231" s="272"/>
      <c r="P231" s="272"/>
      <c r="Q231" s="272"/>
      <c r="R231" s="272"/>
      <c r="S231" s="272"/>
      <c r="T231" s="273"/>
      <c r="U231" s="15"/>
      <c r="V231" s="15"/>
      <c r="W231" s="15"/>
      <c r="X231" s="15"/>
      <c r="Y231" s="15"/>
      <c r="Z231" s="15"/>
      <c r="AA231" s="15"/>
      <c r="AB231" s="15"/>
      <c r="AC231" s="15"/>
      <c r="AD231" s="15"/>
      <c r="AE231" s="15"/>
      <c r="AT231" s="274" t="s">
        <v>232</v>
      </c>
      <c r="AU231" s="274" t="s">
        <v>83</v>
      </c>
      <c r="AV231" s="15" t="s">
        <v>81</v>
      </c>
      <c r="AW231" s="15" t="s">
        <v>35</v>
      </c>
      <c r="AX231" s="15" t="s">
        <v>74</v>
      </c>
      <c r="AY231" s="274" t="s">
        <v>218</v>
      </c>
    </row>
    <row r="232" s="15" customFormat="1">
      <c r="A232" s="15"/>
      <c r="B232" s="265"/>
      <c r="C232" s="266"/>
      <c r="D232" s="228" t="s">
        <v>232</v>
      </c>
      <c r="E232" s="267" t="s">
        <v>28</v>
      </c>
      <c r="F232" s="268" t="s">
        <v>7051</v>
      </c>
      <c r="G232" s="266"/>
      <c r="H232" s="267" t="s">
        <v>28</v>
      </c>
      <c r="I232" s="269"/>
      <c r="J232" s="266"/>
      <c r="K232" s="266"/>
      <c r="L232" s="270"/>
      <c r="M232" s="271"/>
      <c r="N232" s="272"/>
      <c r="O232" s="272"/>
      <c r="P232" s="272"/>
      <c r="Q232" s="272"/>
      <c r="R232" s="272"/>
      <c r="S232" s="272"/>
      <c r="T232" s="273"/>
      <c r="U232" s="15"/>
      <c r="V232" s="15"/>
      <c r="W232" s="15"/>
      <c r="X232" s="15"/>
      <c r="Y232" s="15"/>
      <c r="Z232" s="15"/>
      <c r="AA232" s="15"/>
      <c r="AB232" s="15"/>
      <c r="AC232" s="15"/>
      <c r="AD232" s="15"/>
      <c r="AE232" s="15"/>
      <c r="AT232" s="274" t="s">
        <v>232</v>
      </c>
      <c r="AU232" s="274" t="s">
        <v>83</v>
      </c>
      <c r="AV232" s="15" t="s">
        <v>81</v>
      </c>
      <c r="AW232" s="15" t="s">
        <v>35</v>
      </c>
      <c r="AX232" s="15" t="s">
        <v>74</v>
      </c>
      <c r="AY232" s="274" t="s">
        <v>218</v>
      </c>
    </row>
    <row r="233" s="13" customFormat="1">
      <c r="A233" s="13"/>
      <c r="B233" s="233"/>
      <c r="C233" s="234"/>
      <c r="D233" s="228" t="s">
        <v>232</v>
      </c>
      <c r="E233" s="235" t="s">
        <v>28</v>
      </c>
      <c r="F233" s="236" t="s">
        <v>81</v>
      </c>
      <c r="G233" s="234"/>
      <c r="H233" s="237">
        <v>1</v>
      </c>
      <c r="I233" s="238"/>
      <c r="J233" s="234"/>
      <c r="K233" s="234"/>
      <c r="L233" s="239"/>
      <c r="M233" s="293"/>
      <c r="N233" s="294"/>
      <c r="O233" s="294"/>
      <c r="P233" s="294"/>
      <c r="Q233" s="294"/>
      <c r="R233" s="294"/>
      <c r="S233" s="294"/>
      <c r="T233" s="295"/>
      <c r="U233" s="13"/>
      <c r="V233" s="13"/>
      <c r="W233" s="13"/>
      <c r="X233" s="13"/>
      <c r="Y233" s="13"/>
      <c r="Z233" s="13"/>
      <c r="AA233" s="13"/>
      <c r="AB233" s="13"/>
      <c r="AC233" s="13"/>
      <c r="AD233" s="13"/>
      <c r="AE233" s="13"/>
      <c r="AT233" s="243" t="s">
        <v>232</v>
      </c>
      <c r="AU233" s="243" t="s">
        <v>83</v>
      </c>
      <c r="AV233" s="13" t="s">
        <v>83</v>
      </c>
      <c r="AW233" s="13" t="s">
        <v>35</v>
      </c>
      <c r="AX233" s="13" t="s">
        <v>81</v>
      </c>
      <c r="AY233" s="243" t="s">
        <v>218</v>
      </c>
    </row>
    <row r="234" s="2" customFormat="1" ht="6.96" customHeight="1">
      <c r="A234" s="40"/>
      <c r="B234" s="61"/>
      <c r="C234" s="62"/>
      <c r="D234" s="62"/>
      <c r="E234" s="62"/>
      <c r="F234" s="62"/>
      <c r="G234" s="62"/>
      <c r="H234" s="62"/>
      <c r="I234" s="62"/>
      <c r="J234" s="62"/>
      <c r="K234" s="62"/>
      <c r="L234" s="46"/>
      <c r="M234" s="40"/>
      <c r="O234" s="40"/>
      <c r="P234" s="40"/>
      <c r="Q234" s="40"/>
      <c r="R234" s="40"/>
      <c r="S234" s="40"/>
      <c r="T234" s="40"/>
      <c r="U234" s="40"/>
      <c r="V234" s="40"/>
      <c r="W234" s="40"/>
      <c r="X234" s="40"/>
      <c r="Y234" s="40"/>
      <c r="Z234" s="40"/>
      <c r="AA234" s="40"/>
      <c r="AB234" s="40"/>
      <c r="AC234" s="40"/>
      <c r="AD234" s="40"/>
      <c r="AE234" s="40"/>
    </row>
  </sheetData>
  <sheetProtection sheet="1" autoFilter="0" formatColumns="0" formatRows="0" objects="1" scenarios="1" spinCount="100000" saltValue="PM6mKoxZHxsDF90cplZvUeJJC7DxFxjl9V/iO1VdqsBtb6qoQRF/iLNY8Tp/UmW+im2Xvzo781ItUFz/MeW3qg==" hashValue="PO43YWzYJ2UpXhxONm8gbNEl8LfR/tAwJLYVwBy3gtmm0Hm3iNcM3wNpM+h0br3oqw/kk6CRDmcfdJ9XvhwXjA==" algorithmName="SHA-512" password="CC35"/>
  <autoFilter ref="C86:K233"/>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144</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s="1" customFormat="1" ht="12" customHeight="1">
      <c r="B8" s="22"/>
      <c r="D8" s="145" t="s">
        <v>166</v>
      </c>
      <c r="L8" s="22"/>
    </row>
    <row r="9" s="2" customFormat="1" ht="16.5" customHeight="1">
      <c r="A9" s="40"/>
      <c r="B9" s="46"/>
      <c r="C9" s="40"/>
      <c r="D9" s="40"/>
      <c r="E9" s="146" t="s">
        <v>167</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2860</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7132</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28</v>
      </c>
      <c r="G13" s="40"/>
      <c r="H13" s="40"/>
      <c r="I13" s="145" t="s">
        <v>20</v>
      </c>
      <c r="J13" s="135" t="s">
        <v>28</v>
      </c>
      <c r="K13" s="40"/>
      <c r="L13" s="147"/>
      <c r="S13" s="40"/>
      <c r="T13" s="40"/>
      <c r="U13" s="40"/>
      <c r="V13" s="40"/>
      <c r="W13" s="40"/>
      <c r="X13" s="40"/>
      <c r="Y13" s="40"/>
      <c r="Z13" s="40"/>
      <c r="AA13" s="40"/>
      <c r="AB13" s="40"/>
      <c r="AC13" s="40"/>
      <c r="AD13" s="40"/>
      <c r="AE13" s="40"/>
    </row>
    <row r="14" s="2" customFormat="1" ht="12" customHeight="1">
      <c r="A14" s="40"/>
      <c r="B14" s="46"/>
      <c r="C14" s="40"/>
      <c r="D14" s="145" t="s">
        <v>22</v>
      </c>
      <c r="E14" s="40"/>
      <c r="F14" s="135" t="s">
        <v>23</v>
      </c>
      <c r="G14" s="40"/>
      <c r="H14" s="40"/>
      <c r="I14" s="145" t="s">
        <v>24</v>
      </c>
      <c r="J14" s="149" t="str">
        <f>'Rekapitulace stavby'!AN8</f>
        <v>24. 11. 2020</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26</v>
      </c>
      <c r="E16" s="40"/>
      <c r="F16" s="40"/>
      <c r="G16" s="40"/>
      <c r="H16" s="40"/>
      <c r="I16" s="145" t="s">
        <v>27</v>
      </c>
      <c r="J16" s="135" t="s">
        <v>28</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45" t="s">
        <v>30</v>
      </c>
      <c r="J17" s="135" t="s">
        <v>28</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31</v>
      </c>
      <c r="E19" s="40"/>
      <c r="F19" s="40"/>
      <c r="G19" s="40"/>
      <c r="H19" s="40"/>
      <c r="I19" s="145" t="s">
        <v>27</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30</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33</v>
      </c>
      <c r="E22" s="40"/>
      <c r="F22" s="40"/>
      <c r="G22" s="40"/>
      <c r="H22" s="40"/>
      <c r="I22" s="145" t="s">
        <v>27</v>
      </c>
      <c r="J22" s="135" t="s">
        <v>28</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45" t="s">
        <v>30</v>
      </c>
      <c r="J23" s="135" t="s">
        <v>28</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36</v>
      </c>
      <c r="E25" s="40"/>
      <c r="F25" s="40"/>
      <c r="G25" s="40"/>
      <c r="H25" s="40"/>
      <c r="I25" s="145" t="s">
        <v>27</v>
      </c>
      <c r="J25" s="135" t="s">
        <v>28</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45" t="s">
        <v>30</v>
      </c>
      <c r="J26" s="135" t="s">
        <v>28</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38</v>
      </c>
      <c r="E28" s="40"/>
      <c r="F28" s="40"/>
      <c r="G28" s="40"/>
      <c r="H28" s="40"/>
      <c r="I28" s="40"/>
      <c r="J28" s="40"/>
      <c r="K28" s="40"/>
      <c r="L28" s="147"/>
      <c r="S28" s="40"/>
      <c r="T28" s="40"/>
      <c r="U28" s="40"/>
      <c r="V28" s="40"/>
      <c r="W28" s="40"/>
      <c r="X28" s="40"/>
      <c r="Y28" s="40"/>
      <c r="Z28" s="40"/>
      <c r="AA28" s="40"/>
      <c r="AB28" s="40"/>
      <c r="AC28" s="40"/>
      <c r="AD28" s="40"/>
      <c r="AE28" s="40"/>
    </row>
    <row r="29" s="8" customFormat="1" ht="83.25" customHeight="1">
      <c r="A29" s="150"/>
      <c r="B29" s="151"/>
      <c r="C29" s="150"/>
      <c r="D29" s="150"/>
      <c r="E29" s="152" t="s">
        <v>39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40</v>
      </c>
      <c r="E32" s="40"/>
      <c r="F32" s="40"/>
      <c r="G32" s="40"/>
      <c r="H32" s="40"/>
      <c r="I32" s="40"/>
      <c r="J32" s="156">
        <f>ROUND(J87,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42</v>
      </c>
      <c r="G34" s="40"/>
      <c r="H34" s="40"/>
      <c r="I34" s="157" t="s">
        <v>41</v>
      </c>
      <c r="J34" s="157" t="s">
        <v>43</v>
      </c>
      <c r="K34" s="40"/>
      <c r="L34" s="147"/>
      <c r="S34" s="40"/>
      <c r="T34" s="40"/>
      <c r="U34" s="40"/>
      <c r="V34" s="40"/>
      <c r="W34" s="40"/>
      <c r="X34" s="40"/>
      <c r="Y34" s="40"/>
      <c r="Z34" s="40"/>
      <c r="AA34" s="40"/>
      <c r="AB34" s="40"/>
      <c r="AC34" s="40"/>
      <c r="AD34" s="40"/>
      <c r="AE34" s="40"/>
    </row>
    <row r="35" s="2" customFormat="1" ht="14.4" customHeight="1">
      <c r="A35" s="40"/>
      <c r="B35" s="46"/>
      <c r="C35" s="40"/>
      <c r="D35" s="158" t="s">
        <v>44</v>
      </c>
      <c r="E35" s="145" t="s">
        <v>45</v>
      </c>
      <c r="F35" s="159">
        <f>ROUND((SUM(BE87:BE101)),  2)</f>
        <v>0</v>
      </c>
      <c r="G35" s="40"/>
      <c r="H35" s="40"/>
      <c r="I35" s="160">
        <v>0.20999999999999999</v>
      </c>
      <c r="J35" s="159">
        <f>ROUND(((SUM(BE87:BE101))*I35),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46</v>
      </c>
      <c r="F36" s="159">
        <f>ROUND((SUM(BF87:BF101)),  2)</f>
        <v>0</v>
      </c>
      <c r="G36" s="40"/>
      <c r="H36" s="40"/>
      <c r="I36" s="160">
        <v>0.14999999999999999</v>
      </c>
      <c r="J36" s="159">
        <f>ROUND(((SUM(BF87:BF101))*I36),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47</v>
      </c>
      <c r="F37" s="159">
        <f>ROUND((SUM(BG87:BG101)),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48</v>
      </c>
      <c r="F38" s="159">
        <f>ROUND((SUM(BH87:BH101)),  2)</f>
        <v>0</v>
      </c>
      <c r="G38" s="40"/>
      <c r="H38" s="40"/>
      <c r="I38" s="160">
        <v>0.14999999999999999</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ROUND((SUM(BI87:BI101)),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50</v>
      </c>
      <c r="E41" s="163"/>
      <c r="F41" s="163"/>
      <c r="G41" s="164" t="s">
        <v>51</v>
      </c>
      <c r="H41" s="165" t="s">
        <v>52</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168</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OPAVA ZÁPAD ON - REVITALIZACE</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166</v>
      </c>
      <c r="D51" s="24"/>
      <c r="E51" s="24"/>
      <c r="F51" s="24"/>
      <c r="G51" s="24"/>
      <c r="H51" s="24"/>
      <c r="I51" s="24"/>
      <c r="J51" s="24"/>
      <c r="K51" s="24"/>
      <c r="L51" s="22"/>
    </row>
    <row r="52" s="2" customFormat="1" ht="16.5" customHeight="1">
      <c r="A52" s="40"/>
      <c r="B52" s="41"/>
      <c r="C52" s="42"/>
      <c r="D52" s="42"/>
      <c r="E52" s="172" t="s">
        <v>167</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2860</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950 - MOBILIÁŘ</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Opava</v>
      </c>
      <c r="G56" s="42"/>
      <c r="H56" s="42"/>
      <c r="I56" s="34" t="s">
        <v>24</v>
      </c>
      <c r="J56" s="74" t="str">
        <f>IF(J14="","",J14)</f>
        <v>24. 11. 2020</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25.65" customHeight="1">
      <c r="A58" s="40"/>
      <c r="B58" s="41"/>
      <c r="C58" s="34" t="s">
        <v>26</v>
      </c>
      <c r="D58" s="42"/>
      <c r="E58" s="42"/>
      <c r="F58" s="29" t="str">
        <f>E17</f>
        <v xml:space="preserve">SPRÁVA ŽELEZNIČNÍ DOPRAVNÍ  CESTY, s.o.</v>
      </c>
      <c r="G58" s="42"/>
      <c r="H58" s="42"/>
      <c r="I58" s="34" t="s">
        <v>33</v>
      </c>
      <c r="J58" s="38" t="str">
        <f>E23</f>
        <v>KOHL Architekti, s.r.o.</v>
      </c>
      <c r="K58" s="42"/>
      <c r="L58" s="147"/>
      <c r="S58" s="40"/>
      <c r="T58" s="40"/>
      <c r="U58" s="40"/>
      <c r="V58" s="40"/>
      <c r="W58" s="40"/>
      <c r="X58" s="40"/>
      <c r="Y58" s="40"/>
      <c r="Z58" s="40"/>
      <c r="AA58" s="40"/>
      <c r="AB58" s="40"/>
      <c r="AC58" s="40"/>
      <c r="AD58" s="40"/>
      <c r="AE58" s="40"/>
    </row>
    <row r="59" s="2" customFormat="1" ht="15.15" customHeight="1">
      <c r="A59" s="40"/>
      <c r="B59" s="41"/>
      <c r="C59" s="34" t="s">
        <v>31</v>
      </c>
      <c r="D59" s="42"/>
      <c r="E59" s="42"/>
      <c r="F59" s="29" t="str">
        <f>IF(E20="","",E20)</f>
        <v>Vyplň údaj</v>
      </c>
      <c r="G59" s="42"/>
      <c r="H59" s="42"/>
      <c r="I59" s="34" t="s">
        <v>36</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169</v>
      </c>
      <c r="D61" s="174"/>
      <c r="E61" s="174"/>
      <c r="F61" s="174"/>
      <c r="G61" s="174"/>
      <c r="H61" s="174"/>
      <c r="I61" s="174"/>
      <c r="J61" s="175" t="s">
        <v>170</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72</v>
      </c>
      <c r="D63" s="42"/>
      <c r="E63" s="42"/>
      <c r="F63" s="42"/>
      <c r="G63" s="42"/>
      <c r="H63" s="42"/>
      <c r="I63" s="42"/>
      <c r="J63" s="104">
        <f>J87</f>
        <v>0</v>
      </c>
      <c r="K63" s="42"/>
      <c r="L63" s="147"/>
      <c r="S63" s="40"/>
      <c r="T63" s="40"/>
      <c r="U63" s="40"/>
      <c r="V63" s="40"/>
      <c r="W63" s="40"/>
      <c r="X63" s="40"/>
      <c r="Y63" s="40"/>
      <c r="Z63" s="40"/>
      <c r="AA63" s="40"/>
      <c r="AB63" s="40"/>
      <c r="AC63" s="40"/>
      <c r="AD63" s="40"/>
      <c r="AE63" s="40"/>
      <c r="AU63" s="19" t="s">
        <v>171</v>
      </c>
    </row>
    <row r="64" s="9" customFormat="1" ht="24.96" customHeight="1">
      <c r="A64" s="9"/>
      <c r="B64" s="177"/>
      <c r="C64" s="178"/>
      <c r="D64" s="179" t="s">
        <v>4942</v>
      </c>
      <c r="E64" s="180"/>
      <c r="F64" s="180"/>
      <c r="G64" s="180"/>
      <c r="H64" s="180"/>
      <c r="I64" s="180"/>
      <c r="J64" s="181">
        <f>J88</f>
        <v>0</v>
      </c>
      <c r="K64" s="178"/>
      <c r="L64" s="182"/>
      <c r="S64" s="9"/>
      <c r="T64" s="9"/>
      <c r="U64" s="9"/>
      <c r="V64" s="9"/>
      <c r="W64" s="9"/>
      <c r="X64" s="9"/>
      <c r="Y64" s="9"/>
      <c r="Z64" s="9"/>
      <c r="AA64" s="9"/>
      <c r="AB64" s="9"/>
      <c r="AC64" s="9"/>
      <c r="AD64" s="9"/>
      <c r="AE64" s="9"/>
    </row>
    <row r="65" s="10" customFormat="1" ht="19.92" customHeight="1">
      <c r="A65" s="10"/>
      <c r="B65" s="183"/>
      <c r="C65" s="127"/>
      <c r="D65" s="184" t="s">
        <v>7133</v>
      </c>
      <c r="E65" s="185"/>
      <c r="F65" s="185"/>
      <c r="G65" s="185"/>
      <c r="H65" s="185"/>
      <c r="I65" s="185"/>
      <c r="J65" s="186">
        <f>J89</f>
        <v>0</v>
      </c>
      <c r="K65" s="127"/>
      <c r="L65" s="187"/>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62"/>
      <c r="J67" s="62"/>
      <c r="K67" s="62"/>
      <c r="L67" s="147"/>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64"/>
      <c r="J71" s="64"/>
      <c r="K71" s="64"/>
      <c r="L71" s="147"/>
      <c r="S71" s="40"/>
      <c r="T71" s="40"/>
      <c r="U71" s="40"/>
      <c r="V71" s="40"/>
      <c r="W71" s="40"/>
      <c r="X71" s="40"/>
      <c r="Y71" s="40"/>
      <c r="Z71" s="40"/>
      <c r="AA71" s="40"/>
      <c r="AB71" s="40"/>
      <c r="AC71" s="40"/>
      <c r="AD71" s="40"/>
      <c r="AE71" s="40"/>
    </row>
    <row r="72" s="2" customFormat="1" ht="24.96" customHeight="1">
      <c r="A72" s="40"/>
      <c r="B72" s="41"/>
      <c r="C72" s="25" t="s">
        <v>203</v>
      </c>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6.5" customHeight="1">
      <c r="A75" s="40"/>
      <c r="B75" s="41"/>
      <c r="C75" s="42"/>
      <c r="D75" s="42"/>
      <c r="E75" s="172" t="str">
        <f>E7</f>
        <v>OPAVA ZÁPAD ON - REVITALIZACE</v>
      </c>
      <c r="F75" s="34"/>
      <c r="G75" s="34"/>
      <c r="H75" s="34"/>
      <c r="I75" s="42"/>
      <c r="J75" s="42"/>
      <c r="K75" s="42"/>
      <c r="L75" s="147"/>
      <c r="S75" s="40"/>
      <c r="T75" s="40"/>
      <c r="U75" s="40"/>
      <c r="V75" s="40"/>
      <c r="W75" s="40"/>
      <c r="X75" s="40"/>
      <c r="Y75" s="40"/>
      <c r="Z75" s="40"/>
      <c r="AA75" s="40"/>
      <c r="AB75" s="40"/>
      <c r="AC75" s="40"/>
      <c r="AD75" s="40"/>
      <c r="AE75" s="40"/>
    </row>
    <row r="76" s="1" customFormat="1" ht="12" customHeight="1">
      <c r="B76" s="23"/>
      <c r="C76" s="34" t="s">
        <v>166</v>
      </c>
      <c r="D76" s="24"/>
      <c r="E76" s="24"/>
      <c r="F76" s="24"/>
      <c r="G76" s="24"/>
      <c r="H76" s="24"/>
      <c r="I76" s="24"/>
      <c r="J76" s="24"/>
      <c r="K76" s="24"/>
      <c r="L76" s="22"/>
    </row>
    <row r="77" s="2" customFormat="1" ht="16.5" customHeight="1">
      <c r="A77" s="40"/>
      <c r="B77" s="41"/>
      <c r="C77" s="42"/>
      <c r="D77" s="42"/>
      <c r="E77" s="172" t="s">
        <v>167</v>
      </c>
      <c r="F77" s="42"/>
      <c r="G77" s="42"/>
      <c r="H77" s="42"/>
      <c r="I77" s="42"/>
      <c r="J77" s="42"/>
      <c r="K77" s="42"/>
      <c r="L77" s="147"/>
      <c r="S77" s="40"/>
      <c r="T77" s="40"/>
      <c r="U77" s="40"/>
      <c r="V77" s="40"/>
      <c r="W77" s="40"/>
      <c r="X77" s="40"/>
      <c r="Y77" s="40"/>
      <c r="Z77" s="40"/>
      <c r="AA77" s="40"/>
      <c r="AB77" s="40"/>
      <c r="AC77" s="40"/>
      <c r="AD77" s="40"/>
      <c r="AE77" s="40"/>
    </row>
    <row r="78" s="2" customFormat="1" ht="12" customHeight="1">
      <c r="A78" s="40"/>
      <c r="B78" s="41"/>
      <c r="C78" s="34" t="s">
        <v>2860</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6.5" customHeight="1">
      <c r="A79" s="40"/>
      <c r="B79" s="41"/>
      <c r="C79" s="42"/>
      <c r="D79" s="42"/>
      <c r="E79" s="71" t="str">
        <f>E11</f>
        <v>950 - MOBILIÁŘ</v>
      </c>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22</v>
      </c>
      <c r="D81" s="42"/>
      <c r="E81" s="42"/>
      <c r="F81" s="29" t="str">
        <f>F14</f>
        <v>Opava</v>
      </c>
      <c r="G81" s="42"/>
      <c r="H81" s="42"/>
      <c r="I81" s="34" t="s">
        <v>24</v>
      </c>
      <c r="J81" s="74" t="str">
        <f>IF(J14="","",J14)</f>
        <v>24. 11. 2020</v>
      </c>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25.65" customHeight="1">
      <c r="A83" s="40"/>
      <c r="B83" s="41"/>
      <c r="C83" s="34" t="s">
        <v>26</v>
      </c>
      <c r="D83" s="42"/>
      <c r="E83" s="42"/>
      <c r="F83" s="29" t="str">
        <f>E17</f>
        <v xml:space="preserve">SPRÁVA ŽELEZNIČNÍ DOPRAVNÍ  CESTY, s.o.</v>
      </c>
      <c r="G83" s="42"/>
      <c r="H83" s="42"/>
      <c r="I83" s="34" t="s">
        <v>33</v>
      </c>
      <c r="J83" s="38" t="str">
        <f>E23</f>
        <v>KOHL Architekti, s.r.o.</v>
      </c>
      <c r="K83" s="42"/>
      <c r="L83" s="147"/>
      <c r="S83" s="40"/>
      <c r="T83" s="40"/>
      <c r="U83" s="40"/>
      <c r="V83" s="40"/>
      <c r="W83" s="40"/>
      <c r="X83" s="40"/>
      <c r="Y83" s="40"/>
      <c r="Z83" s="40"/>
      <c r="AA83" s="40"/>
      <c r="AB83" s="40"/>
      <c r="AC83" s="40"/>
      <c r="AD83" s="40"/>
      <c r="AE83" s="40"/>
    </row>
    <row r="84" s="2" customFormat="1" ht="15.15" customHeight="1">
      <c r="A84" s="40"/>
      <c r="B84" s="41"/>
      <c r="C84" s="34" t="s">
        <v>31</v>
      </c>
      <c r="D84" s="42"/>
      <c r="E84" s="42"/>
      <c r="F84" s="29" t="str">
        <f>IF(E20="","",E20)</f>
        <v>Vyplň údaj</v>
      </c>
      <c r="G84" s="42"/>
      <c r="H84" s="42"/>
      <c r="I84" s="34" t="s">
        <v>36</v>
      </c>
      <c r="J84" s="38" t="str">
        <f>E26</f>
        <v xml:space="preserve"> </v>
      </c>
      <c r="K84" s="42"/>
      <c r="L84" s="147"/>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42"/>
      <c r="J85" s="42"/>
      <c r="K85" s="42"/>
      <c r="L85" s="147"/>
      <c r="S85" s="40"/>
      <c r="T85" s="40"/>
      <c r="U85" s="40"/>
      <c r="V85" s="40"/>
      <c r="W85" s="40"/>
      <c r="X85" s="40"/>
      <c r="Y85" s="40"/>
      <c r="Z85" s="40"/>
      <c r="AA85" s="40"/>
      <c r="AB85" s="40"/>
      <c r="AC85" s="40"/>
      <c r="AD85" s="40"/>
      <c r="AE85" s="40"/>
    </row>
    <row r="86" s="11" customFormat="1" ht="29.28" customHeight="1">
      <c r="A86" s="188"/>
      <c r="B86" s="189"/>
      <c r="C86" s="190" t="s">
        <v>204</v>
      </c>
      <c r="D86" s="191" t="s">
        <v>59</v>
      </c>
      <c r="E86" s="191" t="s">
        <v>55</v>
      </c>
      <c r="F86" s="191" t="s">
        <v>56</v>
      </c>
      <c r="G86" s="191" t="s">
        <v>205</v>
      </c>
      <c r="H86" s="191" t="s">
        <v>206</v>
      </c>
      <c r="I86" s="191" t="s">
        <v>207</v>
      </c>
      <c r="J86" s="191" t="s">
        <v>170</v>
      </c>
      <c r="K86" s="192" t="s">
        <v>208</v>
      </c>
      <c r="L86" s="193"/>
      <c r="M86" s="94" t="s">
        <v>28</v>
      </c>
      <c r="N86" s="95" t="s">
        <v>44</v>
      </c>
      <c r="O86" s="95" t="s">
        <v>209</v>
      </c>
      <c r="P86" s="95" t="s">
        <v>210</v>
      </c>
      <c r="Q86" s="95" t="s">
        <v>211</v>
      </c>
      <c r="R86" s="95" t="s">
        <v>212</v>
      </c>
      <c r="S86" s="95" t="s">
        <v>213</v>
      </c>
      <c r="T86" s="96" t="s">
        <v>214</v>
      </c>
      <c r="U86" s="188"/>
      <c r="V86" s="188"/>
      <c r="W86" s="188"/>
      <c r="X86" s="188"/>
      <c r="Y86" s="188"/>
      <c r="Z86" s="188"/>
      <c r="AA86" s="188"/>
      <c r="AB86" s="188"/>
      <c r="AC86" s="188"/>
      <c r="AD86" s="188"/>
      <c r="AE86" s="188"/>
    </row>
    <row r="87" s="2" customFormat="1" ht="22.8" customHeight="1">
      <c r="A87" s="40"/>
      <c r="B87" s="41"/>
      <c r="C87" s="101" t="s">
        <v>215</v>
      </c>
      <c r="D87" s="42"/>
      <c r="E87" s="42"/>
      <c r="F87" s="42"/>
      <c r="G87" s="42"/>
      <c r="H87" s="42"/>
      <c r="I87" s="42"/>
      <c r="J87" s="194">
        <f>BK87</f>
        <v>0</v>
      </c>
      <c r="K87" s="42"/>
      <c r="L87" s="46"/>
      <c r="M87" s="97"/>
      <c r="N87" s="195"/>
      <c r="O87" s="98"/>
      <c r="P87" s="196">
        <f>P88</f>
        <v>0</v>
      </c>
      <c r="Q87" s="98"/>
      <c r="R87" s="196">
        <f>R88</f>
        <v>0</v>
      </c>
      <c r="S87" s="98"/>
      <c r="T87" s="197">
        <f>T88</f>
        <v>0</v>
      </c>
      <c r="U87" s="40"/>
      <c r="V87" s="40"/>
      <c r="W87" s="40"/>
      <c r="X87" s="40"/>
      <c r="Y87" s="40"/>
      <c r="Z87" s="40"/>
      <c r="AA87" s="40"/>
      <c r="AB87" s="40"/>
      <c r="AC87" s="40"/>
      <c r="AD87" s="40"/>
      <c r="AE87" s="40"/>
      <c r="AT87" s="19" t="s">
        <v>73</v>
      </c>
      <c r="AU87" s="19" t="s">
        <v>171</v>
      </c>
      <c r="BK87" s="198">
        <f>BK88</f>
        <v>0</v>
      </c>
    </row>
    <row r="88" s="12" customFormat="1" ht="25.92" customHeight="1">
      <c r="A88" s="12"/>
      <c r="B88" s="199"/>
      <c r="C88" s="200"/>
      <c r="D88" s="201" t="s">
        <v>73</v>
      </c>
      <c r="E88" s="202" t="s">
        <v>5081</v>
      </c>
      <c r="F88" s="202" t="s">
        <v>5082</v>
      </c>
      <c r="G88" s="200"/>
      <c r="H88" s="200"/>
      <c r="I88" s="203"/>
      <c r="J88" s="204">
        <f>BK88</f>
        <v>0</v>
      </c>
      <c r="K88" s="200"/>
      <c r="L88" s="205"/>
      <c r="M88" s="206"/>
      <c r="N88" s="207"/>
      <c r="O88" s="207"/>
      <c r="P88" s="208">
        <f>P89</f>
        <v>0</v>
      </c>
      <c r="Q88" s="207"/>
      <c r="R88" s="208">
        <f>R89</f>
        <v>0</v>
      </c>
      <c r="S88" s="207"/>
      <c r="T88" s="209">
        <f>T89</f>
        <v>0</v>
      </c>
      <c r="U88" s="12"/>
      <c r="V88" s="12"/>
      <c r="W88" s="12"/>
      <c r="X88" s="12"/>
      <c r="Y88" s="12"/>
      <c r="Z88" s="12"/>
      <c r="AA88" s="12"/>
      <c r="AB88" s="12"/>
      <c r="AC88" s="12"/>
      <c r="AD88" s="12"/>
      <c r="AE88" s="12"/>
      <c r="AR88" s="210" t="s">
        <v>225</v>
      </c>
      <c r="AT88" s="211" t="s">
        <v>73</v>
      </c>
      <c r="AU88" s="211" t="s">
        <v>74</v>
      </c>
      <c r="AY88" s="210" t="s">
        <v>218</v>
      </c>
      <c r="BK88" s="212">
        <f>BK89</f>
        <v>0</v>
      </c>
    </row>
    <row r="89" s="12" customFormat="1" ht="22.8" customHeight="1">
      <c r="A89" s="12"/>
      <c r="B89" s="199"/>
      <c r="C89" s="200"/>
      <c r="D89" s="201" t="s">
        <v>73</v>
      </c>
      <c r="E89" s="213" t="s">
        <v>7134</v>
      </c>
      <c r="F89" s="213" t="s">
        <v>7135</v>
      </c>
      <c r="G89" s="200"/>
      <c r="H89" s="200"/>
      <c r="I89" s="203"/>
      <c r="J89" s="214">
        <f>BK89</f>
        <v>0</v>
      </c>
      <c r="K89" s="200"/>
      <c r="L89" s="205"/>
      <c r="M89" s="206"/>
      <c r="N89" s="207"/>
      <c r="O89" s="207"/>
      <c r="P89" s="208">
        <f>SUM(P90:P101)</f>
        <v>0</v>
      </c>
      <c r="Q89" s="207"/>
      <c r="R89" s="208">
        <f>SUM(R90:R101)</f>
        <v>0</v>
      </c>
      <c r="S89" s="207"/>
      <c r="T89" s="209">
        <f>SUM(T90:T101)</f>
        <v>0</v>
      </c>
      <c r="U89" s="12"/>
      <c r="V89" s="12"/>
      <c r="W89" s="12"/>
      <c r="X89" s="12"/>
      <c r="Y89" s="12"/>
      <c r="Z89" s="12"/>
      <c r="AA89" s="12"/>
      <c r="AB89" s="12"/>
      <c r="AC89" s="12"/>
      <c r="AD89" s="12"/>
      <c r="AE89" s="12"/>
      <c r="AR89" s="210" t="s">
        <v>225</v>
      </c>
      <c r="AT89" s="211" t="s">
        <v>73</v>
      </c>
      <c r="AU89" s="211" t="s">
        <v>81</v>
      </c>
      <c r="AY89" s="210" t="s">
        <v>218</v>
      </c>
      <c r="BK89" s="212">
        <f>SUM(BK90:BK101)</f>
        <v>0</v>
      </c>
    </row>
    <row r="90" s="2" customFormat="1" ht="24.15" customHeight="1">
      <c r="A90" s="40"/>
      <c r="B90" s="41"/>
      <c r="C90" s="215" t="s">
        <v>81</v>
      </c>
      <c r="D90" s="215" t="s">
        <v>220</v>
      </c>
      <c r="E90" s="216" t="s">
        <v>7136</v>
      </c>
      <c r="F90" s="217" t="s">
        <v>7137</v>
      </c>
      <c r="G90" s="218" t="s">
        <v>319</v>
      </c>
      <c r="H90" s="219">
        <v>14</v>
      </c>
      <c r="I90" s="220"/>
      <c r="J90" s="221">
        <f>ROUND(I90*H90,2)</f>
        <v>0</v>
      </c>
      <c r="K90" s="217" t="s">
        <v>400</v>
      </c>
      <c r="L90" s="46"/>
      <c r="M90" s="222" t="s">
        <v>28</v>
      </c>
      <c r="N90" s="223" t="s">
        <v>45</v>
      </c>
      <c r="O90" s="86"/>
      <c r="P90" s="224">
        <f>O90*H90</f>
        <v>0</v>
      </c>
      <c r="Q90" s="224">
        <v>0</v>
      </c>
      <c r="R90" s="224">
        <f>Q90*H90</f>
        <v>0</v>
      </c>
      <c r="S90" s="224">
        <v>0</v>
      </c>
      <c r="T90" s="225">
        <f>S90*H90</f>
        <v>0</v>
      </c>
      <c r="U90" s="40"/>
      <c r="V90" s="40"/>
      <c r="W90" s="40"/>
      <c r="X90" s="40"/>
      <c r="Y90" s="40"/>
      <c r="Z90" s="40"/>
      <c r="AA90" s="40"/>
      <c r="AB90" s="40"/>
      <c r="AC90" s="40"/>
      <c r="AD90" s="40"/>
      <c r="AE90" s="40"/>
      <c r="AR90" s="226" t="s">
        <v>5420</v>
      </c>
      <c r="AT90" s="226" t="s">
        <v>220</v>
      </c>
      <c r="AU90" s="226" t="s">
        <v>83</v>
      </c>
      <c r="AY90" s="19" t="s">
        <v>218</v>
      </c>
      <c r="BE90" s="227">
        <f>IF(N90="základní",J90,0)</f>
        <v>0</v>
      </c>
      <c r="BF90" s="227">
        <f>IF(N90="snížená",J90,0)</f>
        <v>0</v>
      </c>
      <c r="BG90" s="227">
        <f>IF(N90="zákl. přenesená",J90,0)</f>
        <v>0</v>
      </c>
      <c r="BH90" s="227">
        <f>IF(N90="sníž. přenesená",J90,0)</f>
        <v>0</v>
      </c>
      <c r="BI90" s="227">
        <f>IF(N90="nulová",J90,0)</f>
        <v>0</v>
      </c>
      <c r="BJ90" s="19" t="s">
        <v>81</v>
      </c>
      <c r="BK90" s="227">
        <f>ROUND(I90*H90,2)</f>
        <v>0</v>
      </c>
      <c r="BL90" s="19" t="s">
        <v>5420</v>
      </c>
      <c r="BM90" s="226" t="s">
        <v>7138</v>
      </c>
    </row>
    <row r="91" s="2" customFormat="1">
      <c r="A91" s="40"/>
      <c r="B91" s="41"/>
      <c r="C91" s="42"/>
      <c r="D91" s="228" t="s">
        <v>227</v>
      </c>
      <c r="E91" s="42"/>
      <c r="F91" s="229" t="s">
        <v>7137</v>
      </c>
      <c r="G91" s="42"/>
      <c r="H91" s="42"/>
      <c r="I91" s="230"/>
      <c r="J91" s="42"/>
      <c r="K91" s="42"/>
      <c r="L91" s="46"/>
      <c r="M91" s="231"/>
      <c r="N91" s="232"/>
      <c r="O91" s="86"/>
      <c r="P91" s="86"/>
      <c r="Q91" s="86"/>
      <c r="R91" s="86"/>
      <c r="S91" s="86"/>
      <c r="T91" s="87"/>
      <c r="U91" s="40"/>
      <c r="V91" s="40"/>
      <c r="W91" s="40"/>
      <c r="X91" s="40"/>
      <c r="Y91" s="40"/>
      <c r="Z91" s="40"/>
      <c r="AA91" s="40"/>
      <c r="AB91" s="40"/>
      <c r="AC91" s="40"/>
      <c r="AD91" s="40"/>
      <c r="AE91" s="40"/>
      <c r="AT91" s="19" t="s">
        <v>227</v>
      </c>
      <c r="AU91" s="19" t="s">
        <v>83</v>
      </c>
    </row>
    <row r="92" s="2" customFormat="1" ht="24.15" customHeight="1">
      <c r="A92" s="40"/>
      <c r="B92" s="41"/>
      <c r="C92" s="215" t="s">
        <v>83</v>
      </c>
      <c r="D92" s="215" t="s">
        <v>220</v>
      </c>
      <c r="E92" s="216" t="s">
        <v>7139</v>
      </c>
      <c r="F92" s="217" t="s">
        <v>7140</v>
      </c>
      <c r="G92" s="218" t="s">
        <v>319</v>
      </c>
      <c r="H92" s="219">
        <v>4</v>
      </c>
      <c r="I92" s="220"/>
      <c r="J92" s="221">
        <f>ROUND(I92*H92,2)</f>
        <v>0</v>
      </c>
      <c r="K92" s="217" t="s">
        <v>400</v>
      </c>
      <c r="L92" s="46"/>
      <c r="M92" s="222" t="s">
        <v>28</v>
      </c>
      <c r="N92" s="223" t="s">
        <v>45</v>
      </c>
      <c r="O92" s="86"/>
      <c r="P92" s="224">
        <f>O92*H92</f>
        <v>0</v>
      </c>
      <c r="Q92" s="224">
        <v>0</v>
      </c>
      <c r="R92" s="224">
        <f>Q92*H92</f>
        <v>0</v>
      </c>
      <c r="S92" s="224">
        <v>0</v>
      </c>
      <c r="T92" s="225">
        <f>S92*H92</f>
        <v>0</v>
      </c>
      <c r="U92" s="40"/>
      <c r="V92" s="40"/>
      <c r="W92" s="40"/>
      <c r="X92" s="40"/>
      <c r="Y92" s="40"/>
      <c r="Z92" s="40"/>
      <c r="AA92" s="40"/>
      <c r="AB92" s="40"/>
      <c r="AC92" s="40"/>
      <c r="AD92" s="40"/>
      <c r="AE92" s="40"/>
      <c r="AR92" s="226" t="s">
        <v>5420</v>
      </c>
      <c r="AT92" s="226" t="s">
        <v>220</v>
      </c>
      <c r="AU92" s="226" t="s">
        <v>83</v>
      </c>
      <c r="AY92" s="19" t="s">
        <v>218</v>
      </c>
      <c r="BE92" s="227">
        <f>IF(N92="základní",J92,0)</f>
        <v>0</v>
      </c>
      <c r="BF92" s="227">
        <f>IF(N92="snížená",J92,0)</f>
        <v>0</v>
      </c>
      <c r="BG92" s="227">
        <f>IF(N92="zákl. přenesená",J92,0)</f>
        <v>0</v>
      </c>
      <c r="BH92" s="227">
        <f>IF(N92="sníž. přenesená",J92,0)</f>
        <v>0</v>
      </c>
      <c r="BI92" s="227">
        <f>IF(N92="nulová",J92,0)</f>
        <v>0</v>
      </c>
      <c r="BJ92" s="19" t="s">
        <v>81</v>
      </c>
      <c r="BK92" s="227">
        <f>ROUND(I92*H92,2)</f>
        <v>0</v>
      </c>
      <c r="BL92" s="19" t="s">
        <v>5420</v>
      </c>
      <c r="BM92" s="226" t="s">
        <v>7141</v>
      </c>
    </row>
    <row r="93" s="2" customFormat="1">
      <c r="A93" s="40"/>
      <c r="B93" s="41"/>
      <c r="C93" s="42"/>
      <c r="D93" s="228" t="s">
        <v>227</v>
      </c>
      <c r="E93" s="42"/>
      <c r="F93" s="229" t="s">
        <v>7140</v>
      </c>
      <c r="G93" s="42"/>
      <c r="H93" s="42"/>
      <c r="I93" s="230"/>
      <c r="J93" s="42"/>
      <c r="K93" s="42"/>
      <c r="L93" s="46"/>
      <c r="M93" s="231"/>
      <c r="N93" s="232"/>
      <c r="O93" s="86"/>
      <c r="P93" s="86"/>
      <c r="Q93" s="86"/>
      <c r="R93" s="86"/>
      <c r="S93" s="86"/>
      <c r="T93" s="87"/>
      <c r="U93" s="40"/>
      <c r="V93" s="40"/>
      <c r="W93" s="40"/>
      <c r="X93" s="40"/>
      <c r="Y93" s="40"/>
      <c r="Z93" s="40"/>
      <c r="AA93" s="40"/>
      <c r="AB93" s="40"/>
      <c r="AC93" s="40"/>
      <c r="AD93" s="40"/>
      <c r="AE93" s="40"/>
      <c r="AT93" s="19" t="s">
        <v>227</v>
      </c>
      <c r="AU93" s="19" t="s">
        <v>83</v>
      </c>
    </row>
    <row r="94" s="2" customFormat="1" ht="24.15" customHeight="1">
      <c r="A94" s="40"/>
      <c r="B94" s="41"/>
      <c r="C94" s="215" t="s">
        <v>95</v>
      </c>
      <c r="D94" s="215" t="s">
        <v>220</v>
      </c>
      <c r="E94" s="216" t="s">
        <v>7142</v>
      </c>
      <c r="F94" s="217" t="s">
        <v>7143</v>
      </c>
      <c r="G94" s="218" t="s">
        <v>319</v>
      </c>
      <c r="H94" s="219">
        <v>4</v>
      </c>
      <c r="I94" s="220"/>
      <c r="J94" s="221">
        <f>ROUND(I94*H94,2)</f>
        <v>0</v>
      </c>
      <c r="K94" s="217" t="s">
        <v>400</v>
      </c>
      <c r="L94" s="46"/>
      <c r="M94" s="222" t="s">
        <v>28</v>
      </c>
      <c r="N94" s="223" t="s">
        <v>45</v>
      </c>
      <c r="O94" s="86"/>
      <c r="P94" s="224">
        <f>O94*H94</f>
        <v>0</v>
      </c>
      <c r="Q94" s="224">
        <v>0</v>
      </c>
      <c r="R94" s="224">
        <f>Q94*H94</f>
        <v>0</v>
      </c>
      <c r="S94" s="224">
        <v>0</v>
      </c>
      <c r="T94" s="225">
        <f>S94*H94</f>
        <v>0</v>
      </c>
      <c r="U94" s="40"/>
      <c r="V94" s="40"/>
      <c r="W94" s="40"/>
      <c r="X94" s="40"/>
      <c r="Y94" s="40"/>
      <c r="Z94" s="40"/>
      <c r="AA94" s="40"/>
      <c r="AB94" s="40"/>
      <c r="AC94" s="40"/>
      <c r="AD94" s="40"/>
      <c r="AE94" s="40"/>
      <c r="AR94" s="226" t="s">
        <v>5420</v>
      </c>
      <c r="AT94" s="226" t="s">
        <v>220</v>
      </c>
      <c r="AU94" s="226" t="s">
        <v>83</v>
      </c>
      <c r="AY94" s="19" t="s">
        <v>218</v>
      </c>
      <c r="BE94" s="227">
        <f>IF(N94="základní",J94,0)</f>
        <v>0</v>
      </c>
      <c r="BF94" s="227">
        <f>IF(N94="snížená",J94,0)</f>
        <v>0</v>
      </c>
      <c r="BG94" s="227">
        <f>IF(N94="zákl. přenesená",J94,0)</f>
        <v>0</v>
      </c>
      <c r="BH94" s="227">
        <f>IF(N94="sníž. přenesená",J94,0)</f>
        <v>0</v>
      </c>
      <c r="BI94" s="227">
        <f>IF(N94="nulová",J94,0)</f>
        <v>0</v>
      </c>
      <c r="BJ94" s="19" t="s">
        <v>81</v>
      </c>
      <c r="BK94" s="227">
        <f>ROUND(I94*H94,2)</f>
        <v>0</v>
      </c>
      <c r="BL94" s="19" t="s">
        <v>5420</v>
      </c>
      <c r="BM94" s="226" t="s">
        <v>7144</v>
      </c>
    </row>
    <row r="95" s="2" customFormat="1">
      <c r="A95" s="40"/>
      <c r="B95" s="41"/>
      <c r="C95" s="42"/>
      <c r="D95" s="228" t="s">
        <v>227</v>
      </c>
      <c r="E95" s="42"/>
      <c r="F95" s="229" t="s">
        <v>7143</v>
      </c>
      <c r="G95" s="42"/>
      <c r="H95" s="42"/>
      <c r="I95" s="230"/>
      <c r="J95" s="42"/>
      <c r="K95" s="42"/>
      <c r="L95" s="46"/>
      <c r="M95" s="231"/>
      <c r="N95" s="232"/>
      <c r="O95" s="86"/>
      <c r="P95" s="86"/>
      <c r="Q95" s="86"/>
      <c r="R95" s="86"/>
      <c r="S95" s="86"/>
      <c r="T95" s="87"/>
      <c r="U95" s="40"/>
      <c r="V95" s="40"/>
      <c r="W95" s="40"/>
      <c r="X95" s="40"/>
      <c r="Y95" s="40"/>
      <c r="Z95" s="40"/>
      <c r="AA95" s="40"/>
      <c r="AB95" s="40"/>
      <c r="AC95" s="40"/>
      <c r="AD95" s="40"/>
      <c r="AE95" s="40"/>
      <c r="AT95" s="19" t="s">
        <v>227</v>
      </c>
      <c r="AU95" s="19" t="s">
        <v>83</v>
      </c>
    </row>
    <row r="96" s="2" customFormat="1" ht="37.8" customHeight="1">
      <c r="A96" s="40"/>
      <c r="B96" s="41"/>
      <c r="C96" s="215" t="s">
        <v>225</v>
      </c>
      <c r="D96" s="215" t="s">
        <v>220</v>
      </c>
      <c r="E96" s="216" t="s">
        <v>7145</v>
      </c>
      <c r="F96" s="217" t="s">
        <v>7146</v>
      </c>
      <c r="G96" s="218" t="s">
        <v>319</v>
      </c>
      <c r="H96" s="219">
        <v>1</v>
      </c>
      <c r="I96" s="220"/>
      <c r="J96" s="221">
        <f>ROUND(I96*H96,2)</f>
        <v>0</v>
      </c>
      <c r="K96" s="217" t="s">
        <v>400</v>
      </c>
      <c r="L96" s="46"/>
      <c r="M96" s="222" t="s">
        <v>28</v>
      </c>
      <c r="N96" s="223" t="s">
        <v>45</v>
      </c>
      <c r="O96" s="86"/>
      <c r="P96" s="224">
        <f>O96*H96</f>
        <v>0</v>
      </c>
      <c r="Q96" s="224">
        <v>0</v>
      </c>
      <c r="R96" s="224">
        <f>Q96*H96</f>
        <v>0</v>
      </c>
      <c r="S96" s="224">
        <v>0</v>
      </c>
      <c r="T96" s="225">
        <f>S96*H96</f>
        <v>0</v>
      </c>
      <c r="U96" s="40"/>
      <c r="V96" s="40"/>
      <c r="W96" s="40"/>
      <c r="X96" s="40"/>
      <c r="Y96" s="40"/>
      <c r="Z96" s="40"/>
      <c r="AA96" s="40"/>
      <c r="AB96" s="40"/>
      <c r="AC96" s="40"/>
      <c r="AD96" s="40"/>
      <c r="AE96" s="40"/>
      <c r="AR96" s="226" t="s">
        <v>5420</v>
      </c>
      <c r="AT96" s="226" t="s">
        <v>220</v>
      </c>
      <c r="AU96" s="226" t="s">
        <v>83</v>
      </c>
      <c r="AY96" s="19" t="s">
        <v>218</v>
      </c>
      <c r="BE96" s="227">
        <f>IF(N96="základní",J96,0)</f>
        <v>0</v>
      </c>
      <c r="BF96" s="227">
        <f>IF(N96="snížená",J96,0)</f>
        <v>0</v>
      </c>
      <c r="BG96" s="227">
        <f>IF(N96="zákl. přenesená",J96,0)</f>
        <v>0</v>
      </c>
      <c r="BH96" s="227">
        <f>IF(N96="sníž. přenesená",J96,0)</f>
        <v>0</v>
      </c>
      <c r="BI96" s="227">
        <f>IF(N96="nulová",J96,0)</f>
        <v>0</v>
      </c>
      <c r="BJ96" s="19" t="s">
        <v>81</v>
      </c>
      <c r="BK96" s="227">
        <f>ROUND(I96*H96,2)</f>
        <v>0</v>
      </c>
      <c r="BL96" s="19" t="s">
        <v>5420</v>
      </c>
      <c r="BM96" s="226" t="s">
        <v>7147</v>
      </c>
    </row>
    <row r="97" s="2" customFormat="1">
      <c r="A97" s="40"/>
      <c r="B97" s="41"/>
      <c r="C97" s="42"/>
      <c r="D97" s="228" t="s">
        <v>227</v>
      </c>
      <c r="E97" s="42"/>
      <c r="F97" s="229" t="s">
        <v>7146</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227</v>
      </c>
      <c r="AU97" s="19" t="s">
        <v>83</v>
      </c>
    </row>
    <row r="98" s="2" customFormat="1" ht="24.15" customHeight="1">
      <c r="A98" s="40"/>
      <c r="B98" s="41"/>
      <c r="C98" s="215" t="s">
        <v>242</v>
      </c>
      <c r="D98" s="215" t="s">
        <v>220</v>
      </c>
      <c r="E98" s="216" t="s">
        <v>7148</v>
      </c>
      <c r="F98" s="217" t="s">
        <v>7149</v>
      </c>
      <c r="G98" s="218" t="s">
        <v>319</v>
      </c>
      <c r="H98" s="219">
        <v>20</v>
      </c>
      <c r="I98" s="220"/>
      <c r="J98" s="221">
        <f>ROUND(I98*H98,2)</f>
        <v>0</v>
      </c>
      <c r="K98" s="217" t="s">
        <v>400</v>
      </c>
      <c r="L98" s="46"/>
      <c r="M98" s="222" t="s">
        <v>28</v>
      </c>
      <c r="N98" s="223" t="s">
        <v>45</v>
      </c>
      <c r="O98" s="86"/>
      <c r="P98" s="224">
        <f>O98*H98</f>
        <v>0</v>
      </c>
      <c r="Q98" s="224">
        <v>0</v>
      </c>
      <c r="R98" s="224">
        <f>Q98*H98</f>
        <v>0</v>
      </c>
      <c r="S98" s="224">
        <v>0</v>
      </c>
      <c r="T98" s="225">
        <f>S98*H98</f>
        <v>0</v>
      </c>
      <c r="U98" s="40"/>
      <c r="V98" s="40"/>
      <c r="W98" s="40"/>
      <c r="X98" s="40"/>
      <c r="Y98" s="40"/>
      <c r="Z98" s="40"/>
      <c r="AA98" s="40"/>
      <c r="AB98" s="40"/>
      <c r="AC98" s="40"/>
      <c r="AD98" s="40"/>
      <c r="AE98" s="40"/>
      <c r="AR98" s="226" t="s">
        <v>5420</v>
      </c>
      <c r="AT98" s="226" t="s">
        <v>220</v>
      </c>
      <c r="AU98" s="226" t="s">
        <v>83</v>
      </c>
      <c r="AY98" s="19" t="s">
        <v>218</v>
      </c>
      <c r="BE98" s="227">
        <f>IF(N98="základní",J98,0)</f>
        <v>0</v>
      </c>
      <c r="BF98" s="227">
        <f>IF(N98="snížená",J98,0)</f>
        <v>0</v>
      </c>
      <c r="BG98" s="227">
        <f>IF(N98="zákl. přenesená",J98,0)</f>
        <v>0</v>
      </c>
      <c r="BH98" s="227">
        <f>IF(N98="sníž. přenesená",J98,0)</f>
        <v>0</v>
      </c>
      <c r="BI98" s="227">
        <f>IF(N98="nulová",J98,0)</f>
        <v>0</v>
      </c>
      <c r="BJ98" s="19" t="s">
        <v>81</v>
      </c>
      <c r="BK98" s="227">
        <f>ROUND(I98*H98,2)</f>
        <v>0</v>
      </c>
      <c r="BL98" s="19" t="s">
        <v>5420</v>
      </c>
      <c r="BM98" s="226" t="s">
        <v>7150</v>
      </c>
    </row>
    <row r="99" s="2" customFormat="1">
      <c r="A99" s="40"/>
      <c r="B99" s="41"/>
      <c r="C99" s="42"/>
      <c r="D99" s="228" t="s">
        <v>227</v>
      </c>
      <c r="E99" s="42"/>
      <c r="F99" s="229" t="s">
        <v>7149</v>
      </c>
      <c r="G99" s="42"/>
      <c r="H99" s="42"/>
      <c r="I99" s="230"/>
      <c r="J99" s="42"/>
      <c r="K99" s="42"/>
      <c r="L99" s="46"/>
      <c r="M99" s="231"/>
      <c r="N99" s="232"/>
      <c r="O99" s="86"/>
      <c r="P99" s="86"/>
      <c r="Q99" s="86"/>
      <c r="R99" s="86"/>
      <c r="S99" s="86"/>
      <c r="T99" s="87"/>
      <c r="U99" s="40"/>
      <c r="V99" s="40"/>
      <c r="W99" s="40"/>
      <c r="X99" s="40"/>
      <c r="Y99" s="40"/>
      <c r="Z99" s="40"/>
      <c r="AA99" s="40"/>
      <c r="AB99" s="40"/>
      <c r="AC99" s="40"/>
      <c r="AD99" s="40"/>
      <c r="AE99" s="40"/>
      <c r="AT99" s="19" t="s">
        <v>227</v>
      </c>
      <c r="AU99" s="19" t="s">
        <v>83</v>
      </c>
    </row>
    <row r="100" s="13" customFormat="1">
      <c r="A100" s="13"/>
      <c r="B100" s="233"/>
      <c r="C100" s="234"/>
      <c r="D100" s="228" t="s">
        <v>232</v>
      </c>
      <c r="E100" s="235" t="s">
        <v>28</v>
      </c>
      <c r="F100" s="236" t="s">
        <v>307</v>
      </c>
      <c r="G100" s="234"/>
      <c r="H100" s="237">
        <v>20</v>
      </c>
      <c r="I100" s="238"/>
      <c r="J100" s="234"/>
      <c r="K100" s="234"/>
      <c r="L100" s="239"/>
      <c r="M100" s="240"/>
      <c r="N100" s="241"/>
      <c r="O100" s="241"/>
      <c r="P100" s="241"/>
      <c r="Q100" s="241"/>
      <c r="R100" s="241"/>
      <c r="S100" s="241"/>
      <c r="T100" s="242"/>
      <c r="U100" s="13"/>
      <c r="V100" s="13"/>
      <c r="W100" s="13"/>
      <c r="X100" s="13"/>
      <c r="Y100" s="13"/>
      <c r="Z100" s="13"/>
      <c r="AA100" s="13"/>
      <c r="AB100" s="13"/>
      <c r="AC100" s="13"/>
      <c r="AD100" s="13"/>
      <c r="AE100" s="13"/>
      <c r="AT100" s="243" t="s">
        <v>232</v>
      </c>
      <c r="AU100" s="243" t="s">
        <v>83</v>
      </c>
      <c r="AV100" s="13" t="s">
        <v>83</v>
      </c>
      <c r="AW100" s="13" t="s">
        <v>35</v>
      </c>
      <c r="AX100" s="13" t="s">
        <v>74</v>
      </c>
      <c r="AY100" s="243" t="s">
        <v>218</v>
      </c>
    </row>
    <row r="101" s="16" customFormat="1">
      <c r="A101" s="16"/>
      <c r="B101" s="275"/>
      <c r="C101" s="276"/>
      <c r="D101" s="228" t="s">
        <v>232</v>
      </c>
      <c r="E101" s="277" t="s">
        <v>28</v>
      </c>
      <c r="F101" s="278" t="s">
        <v>740</v>
      </c>
      <c r="G101" s="276"/>
      <c r="H101" s="279">
        <v>20</v>
      </c>
      <c r="I101" s="280"/>
      <c r="J101" s="276"/>
      <c r="K101" s="276"/>
      <c r="L101" s="281"/>
      <c r="M101" s="296"/>
      <c r="N101" s="297"/>
      <c r="O101" s="297"/>
      <c r="P101" s="297"/>
      <c r="Q101" s="297"/>
      <c r="R101" s="297"/>
      <c r="S101" s="297"/>
      <c r="T101" s="298"/>
      <c r="U101" s="16"/>
      <c r="V101" s="16"/>
      <c r="W101" s="16"/>
      <c r="X101" s="16"/>
      <c r="Y101" s="16"/>
      <c r="Z101" s="16"/>
      <c r="AA101" s="16"/>
      <c r="AB101" s="16"/>
      <c r="AC101" s="16"/>
      <c r="AD101" s="16"/>
      <c r="AE101" s="16"/>
      <c r="AT101" s="285" t="s">
        <v>232</v>
      </c>
      <c r="AU101" s="285" t="s">
        <v>83</v>
      </c>
      <c r="AV101" s="16" t="s">
        <v>95</v>
      </c>
      <c r="AW101" s="16" t="s">
        <v>35</v>
      </c>
      <c r="AX101" s="16" t="s">
        <v>81</v>
      </c>
      <c r="AY101" s="285" t="s">
        <v>218</v>
      </c>
    </row>
    <row r="102" s="2" customFormat="1" ht="6.96" customHeight="1">
      <c r="A102" s="40"/>
      <c r="B102" s="61"/>
      <c r="C102" s="62"/>
      <c r="D102" s="62"/>
      <c r="E102" s="62"/>
      <c r="F102" s="62"/>
      <c r="G102" s="62"/>
      <c r="H102" s="62"/>
      <c r="I102" s="62"/>
      <c r="J102" s="62"/>
      <c r="K102" s="62"/>
      <c r="L102" s="46"/>
      <c r="M102" s="40"/>
      <c r="O102" s="40"/>
      <c r="P102" s="40"/>
      <c r="Q102" s="40"/>
      <c r="R102" s="40"/>
      <c r="S102" s="40"/>
      <c r="T102" s="40"/>
      <c r="U102" s="40"/>
      <c r="V102" s="40"/>
      <c r="W102" s="40"/>
      <c r="X102" s="40"/>
      <c r="Y102" s="40"/>
      <c r="Z102" s="40"/>
      <c r="AA102" s="40"/>
      <c r="AB102" s="40"/>
      <c r="AC102" s="40"/>
      <c r="AD102" s="40"/>
      <c r="AE102" s="40"/>
    </row>
  </sheetData>
  <sheetProtection sheet="1" autoFilter="0" formatColumns="0" formatRows="0" objects="1" scenarios="1" spinCount="100000" saltValue="1y4NRpXJbmyV6wmypL07mvqhIcSJ8fHxA09PIuLgfPfn53eEKoA/3s12z179i4GH8b0Cm/YZctHBSYjcBpqvUA==" hashValue="mPtRIrTTQxo2GHRK9FdmB2XFZDrvF3LLeeoLokb+yGgMfUi30FgDqJWa7N2hwDgAHaMp6wRU9dQ5uzyvj5ZRsQ==" algorithmName="SHA-512" password="CC35"/>
  <autoFilter ref="C86:K101"/>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147</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s="2" customFormat="1" ht="12" customHeight="1">
      <c r="A8" s="40"/>
      <c r="B8" s="46"/>
      <c r="C8" s="40"/>
      <c r="D8" s="145" t="s">
        <v>166</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7151</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28</v>
      </c>
      <c r="G11" s="40"/>
      <c r="H11" s="40"/>
      <c r="I11" s="145" t="s">
        <v>20</v>
      </c>
      <c r="J11" s="135" t="s">
        <v>28</v>
      </c>
      <c r="K11" s="40"/>
      <c r="L11" s="147"/>
      <c r="S11" s="40"/>
      <c r="T11" s="40"/>
      <c r="U11" s="40"/>
      <c r="V11" s="40"/>
      <c r="W11" s="40"/>
      <c r="X11" s="40"/>
      <c r="Y11" s="40"/>
      <c r="Z11" s="40"/>
      <c r="AA11" s="40"/>
      <c r="AB11" s="40"/>
      <c r="AC11" s="40"/>
      <c r="AD11" s="40"/>
      <c r="AE11" s="40"/>
    </row>
    <row r="12" s="2" customFormat="1" ht="12" customHeight="1">
      <c r="A12" s="40"/>
      <c r="B12" s="46"/>
      <c r="C12" s="40"/>
      <c r="D12" s="145" t="s">
        <v>22</v>
      </c>
      <c r="E12" s="40"/>
      <c r="F12" s="135" t="s">
        <v>23</v>
      </c>
      <c r="G12" s="40"/>
      <c r="H12" s="40"/>
      <c r="I12" s="145" t="s">
        <v>24</v>
      </c>
      <c r="J12" s="149" t="str">
        <f>'Rekapitulace stavby'!AN8</f>
        <v>24. 11. 2020</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26</v>
      </c>
      <c r="E14" s="40"/>
      <c r="F14" s="40"/>
      <c r="G14" s="40"/>
      <c r="H14" s="40"/>
      <c r="I14" s="145" t="s">
        <v>27</v>
      </c>
      <c r="J14" s="135" t="s">
        <v>28</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45" t="s">
        <v>30</v>
      </c>
      <c r="J15" s="135" t="s">
        <v>28</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31</v>
      </c>
      <c r="E17" s="40"/>
      <c r="F17" s="40"/>
      <c r="G17" s="40"/>
      <c r="H17" s="40"/>
      <c r="I17" s="145" t="s">
        <v>27</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30</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33</v>
      </c>
      <c r="E20" s="40"/>
      <c r="F20" s="40"/>
      <c r="G20" s="40"/>
      <c r="H20" s="40"/>
      <c r="I20" s="145" t="s">
        <v>27</v>
      </c>
      <c r="J20" s="135" t="s">
        <v>28</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45" t="s">
        <v>30</v>
      </c>
      <c r="J21" s="135" t="s">
        <v>28</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36</v>
      </c>
      <c r="E23" s="40"/>
      <c r="F23" s="40"/>
      <c r="G23" s="40"/>
      <c r="H23" s="40"/>
      <c r="I23" s="145" t="s">
        <v>27</v>
      </c>
      <c r="J23" s="135" t="s">
        <v>28</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45" t="s">
        <v>30</v>
      </c>
      <c r="J24" s="135" t="s">
        <v>28</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38</v>
      </c>
      <c r="E26" s="40"/>
      <c r="F26" s="40"/>
      <c r="G26" s="40"/>
      <c r="H26" s="40"/>
      <c r="I26" s="40"/>
      <c r="J26" s="40"/>
      <c r="K26" s="40"/>
      <c r="L26" s="147"/>
      <c r="S26" s="40"/>
      <c r="T26" s="40"/>
      <c r="U26" s="40"/>
      <c r="V26" s="40"/>
      <c r="W26" s="40"/>
      <c r="X26" s="40"/>
      <c r="Y26" s="40"/>
      <c r="Z26" s="40"/>
      <c r="AA26" s="40"/>
      <c r="AB26" s="40"/>
      <c r="AC26" s="40"/>
      <c r="AD26" s="40"/>
      <c r="AE26" s="40"/>
    </row>
    <row r="27" s="8" customFormat="1" ht="83.25" customHeight="1">
      <c r="A27" s="150"/>
      <c r="B27" s="151"/>
      <c r="C27" s="150"/>
      <c r="D27" s="150"/>
      <c r="E27" s="152" t="s">
        <v>39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40</v>
      </c>
      <c r="E30" s="40"/>
      <c r="F30" s="40"/>
      <c r="G30" s="40"/>
      <c r="H30" s="40"/>
      <c r="I30" s="40"/>
      <c r="J30" s="156">
        <f>ROUND(J85,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42</v>
      </c>
      <c r="G32" s="40"/>
      <c r="H32" s="40"/>
      <c r="I32" s="157" t="s">
        <v>41</v>
      </c>
      <c r="J32" s="157" t="s">
        <v>43</v>
      </c>
      <c r="K32" s="40"/>
      <c r="L32" s="147"/>
      <c r="S32" s="40"/>
      <c r="T32" s="40"/>
      <c r="U32" s="40"/>
      <c r="V32" s="40"/>
      <c r="W32" s="40"/>
      <c r="X32" s="40"/>
      <c r="Y32" s="40"/>
      <c r="Z32" s="40"/>
      <c r="AA32" s="40"/>
      <c r="AB32" s="40"/>
      <c r="AC32" s="40"/>
      <c r="AD32" s="40"/>
      <c r="AE32" s="40"/>
    </row>
    <row r="33" s="2" customFormat="1" ht="14.4" customHeight="1">
      <c r="A33" s="40"/>
      <c r="B33" s="46"/>
      <c r="C33" s="40"/>
      <c r="D33" s="158" t="s">
        <v>44</v>
      </c>
      <c r="E33" s="145" t="s">
        <v>45</v>
      </c>
      <c r="F33" s="159">
        <f>ROUND((SUM(BE85:BE177)),  2)</f>
        <v>0</v>
      </c>
      <c r="G33" s="40"/>
      <c r="H33" s="40"/>
      <c r="I33" s="160">
        <v>0.20999999999999999</v>
      </c>
      <c r="J33" s="159">
        <f>ROUND(((SUM(BE85:BE177))*I33),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46</v>
      </c>
      <c r="F34" s="159">
        <f>ROUND((SUM(BF85:BF177)),  2)</f>
        <v>0</v>
      </c>
      <c r="G34" s="40"/>
      <c r="H34" s="40"/>
      <c r="I34" s="160">
        <v>0.14999999999999999</v>
      </c>
      <c r="J34" s="159">
        <f>ROUND(((SUM(BF85:BF177))*I34),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47</v>
      </c>
      <c r="F35" s="159">
        <f>ROUND((SUM(BG85:BG177)),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48</v>
      </c>
      <c r="F36" s="159">
        <f>ROUND((SUM(BH85:BH177)),  2)</f>
        <v>0</v>
      </c>
      <c r="G36" s="40"/>
      <c r="H36" s="40"/>
      <c r="I36" s="160">
        <v>0.14999999999999999</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49</v>
      </c>
      <c r="F37" s="159">
        <f>ROUND((SUM(BI85:BI177)),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50</v>
      </c>
      <c r="E39" s="163"/>
      <c r="F39" s="163"/>
      <c r="G39" s="164" t="s">
        <v>51</v>
      </c>
      <c r="H39" s="165" t="s">
        <v>52</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168</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OPAVA ZÁPAD ON - REVITALIZACE</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SO 02 - Přeložka VO</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Opava</v>
      </c>
      <c r="G52" s="42"/>
      <c r="H52" s="42"/>
      <c r="I52" s="34" t="s">
        <v>24</v>
      </c>
      <c r="J52" s="74" t="str">
        <f>IF(J12="","",J12)</f>
        <v>24. 11. 2020</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25.65" customHeight="1">
      <c r="A54" s="40"/>
      <c r="B54" s="41"/>
      <c r="C54" s="34" t="s">
        <v>26</v>
      </c>
      <c r="D54" s="42"/>
      <c r="E54" s="42"/>
      <c r="F54" s="29" t="str">
        <f>E15</f>
        <v xml:space="preserve">SPRÁVA ŽELEZNIČNÍ DOPRAVNÍ  CESTY, s.o.</v>
      </c>
      <c r="G54" s="42"/>
      <c r="H54" s="42"/>
      <c r="I54" s="34" t="s">
        <v>33</v>
      </c>
      <c r="J54" s="38" t="str">
        <f>E21</f>
        <v>KOHL Architekti, s.r.o.</v>
      </c>
      <c r="K54" s="42"/>
      <c r="L54" s="147"/>
      <c r="S54" s="40"/>
      <c r="T54" s="40"/>
      <c r="U54" s="40"/>
      <c r="V54" s="40"/>
      <c r="W54" s="40"/>
      <c r="X54" s="40"/>
      <c r="Y54" s="40"/>
      <c r="Z54" s="40"/>
      <c r="AA54" s="40"/>
      <c r="AB54" s="40"/>
      <c r="AC54" s="40"/>
      <c r="AD54" s="40"/>
      <c r="AE54" s="40"/>
    </row>
    <row r="55" s="2" customFormat="1" ht="15.15" customHeight="1">
      <c r="A55" s="40"/>
      <c r="B55" s="41"/>
      <c r="C55" s="34" t="s">
        <v>31</v>
      </c>
      <c r="D55" s="42"/>
      <c r="E55" s="42"/>
      <c r="F55" s="29" t="str">
        <f>IF(E18="","",E18)</f>
        <v>Vyplň údaj</v>
      </c>
      <c r="G55" s="42"/>
      <c r="H55" s="42"/>
      <c r="I55" s="34" t="s">
        <v>36</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169</v>
      </c>
      <c r="D57" s="174"/>
      <c r="E57" s="174"/>
      <c r="F57" s="174"/>
      <c r="G57" s="174"/>
      <c r="H57" s="174"/>
      <c r="I57" s="174"/>
      <c r="J57" s="175" t="s">
        <v>170</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72</v>
      </c>
      <c r="D59" s="42"/>
      <c r="E59" s="42"/>
      <c r="F59" s="42"/>
      <c r="G59" s="42"/>
      <c r="H59" s="42"/>
      <c r="I59" s="42"/>
      <c r="J59" s="104">
        <f>J85</f>
        <v>0</v>
      </c>
      <c r="K59" s="42"/>
      <c r="L59" s="147"/>
      <c r="S59" s="40"/>
      <c r="T59" s="40"/>
      <c r="U59" s="40"/>
      <c r="V59" s="40"/>
      <c r="W59" s="40"/>
      <c r="X59" s="40"/>
      <c r="Y59" s="40"/>
      <c r="Z59" s="40"/>
      <c r="AA59" s="40"/>
      <c r="AB59" s="40"/>
      <c r="AC59" s="40"/>
      <c r="AD59" s="40"/>
      <c r="AE59" s="40"/>
      <c r="AU59" s="19" t="s">
        <v>171</v>
      </c>
    </row>
    <row r="60" s="9" customFormat="1" ht="24.96" customHeight="1">
      <c r="A60" s="9"/>
      <c r="B60" s="177"/>
      <c r="C60" s="178"/>
      <c r="D60" s="179" t="s">
        <v>4324</v>
      </c>
      <c r="E60" s="180"/>
      <c r="F60" s="180"/>
      <c r="G60" s="180"/>
      <c r="H60" s="180"/>
      <c r="I60" s="180"/>
      <c r="J60" s="181">
        <f>J86</f>
        <v>0</v>
      </c>
      <c r="K60" s="178"/>
      <c r="L60" s="182"/>
      <c r="S60" s="9"/>
      <c r="T60" s="9"/>
      <c r="U60" s="9"/>
      <c r="V60" s="9"/>
      <c r="W60" s="9"/>
      <c r="X60" s="9"/>
      <c r="Y60" s="9"/>
      <c r="Z60" s="9"/>
      <c r="AA60" s="9"/>
      <c r="AB60" s="9"/>
      <c r="AC60" s="9"/>
      <c r="AD60" s="9"/>
      <c r="AE60" s="9"/>
    </row>
    <row r="61" s="9" customFormat="1" ht="24.96" customHeight="1">
      <c r="A61" s="9"/>
      <c r="B61" s="177"/>
      <c r="C61" s="178"/>
      <c r="D61" s="179" t="s">
        <v>4325</v>
      </c>
      <c r="E61" s="180"/>
      <c r="F61" s="180"/>
      <c r="G61" s="180"/>
      <c r="H61" s="180"/>
      <c r="I61" s="180"/>
      <c r="J61" s="181">
        <f>J95</f>
        <v>0</v>
      </c>
      <c r="K61" s="178"/>
      <c r="L61" s="182"/>
      <c r="S61" s="9"/>
      <c r="T61" s="9"/>
      <c r="U61" s="9"/>
      <c r="V61" s="9"/>
      <c r="W61" s="9"/>
      <c r="X61" s="9"/>
      <c r="Y61" s="9"/>
      <c r="Z61" s="9"/>
      <c r="AA61" s="9"/>
      <c r="AB61" s="9"/>
      <c r="AC61" s="9"/>
      <c r="AD61" s="9"/>
      <c r="AE61" s="9"/>
    </row>
    <row r="62" s="9" customFormat="1" ht="24.96" customHeight="1">
      <c r="A62" s="9"/>
      <c r="B62" s="177"/>
      <c r="C62" s="178"/>
      <c r="D62" s="179" t="s">
        <v>7152</v>
      </c>
      <c r="E62" s="180"/>
      <c r="F62" s="180"/>
      <c r="G62" s="180"/>
      <c r="H62" s="180"/>
      <c r="I62" s="180"/>
      <c r="J62" s="181">
        <f>J114</f>
        <v>0</v>
      </c>
      <c r="K62" s="178"/>
      <c r="L62" s="182"/>
      <c r="S62" s="9"/>
      <c r="T62" s="9"/>
      <c r="U62" s="9"/>
      <c r="V62" s="9"/>
      <c r="W62" s="9"/>
      <c r="X62" s="9"/>
      <c r="Y62" s="9"/>
      <c r="Z62" s="9"/>
      <c r="AA62" s="9"/>
      <c r="AB62" s="9"/>
      <c r="AC62" s="9"/>
      <c r="AD62" s="9"/>
      <c r="AE62" s="9"/>
    </row>
    <row r="63" s="9" customFormat="1" ht="24.96" customHeight="1">
      <c r="A63" s="9"/>
      <c r="B63" s="177"/>
      <c r="C63" s="178"/>
      <c r="D63" s="179" t="s">
        <v>4327</v>
      </c>
      <c r="E63" s="180"/>
      <c r="F63" s="180"/>
      <c r="G63" s="180"/>
      <c r="H63" s="180"/>
      <c r="I63" s="180"/>
      <c r="J63" s="181">
        <f>J137</f>
        <v>0</v>
      </c>
      <c r="K63" s="178"/>
      <c r="L63" s="182"/>
      <c r="S63" s="9"/>
      <c r="T63" s="9"/>
      <c r="U63" s="9"/>
      <c r="V63" s="9"/>
      <c r="W63" s="9"/>
      <c r="X63" s="9"/>
      <c r="Y63" s="9"/>
      <c r="Z63" s="9"/>
      <c r="AA63" s="9"/>
      <c r="AB63" s="9"/>
      <c r="AC63" s="9"/>
      <c r="AD63" s="9"/>
      <c r="AE63" s="9"/>
    </row>
    <row r="64" s="9" customFormat="1" ht="24.96" customHeight="1">
      <c r="A64" s="9"/>
      <c r="B64" s="177"/>
      <c r="C64" s="178"/>
      <c r="D64" s="179" t="s">
        <v>4328</v>
      </c>
      <c r="E64" s="180"/>
      <c r="F64" s="180"/>
      <c r="G64" s="180"/>
      <c r="H64" s="180"/>
      <c r="I64" s="180"/>
      <c r="J64" s="181">
        <f>J152</f>
        <v>0</v>
      </c>
      <c r="K64" s="178"/>
      <c r="L64" s="182"/>
      <c r="S64" s="9"/>
      <c r="T64" s="9"/>
      <c r="U64" s="9"/>
      <c r="V64" s="9"/>
      <c r="W64" s="9"/>
      <c r="X64" s="9"/>
      <c r="Y64" s="9"/>
      <c r="Z64" s="9"/>
      <c r="AA64" s="9"/>
      <c r="AB64" s="9"/>
      <c r="AC64" s="9"/>
      <c r="AD64" s="9"/>
      <c r="AE64" s="9"/>
    </row>
    <row r="65" s="9" customFormat="1" ht="24.96" customHeight="1">
      <c r="A65" s="9"/>
      <c r="B65" s="177"/>
      <c r="C65" s="178"/>
      <c r="D65" s="179" t="s">
        <v>4330</v>
      </c>
      <c r="E65" s="180"/>
      <c r="F65" s="180"/>
      <c r="G65" s="180"/>
      <c r="H65" s="180"/>
      <c r="I65" s="180"/>
      <c r="J65" s="181">
        <f>J165</f>
        <v>0</v>
      </c>
      <c r="K65" s="178"/>
      <c r="L65" s="182"/>
      <c r="S65" s="9"/>
      <c r="T65" s="9"/>
      <c r="U65" s="9"/>
      <c r="V65" s="9"/>
      <c r="W65" s="9"/>
      <c r="X65" s="9"/>
      <c r="Y65" s="9"/>
      <c r="Z65" s="9"/>
      <c r="AA65" s="9"/>
      <c r="AB65" s="9"/>
      <c r="AC65" s="9"/>
      <c r="AD65" s="9"/>
      <c r="AE65" s="9"/>
    </row>
    <row r="66" s="2" customFormat="1" ht="21.84"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62"/>
      <c r="J67" s="62"/>
      <c r="K67" s="62"/>
      <c r="L67" s="147"/>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64"/>
      <c r="J71" s="64"/>
      <c r="K71" s="64"/>
      <c r="L71" s="147"/>
      <c r="S71" s="40"/>
      <c r="T71" s="40"/>
      <c r="U71" s="40"/>
      <c r="V71" s="40"/>
      <c r="W71" s="40"/>
      <c r="X71" s="40"/>
      <c r="Y71" s="40"/>
      <c r="Z71" s="40"/>
      <c r="AA71" s="40"/>
      <c r="AB71" s="40"/>
      <c r="AC71" s="40"/>
      <c r="AD71" s="40"/>
      <c r="AE71" s="40"/>
    </row>
    <row r="72" s="2" customFormat="1" ht="24.96" customHeight="1">
      <c r="A72" s="40"/>
      <c r="B72" s="41"/>
      <c r="C72" s="25" t="s">
        <v>203</v>
      </c>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6.5" customHeight="1">
      <c r="A75" s="40"/>
      <c r="B75" s="41"/>
      <c r="C75" s="42"/>
      <c r="D75" s="42"/>
      <c r="E75" s="172" t="str">
        <f>E7</f>
        <v>OPAVA ZÁPAD ON - REVITALIZACE</v>
      </c>
      <c r="F75" s="34"/>
      <c r="G75" s="34"/>
      <c r="H75" s="34"/>
      <c r="I75" s="42"/>
      <c r="J75" s="42"/>
      <c r="K75" s="42"/>
      <c r="L75" s="147"/>
      <c r="S75" s="40"/>
      <c r="T75" s="40"/>
      <c r="U75" s="40"/>
      <c r="V75" s="40"/>
      <c r="W75" s="40"/>
      <c r="X75" s="40"/>
      <c r="Y75" s="40"/>
      <c r="Z75" s="40"/>
      <c r="AA75" s="40"/>
      <c r="AB75" s="40"/>
      <c r="AC75" s="40"/>
      <c r="AD75" s="40"/>
      <c r="AE75" s="40"/>
    </row>
    <row r="76" s="2" customFormat="1" ht="12" customHeight="1">
      <c r="A76" s="40"/>
      <c r="B76" s="41"/>
      <c r="C76" s="34" t="s">
        <v>166</v>
      </c>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6.5" customHeight="1">
      <c r="A77" s="40"/>
      <c r="B77" s="41"/>
      <c r="C77" s="42"/>
      <c r="D77" s="42"/>
      <c r="E77" s="71" t="str">
        <f>E9</f>
        <v>SO 02 - Přeložka VO</v>
      </c>
      <c r="F77" s="42"/>
      <c r="G77" s="42"/>
      <c r="H77" s="42"/>
      <c r="I77" s="42"/>
      <c r="J77" s="42"/>
      <c r="K77" s="42"/>
      <c r="L77" s="147"/>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2" customHeight="1">
      <c r="A79" s="40"/>
      <c r="B79" s="41"/>
      <c r="C79" s="34" t="s">
        <v>22</v>
      </c>
      <c r="D79" s="42"/>
      <c r="E79" s="42"/>
      <c r="F79" s="29" t="str">
        <f>F12</f>
        <v>Opava</v>
      </c>
      <c r="G79" s="42"/>
      <c r="H79" s="42"/>
      <c r="I79" s="34" t="s">
        <v>24</v>
      </c>
      <c r="J79" s="74" t="str">
        <f>IF(J12="","",J12)</f>
        <v>24. 11. 2020</v>
      </c>
      <c r="K79" s="42"/>
      <c r="L79" s="147"/>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25.65" customHeight="1">
      <c r="A81" s="40"/>
      <c r="B81" s="41"/>
      <c r="C81" s="34" t="s">
        <v>26</v>
      </c>
      <c r="D81" s="42"/>
      <c r="E81" s="42"/>
      <c r="F81" s="29" t="str">
        <f>E15</f>
        <v xml:space="preserve">SPRÁVA ŽELEZNIČNÍ DOPRAVNÍ  CESTY, s.o.</v>
      </c>
      <c r="G81" s="42"/>
      <c r="H81" s="42"/>
      <c r="I81" s="34" t="s">
        <v>33</v>
      </c>
      <c r="J81" s="38" t="str">
        <f>E21</f>
        <v>KOHL Architekti, s.r.o.</v>
      </c>
      <c r="K81" s="42"/>
      <c r="L81" s="147"/>
      <c r="S81" s="40"/>
      <c r="T81" s="40"/>
      <c r="U81" s="40"/>
      <c r="V81" s="40"/>
      <c r="W81" s="40"/>
      <c r="X81" s="40"/>
      <c r="Y81" s="40"/>
      <c r="Z81" s="40"/>
      <c r="AA81" s="40"/>
      <c r="AB81" s="40"/>
      <c r="AC81" s="40"/>
      <c r="AD81" s="40"/>
      <c r="AE81" s="40"/>
    </row>
    <row r="82" s="2" customFormat="1" ht="15.15" customHeight="1">
      <c r="A82" s="40"/>
      <c r="B82" s="41"/>
      <c r="C82" s="34" t="s">
        <v>31</v>
      </c>
      <c r="D82" s="42"/>
      <c r="E82" s="42"/>
      <c r="F82" s="29" t="str">
        <f>IF(E18="","",E18)</f>
        <v>Vyplň údaj</v>
      </c>
      <c r="G82" s="42"/>
      <c r="H82" s="42"/>
      <c r="I82" s="34" t="s">
        <v>36</v>
      </c>
      <c r="J82" s="38" t="str">
        <f>E24</f>
        <v xml:space="preserve"> </v>
      </c>
      <c r="K82" s="42"/>
      <c r="L82" s="147"/>
      <c r="S82" s="40"/>
      <c r="T82" s="40"/>
      <c r="U82" s="40"/>
      <c r="V82" s="40"/>
      <c r="W82" s="40"/>
      <c r="X82" s="40"/>
      <c r="Y82" s="40"/>
      <c r="Z82" s="40"/>
      <c r="AA82" s="40"/>
      <c r="AB82" s="40"/>
      <c r="AC82" s="40"/>
      <c r="AD82" s="40"/>
      <c r="AE82" s="40"/>
    </row>
    <row r="83" s="2" customFormat="1" ht="10.32" customHeight="1">
      <c r="A83" s="40"/>
      <c r="B83" s="41"/>
      <c r="C83" s="42"/>
      <c r="D83" s="42"/>
      <c r="E83" s="42"/>
      <c r="F83" s="42"/>
      <c r="G83" s="42"/>
      <c r="H83" s="42"/>
      <c r="I83" s="42"/>
      <c r="J83" s="42"/>
      <c r="K83" s="42"/>
      <c r="L83" s="147"/>
      <c r="S83" s="40"/>
      <c r="T83" s="40"/>
      <c r="U83" s="40"/>
      <c r="V83" s="40"/>
      <c r="W83" s="40"/>
      <c r="X83" s="40"/>
      <c r="Y83" s="40"/>
      <c r="Z83" s="40"/>
      <c r="AA83" s="40"/>
      <c r="AB83" s="40"/>
      <c r="AC83" s="40"/>
      <c r="AD83" s="40"/>
      <c r="AE83" s="40"/>
    </row>
    <row r="84" s="11" customFormat="1" ht="29.28" customHeight="1">
      <c r="A84" s="188"/>
      <c r="B84" s="189"/>
      <c r="C84" s="190" t="s">
        <v>204</v>
      </c>
      <c r="D84" s="191" t="s">
        <v>59</v>
      </c>
      <c r="E84" s="191" t="s">
        <v>55</v>
      </c>
      <c r="F84" s="191" t="s">
        <v>56</v>
      </c>
      <c r="G84" s="191" t="s">
        <v>205</v>
      </c>
      <c r="H84" s="191" t="s">
        <v>206</v>
      </c>
      <c r="I84" s="191" t="s">
        <v>207</v>
      </c>
      <c r="J84" s="191" t="s">
        <v>170</v>
      </c>
      <c r="K84" s="192" t="s">
        <v>208</v>
      </c>
      <c r="L84" s="193"/>
      <c r="M84" s="94" t="s">
        <v>28</v>
      </c>
      <c r="N84" s="95" t="s">
        <v>44</v>
      </c>
      <c r="O84" s="95" t="s">
        <v>209</v>
      </c>
      <c r="P84" s="95" t="s">
        <v>210</v>
      </c>
      <c r="Q84" s="95" t="s">
        <v>211</v>
      </c>
      <c r="R84" s="95" t="s">
        <v>212</v>
      </c>
      <c r="S84" s="95" t="s">
        <v>213</v>
      </c>
      <c r="T84" s="96" t="s">
        <v>214</v>
      </c>
      <c r="U84" s="188"/>
      <c r="V84" s="188"/>
      <c r="W84" s="188"/>
      <c r="X84" s="188"/>
      <c r="Y84" s="188"/>
      <c r="Z84" s="188"/>
      <c r="AA84" s="188"/>
      <c r="AB84" s="188"/>
      <c r="AC84" s="188"/>
      <c r="AD84" s="188"/>
      <c r="AE84" s="188"/>
    </row>
    <row r="85" s="2" customFormat="1" ht="22.8" customHeight="1">
      <c r="A85" s="40"/>
      <c r="B85" s="41"/>
      <c r="C85" s="101" t="s">
        <v>215</v>
      </c>
      <c r="D85" s="42"/>
      <c r="E85" s="42"/>
      <c r="F85" s="42"/>
      <c r="G85" s="42"/>
      <c r="H85" s="42"/>
      <c r="I85" s="42"/>
      <c r="J85" s="194">
        <f>BK85</f>
        <v>0</v>
      </c>
      <c r="K85" s="42"/>
      <c r="L85" s="46"/>
      <c r="M85" s="97"/>
      <c r="N85" s="195"/>
      <c r="O85" s="98"/>
      <c r="P85" s="196">
        <f>P86+P95+P114+P137+P152+P165</f>
        <v>0</v>
      </c>
      <c r="Q85" s="98"/>
      <c r="R85" s="196">
        <f>R86+R95+R114+R137+R152+R165</f>
        <v>0</v>
      </c>
      <c r="S85" s="98"/>
      <c r="T85" s="197">
        <f>T86+T95+T114+T137+T152+T165</f>
        <v>0</v>
      </c>
      <c r="U85" s="40"/>
      <c r="V85" s="40"/>
      <c r="W85" s="40"/>
      <c r="X85" s="40"/>
      <c r="Y85" s="40"/>
      <c r="Z85" s="40"/>
      <c r="AA85" s="40"/>
      <c r="AB85" s="40"/>
      <c r="AC85" s="40"/>
      <c r="AD85" s="40"/>
      <c r="AE85" s="40"/>
      <c r="AT85" s="19" t="s">
        <v>73</v>
      </c>
      <c r="AU85" s="19" t="s">
        <v>171</v>
      </c>
      <c r="BK85" s="198">
        <f>BK86+BK95+BK114+BK137+BK152+BK165</f>
        <v>0</v>
      </c>
    </row>
    <row r="86" s="12" customFormat="1" ht="25.92" customHeight="1">
      <c r="A86" s="12"/>
      <c r="B86" s="199"/>
      <c r="C86" s="200"/>
      <c r="D86" s="201" t="s">
        <v>73</v>
      </c>
      <c r="E86" s="202" t="s">
        <v>8</v>
      </c>
      <c r="F86" s="202" t="s">
        <v>4332</v>
      </c>
      <c r="G86" s="200"/>
      <c r="H86" s="200"/>
      <c r="I86" s="203"/>
      <c r="J86" s="204">
        <f>BK86</f>
        <v>0</v>
      </c>
      <c r="K86" s="200"/>
      <c r="L86" s="205"/>
      <c r="M86" s="206"/>
      <c r="N86" s="207"/>
      <c r="O86" s="207"/>
      <c r="P86" s="208">
        <f>SUM(P87:P94)</f>
        <v>0</v>
      </c>
      <c r="Q86" s="207"/>
      <c r="R86" s="208">
        <f>SUM(R87:R94)</f>
        <v>0</v>
      </c>
      <c r="S86" s="207"/>
      <c r="T86" s="209">
        <f>SUM(T87:T94)</f>
        <v>0</v>
      </c>
      <c r="U86" s="12"/>
      <c r="V86" s="12"/>
      <c r="W86" s="12"/>
      <c r="X86" s="12"/>
      <c r="Y86" s="12"/>
      <c r="Z86" s="12"/>
      <c r="AA86" s="12"/>
      <c r="AB86" s="12"/>
      <c r="AC86" s="12"/>
      <c r="AD86" s="12"/>
      <c r="AE86" s="12"/>
      <c r="AR86" s="210" t="s">
        <v>81</v>
      </c>
      <c r="AT86" s="211" t="s">
        <v>73</v>
      </c>
      <c r="AU86" s="211" t="s">
        <v>74</v>
      </c>
      <c r="AY86" s="210" t="s">
        <v>218</v>
      </c>
      <c r="BK86" s="212">
        <f>SUM(BK87:BK94)</f>
        <v>0</v>
      </c>
    </row>
    <row r="87" s="2" customFormat="1" ht="37.8" customHeight="1">
      <c r="A87" s="40"/>
      <c r="B87" s="41"/>
      <c r="C87" s="215" t="s">
        <v>81</v>
      </c>
      <c r="D87" s="215" t="s">
        <v>220</v>
      </c>
      <c r="E87" s="216" t="s">
        <v>7153</v>
      </c>
      <c r="F87" s="217" t="s">
        <v>7154</v>
      </c>
      <c r="G87" s="218" t="s">
        <v>3624</v>
      </c>
      <c r="H87" s="219">
        <v>5</v>
      </c>
      <c r="I87" s="220"/>
      <c r="J87" s="221">
        <f>ROUND(I87*H87,2)</f>
        <v>0</v>
      </c>
      <c r="K87" s="217" t="s">
        <v>4335</v>
      </c>
      <c r="L87" s="46"/>
      <c r="M87" s="222" t="s">
        <v>28</v>
      </c>
      <c r="N87" s="223" t="s">
        <v>45</v>
      </c>
      <c r="O87" s="86"/>
      <c r="P87" s="224">
        <f>O87*H87</f>
        <v>0</v>
      </c>
      <c r="Q87" s="224">
        <v>0</v>
      </c>
      <c r="R87" s="224">
        <f>Q87*H87</f>
        <v>0</v>
      </c>
      <c r="S87" s="224">
        <v>0</v>
      </c>
      <c r="T87" s="225">
        <f>S87*H87</f>
        <v>0</v>
      </c>
      <c r="U87" s="40"/>
      <c r="V87" s="40"/>
      <c r="W87" s="40"/>
      <c r="X87" s="40"/>
      <c r="Y87" s="40"/>
      <c r="Z87" s="40"/>
      <c r="AA87" s="40"/>
      <c r="AB87" s="40"/>
      <c r="AC87" s="40"/>
      <c r="AD87" s="40"/>
      <c r="AE87" s="40"/>
      <c r="AR87" s="226" t="s">
        <v>225</v>
      </c>
      <c r="AT87" s="226" t="s">
        <v>220</v>
      </c>
      <c r="AU87" s="226" t="s">
        <v>81</v>
      </c>
      <c r="AY87" s="19" t="s">
        <v>218</v>
      </c>
      <c r="BE87" s="227">
        <f>IF(N87="základní",J87,0)</f>
        <v>0</v>
      </c>
      <c r="BF87" s="227">
        <f>IF(N87="snížená",J87,0)</f>
        <v>0</v>
      </c>
      <c r="BG87" s="227">
        <f>IF(N87="zákl. přenesená",J87,0)</f>
        <v>0</v>
      </c>
      <c r="BH87" s="227">
        <f>IF(N87="sníž. přenesená",J87,0)</f>
        <v>0</v>
      </c>
      <c r="BI87" s="227">
        <f>IF(N87="nulová",J87,0)</f>
        <v>0</v>
      </c>
      <c r="BJ87" s="19" t="s">
        <v>81</v>
      </c>
      <c r="BK87" s="227">
        <f>ROUND(I87*H87,2)</f>
        <v>0</v>
      </c>
      <c r="BL87" s="19" t="s">
        <v>225</v>
      </c>
      <c r="BM87" s="226" t="s">
        <v>7155</v>
      </c>
    </row>
    <row r="88" s="2" customFormat="1">
      <c r="A88" s="40"/>
      <c r="B88" s="41"/>
      <c r="C88" s="42"/>
      <c r="D88" s="228" t="s">
        <v>227</v>
      </c>
      <c r="E88" s="42"/>
      <c r="F88" s="229" t="s">
        <v>7154</v>
      </c>
      <c r="G88" s="42"/>
      <c r="H88" s="42"/>
      <c r="I88" s="230"/>
      <c r="J88" s="42"/>
      <c r="K88" s="42"/>
      <c r="L88" s="46"/>
      <c r="M88" s="231"/>
      <c r="N88" s="232"/>
      <c r="O88" s="86"/>
      <c r="P88" s="86"/>
      <c r="Q88" s="86"/>
      <c r="R88" s="86"/>
      <c r="S88" s="86"/>
      <c r="T88" s="87"/>
      <c r="U88" s="40"/>
      <c r="V88" s="40"/>
      <c r="W88" s="40"/>
      <c r="X88" s="40"/>
      <c r="Y88" s="40"/>
      <c r="Z88" s="40"/>
      <c r="AA88" s="40"/>
      <c r="AB88" s="40"/>
      <c r="AC88" s="40"/>
      <c r="AD88" s="40"/>
      <c r="AE88" s="40"/>
      <c r="AT88" s="19" t="s">
        <v>227</v>
      </c>
      <c r="AU88" s="19" t="s">
        <v>81</v>
      </c>
    </row>
    <row r="89" s="2" customFormat="1" ht="37.8" customHeight="1">
      <c r="A89" s="40"/>
      <c r="B89" s="41"/>
      <c r="C89" s="215" t="s">
        <v>83</v>
      </c>
      <c r="D89" s="215" t="s">
        <v>220</v>
      </c>
      <c r="E89" s="216" t="s">
        <v>7156</v>
      </c>
      <c r="F89" s="217" t="s">
        <v>7157</v>
      </c>
      <c r="G89" s="218" t="s">
        <v>3624</v>
      </c>
      <c r="H89" s="219">
        <v>0.5</v>
      </c>
      <c r="I89" s="220"/>
      <c r="J89" s="221">
        <f>ROUND(I89*H89,2)</f>
        <v>0</v>
      </c>
      <c r="K89" s="217" t="s">
        <v>4335</v>
      </c>
      <c r="L89" s="46"/>
      <c r="M89" s="222" t="s">
        <v>28</v>
      </c>
      <c r="N89" s="223" t="s">
        <v>45</v>
      </c>
      <c r="O89" s="86"/>
      <c r="P89" s="224">
        <f>O89*H89</f>
        <v>0</v>
      </c>
      <c r="Q89" s="224">
        <v>0</v>
      </c>
      <c r="R89" s="224">
        <f>Q89*H89</f>
        <v>0</v>
      </c>
      <c r="S89" s="224">
        <v>0</v>
      </c>
      <c r="T89" s="225">
        <f>S89*H89</f>
        <v>0</v>
      </c>
      <c r="U89" s="40"/>
      <c r="V89" s="40"/>
      <c r="W89" s="40"/>
      <c r="X89" s="40"/>
      <c r="Y89" s="40"/>
      <c r="Z89" s="40"/>
      <c r="AA89" s="40"/>
      <c r="AB89" s="40"/>
      <c r="AC89" s="40"/>
      <c r="AD89" s="40"/>
      <c r="AE89" s="40"/>
      <c r="AR89" s="226" t="s">
        <v>225</v>
      </c>
      <c r="AT89" s="226" t="s">
        <v>220</v>
      </c>
      <c r="AU89" s="226" t="s">
        <v>81</v>
      </c>
      <c r="AY89" s="19" t="s">
        <v>218</v>
      </c>
      <c r="BE89" s="227">
        <f>IF(N89="základní",J89,0)</f>
        <v>0</v>
      </c>
      <c r="BF89" s="227">
        <f>IF(N89="snížená",J89,0)</f>
        <v>0</v>
      </c>
      <c r="BG89" s="227">
        <f>IF(N89="zákl. přenesená",J89,0)</f>
        <v>0</v>
      </c>
      <c r="BH89" s="227">
        <f>IF(N89="sníž. přenesená",J89,0)</f>
        <v>0</v>
      </c>
      <c r="BI89" s="227">
        <f>IF(N89="nulová",J89,0)</f>
        <v>0</v>
      </c>
      <c r="BJ89" s="19" t="s">
        <v>81</v>
      </c>
      <c r="BK89" s="227">
        <f>ROUND(I89*H89,2)</f>
        <v>0</v>
      </c>
      <c r="BL89" s="19" t="s">
        <v>225</v>
      </c>
      <c r="BM89" s="226" t="s">
        <v>7158</v>
      </c>
    </row>
    <row r="90" s="2" customFormat="1">
      <c r="A90" s="40"/>
      <c r="B90" s="41"/>
      <c r="C90" s="42"/>
      <c r="D90" s="228" t="s">
        <v>227</v>
      </c>
      <c r="E90" s="42"/>
      <c r="F90" s="229" t="s">
        <v>7157</v>
      </c>
      <c r="G90" s="42"/>
      <c r="H90" s="42"/>
      <c r="I90" s="230"/>
      <c r="J90" s="42"/>
      <c r="K90" s="42"/>
      <c r="L90" s="46"/>
      <c r="M90" s="231"/>
      <c r="N90" s="232"/>
      <c r="O90" s="86"/>
      <c r="P90" s="86"/>
      <c r="Q90" s="86"/>
      <c r="R90" s="86"/>
      <c r="S90" s="86"/>
      <c r="T90" s="87"/>
      <c r="U90" s="40"/>
      <c r="V90" s="40"/>
      <c r="W90" s="40"/>
      <c r="X90" s="40"/>
      <c r="Y90" s="40"/>
      <c r="Z90" s="40"/>
      <c r="AA90" s="40"/>
      <c r="AB90" s="40"/>
      <c r="AC90" s="40"/>
      <c r="AD90" s="40"/>
      <c r="AE90" s="40"/>
      <c r="AT90" s="19" t="s">
        <v>227</v>
      </c>
      <c r="AU90" s="19" t="s">
        <v>81</v>
      </c>
    </row>
    <row r="91" s="2" customFormat="1" ht="37.8" customHeight="1">
      <c r="A91" s="40"/>
      <c r="B91" s="41"/>
      <c r="C91" s="215" t="s">
        <v>95</v>
      </c>
      <c r="D91" s="215" t="s">
        <v>220</v>
      </c>
      <c r="E91" s="216" t="s">
        <v>7159</v>
      </c>
      <c r="F91" s="217" t="s">
        <v>7160</v>
      </c>
      <c r="G91" s="218" t="s">
        <v>3624</v>
      </c>
      <c r="H91" s="219">
        <v>13</v>
      </c>
      <c r="I91" s="220"/>
      <c r="J91" s="221">
        <f>ROUND(I91*H91,2)</f>
        <v>0</v>
      </c>
      <c r="K91" s="217" t="s">
        <v>4335</v>
      </c>
      <c r="L91" s="46"/>
      <c r="M91" s="222" t="s">
        <v>28</v>
      </c>
      <c r="N91" s="223" t="s">
        <v>45</v>
      </c>
      <c r="O91" s="86"/>
      <c r="P91" s="224">
        <f>O91*H91</f>
        <v>0</v>
      </c>
      <c r="Q91" s="224">
        <v>0</v>
      </c>
      <c r="R91" s="224">
        <f>Q91*H91</f>
        <v>0</v>
      </c>
      <c r="S91" s="224">
        <v>0</v>
      </c>
      <c r="T91" s="225">
        <f>S91*H91</f>
        <v>0</v>
      </c>
      <c r="U91" s="40"/>
      <c r="V91" s="40"/>
      <c r="W91" s="40"/>
      <c r="X91" s="40"/>
      <c r="Y91" s="40"/>
      <c r="Z91" s="40"/>
      <c r="AA91" s="40"/>
      <c r="AB91" s="40"/>
      <c r="AC91" s="40"/>
      <c r="AD91" s="40"/>
      <c r="AE91" s="40"/>
      <c r="AR91" s="226" t="s">
        <v>225</v>
      </c>
      <c r="AT91" s="226" t="s">
        <v>220</v>
      </c>
      <c r="AU91" s="226" t="s">
        <v>81</v>
      </c>
      <c r="AY91" s="19" t="s">
        <v>218</v>
      </c>
      <c r="BE91" s="227">
        <f>IF(N91="základní",J91,0)</f>
        <v>0</v>
      </c>
      <c r="BF91" s="227">
        <f>IF(N91="snížená",J91,0)</f>
        <v>0</v>
      </c>
      <c r="BG91" s="227">
        <f>IF(N91="zákl. přenesená",J91,0)</f>
        <v>0</v>
      </c>
      <c r="BH91" s="227">
        <f>IF(N91="sníž. přenesená",J91,0)</f>
        <v>0</v>
      </c>
      <c r="BI91" s="227">
        <f>IF(N91="nulová",J91,0)</f>
        <v>0</v>
      </c>
      <c r="BJ91" s="19" t="s">
        <v>81</v>
      </c>
      <c r="BK91" s="227">
        <f>ROUND(I91*H91,2)</f>
        <v>0</v>
      </c>
      <c r="BL91" s="19" t="s">
        <v>225</v>
      </c>
      <c r="BM91" s="226" t="s">
        <v>7161</v>
      </c>
    </row>
    <row r="92" s="2" customFormat="1">
      <c r="A92" s="40"/>
      <c r="B92" s="41"/>
      <c r="C92" s="42"/>
      <c r="D92" s="228" t="s">
        <v>227</v>
      </c>
      <c r="E92" s="42"/>
      <c r="F92" s="229" t="s">
        <v>7160</v>
      </c>
      <c r="G92" s="42"/>
      <c r="H92" s="42"/>
      <c r="I92" s="230"/>
      <c r="J92" s="42"/>
      <c r="K92" s="42"/>
      <c r="L92" s="46"/>
      <c r="M92" s="231"/>
      <c r="N92" s="232"/>
      <c r="O92" s="86"/>
      <c r="P92" s="86"/>
      <c r="Q92" s="86"/>
      <c r="R92" s="86"/>
      <c r="S92" s="86"/>
      <c r="T92" s="87"/>
      <c r="U92" s="40"/>
      <c r="V92" s="40"/>
      <c r="W92" s="40"/>
      <c r="X92" s="40"/>
      <c r="Y92" s="40"/>
      <c r="Z92" s="40"/>
      <c r="AA92" s="40"/>
      <c r="AB92" s="40"/>
      <c r="AC92" s="40"/>
      <c r="AD92" s="40"/>
      <c r="AE92" s="40"/>
      <c r="AT92" s="19" t="s">
        <v>227</v>
      </c>
      <c r="AU92" s="19" t="s">
        <v>81</v>
      </c>
    </row>
    <row r="93" s="2" customFormat="1" ht="37.8" customHeight="1">
      <c r="A93" s="40"/>
      <c r="B93" s="41"/>
      <c r="C93" s="215" t="s">
        <v>225</v>
      </c>
      <c r="D93" s="215" t="s">
        <v>220</v>
      </c>
      <c r="E93" s="216" t="s">
        <v>4333</v>
      </c>
      <c r="F93" s="217" t="s">
        <v>4334</v>
      </c>
      <c r="G93" s="218" t="s">
        <v>3624</v>
      </c>
      <c r="H93" s="219">
        <v>0.5</v>
      </c>
      <c r="I93" s="220"/>
      <c r="J93" s="221">
        <f>ROUND(I93*H93,2)</f>
        <v>0</v>
      </c>
      <c r="K93" s="217" t="s">
        <v>4335</v>
      </c>
      <c r="L93" s="46"/>
      <c r="M93" s="222" t="s">
        <v>28</v>
      </c>
      <c r="N93" s="223" t="s">
        <v>45</v>
      </c>
      <c r="O93" s="86"/>
      <c r="P93" s="224">
        <f>O93*H93</f>
        <v>0</v>
      </c>
      <c r="Q93" s="224">
        <v>0</v>
      </c>
      <c r="R93" s="224">
        <f>Q93*H93</f>
        <v>0</v>
      </c>
      <c r="S93" s="224">
        <v>0</v>
      </c>
      <c r="T93" s="225">
        <f>S93*H93</f>
        <v>0</v>
      </c>
      <c r="U93" s="40"/>
      <c r="V93" s="40"/>
      <c r="W93" s="40"/>
      <c r="X93" s="40"/>
      <c r="Y93" s="40"/>
      <c r="Z93" s="40"/>
      <c r="AA93" s="40"/>
      <c r="AB93" s="40"/>
      <c r="AC93" s="40"/>
      <c r="AD93" s="40"/>
      <c r="AE93" s="40"/>
      <c r="AR93" s="226" t="s">
        <v>225</v>
      </c>
      <c r="AT93" s="226" t="s">
        <v>220</v>
      </c>
      <c r="AU93" s="226" t="s">
        <v>81</v>
      </c>
      <c r="AY93" s="19" t="s">
        <v>218</v>
      </c>
      <c r="BE93" s="227">
        <f>IF(N93="základní",J93,0)</f>
        <v>0</v>
      </c>
      <c r="BF93" s="227">
        <f>IF(N93="snížená",J93,0)</f>
        <v>0</v>
      </c>
      <c r="BG93" s="227">
        <f>IF(N93="zákl. přenesená",J93,0)</f>
        <v>0</v>
      </c>
      <c r="BH93" s="227">
        <f>IF(N93="sníž. přenesená",J93,0)</f>
        <v>0</v>
      </c>
      <c r="BI93" s="227">
        <f>IF(N93="nulová",J93,0)</f>
        <v>0</v>
      </c>
      <c r="BJ93" s="19" t="s">
        <v>81</v>
      </c>
      <c r="BK93" s="227">
        <f>ROUND(I93*H93,2)</f>
        <v>0</v>
      </c>
      <c r="BL93" s="19" t="s">
        <v>225</v>
      </c>
      <c r="BM93" s="226" t="s">
        <v>7162</v>
      </c>
    </row>
    <row r="94" s="2" customFormat="1">
      <c r="A94" s="40"/>
      <c r="B94" s="41"/>
      <c r="C94" s="42"/>
      <c r="D94" s="228" t="s">
        <v>227</v>
      </c>
      <c r="E94" s="42"/>
      <c r="F94" s="229" t="s">
        <v>4334</v>
      </c>
      <c r="G94" s="42"/>
      <c r="H94" s="42"/>
      <c r="I94" s="230"/>
      <c r="J94" s="42"/>
      <c r="K94" s="42"/>
      <c r="L94" s="46"/>
      <c r="M94" s="231"/>
      <c r="N94" s="232"/>
      <c r="O94" s="86"/>
      <c r="P94" s="86"/>
      <c r="Q94" s="86"/>
      <c r="R94" s="86"/>
      <c r="S94" s="86"/>
      <c r="T94" s="87"/>
      <c r="U94" s="40"/>
      <c r="V94" s="40"/>
      <c r="W94" s="40"/>
      <c r="X94" s="40"/>
      <c r="Y94" s="40"/>
      <c r="Z94" s="40"/>
      <c r="AA94" s="40"/>
      <c r="AB94" s="40"/>
      <c r="AC94" s="40"/>
      <c r="AD94" s="40"/>
      <c r="AE94" s="40"/>
      <c r="AT94" s="19" t="s">
        <v>227</v>
      </c>
      <c r="AU94" s="19" t="s">
        <v>81</v>
      </c>
    </row>
    <row r="95" s="12" customFormat="1" ht="25.92" customHeight="1">
      <c r="A95" s="12"/>
      <c r="B95" s="199"/>
      <c r="C95" s="200"/>
      <c r="D95" s="201" t="s">
        <v>73</v>
      </c>
      <c r="E95" s="202" t="s">
        <v>543</v>
      </c>
      <c r="F95" s="202" t="s">
        <v>4337</v>
      </c>
      <c r="G95" s="200"/>
      <c r="H95" s="200"/>
      <c r="I95" s="203"/>
      <c r="J95" s="204">
        <f>BK95</f>
        <v>0</v>
      </c>
      <c r="K95" s="200"/>
      <c r="L95" s="205"/>
      <c r="M95" s="206"/>
      <c r="N95" s="207"/>
      <c r="O95" s="207"/>
      <c r="P95" s="208">
        <f>SUM(P96:P113)</f>
        <v>0</v>
      </c>
      <c r="Q95" s="207"/>
      <c r="R95" s="208">
        <f>SUM(R96:R113)</f>
        <v>0</v>
      </c>
      <c r="S95" s="207"/>
      <c r="T95" s="209">
        <f>SUM(T96:T113)</f>
        <v>0</v>
      </c>
      <c r="U95" s="12"/>
      <c r="V95" s="12"/>
      <c r="W95" s="12"/>
      <c r="X95" s="12"/>
      <c r="Y95" s="12"/>
      <c r="Z95" s="12"/>
      <c r="AA95" s="12"/>
      <c r="AB95" s="12"/>
      <c r="AC95" s="12"/>
      <c r="AD95" s="12"/>
      <c r="AE95" s="12"/>
      <c r="AR95" s="210" t="s">
        <v>83</v>
      </c>
      <c r="AT95" s="211" t="s">
        <v>73</v>
      </c>
      <c r="AU95" s="211" t="s">
        <v>74</v>
      </c>
      <c r="AY95" s="210" t="s">
        <v>218</v>
      </c>
      <c r="BK95" s="212">
        <f>SUM(BK96:BK113)</f>
        <v>0</v>
      </c>
    </row>
    <row r="96" s="2" customFormat="1" ht="14.4" customHeight="1">
      <c r="A96" s="40"/>
      <c r="B96" s="41"/>
      <c r="C96" s="215" t="s">
        <v>242</v>
      </c>
      <c r="D96" s="215" t="s">
        <v>220</v>
      </c>
      <c r="E96" s="216" t="s">
        <v>7163</v>
      </c>
      <c r="F96" s="217" t="s">
        <v>7164</v>
      </c>
      <c r="G96" s="218" t="s">
        <v>335</v>
      </c>
      <c r="H96" s="219">
        <v>40</v>
      </c>
      <c r="I96" s="220"/>
      <c r="J96" s="221">
        <f>ROUND(I96*H96,2)</f>
        <v>0</v>
      </c>
      <c r="K96" s="217" t="s">
        <v>4335</v>
      </c>
      <c r="L96" s="46"/>
      <c r="M96" s="222" t="s">
        <v>28</v>
      </c>
      <c r="N96" s="223" t="s">
        <v>45</v>
      </c>
      <c r="O96" s="86"/>
      <c r="P96" s="224">
        <f>O96*H96</f>
        <v>0</v>
      </c>
      <c r="Q96" s="224">
        <v>0</v>
      </c>
      <c r="R96" s="224">
        <f>Q96*H96</f>
        <v>0</v>
      </c>
      <c r="S96" s="224">
        <v>0</v>
      </c>
      <c r="T96" s="225">
        <f>S96*H96</f>
        <v>0</v>
      </c>
      <c r="U96" s="40"/>
      <c r="V96" s="40"/>
      <c r="W96" s="40"/>
      <c r="X96" s="40"/>
      <c r="Y96" s="40"/>
      <c r="Z96" s="40"/>
      <c r="AA96" s="40"/>
      <c r="AB96" s="40"/>
      <c r="AC96" s="40"/>
      <c r="AD96" s="40"/>
      <c r="AE96" s="40"/>
      <c r="AR96" s="226" t="s">
        <v>1452</v>
      </c>
      <c r="AT96" s="226" t="s">
        <v>220</v>
      </c>
      <c r="AU96" s="226" t="s">
        <v>81</v>
      </c>
      <c r="AY96" s="19" t="s">
        <v>218</v>
      </c>
      <c r="BE96" s="227">
        <f>IF(N96="základní",J96,0)</f>
        <v>0</v>
      </c>
      <c r="BF96" s="227">
        <f>IF(N96="snížená",J96,0)</f>
        <v>0</v>
      </c>
      <c r="BG96" s="227">
        <f>IF(N96="zákl. přenesená",J96,0)</f>
        <v>0</v>
      </c>
      <c r="BH96" s="227">
        <f>IF(N96="sníž. přenesená",J96,0)</f>
        <v>0</v>
      </c>
      <c r="BI96" s="227">
        <f>IF(N96="nulová",J96,0)</f>
        <v>0</v>
      </c>
      <c r="BJ96" s="19" t="s">
        <v>81</v>
      </c>
      <c r="BK96" s="227">
        <f>ROUND(I96*H96,2)</f>
        <v>0</v>
      </c>
      <c r="BL96" s="19" t="s">
        <v>1452</v>
      </c>
      <c r="BM96" s="226" t="s">
        <v>7165</v>
      </c>
    </row>
    <row r="97" s="2" customFormat="1">
      <c r="A97" s="40"/>
      <c r="B97" s="41"/>
      <c r="C97" s="42"/>
      <c r="D97" s="228" t="s">
        <v>227</v>
      </c>
      <c r="E97" s="42"/>
      <c r="F97" s="229" t="s">
        <v>7164</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227</v>
      </c>
      <c r="AU97" s="19" t="s">
        <v>81</v>
      </c>
    </row>
    <row r="98" s="2" customFormat="1" ht="24.15" customHeight="1">
      <c r="A98" s="40"/>
      <c r="B98" s="41"/>
      <c r="C98" s="215" t="s">
        <v>249</v>
      </c>
      <c r="D98" s="215" t="s">
        <v>220</v>
      </c>
      <c r="E98" s="216" t="s">
        <v>4344</v>
      </c>
      <c r="F98" s="217" t="s">
        <v>4345</v>
      </c>
      <c r="G98" s="218" t="s">
        <v>335</v>
      </c>
      <c r="H98" s="219">
        <v>35</v>
      </c>
      <c r="I98" s="220"/>
      <c r="J98" s="221">
        <f>ROUND(I98*H98,2)</f>
        <v>0</v>
      </c>
      <c r="K98" s="217" t="s">
        <v>4335</v>
      </c>
      <c r="L98" s="46"/>
      <c r="M98" s="222" t="s">
        <v>28</v>
      </c>
      <c r="N98" s="223" t="s">
        <v>45</v>
      </c>
      <c r="O98" s="86"/>
      <c r="P98" s="224">
        <f>O98*H98</f>
        <v>0</v>
      </c>
      <c r="Q98" s="224">
        <v>0</v>
      </c>
      <c r="R98" s="224">
        <f>Q98*H98</f>
        <v>0</v>
      </c>
      <c r="S98" s="224">
        <v>0</v>
      </c>
      <c r="T98" s="225">
        <f>S98*H98</f>
        <v>0</v>
      </c>
      <c r="U98" s="40"/>
      <c r="V98" s="40"/>
      <c r="W98" s="40"/>
      <c r="X98" s="40"/>
      <c r="Y98" s="40"/>
      <c r="Z98" s="40"/>
      <c r="AA98" s="40"/>
      <c r="AB98" s="40"/>
      <c r="AC98" s="40"/>
      <c r="AD98" s="40"/>
      <c r="AE98" s="40"/>
      <c r="AR98" s="226" t="s">
        <v>1452</v>
      </c>
      <c r="AT98" s="226" t="s">
        <v>220</v>
      </c>
      <c r="AU98" s="226" t="s">
        <v>81</v>
      </c>
      <c r="AY98" s="19" t="s">
        <v>218</v>
      </c>
      <c r="BE98" s="227">
        <f>IF(N98="základní",J98,0)</f>
        <v>0</v>
      </c>
      <c r="BF98" s="227">
        <f>IF(N98="snížená",J98,0)</f>
        <v>0</v>
      </c>
      <c r="BG98" s="227">
        <f>IF(N98="zákl. přenesená",J98,0)</f>
        <v>0</v>
      </c>
      <c r="BH98" s="227">
        <f>IF(N98="sníž. přenesená",J98,0)</f>
        <v>0</v>
      </c>
      <c r="BI98" s="227">
        <f>IF(N98="nulová",J98,0)</f>
        <v>0</v>
      </c>
      <c r="BJ98" s="19" t="s">
        <v>81</v>
      </c>
      <c r="BK98" s="227">
        <f>ROUND(I98*H98,2)</f>
        <v>0</v>
      </c>
      <c r="BL98" s="19" t="s">
        <v>1452</v>
      </c>
      <c r="BM98" s="226" t="s">
        <v>7166</v>
      </c>
    </row>
    <row r="99" s="2" customFormat="1">
      <c r="A99" s="40"/>
      <c r="B99" s="41"/>
      <c r="C99" s="42"/>
      <c r="D99" s="228" t="s">
        <v>227</v>
      </c>
      <c r="E99" s="42"/>
      <c r="F99" s="229" t="s">
        <v>4345</v>
      </c>
      <c r="G99" s="42"/>
      <c r="H99" s="42"/>
      <c r="I99" s="230"/>
      <c r="J99" s="42"/>
      <c r="K99" s="42"/>
      <c r="L99" s="46"/>
      <c r="M99" s="231"/>
      <c r="N99" s="232"/>
      <c r="O99" s="86"/>
      <c r="P99" s="86"/>
      <c r="Q99" s="86"/>
      <c r="R99" s="86"/>
      <c r="S99" s="86"/>
      <c r="T99" s="87"/>
      <c r="U99" s="40"/>
      <c r="V99" s="40"/>
      <c r="W99" s="40"/>
      <c r="X99" s="40"/>
      <c r="Y99" s="40"/>
      <c r="Z99" s="40"/>
      <c r="AA99" s="40"/>
      <c r="AB99" s="40"/>
      <c r="AC99" s="40"/>
      <c r="AD99" s="40"/>
      <c r="AE99" s="40"/>
      <c r="AT99" s="19" t="s">
        <v>227</v>
      </c>
      <c r="AU99" s="19" t="s">
        <v>81</v>
      </c>
    </row>
    <row r="100" s="2" customFormat="1" ht="37.8" customHeight="1">
      <c r="A100" s="40"/>
      <c r="B100" s="41"/>
      <c r="C100" s="215" t="s">
        <v>254</v>
      </c>
      <c r="D100" s="215" t="s">
        <v>220</v>
      </c>
      <c r="E100" s="216" t="s">
        <v>7167</v>
      </c>
      <c r="F100" s="217" t="s">
        <v>7168</v>
      </c>
      <c r="G100" s="218" t="s">
        <v>335</v>
      </c>
      <c r="H100" s="219">
        <v>10</v>
      </c>
      <c r="I100" s="220"/>
      <c r="J100" s="221">
        <f>ROUND(I100*H100,2)</f>
        <v>0</v>
      </c>
      <c r="K100" s="217" t="s">
        <v>4335</v>
      </c>
      <c r="L100" s="46"/>
      <c r="M100" s="222" t="s">
        <v>28</v>
      </c>
      <c r="N100" s="223" t="s">
        <v>45</v>
      </c>
      <c r="O100" s="86"/>
      <c r="P100" s="224">
        <f>O100*H100</f>
        <v>0</v>
      </c>
      <c r="Q100" s="224">
        <v>0</v>
      </c>
      <c r="R100" s="224">
        <f>Q100*H100</f>
        <v>0</v>
      </c>
      <c r="S100" s="224">
        <v>0</v>
      </c>
      <c r="T100" s="225">
        <f>S100*H100</f>
        <v>0</v>
      </c>
      <c r="U100" s="40"/>
      <c r="V100" s="40"/>
      <c r="W100" s="40"/>
      <c r="X100" s="40"/>
      <c r="Y100" s="40"/>
      <c r="Z100" s="40"/>
      <c r="AA100" s="40"/>
      <c r="AB100" s="40"/>
      <c r="AC100" s="40"/>
      <c r="AD100" s="40"/>
      <c r="AE100" s="40"/>
      <c r="AR100" s="226" t="s">
        <v>1452</v>
      </c>
      <c r="AT100" s="226" t="s">
        <v>220</v>
      </c>
      <c r="AU100" s="226" t="s">
        <v>81</v>
      </c>
      <c r="AY100" s="19" t="s">
        <v>218</v>
      </c>
      <c r="BE100" s="227">
        <f>IF(N100="základní",J100,0)</f>
        <v>0</v>
      </c>
      <c r="BF100" s="227">
        <f>IF(N100="snížená",J100,0)</f>
        <v>0</v>
      </c>
      <c r="BG100" s="227">
        <f>IF(N100="zákl. přenesená",J100,0)</f>
        <v>0</v>
      </c>
      <c r="BH100" s="227">
        <f>IF(N100="sníž. přenesená",J100,0)</f>
        <v>0</v>
      </c>
      <c r="BI100" s="227">
        <f>IF(N100="nulová",J100,0)</f>
        <v>0</v>
      </c>
      <c r="BJ100" s="19" t="s">
        <v>81</v>
      </c>
      <c r="BK100" s="227">
        <f>ROUND(I100*H100,2)</f>
        <v>0</v>
      </c>
      <c r="BL100" s="19" t="s">
        <v>1452</v>
      </c>
      <c r="BM100" s="226" t="s">
        <v>7169</v>
      </c>
    </row>
    <row r="101" s="2" customFormat="1">
      <c r="A101" s="40"/>
      <c r="B101" s="41"/>
      <c r="C101" s="42"/>
      <c r="D101" s="228" t="s">
        <v>227</v>
      </c>
      <c r="E101" s="42"/>
      <c r="F101" s="229" t="s">
        <v>7168</v>
      </c>
      <c r="G101" s="42"/>
      <c r="H101" s="42"/>
      <c r="I101" s="230"/>
      <c r="J101" s="42"/>
      <c r="K101" s="42"/>
      <c r="L101" s="46"/>
      <c r="M101" s="231"/>
      <c r="N101" s="232"/>
      <c r="O101" s="86"/>
      <c r="P101" s="86"/>
      <c r="Q101" s="86"/>
      <c r="R101" s="86"/>
      <c r="S101" s="86"/>
      <c r="T101" s="87"/>
      <c r="U101" s="40"/>
      <c r="V101" s="40"/>
      <c r="W101" s="40"/>
      <c r="X101" s="40"/>
      <c r="Y101" s="40"/>
      <c r="Z101" s="40"/>
      <c r="AA101" s="40"/>
      <c r="AB101" s="40"/>
      <c r="AC101" s="40"/>
      <c r="AD101" s="40"/>
      <c r="AE101" s="40"/>
      <c r="AT101" s="19" t="s">
        <v>227</v>
      </c>
      <c r="AU101" s="19" t="s">
        <v>81</v>
      </c>
    </row>
    <row r="102" s="2" customFormat="1" ht="14.4" customHeight="1">
      <c r="A102" s="40"/>
      <c r="B102" s="41"/>
      <c r="C102" s="215" t="s">
        <v>258</v>
      </c>
      <c r="D102" s="215" t="s">
        <v>220</v>
      </c>
      <c r="E102" s="216" t="s">
        <v>4376</v>
      </c>
      <c r="F102" s="217" t="s">
        <v>4377</v>
      </c>
      <c r="G102" s="218" t="s">
        <v>4368</v>
      </c>
      <c r="H102" s="219">
        <v>2</v>
      </c>
      <c r="I102" s="220"/>
      <c r="J102" s="221">
        <f>ROUND(I102*H102,2)</f>
        <v>0</v>
      </c>
      <c r="K102" s="217" t="s">
        <v>4335</v>
      </c>
      <c r="L102" s="46"/>
      <c r="M102" s="222" t="s">
        <v>28</v>
      </c>
      <c r="N102" s="223" t="s">
        <v>45</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1452</v>
      </c>
      <c r="AT102" s="226" t="s">
        <v>220</v>
      </c>
      <c r="AU102" s="226" t="s">
        <v>81</v>
      </c>
      <c r="AY102" s="19" t="s">
        <v>218</v>
      </c>
      <c r="BE102" s="227">
        <f>IF(N102="základní",J102,0)</f>
        <v>0</v>
      </c>
      <c r="BF102" s="227">
        <f>IF(N102="snížená",J102,0)</f>
        <v>0</v>
      </c>
      <c r="BG102" s="227">
        <f>IF(N102="zákl. přenesená",J102,0)</f>
        <v>0</v>
      </c>
      <c r="BH102" s="227">
        <f>IF(N102="sníž. přenesená",J102,0)</f>
        <v>0</v>
      </c>
      <c r="BI102" s="227">
        <f>IF(N102="nulová",J102,0)</f>
        <v>0</v>
      </c>
      <c r="BJ102" s="19" t="s">
        <v>81</v>
      </c>
      <c r="BK102" s="227">
        <f>ROUND(I102*H102,2)</f>
        <v>0</v>
      </c>
      <c r="BL102" s="19" t="s">
        <v>1452</v>
      </c>
      <c r="BM102" s="226" t="s">
        <v>7170</v>
      </c>
    </row>
    <row r="103" s="2" customFormat="1">
      <c r="A103" s="40"/>
      <c r="B103" s="41"/>
      <c r="C103" s="42"/>
      <c r="D103" s="228" t="s">
        <v>227</v>
      </c>
      <c r="E103" s="42"/>
      <c r="F103" s="229" t="s">
        <v>4377</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227</v>
      </c>
      <c r="AU103" s="19" t="s">
        <v>81</v>
      </c>
    </row>
    <row r="104" s="2" customFormat="1" ht="14.4" customHeight="1">
      <c r="A104" s="40"/>
      <c r="B104" s="41"/>
      <c r="C104" s="215" t="s">
        <v>263</v>
      </c>
      <c r="D104" s="215" t="s">
        <v>220</v>
      </c>
      <c r="E104" s="216" t="s">
        <v>7171</v>
      </c>
      <c r="F104" s="217" t="s">
        <v>7172</v>
      </c>
      <c r="G104" s="218" t="s">
        <v>335</v>
      </c>
      <c r="H104" s="219">
        <v>10</v>
      </c>
      <c r="I104" s="220"/>
      <c r="J104" s="221">
        <f>ROUND(I104*H104,2)</f>
        <v>0</v>
      </c>
      <c r="K104" s="217" t="s">
        <v>4335</v>
      </c>
      <c r="L104" s="46"/>
      <c r="M104" s="222" t="s">
        <v>28</v>
      </c>
      <c r="N104" s="223" t="s">
        <v>45</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1452</v>
      </c>
      <c r="AT104" s="226" t="s">
        <v>220</v>
      </c>
      <c r="AU104" s="226" t="s">
        <v>81</v>
      </c>
      <c r="AY104" s="19" t="s">
        <v>218</v>
      </c>
      <c r="BE104" s="227">
        <f>IF(N104="základní",J104,0)</f>
        <v>0</v>
      </c>
      <c r="BF104" s="227">
        <f>IF(N104="snížená",J104,0)</f>
        <v>0</v>
      </c>
      <c r="BG104" s="227">
        <f>IF(N104="zákl. přenesená",J104,0)</f>
        <v>0</v>
      </c>
      <c r="BH104" s="227">
        <f>IF(N104="sníž. přenesená",J104,0)</f>
        <v>0</v>
      </c>
      <c r="BI104" s="227">
        <f>IF(N104="nulová",J104,0)</f>
        <v>0</v>
      </c>
      <c r="BJ104" s="19" t="s">
        <v>81</v>
      </c>
      <c r="BK104" s="227">
        <f>ROUND(I104*H104,2)</f>
        <v>0</v>
      </c>
      <c r="BL104" s="19" t="s">
        <v>1452</v>
      </c>
      <c r="BM104" s="226" t="s">
        <v>7173</v>
      </c>
    </row>
    <row r="105" s="2" customFormat="1">
      <c r="A105" s="40"/>
      <c r="B105" s="41"/>
      <c r="C105" s="42"/>
      <c r="D105" s="228" t="s">
        <v>227</v>
      </c>
      <c r="E105" s="42"/>
      <c r="F105" s="229" t="s">
        <v>7172</v>
      </c>
      <c r="G105" s="42"/>
      <c r="H105" s="42"/>
      <c r="I105" s="230"/>
      <c r="J105" s="42"/>
      <c r="K105" s="42"/>
      <c r="L105" s="46"/>
      <c r="M105" s="231"/>
      <c r="N105" s="232"/>
      <c r="O105" s="86"/>
      <c r="P105" s="86"/>
      <c r="Q105" s="86"/>
      <c r="R105" s="86"/>
      <c r="S105" s="86"/>
      <c r="T105" s="87"/>
      <c r="U105" s="40"/>
      <c r="V105" s="40"/>
      <c r="W105" s="40"/>
      <c r="X105" s="40"/>
      <c r="Y105" s="40"/>
      <c r="Z105" s="40"/>
      <c r="AA105" s="40"/>
      <c r="AB105" s="40"/>
      <c r="AC105" s="40"/>
      <c r="AD105" s="40"/>
      <c r="AE105" s="40"/>
      <c r="AT105" s="19" t="s">
        <v>227</v>
      </c>
      <c r="AU105" s="19" t="s">
        <v>81</v>
      </c>
    </row>
    <row r="106" s="2" customFormat="1" ht="14.4" customHeight="1">
      <c r="A106" s="40"/>
      <c r="B106" s="41"/>
      <c r="C106" s="215" t="s">
        <v>268</v>
      </c>
      <c r="D106" s="215" t="s">
        <v>220</v>
      </c>
      <c r="E106" s="216" t="s">
        <v>7174</v>
      </c>
      <c r="F106" s="217" t="s">
        <v>7175</v>
      </c>
      <c r="G106" s="218" t="s">
        <v>335</v>
      </c>
      <c r="H106" s="219">
        <v>40</v>
      </c>
      <c r="I106" s="220"/>
      <c r="J106" s="221">
        <f>ROUND(I106*H106,2)</f>
        <v>0</v>
      </c>
      <c r="K106" s="217" t="s">
        <v>4335</v>
      </c>
      <c r="L106" s="46"/>
      <c r="M106" s="222" t="s">
        <v>28</v>
      </c>
      <c r="N106" s="223" t="s">
        <v>45</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1452</v>
      </c>
      <c r="AT106" s="226" t="s">
        <v>220</v>
      </c>
      <c r="AU106" s="226" t="s">
        <v>81</v>
      </c>
      <c r="AY106" s="19" t="s">
        <v>218</v>
      </c>
      <c r="BE106" s="227">
        <f>IF(N106="základní",J106,0)</f>
        <v>0</v>
      </c>
      <c r="BF106" s="227">
        <f>IF(N106="snížená",J106,0)</f>
        <v>0</v>
      </c>
      <c r="BG106" s="227">
        <f>IF(N106="zákl. přenesená",J106,0)</f>
        <v>0</v>
      </c>
      <c r="BH106" s="227">
        <f>IF(N106="sníž. přenesená",J106,0)</f>
        <v>0</v>
      </c>
      <c r="BI106" s="227">
        <f>IF(N106="nulová",J106,0)</f>
        <v>0</v>
      </c>
      <c r="BJ106" s="19" t="s">
        <v>81</v>
      </c>
      <c r="BK106" s="227">
        <f>ROUND(I106*H106,2)</f>
        <v>0</v>
      </c>
      <c r="BL106" s="19" t="s">
        <v>1452</v>
      </c>
      <c r="BM106" s="226" t="s">
        <v>7176</v>
      </c>
    </row>
    <row r="107" s="2" customFormat="1">
      <c r="A107" s="40"/>
      <c r="B107" s="41"/>
      <c r="C107" s="42"/>
      <c r="D107" s="228" t="s">
        <v>227</v>
      </c>
      <c r="E107" s="42"/>
      <c r="F107" s="229" t="s">
        <v>7175</v>
      </c>
      <c r="G107" s="42"/>
      <c r="H107" s="42"/>
      <c r="I107" s="230"/>
      <c r="J107" s="42"/>
      <c r="K107" s="42"/>
      <c r="L107" s="46"/>
      <c r="M107" s="231"/>
      <c r="N107" s="232"/>
      <c r="O107" s="86"/>
      <c r="P107" s="86"/>
      <c r="Q107" s="86"/>
      <c r="R107" s="86"/>
      <c r="S107" s="86"/>
      <c r="T107" s="87"/>
      <c r="U107" s="40"/>
      <c r="V107" s="40"/>
      <c r="W107" s="40"/>
      <c r="X107" s="40"/>
      <c r="Y107" s="40"/>
      <c r="Z107" s="40"/>
      <c r="AA107" s="40"/>
      <c r="AB107" s="40"/>
      <c r="AC107" s="40"/>
      <c r="AD107" s="40"/>
      <c r="AE107" s="40"/>
      <c r="AT107" s="19" t="s">
        <v>227</v>
      </c>
      <c r="AU107" s="19" t="s">
        <v>81</v>
      </c>
    </row>
    <row r="108" s="2" customFormat="1" ht="14.4" customHeight="1">
      <c r="A108" s="40"/>
      <c r="B108" s="41"/>
      <c r="C108" s="215" t="s">
        <v>273</v>
      </c>
      <c r="D108" s="215" t="s">
        <v>220</v>
      </c>
      <c r="E108" s="216" t="s">
        <v>4445</v>
      </c>
      <c r="F108" s="217" t="s">
        <v>4446</v>
      </c>
      <c r="G108" s="218" t="s">
        <v>4368</v>
      </c>
      <c r="H108" s="219">
        <v>2</v>
      </c>
      <c r="I108" s="220"/>
      <c r="J108" s="221">
        <f>ROUND(I108*H108,2)</f>
        <v>0</v>
      </c>
      <c r="K108" s="217" t="s">
        <v>4335</v>
      </c>
      <c r="L108" s="46"/>
      <c r="M108" s="222" t="s">
        <v>28</v>
      </c>
      <c r="N108" s="223" t="s">
        <v>45</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1452</v>
      </c>
      <c r="AT108" s="226" t="s">
        <v>220</v>
      </c>
      <c r="AU108" s="226" t="s">
        <v>81</v>
      </c>
      <c r="AY108" s="19" t="s">
        <v>218</v>
      </c>
      <c r="BE108" s="227">
        <f>IF(N108="základní",J108,0)</f>
        <v>0</v>
      </c>
      <c r="BF108" s="227">
        <f>IF(N108="snížená",J108,0)</f>
        <v>0</v>
      </c>
      <c r="BG108" s="227">
        <f>IF(N108="zákl. přenesená",J108,0)</f>
        <v>0</v>
      </c>
      <c r="BH108" s="227">
        <f>IF(N108="sníž. přenesená",J108,0)</f>
        <v>0</v>
      </c>
      <c r="BI108" s="227">
        <f>IF(N108="nulová",J108,0)</f>
        <v>0</v>
      </c>
      <c r="BJ108" s="19" t="s">
        <v>81</v>
      </c>
      <c r="BK108" s="227">
        <f>ROUND(I108*H108,2)</f>
        <v>0</v>
      </c>
      <c r="BL108" s="19" t="s">
        <v>1452</v>
      </c>
      <c r="BM108" s="226" t="s">
        <v>7177</v>
      </c>
    </row>
    <row r="109" s="2" customFormat="1">
      <c r="A109" s="40"/>
      <c r="B109" s="41"/>
      <c r="C109" s="42"/>
      <c r="D109" s="228" t="s">
        <v>227</v>
      </c>
      <c r="E109" s="42"/>
      <c r="F109" s="229" t="s">
        <v>4446</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227</v>
      </c>
      <c r="AU109" s="19" t="s">
        <v>81</v>
      </c>
    </row>
    <row r="110" s="2" customFormat="1" ht="24.15" customHeight="1">
      <c r="A110" s="40"/>
      <c r="B110" s="41"/>
      <c r="C110" s="215" t="s">
        <v>277</v>
      </c>
      <c r="D110" s="215" t="s">
        <v>220</v>
      </c>
      <c r="E110" s="216" t="s">
        <v>4448</v>
      </c>
      <c r="F110" s="217" t="s">
        <v>4449</v>
      </c>
      <c r="G110" s="218" t="s">
        <v>4368</v>
      </c>
      <c r="H110" s="219">
        <v>1</v>
      </c>
      <c r="I110" s="220"/>
      <c r="J110" s="221">
        <f>ROUND(I110*H110,2)</f>
        <v>0</v>
      </c>
      <c r="K110" s="217" t="s">
        <v>4335</v>
      </c>
      <c r="L110" s="46"/>
      <c r="M110" s="222" t="s">
        <v>28</v>
      </c>
      <c r="N110" s="223" t="s">
        <v>45</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1452</v>
      </c>
      <c r="AT110" s="226" t="s">
        <v>220</v>
      </c>
      <c r="AU110" s="226" t="s">
        <v>81</v>
      </c>
      <c r="AY110" s="19" t="s">
        <v>218</v>
      </c>
      <c r="BE110" s="227">
        <f>IF(N110="základní",J110,0)</f>
        <v>0</v>
      </c>
      <c r="BF110" s="227">
        <f>IF(N110="snížená",J110,0)</f>
        <v>0</v>
      </c>
      <c r="BG110" s="227">
        <f>IF(N110="zákl. přenesená",J110,0)</f>
        <v>0</v>
      </c>
      <c r="BH110" s="227">
        <f>IF(N110="sníž. přenesená",J110,0)</f>
        <v>0</v>
      </c>
      <c r="BI110" s="227">
        <f>IF(N110="nulová",J110,0)</f>
        <v>0</v>
      </c>
      <c r="BJ110" s="19" t="s">
        <v>81</v>
      </c>
      <c r="BK110" s="227">
        <f>ROUND(I110*H110,2)</f>
        <v>0</v>
      </c>
      <c r="BL110" s="19" t="s">
        <v>1452</v>
      </c>
      <c r="BM110" s="226" t="s">
        <v>7178</v>
      </c>
    </row>
    <row r="111" s="2" customFormat="1">
      <c r="A111" s="40"/>
      <c r="B111" s="41"/>
      <c r="C111" s="42"/>
      <c r="D111" s="228" t="s">
        <v>227</v>
      </c>
      <c r="E111" s="42"/>
      <c r="F111" s="229" t="s">
        <v>4449</v>
      </c>
      <c r="G111" s="42"/>
      <c r="H111" s="42"/>
      <c r="I111" s="230"/>
      <c r="J111" s="42"/>
      <c r="K111" s="42"/>
      <c r="L111" s="46"/>
      <c r="M111" s="231"/>
      <c r="N111" s="232"/>
      <c r="O111" s="86"/>
      <c r="P111" s="86"/>
      <c r="Q111" s="86"/>
      <c r="R111" s="86"/>
      <c r="S111" s="86"/>
      <c r="T111" s="87"/>
      <c r="U111" s="40"/>
      <c r="V111" s="40"/>
      <c r="W111" s="40"/>
      <c r="X111" s="40"/>
      <c r="Y111" s="40"/>
      <c r="Z111" s="40"/>
      <c r="AA111" s="40"/>
      <c r="AB111" s="40"/>
      <c r="AC111" s="40"/>
      <c r="AD111" s="40"/>
      <c r="AE111" s="40"/>
      <c r="AT111" s="19" t="s">
        <v>227</v>
      </c>
      <c r="AU111" s="19" t="s">
        <v>81</v>
      </c>
    </row>
    <row r="112" s="2" customFormat="1" ht="24.15" customHeight="1">
      <c r="A112" s="40"/>
      <c r="B112" s="41"/>
      <c r="C112" s="215" t="s">
        <v>283</v>
      </c>
      <c r="D112" s="215" t="s">
        <v>220</v>
      </c>
      <c r="E112" s="216" t="s">
        <v>4535</v>
      </c>
      <c r="F112" s="217" t="s">
        <v>4536</v>
      </c>
      <c r="G112" s="218" t="s">
        <v>4537</v>
      </c>
      <c r="H112" s="219">
        <v>10</v>
      </c>
      <c r="I112" s="220"/>
      <c r="J112" s="221">
        <f>ROUND(I112*H112,2)</f>
        <v>0</v>
      </c>
      <c r="K112" s="217" t="s">
        <v>4335</v>
      </c>
      <c r="L112" s="46"/>
      <c r="M112" s="222" t="s">
        <v>28</v>
      </c>
      <c r="N112" s="223" t="s">
        <v>45</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1452</v>
      </c>
      <c r="AT112" s="226" t="s">
        <v>220</v>
      </c>
      <c r="AU112" s="226" t="s">
        <v>81</v>
      </c>
      <c r="AY112" s="19" t="s">
        <v>218</v>
      </c>
      <c r="BE112" s="227">
        <f>IF(N112="základní",J112,0)</f>
        <v>0</v>
      </c>
      <c r="BF112" s="227">
        <f>IF(N112="snížená",J112,0)</f>
        <v>0</v>
      </c>
      <c r="BG112" s="227">
        <f>IF(N112="zákl. přenesená",J112,0)</f>
        <v>0</v>
      </c>
      <c r="BH112" s="227">
        <f>IF(N112="sníž. přenesená",J112,0)</f>
        <v>0</v>
      </c>
      <c r="BI112" s="227">
        <f>IF(N112="nulová",J112,0)</f>
        <v>0</v>
      </c>
      <c r="BJ112" s="19" t="s">
        <v>81</v>
      </c>
      <c r="BK112" s="227">
        <f>ROUND(I112*H112,2)</f>
        <v>0</v>
      </c>
      <c r="BL112" s="19" t="s">
        <v>1452</v>
      </c>
      <c r="BM112" s="226" t="s">
        <v>7179</v>
      </c>
    </row>
    <row r="113" s="2" customFormat="1">
      <c r="A113" s="40"/>
      <c r="B113" s="41"/>
      <c r="C113" s="42"/>
      <c r="D113" s="228" t="s">
        <v>227</v>
      </c>
      <c r="E113" s="42"/>
      <c r="F113" s="229" t="s">
        <v>4536</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227</v>
      </c>
      <c r="AU113" s="19" t="s">
        <v>81</v>
      </c>
    </row>
    <row r="114" s="12" customFormat="1" ht="25.92" customHeight="1">
      <c r="A114" s="12"/>
      <c r="B114" s="199"/>
      <c r="C114" s="200"/>
      <c r="D114" s="201" t="s">
        <v>73</v>
      </c>
      <c r="E114" s="202" t="s">
        <v>7180</v>
      </c>
      <c r="F114" s="202" t="s">
        <v>219</v>
      </c>
      <c r="G114" s="200"/>
      <c r="H114" s="200"/>
      <c r="I114" s="203"/>
      <c r="J114" s="204">
        <f>BK114</f>
        <v>0</v>
      </c>
      <c r="K114" s="200"/>
      <c r="L114" s="205"/>
      <c r="M114" s="206"/>
      <c r="N114" s="207"/>
      <c r="O114" s="207"/>
      <c r="P114" s="208">
        <f>SUM(P115:P136)</f>
        <v>0</v>
      </c>
      <c r="Q114" s="207"/>
      <c r="R114" s="208">
        <f>SUM(R115:R136)</f>
        <v>0</v>
      </c>
      <c r="S114" s="207"/>
      <c r="T114" s="209">
        <f>SUM(T115:T136)</f>
        <v>0</v>
      </c>
      <c r="U114" s="12"/>
      <c r="V114" s="12"/>
      <c r="W114" s="12"/>
      <c r="X114" s="12"/>
      <c r="Y114" s="12"/>
      <c r="Z114" s="12"/>
      <c r="AA114" s="12"/>
      <c r="AB114" s="12"/>
      <c r="AC114" s="12"/>
      <c r="AD114" s="12"/>
      <c r="AE114" s="12"/>
      <c r="AR114" s="210" t="s">
        <v>83</v>
      </c>
      <c r="AT114" s="211" t="s">
        <v>73</v>
      </c>
      <c r="AU114" s="211" t="s">
        <v>74</v>
      </c>
      <c r="AY114" s="210" t="s">
        <v>218</v>
      </c>
      <c r="BK114" s="212">
        <f>SUM(BK115:BK136)</f>
        <v>0</v>
      </c>
    </row>
    <row r="115" s="2" customFormat="1" ht="14.4" customHeight="1">
      <c r="A115" s="40"/>
      <c r="B115" s="41"/>
      <c r="C115" s="215" t="s">
        <v>2901</v>
      </c>
      <c r="D115" s="215" t="s">
        <v>220</v>
      </c>
      <c r="E115" s="216" t="s">
        <v>7181</v>
      </c>
      <c r="F115" s="217" t="s">
        <v>7182</v>
      </c>
      <c r="G115" s="218" t="s">
        <v>4364</v>
      </c>
      <c r="H115" s="219">
        <v>35</v>
      </c>
      <c r="I115" s="220"/>
      <c r="J115" s="221">
        <f>ROUND(I115*H115,2)</f>
        <v>0</v>
      </c>
      <c r="K115" s="217" t="s">
        <v>4335</v>
      </c>
      <c r="L115" s="46"/>
      <c r="M115" s="222" t="s">
        <v>28</v>
      </c>
      <c r="N115" s="223" t="s">
        <v>45</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1452</v>
      </c>
      <c r="AT115" s="226" t="s">
        <v>220</v>
      </c>
      <c r="AU115" s="226" t="s">
        <v>81</v>
      </c>
      <c r="AY115" s="19" t="s">
        <v>218</v>
      </c>
      <c r="BE115" s="227">
        <f>IF(N115="základní",J115,0)</f>
        <v>0</v>
      </c>
      <c r="BF115" s="227">
        <f>IF(N115="snížená",J115,0)</f>
        <v>0</v>
      </c>
      <c r="BG115" s="227">
        <f>IF(N115="zákl. přenesená",J115,0)</f>
        <v>0</v>
      </c>
      <c r="BH115" s="227">
        <f>IF(N115="sníž. přenesená",J115,0)</f>
        <v>0</v>
      </c>
      <c r="BI115" s="227">
        <f>IF(N115="nulová",J115,0)</f>
        <v>0</v>
      </c>
      <c r="BJ115" s="19" t="s">
        <v>81</v>
      </c>
      <c r="BK115" s="227">
        <f>ROUND(I115*H115,2)</f>
        <v>0</v>
      </c>
      <c r="BL115" s="19" t="s">
        <v>1452</v>
      </c>
      <c r="BM115" s="226" t="s">
        <v>7183</v>
      </c>
    </row>
    <row r="116" s="2" customFormat="1">
      <c r="A116" s="40"/>
      <c r="B116" s="41"/>
      <c r="C116" s="42"/>
      <c r="D116" s="228" t="s">
        <v>227</v>
      </c>
      <c r="E116" s="42"/>
      <c r="F116" s="229" t="s">
        <v>7182</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227</v>
      </c>
      <c r="AU116" s="19" t="s">
        <v>81</v>
      </c>
    </row>
    <row r="117" s="2" customFormat="1" ht="24.15" customHeight="1">
      <c r="A117" s="40"/>
      <c r="B117" s="41"/>
      <c r="C117" s="215" t="s">
        <v>8</v>
      </c>
      <c r="D117" s="215" t="s">
        <v>220</v>
      </c>
      <c r="E117" s="216" t="s">
        <v>7184</v>
      </c>
      <c r="F117" s="217" t="s">
        <v>7185</v>
      </c>
      <c r="G117" s="218" t="s">
        <v>7186</v>
      </c>
      <c r="H117" s="219">
        <v>5</v>
      </c>
      <c r="I117" s="220"/>
      <c r="J117" s="221">
        <f>ROUND(I117*H117,2)</f>
        <v>0</v>
      </c>
      <c r="K117" s="217" t="s">
        <v>4335</v>
      </c>
      <c r="L117" s="46"/>
      <c r="M117" s="222" t="s">
        <v>28</v>
      </c>
      <c r="N117" s="223" t="s">
        <v>45</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1452</v>
      </c>
      <c r="AT117" s="226" t="s">
        <v>220</v>
      </c>
      <c r="AU117" s="226" t="s">
        <v>81</v>
      </c>
      <c r="AY117" s="19" t="s">
        <v>218</v>
      </c>
      <c r="BE117" s="227">
        <f>IF(N117="základní",J117,0)</f>
        <v>0</v>
      </c>
      <c r="BF117" s="227">
        <f>IF(N117="snížená",J117,0)</f>
        <v>0</v>
      </c>
      <c r="BG117" s="227">
        <f>IF(N117="zákl. přenesená",J117,0)</f>
        <v>0</v>
      </c>
      <c r="BH117" s="227">
        <f>IF(N117="sníž. přenesená",J117,0)</f>
        <v>0</v>
      </c>
      <c r="BI117" s="227">
        <f>IF(N117="nulová",J117,0)</f>
        <v>0</v>
      </c>
      <c r="BJ117" s="19" t="s">
        <v>81</v>
      </c>
      <c r="BK117" s="227">
        <f>ROUND(I117*H117,2)</f>
        <v>0</v>
      </c>
      <c r="BL117" s="19" t="s">
        <v>1452</v>
      </c>
      <c r="BM117" s="226" t="s">
        <v>7187</v>
      </c>
    </row>
    <row r="118" s="2" customFormat="1">
      <c r="A118" s="40"/>
      <c r="B118" s="41"/>
      <c r="C118" s="42"/>
      <c r="D118" s="228" t="s">
        <v>227</v>
      </c>
      <c r="E118" s="42"/>
      <c r="F118" s="229" t="s">
        <v>7185</v>
      </c>
      <c r="G118" s="42"/>
      <c r="H118" s="42"/>
      <c r="I118" s="230"/>
      <c r="J118" s="42"/>
      <c r="K118" s="42"/>
      <c r="L118" s="46"/>
      <c r="M118" s="231"/>
      <c r="N118" s="232"/>
      <c r="O118" s="86"/>
      <c r="P118" s="86"/>
      <c r="Q118" s="86"/>
      <c r="R118" s="86"/>
      <c r="S118" s="86"/>
      <c r="T118" s="87"/>
      <c r="U118" s="40"/>
      <c r="V118" s="40"/>
      <c r="W118" s="40"/>
      <c r="X118" s="40"/>
      <c r="Y118" s="40"/>
      <c r="Z118" s="40"/>
      <c r="AA118" s="40"/>
      <c r="AB118" s="40"/>
      <c r="AC118" s="40"/>
      <c r="AD118" s="40"/>
      <c r="AE118" s="40"/>
      <c r="AT118" s="19" t="s">
        <v>227</v>
      </c>
      <c r="AU118" s="19" t="s">
        <v>81</v>
      </c>
    </row>
    <row r="119" s="2" customFormat="1" ht="14.4" customHeight="1">
      <c r="A119" s="40"/>
      <c r="B119" s="41"/>
      <c r="C119" s="215" t="s">
        <v>1452</v>
      </c>
      <c r="D119" s="215" t="s">
        <v>220</v>
      </c>
      <c r="E119" s="216" t="s">
        <v>7188</v>
      </c>
      <c r="F119" s="217" t="s">
        <v>7189</v>
      </c>
      <c r="G119" s="218" t="s">
        <v>335</v>
      </c>
      <c r="H119" s="219">
        <v>70</v>
      </c>
      <c r="I119" s="220"/>
      <c r="J119" s="221">
        <f>ROUND(I119*H119,2)</f>
        <v>0</v>
      </c>
      <c r="K119" s="217" t="s">
        <v>4335</v>
      </c>
      <c r="L119" s="46"/>
      <c r="M119" s="222" t="s">
        <v>28</v>
      </c>
      <c r="N119" s="223" t="s">
        <v>45</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1452</v>
      </c>
      <c r="AT119" s="226" t="s">
        <v>220</v>
      </c>
      <c r="AU119" s="226" t="s">
        <v>81</v>
      </c>
      <c r="AY119" s="19" t="s">
        <v>218</v>
      </c>
      <c r="BE119" s="227">
        <f>IF(N119="základní",J119,0)</f>
        <v>0</v>
      </c>
      <c r="BF119" s="227">
        <f>IF(N119="snížená",J119,0)</f>
        <v>0</v>
      </c>
      <c r="BG119" s="227">
        <f>IF(N119="zákl. přenesená",J119,0)</f>
        <v>0</v>
      </c>
      <c r="BH119" s="227">
        <f>IF(N119="sníž. přenesená",J119,0)</f>
        <v>0</v>
      </c>
      <c r="BI119" s="227">
        <f>IF(N119="nulová",J119,0)</f>
        <v>0</v>
      </c>
      <c r="BJ119" s="19" t="s">
        <v>81</v>
      </c>
      <c r="BK119" s="227">
        <f>ROUND(I119*H119,2)</f>
        <v>0</v>
      </c>
      <c r="BL119" s="19" t="s">
        <v>1452</v>
      </c>
      <c r="BM119" s="226" t="s">
        <v>7190</v>
      </c>
    </row>
    <row r="120" s="2" customFormat="1">
      <c r="A120" s="40"/>
      <c r="B120" s="41"/>
      <c r="C120" s="42"/>
      <c r="D120" s="228" t="s">
        <v>227</v>
      </c>
      <c r="E120" s="42"/>
      <c r="F120" s="229" t="s">
        <v>7189</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227</v>
      </c>
      <c r="AU120" s="19" t="s">
        <v>81</v>
      </c>
    </row>
    <row r="121" s="2" customFormat="1" ht="14.4" customHeight="1">
      <c r="A121" s="40"/>
      <c r="B121" s="41"/>
      <c r="C121" s="215" t="s">
        <v>289</v>
      </c>
      <c r="D121" s="215" t="s">
        <v>220</v>
      </c>
      <c r="E121" s="216" t="s">
        <v>7191</v>
      </c>
      <c r="F121" s="217" t="s">
        <v>7192</v>
      </c>
      <c r="G121" s="218" t="s">
        <v>7186</v>
      </c>
      <c r="H121" s="219">
        <v>9</v>
      </c>
      <c r="I121" s="220"/>
      <c r="J121" s="221">
        <f>ROUND(I121*H121,2)</f>
        <v>0</v>
      </c>
      <c r="K121" s="217" t="s">
        <v>4335</v>
      </c>
      <c r="L121" s="46"/>
      <c r="M121" s="222" t="s">
        <v>28</v>
      </c>
      <c r="N121" s="223" t="s">
        <v>45</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1452</v>
      </c>
      <c r="AT121" s="226" t="s">
        <v>220</v>
      </c>
      <c r="AU121" s="226" t="s">
        <v>81</v>
      </c>
      <c r="AY121" s="19" t="s">
        <v>218</v>
      </c>
      <c r="BE121" s="227">
        <f>IF(N121="základní",J121,0)</f>
        <v>0</v>
      </c>
      <c r="BF121" s="227">
        <f>IF(N121="snížená",J121,0)</f>
        <v>0</v>
      </c>
      <c r="BG121" s="227">
        <f>IF(N121="zákl. přenesená",J121,0)</f>
        <v>0</v>
      </c>
      <c r="BH121" s="227">
        <f>IF(N121="sníž. přenesená",J121,0)</f>
        <v>0</v>
      </c>
      <c r="BI121" s="227">
        <f>IF(N121="nulová",J121,0)</f>
        <v>0</v>
      </c>
      <c r="BJ121" s="19" t="s">
        <v>81</v>
      </c>
      <c r="BK121" s="227">
        <f>ROUND(I121*H121,2)</f>
        <v>0</v>
      </c>
      <c r="BL121" s="19" t="s">
        <v>1452</v>
      </c>
      <c r="BM121" s="226" t="s">
        <v>7193</v>
      </c>
    </row>
    <row r="122" s="2" customFormat="1">
      <c r="A122" s="40"/>
      <c r="B122" s="41"/>
      <c r="C122" s="42"/>
      <c r="D122" s="228" t="s">
        <v>227</v>
      </c>
      <c r="E122" s="42"/>
      <c r="F122" s="229" t="s">
        <v>7192</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227</v>
      </c>
      <c r="AU122" s="19" t="s">
        <v>81</v>
      </c>
    </row>
    <row r="123" s="2" customFormat="1" ht="24.15" customHeight="1">
      <c r="A123" s="40"/>
      <c r="B123" s="41"/>
      <c r="C123" s="215" t="s">
        <v>295</v>
      </c>
      <c r="D123" s="215" t="s">
        <v>220</v>
      </c>
      <c r="E123" s="216" t="s">
        <v>7194</v>
      </c>
      <c r="F123" s="217" t="s">
        <v>7195</v>
      </c>
      <c r="G123" s="218" t="s">
        <v>7196</v>
      </c>
      <c r="H123" s="219">
        <v>60</v>
      </c>
      <c r="I123" s="220"/>
      <c r="J123" s="221">
        <f>ROUND(I123*H123,2)</f>
        <v>0</v>
      </c>
      <c r="K123" s="217" t="s">
        <v>4335</v>
      </c>
      <c r="L123" s="46"/>
      <c r="M123" s="222" t="s">
        <v>28</v>
      </c>
      <c r="N123" s="223" t="s">
        <v>45</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1452</v>
      </c>
      <c r="AT123" s="226" t="s">
        <v>220</v>
      </c>
      <c r="AU123" s="226" t="s">
        <v>81</v>
      </c>
      <c r="AY123" s="19" t="s">
        <v>218</v>
      </c>
      <c r="BE123" s="227">
        <f>IF(N123="základní",J123,0)</f>
        <v>0</v>
      </c>
      <c r="BF123" s="227">
        <f>IF(N123="snížená",J123,0)</f>
        <v>0</v>
      </c>
      <c r="BG123" s="227">
        <f>IF(N123="zákl. přenesená",J123,0)</f>
        <v>0</v>
      </c>
      <c r="BH123" s="227">
        <f>IF(N123="sníž. přenesená",J123,0)</f>
        <v>0</v>
      </c>
      <c r="BI123" s="227">
        <f>IF(N123="nulová",J123,0)</f>
        <v>0</v>
      </c>
      <c r="BJ123" s="19" t="s">
        <v>81</v>
      </c>
      <c r="BK123" s="227">
        <f>ROUND(I123*H123,2)</f>
        <v>0</v>
      </c>
      <c r="BL123" s="19" t="s">
        <v>1452</v>
      </c>
      <c r="BM123" s="226" t="s">
        <v>7197</v>
      </c>
    </row>
    <row r="124" s="2" customFormat="1">
      <c r="A124" s="40"/>
      <c r="B124" s="41"/>
      <c r="C124" s="42"/>
      <c r="D124" s="228" t="s">
        <v>227</v>
      </c>
      <c r="E124" s="42"/>
      <c r="F124" s="229" t="s">
        <v>7195</v>
      </c>
      <c r="G124" s="42"/>
      <c r="H124" s="42"/>
      <c r="I124" s="230"/>
      <c r="J124" s="42"/>
      <c r="K124" s="42"/>
      <c r="L124" s="46"/>
      <c r="M124" s="231"/>
      <c r="N124" s="232"/>
      <c r="O124" s="86"/>
      <c r="P124" s="86"/>
      <c r="Q124" s="86"/>
      <c r="R124" s="86"/>
      <c r="S124" s="86"/>
      <c r="T124" s="87"/>
      <c r="U124" s="40"/>
      <c r="V124" s="40"/>
      <c r="W124" s="40"/>
      <c r="X124" s="40"/>
      <c r="Y124" s="40"/>
      <c r="Z124" s="40"/>
      <c r="AA124" s="40"/>
      <c r="AB124" s="40"/>
      <c r="AC124" s="40"/>
      <c r="AD124" s="40"/>
      <c r="AE124" s="40"/>
      <c r="AT124" s="19" t="s">
        <v>227</v>
      </c>
      <c r="AU124" s="19" t="s">
        <v>81</v>
      </c>
    </row>
    <row r="125" s="2" customFormat="1" ht="14.4" customHeight="1">
      <c r="A125" s="40"/>
      <c r="B125" s="41"/>
      <c r="C125" s="215" t="s">
        <v>301</v>
      </c>
      <c r="D125" s="215" t="s">
        <v>220</v>
      </c>
      <c r="E125" s="216" t="s">
        <v>7198</v>
      </c>
      <c r="F125" s="217" t="s">
        <v>7199</v>
      </c>
      <c r="G125" s="218" t="s">
        <v>7186</v>
      </c>
      <c r="H125" s="219">
        <v>8</v>
      </c>
      <c r="I125" s="220"/>
      <c r="J125" s="221">
        <f>ROUND(I125*H125,2)</f>
        <v>0</v>
      </c>
      <c r="K125" s="217" t="s">
        <v>4335</v>
      </c>
      <c r="L125" s="46"/>
      <c r="M125" s="222" t="s">
        <v>28</v>
      </c>
      <c r="N125" s="223" t="s">
        <v>45</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1452</v>
      </c>
      <c r="AT125" s="226" t="s">
        <v>220</v>
      </c>
      <c r="AU125" s="226" t="s">
        <v>81</v>
      </c>
      <c r="AY125" s="19" t="s">
        <v>218</v>
      </c>
      <c r="BE125" s="227">
        <f>IF(N125="základní",J125,0)</f>
        <v>0</v>
      </c>
      <c r="BF125" s="227">
        <f>IF(N125="snížená",J125,0)</f>
        <v>0</v>
      </c>
      <c r="BG125" s="227">
        <f>IF(N125="zákl. přenesená",J125,0)</f>
        <v>0</v>
      </c>
      <c r="BH125" s="227">
        <f>IF(N125="sníž. přenesená",J125,0)</f>
        <v>0</v>
      </c>
      <c r="BI125" s="227">
        <f>IF(N125="nulová",J125,0)</f>
        <v>0</v>
      </c>
      <c r="BJ125" s="19" t="s">
        <v>81</v>
      </c>
      <c r="BK125" s="227">
        <f>ROUND(I125*H125,2)</f>
        <v>0</v>
      </c>
      <c r="BL125" s="19" t="s">
        <v>1452</v>
      </c>
      <c r="BM125" s="226" t="s">
        <v>7200</v>
      </c>
    </row>
    <row r="126" s="2" customFormat="1">
      <c r="A126" s="40"/>
      <c r="B126" s="41"/>
      <c r="C126" s="42"/>
      <c r="D126" s="228" t="s">
        <v>227</v>
      </c>
      <c r="E126" s="42"/>
      <c r="F126" s="229" t="s">
        <v>7199</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227</v>
      </c>
      <c r="AU126" s="19" t="s">
        <v>81</v>
      </c>
    </row>
    <row r="127" s="2" customFormat="1" ht="14.4" customHeight="1">
      <c r="A127" s="40"/>
      <c r="B127" s="41"/>
      <c r="C127" s="215" t="s">
        <v>307</v>
      </c>
      <c r="D127" s="215" t="s">
        <v>220</v>
      </c>
      <c r="E127" s="216" t="s">
        <v>7201</v>
      </c>
      <c r="F127" s="217" t="s">
        <v>7202</v>
      </c>
      <c r="G127" s="218" t="s">
        <v>4364</v>
      </c>
      <c r="H127" s="219">
        <v>35</v>
      </c>
      <c r="I127" s="220"/>
      <c r="J127" s="221">
        <f>ROUND(I127*H127,2)</f>
        <v>0</v>
      </c>
      <c r="K127" s="217" t="s">
        <v>4335</v>
      </c>
      <c r="L127" s="46"/>
      <c r="M127" s="222" t="s">
        <v>28</v>
      </c>
      <c r="N127" s="223" t="s">
        <v>45</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1452</v>
      </c>
      <c r="AT127" s="226" t="s">
        <v>220</v>
      </c>
      <c r="AU127" s="226" t="s">
        <v>81</v>
      </c>
      <c r="AY127" s="19" t="s">
        <v>218</v>
      </c>
      <c r="BE127" s="227">
        <f>IF(N127="základní",J127,0)</f>
        <v>0</v>
      </c>
      <c r="BF127" s="227">
        <f>IF(N127="snížená",J127,0)</f>
        <v>0</v>
      </c>
      <c r="BG127" s="227">
        <f>IF(N127="zákl. přenesená",J127,0)</f>
        <v>0</v>
      </c>
      <c r="BH127" s="227">
        <f>IF(N127="sníž. přenesená",J127,0)</f>
        <v>0</v>
      </c>
      <c r="BI127" s="227">
        <f>IF(N127="nulová",J127,0)</f>
        <v>0</v>
      </c>
      <c r="BJ127" s="19" t="s">
        <v>81</v>
      </c>
      <c r="BK127" s="227">
        <f>ROUND(I127*H127,2)</f>
        <v>0</v>
      </c>
      <c r="BL127" s="19" t="s">
        <v>1452</v>
      </c>
      <c r="BM127" s="226" t="s">
        <v>7203</v>
      </c>
    </row>
    <row r="128" s="2" customFormat="1">
      <c r="A128" s="40"/>
      <c r="B128" s="41"/>
      <c r="C128" s="42"/>
      <c r="D128" s="228" t="s">
        <v>227</v>
      </c>
      <c r="E128" s="42"/>
      <c r="F128" s="229" t="s">
        <v>7202</v>
      </c>
      <c r="G128" s="42"/>
      <c r="H128" s="42"/>
      <c r="I128" s="230"/>
      <c r="J128" s="42"/>
      <c r="K128" s="42"/>
      <c r="L128" s="46"/>
      <c r="M128" s="231"/>
      <c r="N128" s="232"/>
      <c r="O128" s="86"/>
      <c r="P128" s="86"/>
      <c r="Q128" s="86"/>
      <c r="R128" s="86"/>
      <c r="S128" s="86"/>
      <c r="T128" s="87"/>
      <c r="U128" s="40"/>
      <c r="V128" s="40"/>
      <c r="W128" s="40"/>
      <c r="X128" s="40"/>
      <c r="Y128" s="40"/>
      <c r="Z128" s="40"/>
      <c r="AA128" s="40"/>
      <c r="AB128" s="40"/>
      <c r="AC128" s="40"/>
      <c r="AD128" s="40"/>
      <c r="AE128" s="40"/>
      <c r="AT128" s="19" t="s">
        <v>227</v>
      </c>
      <c r="AU128" s="19" t="s">
        <v>81</v>
      </c>
    </row>
    <row r="129" s="2" customFormat="1" ht="24.15" customHeight="1">
      <c r="A129" s="40"/>
      <c r="B129" s="41"/>
      <c r="C129" s="215" t="s">
        <v>7</v>
      </c>
      <c r="D129" s="215" t="s">
        <v>220</v>
      </c>
      <c r="E129" s="216" t="s">
        <v>7204</v>
      </c>
      <c r="F129" s="217" t="s">
        <v>7205</v>
      </c>
      <c r="G129" s="218" t="s">
        <v>7186</v>
      </c>
      <c r="H129" s="219">
        <v>2.5</v>
      </c>
      <c r="I129" s="220"/>
      <c r="J129" s="221">
        <f>ROUND(I129*H129,2)</f>
        <v>0</v>
      </c>
      <c r="K129" s="217" t="s">
        <v>4335</v>
      </c>
      <c r="L129" s="46"/>
      <c r="M129" s="222" t="s">
        <v>28</v>
      </c>
      <c r="N129" s="223" t="s">
        <v>45</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1452</v>
      </c>
      <c r="AT129" s="226" t="s">
        <v>220</v>
      </c>
      <c r="AU129" s="226" t="s">
        <v>81</v>
      </c>
      <c r="AY129" s="19" t="s">
        <v>218</v>
      </c>
      <c r="BE129" s="227">
        <f>IF(N129="základní",J129,0)</f>
        <v>0</v>
      </c>
      <c r="BF129" s="227">
        <f>IF(N129="snížená",J129,0)</f>
        <v>0</v>
      </c>
      <c r="BG129" s="227">
        <f>IF(N129="zákl. přenesená",J129,0)</f>
        <v>0</v>
      </c>
      <c r="BH129" s="227">
        <f>IF(N129="sníž. přenesená",J129,0)</f>
        <v>0</v>
      </c>
      <c r="BI129" s="227">
        <f>IF(N129="nulová",J129,0)</f>
        <v>0</v>
      </c>
      <c r="BJ129" s="19" t="s">
        <v>81</v>
      </c>
      <c r="BK129" s="227">
        <f>ROUND(I129*H129,2)</f>
        <v>0</v>
      </c>
      <c r="BL129" s="19" t="s">
        <v>1452</v>
      </c>
      <c r="BM129" s="226" t="s">
        <v>7206</v>
      </c>
    </row>
    <row r="130" s="2" customFormat="1">
      <c r="A130" s="40"/>
      <c r="B130" s="41"/>
      <c r="C130" s="42"/>
      <c r="D130" s="228" t="s">
        <v>227</v>
      </c>
      <c r="E130" s="42"/>
      <c r="F130" s="229" t="s">
        <v>7205</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227</v>
      </c>
      <c r="AU130" s="19" t="s">
        <v>81</v>
      </c>
    </row>
    <row r="131" s="2" customFormat="1" ht="24.15" customHeight="1">
      <c r="A131" s="40"/>
      <c r="B131" s="41"/>
      <c r="C131" s="215" t="s">
        <v>316</v>
      </c>
      <c r="D131" s="215" t="s">
        <v>220</v>
      </c>
      <c r="E131" s="216" t="s">
        <v>7207</v>
      </c>
      <c r="F131" s="217" t="s">
        <v>7208</v>
      </c>
      <c r="G131" s="218" t="s">
        <v>4364</v>
      </c>
      <c r="H131" s="219">
        <v>17.5</v>
      </c>
      <c r="I131" s="220"/>
      <c r="J131" s="221">
        <f>ROUND(I131*H131,2)</f>
        <v>0</v>
      </c>
      <c r="K131" s="217" t="s">
        <v>4335</v>
      </c>
      <c r="L131" s="46"/>
      <c r="M131" s="222" t="s">
        <v>28</v>
      </c>
      <c r="N131" s="223" t="s">
        <v>45</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1452</v>
      </c>
      <c r="AT131" s="226" t="s">
        <v>220</v>
      </c>
      <c r="AU131" s="226" t="s">
        <v>81</v>
      </c>
      <c r="AY131" s="19" t="s">
        <v>218</v>
      </c>
      <c r="BE131" s="227">
        <f>IF(N131="základní",J131,0)</f>
        <v>0</v>
      </c>
      <c r="BF131" s="227">
        <f>IF(N131="snížená",J131,0)</f>
        <v>0</v>
      </c>
      <c r="BG131" s="227">
        <f>IF(N131="zákl. přenesená",J131,0)</f>
        <v>0</v>
      </c>
      <c r="BH131" s="227">
        <f>IF(N131="sníž. přenesená",J131,0)</f>
        <v>0</v>
      </c>
      <c r="BI131" s="227">
        <f>IF(N131="nulová",J131,0)</f>
        <v>0</v>
      </c>
      <c r="BJ131" s="19" t="s">
        <v>81</v>
      </c>
      <c r="BK131" s="227">
        <f>ROUND(I131*H131,2)</f>
        <v>0</v>
      </c>
      <c r="BL131" s="19" t="s">
        <v>1452</v>
      </c>
      <c r="BM131" s="226" t="s">
        <v>7209</v>
      </c>
    </row>
    <row r="132" s="2" customFormat="1">
      <c r="A132" s="40"/>
      <c r="B132" s="41"/>
      <c r="C132" s="42"/>
      <c r="D132" s="228" t="s">
        <v>227</v>
      </c>
      <c r="E132" s="42"/>
      <c r="F132" s="229" t="s">
        <v>7208</v>
      </c>
      <c r="G132" s="42"/>
      <c r="H132" s="42"/>
      <c r="I132" s="230"/>
      <c r="J132" s="42"/>
      <c r="K132" s="42"/>
      <c r="L132" s="46"/>
      <c r="M132" s="231"/>
      <c r="N132" s="232"/>
      <c r="O132" s="86"/>
      <c r="P132" s="86"/>
      <c r="Q132" s="86"/>
      <c r="R132" s="86"/>
      <c r="S132" s="86"/>
      <c r="T132" s="87"/>
      <c r="U132" s="40"/>
      <c r="V132" s="40"/>
      <c r="W132" s="40"/>
      <c r="X132" s="40"/>
      <c r="Y132" s="40"/>
      <c r="Z132" s="40"/>
      <c r="AA132" s="40"/>
      <c r="AB132" s="40"/>
      <c r="AC132" s="40"/>
      <c r="AD132" s="40"/>
      <c r="AE132" s="40"/>
      <c r="AT132" s="19" t="s">
        <v>227</v>
      </c>
      <c r="AU132" s="19" t="s">
        <v>81</v>
      </c>
    </row>
    <row r="133" s="2" customFormat="1" ht="24.15" customHeight="1">
      <c r="A133" s="40"/>
      <c r="B133" s="41"/>
      <c r="C133" s="215" t="s">
        <v>321</v>
      </c>
      <c r="D133" s="215" t="s">
        <v>220</v>
      </c>
      <c r="E133" s="216" t="s">
        <v>7210</v>
      </c>
      <c r="F133" s="217" t="s">
        <v>7211</v>
      </c>
      <c r="G133" s="218" t="s">
        <v>4364</v>
      </c>
      <c r="H133" s="219">
        <v>17.5</v>
      </c>
      <c r="I133" s="220"/>
      <c r="J133" s="221">
        <f>ROUND(I133*H133,2)</f>
        <v>0</v>
      </c>
      <c r="K133" s="217" t="s">
        <v>4335</v>
      </c>
      <c r="L133" s="46"/>
      <c r="M133" s="222" t="s">
        <v>28</v>
      </c>
      <c r="N133" s="223" t="s">
        <v>45</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1452</v>
      </c>
      <c r="AT133" s="226" t="s">
        <v>220</v>
      </c>
      <c r="AU133" s="226" t="s">
        <v>81</v>
      </c>
      <c r="AY133" s="19" t="s">
        <v>218</v>
      </c>
      <c r="BE133" s="227">
        <f>IF(N133="základní",J133,0)</f>
        <v>0</v>
      </c>
      <c r="BF133" s="227">
        <f>IF(N133="snížená",J133,0)</f>
        <v>0</v>
      </c>
      <c r="BG133" s="227">
        <f>IF(N133="zákl. přenesená",J133,0)</f>
        <v>0</v>
      </c>
      <c r="BH133" s="227">
        <f>IF(N133="sníž. přenesená",J133,0)</f>
        <v>0</v>
      </c>
      <c r="BI133" s="227">
        <f>IF(N133="nulová",J133,0)</f>
        <v>0</v>
      </c>
      <c r="BJ133" s="19" t="s">
        <v>81</v>
      </c>
      <c r="BK133" s="227">
        <f>ROUND(I133*H133,2)</f>
        <v>0</v>
      </c>
      <c r="BL133" s="19" t="s">
        <v>1452</v>
      </c>
      <c r="BM133" s="226" t="s">
        <v>7212</v>
      </c>
    </row>
    <row r="134" s="2" customFormat="1">
      <c r="A134" s="40"/>
      <c r="B134" s="41"/>
      <c r="C134" s="42"/>
      <c r="D134" s="228" t="s">
        <v>227</v>
      </c>
      <c r="E134" s="42"/>
      <c r="F134" s="229" t="s">
        <v>7211</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227</v>
      </c>
      <c r="AU134" s="19" t="s">
        <v>81</v>
      </c>
    </row>
    <row r="135" s="2" customFormat="1" ht="24.15" customHeight="1">
      <c r="A135" s="40"/>
      <c r="B135" s="41"/>
      <c r="C135" s="215" t="s">
        <v>325</v>
      </c>
      <c r="D135" s="215" t="s">
        <v>220</v>
      </c>
      <c r="E135" s="216" t="s">
        <v>7213</v>
      </c>
      <c r="F135" s="217" t="s">
        <v>7214</v>
      </c>
      <c r="G135" s="218" t="s">
        <v>7186</v>
      </c>
      <c r="H135" s="219">
        <v>0.20000000000000001</v>
      </c>
      <c r="I135" s="220"/>
      <c r="J135" s="221">
        <f>ROUND(I135*H135,2)</f>
        <v>0</v>
      </c>
      <c r="K135" s="217" t="s">
        <v>4335</v>
      </c>
      <c r="L135" s="46"/>
      <c r="M135" s="222" t="s">
        <v>28</v>
      </c>
      <c r="N135" s="223" t="s">
        <v>45</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1452</v>
      </c>
      <c r="AT135" s="226" t="s">
        <v>220</v>
      </c>
      <c r="AU135" s="226" t="s">
        <v>81</v>
      </c>
      <c r="AY135" s="19" t="s">
        <v>218</v>
      </c>
      <c r="BE135" s="227">
        <f>IF(N135="základní",J135,0)</f>
        <v>0</v>
      </c>
      <c r="BF135" s="227">
        <f>IF(N135="snížená",J135,0)</f>
        <v>0</v>
      </c>
      <c r="BG135" s="227">
        <f>IF(N135="zákl. přenesená",J135,0)</f>
        <v>0</v>
      </c>
      <c r="BH135" s="227">
        <f>IF(N135="sníž. přenesená",J135,0)</f>
        <v>0</v>
      </c>
      <c r="BI135" s="227">
        <f>IF(N135="nulová",J135,0)</f>
        <v>0</v>
      </c>
      <c r="BJ135" s="19" t="s">
        <v>81</v>
      </c>
      <c r="BK135" s="227">
        <f>ROUND(I135*H135,2)</f>
        <v>0</v>
      </c>
      <c r="BL135" s="19" t="s">
        <v>1452</v>
      </c>
      <c r="BM135" s="226" t="s">
        <v>7215</v>
      </c>
    </row>
    <row r="136" s="2" customFormat="1">
      <c r="A136" s="40"/>
      <c r="B136" s="41"/>
      <c r="C136" s="42"/>
      <c r="D136" s="228" t="s">
        <v>227</v>
      </c>
      <c r="E136" s="42"/>
      <c r="F136" s="229" t="s">
        <v>7214</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227</v>
      </c>
      <c r="AU136" s="19" t="s">
        <v>81</v>
      </c>
    </row>
    <row r="137" s="12" customFormat="1" ht="25.92" customHeight="1">
      <c r="A137" s="12"/>
      <c r="B137" s="199"/>
      <c r="C137" s="200"/>
      <c r="D137" s="201" t="s">
        <v>73</v>
      </c>
      <c r="E137" s="202" t="s">
        <v>4539</v>
      </c>
      <c r="F137" s="202" t="s">
        <v>4540</v>
      </c>
      <c r="G137" s="200"/>
      <c r="H137" s="200"/>
      <c r="I137" s="203"/>
      <c r="J137" s="204">
        <f>BK137</f>
        <v>0</v>
      </c>
      <c r="K137" s="200"/>
      <c r="L137" s="205"/>
      <c r="M137" s="206"/>
      <c r="N137" s="207"/>
      <c r="O137" s="207"/>
      <c r="P137" s="208">
        <f>SUM(P138:P151)</f>
        <v>0</v>
      </c>
      <c r="Q137" s="207"/>
      <c r="R137" s="208">
        <f>SUM(R138:R151)</f>
        <v>0</v>
      </c>
      <c r="S137" s="207"/>
      <c r="T137" s="209">
        <f>SUM(T138:T151)</f>
        <v>0</v>
      </c>
      <c r="U137" s="12"/>
      <c r="V137" s="12"/>
      <c r="W137" s="12"/>
      <c r="X137" s="12"/>
      <c r="Y137" s="12"/>
      <c r="Z137" s="12"/>
      <c r="AA137" s="12"/>
      <c r="AB137" s="12"/>
      <c r="AC137" s="12"/>
      <c r="AD137" s="12"/>
      <c r="AE137" s="12"/>
      <c r="AR137" s="210" t="s">
        <v>83</v>
      </c>
      <c r="AT137" s="211" t="s">
        <v>73</v>
      </c>
      <c r="AU137" s="211" t="s">
        <v>74</v>
      </c>
      <c r="AY137" s="210" t="s">
        <v>218</v>
      </c>
      <c r="BK137" s="212">
        <f>SUM(BK138:BK151)</f>
        <v>0</v>
      </c>
    </row>
    <row r="138" s="2" customFormat="1" ht="24.15" customHeight="1">
      <c r="A138" s="40"/>
      <c r="B138" s="41"/>
      <c r="C138" s="215" t="s">
        <v>329</v>
      </c>
      <c r="D138" s="215" t="s">
        <v>220</v>
      </c>
      <c r="E138" s="216" t="s">
        <v>4869</v>
      </c>
      <c r="F138" s="217" t="s">
        <v>4870</v>
      </c>
      <c r="G138" s="218" t="s">
        <v>335</v>
      </c>
      <c r="H138" s="219">
        <v>16</v>
      </c>
      <c r="I138" s="220"/>
      <c r="J138" s="221">
        <f>ROUND(I138*H138,2)</f>
        <v>0</v>
      </c>
      <c r="K138" s="217" t="s">
        <v>4335</v>
      </c>
      <c r="L138" s="46"/>
      <c r="M138" s="222" t="s">
        <v>28</v>
      </c>
      <c r="N138" s="223" t="s">
        <v>45</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1452</v>
      </c>
      <c r="AT138" s="226" t="s">
        <v>220</v>
      </c>
      <c r="AU138" s="226" t="s">
        <v>81</v>
      </c>
      <c r="AY138" s="19" t="s">
        <v>218</v>
      </c>
      <c r="BE138" s="227">
        <f>IF(N138="základní",J138,0)</f>
        <v>0</v>
      </c>
      <c r="BF138" s="227">
        <f>IF(N138="snížená",J138,0)</f>
        <v>0</v>
      </c>
      <c r="BG138" s="227">
        <f>IF(N138="zákl. přenesená",J138,0)</f>
        <v>0</v>
      </c>
      <c r="BH138" s="227">
        <f>IF(N138="sníž. přenesená",J138,0)</f>
        <v>0</v>
      </c>
      <c r="BI138" s="227">
        <f>IF(N138="nulová",J138,0)</f>
        <v>0</v>
      </c>
      <c r="BJ138" s="19" t="s">
        <v>81</v>
      </c>
      <c r="BK138" s="227">
        <f>ROUND(I138*H138,2)</f>
        <v>0</v>
      </c>
      <c r="BL138" s="19" t="s">
        <v>1452</v>
      </c>
      <c r="BM138" s="226" t="s">
        <v>7216</v>
      </c>
    </row>
    <row r="139" s="2" customFormat="1">
      <c r="A139" s="40"/>
      <c r="B139" s="41"/>
      <c r="C139" s="42"/>
      <c r="D139" s="228" t="s">
        <v>227</v>
      </c>
      <c r="E139" s="42"/>
      <c r="F139" s="229" t="s">
        <v>4870</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227</v>
      </c>
      <c r="AU139" s="19" t="s">
        <v>81</v>
      </c>
    </row>
    <row r="140" s="2" customFormat="1" ht="24.15" customHeight="1">
      <c r="A140" s="40"/>
      <c r="B140" s="41"/>
      <c r="C140" s="215" t="s">
        <v>334</v>
      </c>
      <c r="D140" s="215" t="s">
        <v>220</v>
      </c>
      <c r="E140" s="216" t="s">
        <v>4874</v>
      </c>
      <c r="F140" s="217" t="s">
        <v>4875</v>
      </c>
      <c r="G140" s="218" t="s">
        <v>335</v>
      </c>
      <c r="H140" s="219">
        <v>35</v>
      </c>
      <c r="I140" s="220"/>
      <c r="J140" s="221">
        <f>ROUND(I140*H140,2)</f>
        <v>0</v>
      </c>
      <c r="K140" s="217" t="s">
        <v>4335</v>
      </c>
      <c r="L140" s="46"/>
      <c r="M140" s="222" t="s">
        <v>28</v>
      </c>
      <c r="N140" s="223" t="s">
        <v>45</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1452</v>
      </c>
      <c r="AT140" s="226" t="s">
        <v>220</v>
      </c>
      <c r="AU140" s="226" t="s">
        <v>81</v>
      </c>
      <c r="AY140" s="19" t="s">
        <v>218</v>
      </c>
      <c r="BE140" s="227">
        <f>IF(N140="základní",J140,0)</f>
        <v>0</v>
      </c>
      <c r="BF140" s="227">
        <f>IF(N140="snížená",J140,0)</f>
        <v>0</v>
      </c>
      <c r="BG140" s="227">
        <f>IF(N140="zákl. přenesená",J140,0)</f>
        <v>0</v>
      </c>
      <c r="BH140" s="227">
        <f>IF(N140="sníž. přenesená",J140,0)</f>
        <v>0</v>
      </c>
      <c r="BI140" s="227">
        <f>IF(N140="nulová",J140,0)</f>
        <v>0</v>
      </c>
      <c r="BJ140" s="19" t="s">
        <v>81</v>
      </c>
      <c r="BK140" s="227">
        <f>ROUND(I140*H140,2)</f>
        <v>0</v>
      </c>
      <c r="BL140" s="19" t="s">
        <v>1452</v>
      </c>
      <c r="BM140" s="226" t="s">
        <v>7217</v>
      </c>
    </row>
    <row r="141" s="2" customFormat="1">
      <c r="A141" s="40"/>
      <c r="B141" s="41"/>
      <c r="C141" s="42"/>
      <c r="D141" s="228" t="s">
        <v>227</v>
      </c>
      <c r="E141" s="42"/>
      <c r="F141" s="229" t="s">
        <v>4875</v>
      </c>
      <c r="G141" s="42"/>
      <c r="H141" s="42"/>
      <c r="I141" s="230"/>
      <c r="J141" s="42"/>
      <c r="K141" s="42"/>
      <c r="L141" s="46"/>
      <c r="M141" s="231"/>
      <c r="N141" s="232"/>
      <c r="O141" s="86"/>
      <c r="P141" s="86"/>
      <c r="Q141" s="86"/>
      <c r="R141" s="86"/>
      <c r="S141" s="86"/>
      <c r="T141" s="87"/>
      <c r="U141" s="40"/>
      <c r="V141" s="40"/>
      <c r="W141" s="40"/>
      <c r="X141" s="40"/>
      <c r="Y141" s="40"/>
      <c r="Z141" s="40"/>
      <c r="AA141" s="40"/>
      <c r="AB141" s="40"/>
      <c r="AC141" s="40"/>
      <c r="AD141" s="40"/>
      <c r="AE141" s="40"/>
      <c r="AT141" s="19" t="s">
        <v>227</v>
      </c>
      <c r="AU141" s="19" t="s">
        <v>81</v>
      </c>
    </row>
    <row r="142" s="2" customFormat="1" ht="24.15" customHeight="1">
      <c r="A142" s="40"/>
      <c r="B142" s="41"/>
      <c r="C142" s="215" t="s">
        <v>340</v>
      </c>
      <c r="D142" s="215" t="s">
        <v>220</v>
      </c>
      <c r="E142" s="216" t="s">
        <v>4574</v>
      </c>
      <c r="F142" s="217" t="s">
        <v>4575</v>
      </c>
      <c r="G142" s="218" t="s">
        <v>4368</v>
      </c>
      <c r="H142" s="219">
        <v>4</v>
      </c>
      <c r="I142" s="220"/>
      <c r="J142" s="221">
        <f>ROUND(I142*H142,2)</f>
        <v>0</v>
      </c>
      <c r="K142" s="217" t="s">
        <v>4335</v>
      </c>
      <c r="L142" s="46"/>
      <c r="M142" s="222" t="s">
        <v>28</v>
      </c>
      <c r="N142" s="223" t="s">
        <v>45</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1452</v>
      </c>
      <c r="AT142" s="226" t="s">
        <v>220</v>
      </c>
      <c r="AU142" s="226" t="s">
        <v>81</v>
      </c>
      <c r="AY142" s="19" t="s">
        <v>218</v>
      </c>
      <c r="BE142" s="227">
        <f>IF(N142="základní",J142,0)</f>
        <v>0</v>
      </c>
      <c r="BF142" s="227">
        <f>IF(N142="snížená",J142,0)</f>
        <v>0</v>
      </c>
      <c r="BG142" s="227">
        <f>IF(N142="zákl. přenesená",J142,0)</f>
        <v>0</v>
      </c>
      <c r="BH142" s="227">
        <f>IF(N142="sníž. přenesená",J142,0)</f>
        <v>0</v>
      </c>
      <c r="BI142" s="227">
        <f>IF(N142="nulová",J142,0)</f>
        <v>0</v>
      </c>
      <c r="BJ142" s="19" t="s">
        <v>81</v>
      </c>
      <c r="BK142" s="227">
        <f>ROUND(I142*H142,2)</f>
        <v>0</v>
      </c>
      <c r="BL142" s="19" t="s">
        <v>1452</v>
      </c>
      <c r="BM142" s="226" t="s">
        <v>7218</v>
      </c>
    </row>
    <row r="143" s="2" customFormat="1">
      <c r="A143" s="40"/>
      <c r="B143" s="41"/>
      <c r="C143" s="42"/>
      <c r="D143" s="228" t="s">
        <v>227</v>
      </c>
      <c r="E143" s="42"/>
      <c r="F143" s="229" t="s">
        <v>4575</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227</v>
      </c>
      <c r="AU143" s="19" t="s">
        <v>81</v>
      </c>
    </row>
    <row r="144" s="2" customFormat="1" ht="24.15" customHeight="1">
      <c r="A144" s="40"/>
      <c r="B144" s="41"/>
      <c r="C144" s="215" t="s">
        <v>344</v>
      </c>
      <c r="D144" s="215" t="s">
        <v>220</v>
      </c>
      <c r="E144" s="216" t="s">
        <v>4577</v>
      </c>
      <c r="F144" s="217" t="s">
        <v>4578</v>
      </c>
      <c r="G144" s="218" t="s">
        <v>4368</v>
      </c>
      <c r="H144" s="219">
        <v>4</v>
      </c>
      <c r="I144" s="220"/>
      <c r="J144" s="221">
        <f>ROUND(I144*H144,2)</f>
        <v>0</v>
      </c>
      <c r="K144" s="217" t="s">
        <v>4335</v>
      </c>
      <c r="L144" s="46"/>
      <c r="M144" s="222" t="s">
        <v>28</v>
      </c>
      <c r="N144" s="223" t="s">
        <v>45</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1452</v>
      </c>
      <c r="AT144" s="226" t="s">
        <v>220</v>
      </c>
      <c r="AU144" s="226" t="s">
        <v>81</v>
      </c>
      <c r="AY144" s="19" t="s">
        <v>218</v>
      </c>
      <c r="BE144" s="227">
        <f>IF(N144="základní",J144,0)</f>
        <v>0</v>
      </c>
      <c r="BF144" s="227">
        <f>IF(N144="snížená",J144,0)</f>
        <v>0</v>
      </c>
      <c r="BG144" s="227">
        <f>IF(N144="zákl. přenesená",J144,0)</f>
        <v>0</v>
      </c>
      <c r="BH144" s="227">
        <f>IF(N144="sníž. přenesená",J144,0)</f>
        <v>0</v>
      </c>
      <c r="BI144" s="227">
        <f>IF(N144="nulová",J144,0)</f>
        <v>0</v>
      </c>
      <c r="BJ144" s="19" t="s">
        <v>81</v>
      </c>
      <c r="BK144" s="227">
        <f>ROUND(I144*H144,2)</f>
        <v>0</v>
      </c>
      <c r="BL144" s="19" t="s">
        <v>1452</v>
      </c>
      <c r="BM144" s="226" t="s">
        <v>7219</v>
      </c>
    </row>
    <row r="145" s="2" customFormat="1">
      <c r="A145" s="40"/>
      <c r="B145" s="41"/>
      <c r="C145" s="42"/>
      <c r="D145" s="228" t="s">
        <v>227</v>
      </c>
      <c r="E145" s="42"/>
      <c r="F145" s="229" t="s">
        <v>4578</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227</v>
      </c>
      <c r="AU145" s="19" t="s">
        <v>81</v>
      </c>
    </row>
    <row r="146" s="2" customFormat="1" ht="24.15" customHeight="1">
      <c r="A146" s="40"/>
      <c r="B146" s="41"/>
      <c r="C146" s="215" t="s">
        <v>348</v>
      </c>
      <c r="D146" s="215" t="s">
        <v>220</v>
      </c>
      <c r="E146" s="216" t="s">
        <v>4583</v>
      </c>
      <c r="F146" s="217" t="s">
        <v>4584</v>
      </c>
      <c r="G146" s="218" t="s">
        <v>335</v>
      </c>
      <c r="H146" s="219">
        <v>35</v>
      </c>
      <c r="I146" s="220"/>
      <c r="J146" s="221">
        <f>ROUND(I146*H146,2)</f>
        <v>0</v>
      </c>
      <c r="K146" s="217" t="s">
        <v>4335</v>
      </c>
      <c r="L146" s="46"/>
      <c r="M146" s="222" t="s">
        <v>28</v>
      </c>
      <c r="N146" s="223" t="s">
        <v>45</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1452</v>
      </c>
      <c r="AT146" s="226" t="s">
        <v>220</v>
      </c>
      <c r="AU146" s="226" t="s">
        <v>81</v>
      </c>
      <c r="AY146" s="19" t="s">
        <v>218</v>
      </c>
      <c r="BE146" s="227">
        <f>IF(N146="základní",J146,0)</f>
        <v>0</v>
      </c>
      <c r="BF146" s="227">
        <f>IF(N146="snížená",J146,0)</f>
        <v>0</v>
      </c>
      <c r="BG146" s="227">
        <f>IF(N146="zákl. přenesená",J146,0)</f>
        <v>0</v>
      </c>
      <c r="BH146" s="227">
        <f>IF(N146="sníž. přenesená",J146,0)</f>
        <v>0</v>
      </c>
      <c r="BI146" s="227">
        <f>IF(N146="nulová",J146,0)</f>
        <v>0</v>
      </c>
      <c r="BJ146" s="19" t="s">
        <v>81</v>
      </c>
      <c r="BK146" s="227">
        <f>ROUND(I146*H146,2)</f>
        <v>0</v>
      </c>
      <c r="BL146" s="19" t="s">
        <v>1452</v>
      </c>
      <c r="BM146" s="226" t="s">
        <v>7220</v>
      </c>
    </row>
    <row r="147" s="2" customFormat="1">
      <c r="A147" s="40"/>
      <c r="B147" s="41"/>
      <c r="C147" s="42"/>
      <c r="D147" s="228" t="s">
        <v>227</v>
      </c>
      <c r="E147" s="42"/>
      <c r="F147" s="229" t="s">
        <v>4584</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227</v>
      </c>
      <c r="AU147" s="19" t="s">
        <v>81</v>
      </c>
    </row>
    <row r="148" s="2" customFormat="1" ht="14.4" customHeight="1">
      <c r="A148" s="40"/>
      <c r="B148" s="41"/>
      <c r="C148" s="215" t="s">
        <v>3024</v>
      </c>
      <c r="D148" s="215" t="s">
        <v>220</v>
      </c>
      <c r="E148" s="216" t="s">
        <v>4586</v>
      </c>
      <c r="F148" s="217" t="s">
        <v>4587</v>
      </c>
      <c r="G148" s="218" t="s">
        <v>4368</v>
      </c>
      <c r="H148" s="219">
        <v>4</v>
      </c>
      <c r="I148" s="220"/>
      <c r="J148" s="221">
        <f>ROUND(I148*H148,2)</f>
        <v>0</v>
      </c>
      <c r="K148" s="217" t="s">
        <v>4335</v>
      </c>
      <c r="L148" s="46"/>
      <c r="M148" s="222" t="s">
        <v>28</v>
      </c>
      <c r="N148" s="223" t="s">
        <v>45</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1452</v>
      </c>
      <c r="AT148" s="226" t="s">
        <v>220</v>
      </c>
      <c r="AU148" s="226" t="s">
        <v>81</v>
      </c>
      <c r="AY148" s="19" t="s">
        <v>218</v>
      </c>
      <c r="BE148" s="227">
        <f>IF(N148="základní",J148,0)</f>
        <v>0</v>
      </c>
      <c r="BF148" s="227">
        <f>IF(N148="snížená",J148,0)</f>
        <v>0</v>
      </c>
      <c r="BG148" s="227">
        <f>IF(N148="zákl. přenesená",J148,0)</f>
        <v>0</v>
      </c>
      <c r="BH148" s="227">
        <f>IF(N148="sníž. přenesená",J148,0)</f>
        <v>0</v>
      </c>
      <c r="BI148" s="227">
        <f>IF(N148="nulová",J148,0)</f>
        <v>0</v>
      </c>
      <c r="BJ148" s="19" t="s">
        <v>81</v>
      </c>
      <c r="BK148" s="227">
        <f>ROUND(I148*H148,2)</f>
        <v>0</v>
      </c>
      <c r="BL148" s="19" t="s">
        <v>1452</v>
      </c>
      <c r="BM148" s="226" t="s">
        <v>7221</v>
      </c>
    </row>
    <row r="149" s="2" customFormat="1">
      <c r="A149" s="40"/>
      <c r="B149" s="41"/>
      <c r="C149" s="42"/>
      <c r="D149" s="228" t="s">
        <v>227</v>
      </c>
      <c r="E149" s="42"/>
      <c r="F149" s="229" t="s">
        <v>4587</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227</v>
      </c>
      <c r="AU149" s="19" t="s">
        <v>81</v>
      </c>
    </row>
    <row r="150" s="2" customFormat="1" ht="14.4" customHeight="1">
      <c r="A150" s="40"/>
      <c r="B150" s="41"/>
      <c r="C150" s="215" t="s">
        <v>3028</v>
      </c>
      <c r="D150" s="215" t="s">
        <v>220</v>
      </c>
      <c r="E150" s="216" t="s">
        <v>4900</v>
      </c>
      <c r="F150" s="217" t="s">
        <v>4901</v>
      </c>
      <c r="G150" s="218" t="s">
        <v>335</v>
      </c>
      <c r="H150" s="219">
        <v>40</v>
      </c>
      <c r="I150" s="220"/>
      <c r="J150" s="221">
        <f>ROUND(I150*H150,2)</f>
        <v>0</v>
      </c>
      <c r="K150" s="217" t="s">
        <v>4335</v>
      </c>
      <c r="L150" s="46"/>
      <c r="M150" s="222" t="s">
        <v>28</v>
      </c>
      <c r="N150" s="223" t="s">
        <v>45</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1452</v>
      </c>
      <c r="AT150" s="226" t="s">
        <v>220</v>
      </c>
      <c r="AU150" s="226" t="s">
        <v>81</v>
      </c>
      <c r="AY150" s="19" t="s">
        <v>218</v>
      </c>
      <c r="BE150" s="227">
        <f>IF(N150="základní",J150,0)</f>
        <v>0</v>
      </c>
      <c r="BF150" s="227">
        <f>IF(N150="snížená",J150,0)</f>
        <v>0</v>
      </c>
      <c r="BG150" s="227">
        <f>IF(N150="zákl. přenesená",J150,0)</f>
        <v>0</v>
      </c>
      <c r="BH150" s="227">
        <f>IF(N150="sníž. přenesená",J150,0)</f>
        <v>0</v>
      </c>
      <c r="BI150" s="227">
        <f>IF(N150="nulová",J150,0)</f>
        <v>0</v>
      </c>
      <c r="BJ150" s="19" t="s">
        <v>81</v>
      </c>
      <c r="BK150" s="227">
        <f>ROUND(I150*H150,2)</f>
        <v>0</v>
      </c>
      <c r="BL150" s="19" t="s">
        <v>1452</v>
      </c>
      <c r="BM150" s="226" t="s">
        <v>7222</v>
      </c>
    </row>
    <row r="151" s="2" customFormat="1">
      <c r="A151" s="40"/>
      <c r="B151" s="41"/>
      <c r="C151" s="42"/>
      <c r="D151" s="228" t="s">
        <v>227</v>
      </c>
      <c r="E151" s="42"/>
      <c r="F151" s="229" t="s">
        <v>4901</v>
      </c>
      <c r="G151" s="42"/>
      <c r="H151" s="42"/>
      <c r="I151" s="230"/>
      <c r="J151" s="42"/>
      <c r="K151" s="42"/>
      <c r="L151" s="46"/>
      <c r="M151" s="231"/>
      <c r="N151" s="232"/>
      <c r="O151" s="86"/>
      <c r="P151" s="86"/>
      <c r="Q151" s="86"/>
      <c r="R151" s="86"/>
      <c r="S151" s="86"/>
      <c r="T151" s="87"/>
      <c r="U151" s="40"/>
      <c r="V151" s="40"/>
      <c r="W151" s="40"/>
      <c r="X151" s="40"/>
      <c r="Y151" s="40"/>
      <c r="Z151" s="40"/>
      <c r="AA151" s="40"/>
      <c r="AB151" s="40"/>
      <c r="AC151" s="40"/>
      <c r="AD151" s="40"/>
      <c r="AE151" s="40"/>
      <c r="AT151" s="19" t="s">
        <v>227</v>
      </c>
      <c r="AU151" s="19" t="s">
        <v>81</v>
      </c>
    </row>
    <row r="152" s="12" customFormat="1" ht="25.92" customHeight="1">
      <c r="A152" s="12"/>
      <c r="B152" s="199"/>
      <c r="C152" s="200"/>
      <c r="D152" s="201" t="s">
        <v>73</v>
      </c>
      <c r="E152" s="202" t="s">
        <v>4589</v>
      </c>
      <c r="F152" s="202" t="s">
        <v>4590</v>
      </c>
      <c r="G152" s="200"/>
      <c r="H152" s="200"/>
      <c r="I152" s="203"/>
      <c r="J152" s="204">
        <f>BK152</f>
        <v>0</v>
      </c>
      <c r="K152" s="200"/>
      <c r="L152" s="205"/>
      <c r="M152" s="206"/>
      <c r="N152" s="207"/>
      <c r="O152" s="207"/>
      <c r="P152" s="208">
        <f>SUM(P153:P164)</f>
        <v>0</v>
      </c>
      <c r="Q152" s="207"/>
      <c r="R152" s="208">
        <f>SUM(R153:R164)</f>
        <v>0</v>
      </c>
      <c r="S152" s="207"/>
      <c r="T152" s="209">
        <f>SUM(T153:T164)</f>
        <v>0</v>
      </c>
      <c r="U152" s="12"/>
      <c r="V152" s="12"/>
      <c r="W152" s="12"/>
      <c r="X152" s="12"/>
      <c r="Y152" s="12"/>
      <c r="Z152" s="12"/>
      <c r="AA152" s="12"/>
      <c r="AB152" s="12"/>
      <c r="AC152" s="12"/>
      <c r="AD152" s="12"/>
      <c r="AE152" s="12"/>
      <c r="AR152" s="210" t="s">
        <v>83</v>
      </c>
      <c r="AT152" s="211" t="s">
        <v>73</v>
      </c>
      <c r="AU152" s="211" t="s">
        <v>74</v>
      </c>
      <c r="AY152" s="210" t="s">
        <v>218</v>
      </c>
      <c r="BK152" s="212">
        <f>SUM(BK153:BK164)</f>
        <v>0</v>
      </c>
    </row>
    <row r="153" s="2" customFormat="1" ht="37.8" customHeight="1">
      <c r="A153" s="40"/>
      <c r="B153" s="41"/>
      <c r="C153" s="215" t="s">
        <v>1472</v>
      </c>
      <c r="D153" s="215" t="s">
        <v>220</v>
      </c>
      <c r="E153" s="216" t="s">
        <v>4903</v>
      </c>
      <c r="F153" s="217" t="s">
        <v>4904</v>
      </c>
      <c r="G153" s="218" t="s">
        <v>4368</v>
      </c>
      <c r="H153" s="219">
        <v>2</v>
      </c>
      <c r="I153" s="220"/>
      <c r="J153" s="221">
        <f>ROUND(I153*H153,2)</f>
        <v>0</v>
      </c>
      <c r="K153" s="217" t="s">
        <v>4335</v>
      </c>
      <c r="L153" s="46"/>
      <c r="M153" s="222" t="s">
        <v>28</v>
      </c>
      <c r="N153" s="223" t="s">
        <v>45</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1452</v>
      </c>
      <c r="AT153" s="226" t="s">
        <v>220</v>
      </c>
      <c r="AU153" s="226" t="s">
        <v>81</v>
      </c>
      <c r="AY153" s="19" t="s">
        <v>218</v>
      </c>
      <c r="BE153" s="227">
        <f>IF(N153="základní",J153,0)</f>
        <v>0</v>
      </c>
      <c r="BF153" s="227">
        <f>IF(N153="snížená",J153,0)</f>
        <v>0</v>
      </c>
      <c r="BG153" s="227">
        <f>IF(N153="zákl. přenesená",J153,0)</f>
        <v>0</v>
      </c>
      <c r="BH153" s="227">
        <f>IF(N153="sníž. přenesená",J153,0)</f>
        <v>0</v>
      </c>
      <c r="BI153" s="227">
        <f>IF(N153="nulová",J153,0)</f>
        <v>0</v>
      </c>
      <c r="BJ153" s="19" t="s">
        <v>81</v>
      </c>
      <c r="BK153" s="227">
        <f>ROUND(I153*H153,2)</f>
        <v>0</v>
      </c>
      <c r="BL153" s="19" t="s">
        <v>1452</v>
      </c>
      <c r="BM153" s="226" t="s">
        <v>7223</v>
      </c>
    </row>
    <row r="154" s="2" customFormat="1">
      <c r="A154" s="40"/>
      <c r="B154" s="41"/>
      <c r="C154" s="42"/>
      <c r="D154" s="228" t="s">
        <v>227</v>
      </c>
      <c r="E154" s="42"/>
      <c r="F154" s="229" t="s">
        <v>4904</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227</v>
      </c>
      <c r="AU154" s="19" t="s">
        <v>81</v>
      </c>
    </row>
    <row r="155" s="2" customFormat="1" ht="37.8" customHeight="1">
      <c r="A155" s="40"/>
      <c r="B155" s="41"/>
      <c r="C155" s="215" t="s">
        <v>354</v>
      </c>
      <c r="D155" s="215" t="s">
        <v>220</v>
      </c>
      <c r="E155" s="216" t="s">
        <v>7224</v>
      </c>
      <c r="F155" s="217" t="s">
        <v>7225</v>
      </c>
      <c r="G155" s="218" t="s">
        <v>4368</v>
      </c>
      <c r="H155" s="219">
        <v>2</v>
      </c>
      <c r="I155" s="220"/>
      <c r="J155" s="221">
        <f>ROUND(I155*H155,2)</f>
        <v>0</v>
      </c>
      <c r="K155" s="217" t="s">
        <v>4335</v>
      </c>
      <c r="L155" s="46"/>
      <c r="M155" s="222" t="s">
        <v>28</v>
      </c>
      <c r="N155" s="223" t="s">
        <v>45</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1452</v>
      </c>
      <c r="AT155" s="226" t="s">
        <v>220</v>
      </c>
      <c r="AU155" s="226" t="s">
        <v>81</v>
      </c>
      <c r="AY155" s="19" t="s">
        <v>218</v>
      </c>
      <c r="BE155" s="227">
        <f>IF(N155="základní",J155,0)</f>
        <v>0</v>
      </c>
      <c r="BF155" s="227">
        <f>IF(N155="snížená",J155,0)</f>
        <v>0</v>
      </c>
      <c r="BG155" s="227">
        <f>IF(N155="zákl. přenesená",J155,0)</f>
        <v>0</v>
      </c>
      <c r="BH155" s="227">
        <f>IF(N155="sníž. přenesená",J155,0)</f>
        <v>0</v>
      </c>
      <c r="BI155" s="227">
        <f>IF(N155="nulová",J155,0)</f>
        <v>0</v>
      </c>
      <c r="BJ155" s="19" t="s">
        <v>81</v>
      </c>
      <c r="BK155" s="227">
        <f>ROUND(I155*H155,2)</f>
        <v>0</v>
      </c>
      <c r="BL155" s="19" t="s">
        <v>1452</v>
      </c>
      <c r="BM155" s="226" t="s">
        <v>7226</v>
      </c>
    </row>
    <row r="156" s="2" customFormat="1">
      <c r="A156" s="40"/>
      <c r="B156" s="41"/>
      <c r="C156" s="42"/>
      <c r="D156" s="228" t="s">
        <v>227</v>
      </c>
      <c r="E156" s="42"/>
      <c r="F156" s="229" t="s">
        <v>7225</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227</v>
      </c>
      <c r="AU156" s="19" t="s">
        <v>81</v>
      </c>
    </row>
    <row r="157" s="2" customFormat="1" ht="37.8" customHeight="1">
      <c r="A157" s="40"/>
      <c r="B157" s="41"/>
      <c r="C157" s="215" t="s">
        <v>3038</v>
      </c>
      <c r="D157" s="215" t="s">
        <v>220</v>
      </c>
      <c r="E157" s="216" t="s">
        <v>7227</v>
      </c>
      <c r="F157" s="217" t="s">
        <v>7228</v>
      </c>
      <c r="G157" s="218" t="s">
        <v>4368</v>
      </c>
      <c r="H157" s="219">
        <v>2</v>
      </c>
      <c r="I157" s="220"/>
      <c r="J157" s="221">
        <f>ROUND(I157*H157,2)</f>
        <v>0</v>
      </c>
      <c r="K157" s="217" t="s">
        <v>4335</v>
      </c>
      <c r="L157" s="46"/>
      <c r="M157" s="222" t="s">
        <v>28</v>
      </c>
      <c r="N157" s="223" t="s">
        <v>45</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1452</v>
      </c>
      <c r="AT157" s="226" t="s">
        <v>220</v>
      </c>
      <c r="AU157" s="226" t="s">
        <v>81</v>
      </c>
      <c r="AY157" s="19" t="s">
        <v>218</v>
      </c>
      <c r="BE157" s="227">
        <f>IF(N157="základní",J157,0)</f>
        <v>0</v>
      </c>
      <c r="BF157" s="227">
        <f>IF(N157="snížená",J157,0)</f>
        <v>0</v>
      </c>
      <c r="BG157" s="227">
        <f>IF(N157="zákl. přenesená",J157,0)</f>
        <v>0</v>
      </c>
      <c r="BH157" s="227">
        <f>IF(N157="sníž. přenesená",J157,0)</f>
        <v>0</v>
      </c>
      <c r="BI157" s="227">
        <f>IF(N157="nulová",J157,0)</f>
        <v>0</v>
      </c>
      <c r="BJ157" s="19" t="s">
        <v>81</v>
      </c>
      <c r="BK157" s="227">
        <f>ROUND(I157*H157,2)</f>
        <v>0</v>
      </c>
      <c r="BL157" s="19" t="s">
        <v>1452</v>
      </c>
      <c r="BM157" s="226" t="s">
        <v>7229</v>
      </c>
    </row>
    <row r="158" s="2" customFormat="1">
      <c r="A158" s="40"/>
      <c r="B158" s="41"/>
      <c r="C158" s="42"/>
      <c r="D158" s="228" t="s">
        <v>227</v>
      </c>
      <c r="E158" s="42"/>
      <c r="F158" s="229" t="s">
        <v>7228</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227</v>
      </c>
      <c r="AU158" s="19" t="s">
        <v>81</v>
      </c>
    </row>
    <row r="159" s="2" customFormat="1" ht="24.15" customHeight="1">
      <c r="A159" s="40"/>
      <c r="B159" s="41"/>
      <c r="C159" s="215" t="s">
        <v>3042</v>
      </c>
      <c r="D159" s="215" t="s">
        <v>220</v>
      </c>
      <c r="E159" s="216" t="s">
        <v>4909</v>
      </c>
      <c r="F159" s="217" t="s">
        <v>4910</v>
      </c>
      <c r="G159" s="218" t="s">
        <v>4368</v>
      </c>
      <c r="H159" s="219">
        <v>2</v>
      </c>
      <c r="I159" s="220"/>
      <c r="J159" s="221">
        <f>ROUND(I159*H159,2)</f>
        <v>0</v>
      </c>
      <c r="K159" s="217" t="s">
        <v>4335</v>
      </c>
      <c r="L159" s="46"/>
      <c r="M159" s="222" t="s">
        <v>28</v>
      </c>
      <c r="N159" s="223" t="s">
        <v>45</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1452</v>
      </c>
      <c r="AT159" s="226" t="s">
        <v>220</v>
      </c>
      <c r="AU159" s="226" t="s">
        <v>81</v>
      </c>
      <c r="AY159" s="19" t="s">
        <v>218</v>
      </c>
      <c r="BE159" s="227">
        <f>IF(N159="základní",J159,0)</f>
        <v>0</v>
      </c>
      <c r="BF159" s="227">
        <f>IF(N159="snížená",J159,0)</f>
        <v>0</v>
      </c>
      <c r="BG159" s="227">
        <f>IF(N159="zákl. přenesená",J159,0)</f>
        <v>0</v>
      </c>
      <c r="BH159" s="227">
        <f>IF(N159="sníž. přenesená",J159,0)</f>
        <v>0</v>
      </c>
      <c r="BI159" s="227">
        <f>IF(N159="nulová",J159,0)</f>
        <v>0</v>
      </c>
      <c r="BJ159" s="19" t="s">
        <v>81</v>
      </c>
      <c r="BK159" s="227">
        <f>ROUND(I159*H159,2)</f>
        <v>0</v>
      </c>
      <c r="BL159" s="19" t="s">
        <v>1452</v>
      </c>
      <c r="BM159" s="226" t="s">
        <v>7230</v>
      </c>
    </row>
    <row r="160" s="2" customFormat="1">
      <c r="A160" s="40"/>
      <c r="B160" s="41"/>
      <c r="C160" s="42"/>
      <c r="D160" s="228" t="s">
        <v>227</v>
      </c>
      <c r="E160" s="42"/>
      <c r="F160" s="229" t="s">
        <v>4910</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227</v>
      </c>
      <c r="AU160" s="19" t="s">
        <v>81</v>
      </c>
    </row>
    <row r="161" s="2" customFormat="1" ht="24.15" customHeight="1">
      <c r="A161" s="40"/>
      <c r="B161" s="41"/>
      <c r="C161" s="215" t="s">
        <v>359</v>
      </c>
      <c r="D161" s="215" t="s">
        <v>220</v>
      </c>
      <c r="E161" s="216" t="s">
        <v>4912</v>
      </c>
      <c r="F161" s="217" t="s">
        <v>4913</v>
      </c>
      <c r="G161" s="218" t="s">
        <v>4368</v>
      </c>
      <c r="H161" s="219">
        <v>2</v>
      </c>
      <c r="I161" s="220"/>
      <c r="J161" s="221">
        <f>ROUND(I161*H161,2)</f>
        <v>0</v>
      </c>
      <c r="K161" s="217" t="s">
        <v>4335</v>
      </c>
      <c r="L161" s="46"/>
      <c r="M161" s="222" t="s">
        <v>28</v>
      </c>
      <c r="N161" s="223" t="s">
        <v>45</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1452</v>
      </c>
      <c r="AT161" s="226" t="s">
        <v>220</v>
      </c>
      <c r="AU161" s="226" t="s">
        <v>81</v>
      </c>
      <c r="AY161" s="19" t="s">
        <v>218</v>
      </c>
      <c r="BE161" s="227">
        <f>IF(N161="základní",J161,0)</f>
        <v>0</v>
      </c>
      <c r="BF161" s="227">
        <f>IF(N161="snížená",J161,0)</f>
        <v>0</v>
      </c>
      <c r="BG161" s="227">
        <f>IF(N161="zákl. přenesená",J161,0)</f>
        <v>0</v>
      </c>
      <c r="BH161" s="227">
        <f>IF(N161="sníž. přenesená",J161,0)</f>
        <v>0</v>
      </c>
      <c r="BI161" s="227">
        <f>IF(N161="nulová",J161,0)</f>
        <v>0</v>
      </c>
      <c r="BJ161" s="19" t="s">
        <v>81</v>
      </c>
      <c r="BK161" s="227">
        <f>ROUND(I161*H161,2)</f>
        <v>0</v>
      </c>
      <c r="BL161" s="19" t="s">
        <v>1452</v>
      </c>
      <c r="BM161" s="226" t="s">
        <v>7231</v>
      </c>
    </row>
    <row r="162" s="2" customFormat="1">
      <c r="A162" s="40"/>
      <c r="B162" s="41"/>
      <c r="C162" s="42"/>
      <c r="D162" s="228" t="s">
        <v>227</v>
      </c>
      <c r="E162" s="42"/>
      <c r="F162" s="229" t="s">
        <v>4913</v>
      </c>
      <c r="G162" s="42"/>
      <c r="H162" s="42"/>
      <c r="I162" s="230"/>
      <c r="J162" s="42"/>
      <c r="K162" s="42"/>
      <c r="L162" s="46"/>
      <c r="M162" s="231"/>
      <c r="N162" s="232"/>
      <c r="O162" s="86"/>
      <c r="P162" s="86"/>
      <c r="Q162" s="86"/>
      <c r="R162" s="86"/>
      <c r="S162" s="86"/>
      <c r="T162" s="87"/>
      <c r="U162" s="40"/>
      <c r="V162" s="40"/>
      <c r="W162" s="40"/>
      <c r="X162" s="40"/>
      <c r="Y162" s="40"/>
      <c r="Z162" s="40"/>
      <c r="AA162" s="40"/>
      <c r="AB162" s="40"/>
      <c r="AC162" s="40"/>
      <c r="AD162" s="40"/>
      <c r="AE162" s="40"/>
      <c r="AT162" s="19" t="s">
        <v>227</v>
      </c>
      <c r="AU162" s="19" t="s">
        <v>81</v>
      </c>
    </row>
    <row r="163" s="2" customFormat="1" ht="14.4" customHeight="1">
      <c r="A163" s="40"/>
      <c r="B163" s="41"/>
      <c r="C163" s="215" t="s">
        <v>364</v>
      </c>
      <c r="D163" s="215" t="s">
        <v>220</v>
      </c>
      <c r="E163" s="216" t="s">
        <v>7232</v>
      </c>
      <c r="F163" s="217" t="s">
        <v>7233</v>
      </c>
      <c r="G163" s="218" t="s">
        <v>4368</v>
      </c>
      <c r="H163" s="219">
        <v>2</v>
      </c>
      <c r="I163" s="220"/>
      <c r="J163" s="221">
        <f>ROUND(I163*H163,2)</f>
        <v>0</v>
      </c>
      <c r="K163" s="217" t="s">
        <v>4335</v>
      </c>
      <c r="L163" s="46"/>
      <c r="M163" s="222" t="s">
        <v>28</v>
      </c>
      <c r="N163" s="223" t="s">
        <v>45</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1452</v>
      </c>
      <c r="AT163" s="226" t="s">
        <v>220</v>
      </c>
      <c r="AU163" s="226" t="s">
        <v>81</v>
      </c>
      <c r="AY163" s="19" t="s">
        <v>218</v>
      </c>
      <c r="BE163" s="227">
        <f>IF(N163="základní",J163,0)</f>
        <v>0</v>
      </c>
      <c r="BF163" s="227">
        <f>IF(N163="snížená",J163,0)</f>
        <v>0</v>
      </c>
      <c r="BG163" s="227">
        <f>IF(N163="zákl. přenesená",J163,0)</f>
        <v>0</v>
      </c>
      <c r="BH163" s="227">
        <f>IF(N163="sníž. přenesená",J163,0)</f>
        <v>0</v>
      </c>
      <c r="BI163" s="227">
        <f>IF(N163="nulová",J163,0)</f>
        <v>0</v>
      </c>
      <c r="BJ163" s="19" t="s">
        <v>81</v>
      </c>
      <c r="BK163" s="227">
        <f>ROUND(I163*H163,2)</f>
        <v>0</v>
      </c>
      <c r="BL163" s="19" t="s">
        <v>1452</v>
      </c>
      <c r="BM163" s="226" t="s">
        <v>7234</v>
      </c>
    </row>
    <row r="164" s="2" customFormat="1">
      <c r="A164" s="40"/>
      <c r="B164" s="41"/>
      <c r="C164" s="42"/>
      <c r="D164" s="228" t="s">
        <v>227</v>
      </c>
      <c r="E164" s="42"/>
      <c r="F164" s="229" t="s">
        <v>7233</v>
      </c>
      <c r="G164" s="42"/>
      <c r="H164" s="42"/>
      <c r="I164" s="230"/>
      <c r="J164" s="42"/>
      <c r="K164" s="42"/>
      <c r="L164" s="46"/>
      <c r="M164" s="231"/>
      <c r="N164" s="232"/>
      <c r="O164" s="86"/>
      <c r="P164" s="86"/>
      <c r="Q164" s="86"/>
      <c r="R164" s="86"/>
      <c r="S164" s="86"/>
      <c r="T164" s="87"/>
      <c r="U164" s="40"/>
      <c r="V164" s="40"/>
      <c r="W164" s="40"/>
      <c r="X164" s="40"/>
      <c r="Y164" s="40"/>
      <c r="Z164" s="40"/>
      <c r="AA164" s="40"/>
      <c r="AB164" s="40"/>
      <c r="AC164" s="40"/>
      <c r="AD164" s="40"/>
      <c r="AE164" s="40"/>
      <c r="AT164" s="19" t="s">
        <v>227</v>
      </c>
      <c r="AU164" s="19" t="s">
        <v>81</v>
      </c>
    </row>
    <row r="165" s="12" customFormat="1" ht="25.92" customHeight="1">
      <c r="A165" s="12"/>
      <c r="B165" s="199"/>
      <c r="C165" s="200"/>
      <c r="D165" s="201" t="s">
        <v>73</v>
      </c>
      <c r="E165" s="202" t="s">
        <v>4665</v>
      </c>
      <c r="F165" s="202" t="s">
        <v>4666</v>
      </c>
      <c r="G165" s="200"/>
      <c r="H165" s="200"/>
      <c r="I165" s="203"/>
      <c r="J165" s="204">
        <f>BK165</f>
        <v>0</v>
      </c>
      <c r="K165" s="200"/>
      <c r="L165" s="205"/>
      <c r="M165" s="206"/>
      <c r="N165" s="207"/>
      <c r="O165" s="207"/>
      <c r="P165" s="208">
        <f>SUM(P166:P177)</f>
        <v>0</v>
      </c>
      <c r="Q165" s="207"/>
      <c r="R165" s="208">
        <f>SUM(R166:R177)</f>
        <v>0</v>
      </c>
      <c r="S165" s="207"/>
      <c r="T165" s="209">
        <f>SUM(T166:T177)</f>
        <v>0</v>
      </c>
      <c r="U165" s="12"/>
      <c r="V165" s="12"/>
      <c r="W165" s="12"/>
      <c r="X165" s="12"/>
      <c r="Y165" s="12"/>
      <c r="Z165" s="12"/>
      <c r="AA165" s="12"/>
      <c r="AB165" s="12"/>
      <c r="AC165" s="12"/>
      <c r="AD165" s="12"/>
      <c r="AE165" s="12"/>
      <c r="AR165" s="210" t="s">
        <v>83</v>
      </c>
      <c r="AT165" s="211" t="s">
        <v>73</v>
      </c>
      <c r="AU165" s="211" t="s">
        <v>74</v>
      </c>
      <c r="AY165" s="210" t="s">
        <v>218</v>
      </c>
      <c r="BK165" s="212">
        <f>SUM(BK166:BK177)</f>
        <v>0</v>
      </c>
    </row>
    <row r="166" s="2" customFormat="1" ht="24.15" customHeight="1">
      <c r="A166" s="40"/>
      <c r="B166" s="41"/>
      <c r="C166" s="215" t="s">
        <v>3053</v>
      </c>
      <c r="D166" s="215" t="s">
        <v>220</v>
      </c>
      <c r="E166" s="216" t="s">
        <v>4670</v>
      </c>
      <c r="F166" s="217" t="s">
        <v>4671</v>
      </c>
      <c r="G166" s="218" t="s">
        <v>4368</v>
      </c>
      <c r="H166" s="219">
        <v>1</v>
      </c>
      <c r="I166" s="220"/>
      <c r="J166" s="221">
        <f>ROUND(I166*H166,2)</f>
        <v>0</v>
      </c>
      <c r="K166" s="217" t="s">
        <v>4335</v>
      </c>
      <c r="L166" s="46"/>
      <c r="M166" s="222" t="s">
        <v>28</v>
      </c>
      <c r="N166" s="223" t="s">
        <v>45</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1452</v>
      </c>
      <c r="AT166" s="226" t="s">
        <v>220</v>
      </c>
      <c r="AU166" s="226" t="s">
        <v>81</v>
      </c>
      <c r="AY166" s="19" t="s">
        <v>218</v>
      </c>
      <c r="BE166" s="227">
        <f>IF(N166="základní",J166,0)</f>
        <v>0</v>
      </c>
      <c r="BF166" s="227">
        <f>IF(N166="snížená",J166,0)</f>
        <v>0</v>
      </c>
      <c r="BG166" s="227">
        <f>IF(N166="zákl. přenesená",J166,0)</f>
        <v>0</v>
      </c>
      <c r="BH166" s="227">
        <f>IF(N166="sníž. přenesená",J166,0)</f>
        <v>0</v>
      </c>
      <c r="BI166" s="227">
        <f>IF(N166="nulová",J166,0)</f>
        <v>0</v>
      </c>
      <c r="BJ166" s="19" t="s">
        <v>81</v>
      </c>
      <c r="BK166" s="227">
        <f>ROUND(I166*H166,2)</f>
        <v>0</v>
      </c>
      <c r="BL166" s="19" t="s">
        <v>1452</v>
      </c>
      <c r="BM166" s="226" t="s">
        <v>7235</v>
      </c>
    </row>
    <row r="167" s="2" customFormat="1">
      <c r="A167" s="40"/>
      <c r="B167" s="41"/>
      <c r="C167" s="42"/>
      <c r="D167" s="228" t="s">
        <v>227</v>
      </c>
      <c r="E167" s="42"/>
      <c r="F167" s="229" t="s">
        <v>4671</v>
      </c>
      <c r="G167" s="42"/>
      <c r="H167" s="42"/>
      <c r="I167" s="230"/>
      <c r="J167" s="42"/>
      <c r="K167" s="42"/>
      <c r="L167" s="46"/>
      <c r="M167" s="231"/>
      <c r="N167" s="232"/>
      <c r="O167" s="86"/>
      <c r="P167" s="86"/>
      <c r="Q167" s="86"/>
      <c r="R167" s="86"/>
      <c r="S167" s="86"/>
      <c r="T167" s="87"/>
      <c r="U167" s="40"/>
      <c r="V167" s="40"/>
      <c r="W167" s="40"/>
      <c r="X167" s="40"/>
      <c r="Y167" s="40"/>
      <c r="Z167" s="40"/>
      <c r="AA167" s="40"/>
      <c r="AB167" s="40"/>
      <c r="AC167" s="40"/>
      <c r="AD167" s="40"/>
      <c r="AE167" s="40"/>
      <c r="AT167" s="19" t="s">
        <v>227</v>
      </c>
      <c r="AU167" s="19" t="s">
        <v>81</v>
      </c>
    </row>
    <row r="168" s="2" customFormat="1" ht="37.8" customHeight="1">
      <c r="A168" s="40"/>
      <c r="B168" s="41"/>
      <c r="C168" s="215" t="s">
        <v>375</v>
      </c>
      <c r="D168" s="215" t="s">
        <v>220</v>
      </c>
      <c r="E168" s="216" t="s">
        <v>7236</v>
      </c>
      <c r="F168" s="217" t="s">
        <v>7237</v>
      </c>
      <c r="G168" s="218" t="s">
        <v>4368</v>
      </c>
      <c r="H168" s="219">
        <v>1</v>
      </c>
      <c r="I168" s="220"/>
      <c r="J168" s="221">
        <f>ROUND(I168*H168,2)</f>
        <v>0</v>
      </c>
      <c r="K168" s="217" t="s">
        <v>4335</v>
      </c>
      <c r="L168" s="46"/>
      <c r="M168" s="222" t="s">
        <v>28</v>
      </c>
      <c r="N168" s="223" t="s">
        <v>45</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1452</v>
      </c>
      <c r="AT168" s="226" t="s">
        <v>220</v>
      </c>
      <c r="AU168" s="226" t="s">
        <v>81</v>
      </c>
      <c r="AY168" s="19" t="s">
        <v>218</v>
      </c>
      <c r="BE168" s="227">
        <f>IF(N168="základní",J168,0)</f>
        <v>0</v>
      </c>
      <c r="BF168" s="227">
        <f>IF(N168="snížená",J168,0)</f>
        <v>0</v>
      </c>
      <c r="BG168" s="227">
        <f>IF(N168="zákl. přenesená",J168,0)</f>
        <v>0</v>
      </c>
      <c r="BH168" s="227">
        <f>IF(N168="sníž. přenesená",J168,0)</f>
        <v>0</v>
      </c>
      <c r="BI168" s="227">
        <f>IF(N168="nulová",J168,0)</f>
        <v>0</v>
      </c>
      <c r="BJ168" s="19" t="s">
        <v>81</v>
      </c>
      <c r="BK168" s="227">
        <f>ROUND(I168*H168,2)</f>
        <v>0</v>
      </c>
      <c r="BL168" s="19" t="s">
        <v>1452</v>
      </c>
      <c r="BM168" s="226" t="s">
        <v>7238</v>
      </c>
    </row>
    <row r="169" s="2" customFormat="1">
      <c r="A169" s="40"/>
      <c r="B169" s="41"/>
      <c r="C169" s="42"/>
      <c r="D169" s="228" t="s">
        <v>227</v>
      </c>
      <c r="E169" s="42"/>
      <c r="F169" s="229" t="s">
        <v>7237</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227</v>
      </c>
      <c r="AU169" s="19" t="s">
        <v>81</v>
      </c>
    </row>
    <row r="170" s="2" customFormat="1" ht="24.15" customHeight="1">
      <c r="A170" s="40"/>
      <c r="B170" s="41"/>
      <c r="C170" s="215" t="s">
        <v>382</v>
      </c>
      <c r="D170" s="215" t="s">
        <v>220</v>
      </c>
      <c r="E170" s="216" t="s">
        <v>4682</v>
      </c>
      <c r="F170" s="217" t="s">
        <v>4683</v>
      </c>
      <c r="G170" s="218" t="s">
        <v>4368</v>
      </c>
      <c r="H170" s="219">
        <v>1</v>
      </c>
      <c r="I170" s="220"/>
      <c r="J170" s="221">
        <f>ROUND(I170*H170,2)</f>
        <v>0</v>
      </c>
      <c r="K170" s="217" t="s">
        <v>4335</v>
      </c>
      <c r="L170" s="46"/>
      <c r="M170" s="222" t="s">
        <v>28</v>
      </c>
      <c r="N170" s="223" t="s">
        <v>45</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1452</v>
      </c>
      <c r="AT170" s="226" t="s">
        <v>220</v>
      </c>
      <c r="AU170" s="226" t="s">
        <v>81</v>
      </c>
      <c r="AY170" s="19" t="s">
        <v>218</v>
      </c>
      <c r="BE170" s="227">
        <f>IF(N170="základní",J170,0)</f>
        <v>0</v>
      </c>
      <c r="BF170" s="227">
        <f>IF(N170="snížená",J170,0)</f>
        <v>0</v>
      </c>
      <c r="BG170" s="227">
        <f>IF(N170="zákl. přenesená",J170,0)</f>
        <v>0</v>
      </c>
      <c r="BH170" s="227">
        <f>IF(N170="sníž. přenesená",J170,0)</f>
        <v>0</v>
      </c>
      <c r="BI170" s="227">
        <f>IF(N170="nulová",J170,0)</f>
        <v>0</v>
      </c>
      <c r="BJ170" s="19" t="s">
        <v>81</v>
      </c>
      <c r="BK170" s="227">
        <f>ROUND(I170*H170,2)</f>
        <v>0</v>
      </c>
      <c r="BL170" s="19" t="s">
        <v>1452</v>
      </c>
      <c r="BM170" s="226" t="s">
        <v>7239</v>
      </c>
    </row>
    <row r="171" s="2" customFormat="1">
      <c r="A171" s="40"/>
      <c r="B171" s="41"/>
      <c r="C171" s="42"/>
      <c r="D171" s="228" t="s">
        <v>227</v>
      </c>
      <c r="E171" s="42"/>
      <c r="F171" s="229" t="s">
        <v>4683</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227</v>
      </c>
      <c r="AU171" s="19" t="s">
        <v>81</v>
      </c>
    </row>
    <row r="172" s="2" customFormat="1" ht="24.15" customHeight="1">
      <c r="A172" s="40"/>
      <c r="B172" s="41"/>
      <c r="C172" s="215" t="s">
        <v>388</v>
      </c>
      <c r="D172" s="215" t="s">
        <v>220</v>
      </c>
      <c r="E172" s="216" t="s">
        <v>4688</v>
      </c>
      <c r="F172" s="217" t="s">
        <v>4689</v>
      </c>
      <c r="G172" s="218" t="s">
        <v>4368</v>
      </c>
      <c r="H172" s="219">
        <v>1</v>
      </c>
      <c r="I172" s="220"/>
      <c r="J172" s="221">
        <f>ROUND(I172*H172,2)</f>
        <v>0</v>
      </c>
      <c r="K172" s="217" t="s">
        <v>4335</v>
      </c>
      <c r="L172" s="46"/>
      <c r="M172" s="222" t="s">
        <v>28</v>
      </c>
      <c r="N172" s="223" t="s">
        <v>45</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1452</v>
      </c>
      <c r="AT172" s="226" t="s">
        <v>220</v>
      </c>
      <c r="AU172" s="226" t="s">
        <v>81</v>
      </c>
      <c r="AY172" s="19" t="s">
        <v>218</v>
      </c>
      <c r="BE172" s="227">
        <f>IF(N172="základní",J172,0)</f>
        <v>0</v>
      </c>
      <c r="BF172" s="227">
        <f>IF(N172="snížená",J172,0)</f>
        <v>0</v>
      </c>
      <c r="BG172" s="227">
        <f>IF(N172="zákl. přenesená",J172,0)</f>
        <v>0</v>
      </c>
      <c r="BH172" s="227">
        <f>IF(N172="sníž. přenesená",J172,0)</f>
        <v>0</v>
      </c>
      <c r="BI172" s="227">
        <f>IF(N172="nulová",J172,0)</f>
        <v>0</v>
      </c>
      <c r="BJ172" s="19" t="s">
        <v>81</v>
      </c>
      <c r="BK172" s="227">
        <f>ROUND(I172*H172,2)</f>
        <v>0</v>
      </c>
      <c r="BL172" s="19" t="s">
        <v>1452</v>
      </c>
      <c r="BM172" s="226" t="s">
        <v>7240</v>
      </c>
    </row>
    <row r="173" s="2" customFormat="1">
      <c r="A173" s="40"/>
      <c r="B173" s="41"/>
      <c r="C173" s="42"/>
      <c r="D173" s="228" t="s">
        <v>227</v>
      </c>
      <c r="E173" s="42"/>
      <c r="F173" s="229" t="s">
        <v>4689</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227</v>
      </c>
      <c r="AU173" s="19" t="s">
        <v>81</v>
      </c>
    </row>
    <row r="174" s="2" customFormat="1" ht="24.15" customHeight="1">
      <c r="A174" s="40"/>
      <c r="B174" s="41"/>
      <c r="C174" s="215" t="s">
        <v>392</v>
      </c>
      <c r="D174" s="215" t="s">
        <v>220</v>
      </c>
      <c r="E174" s="216" t="s">
        <v>4691</v>
      </c>
      <c r="F174" s="217" t="s">
        <v>4692</v>
      </c>
      <c r="G174" s="218" t="s">
        <v>4693</v>
      </c>
      <c r="H174" s="219">
        <v>24</v>
      </c>
      <c r="I174" s="220"/>
      <c r="J174" s="221">
        <f>ROUND(I174*H174,2)</f>
        <v>0</v>
      </c>
      <c r="K174" s="217" t="s">
        <v>4335</v>
      </c>
      <c r="L174" s="46"/>
      <c r="M174" s="222" t="s">
        <v>28</v>
      </c>
      <c r="N174" s="223" t="s">
        <v>45</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1452</v>
      </c>
      <c r="AT174" s="226" t="s">
        <v>220</v>
      </c>
      <c r="AU174" s="226" t="s">
        <v>81</v>
      </c>
      <c r="AY174" s="19" t="s">
        <v>218</v>
      </c>
      <c r="BE174" s="227">
        <f>IF(N174="základní",J174,0)</f>
        <v>0</v>
      </c>
      <c r="BF174" s="227">
        <f>IF(N174="snížená",J174,0)</f>
        <v>0</v>
      </c>
      <c r="BG174" s="227">
        <f>IF(N174="zákl. přenesená",J174,0)</f>
        <v>0</v>
      </c>
      <c r="BH174" s="227">
        <f>IF(N174="sníž. přenesená",J174,0)</f>
        <v>0</v>
      </c>
      <c r="BI174" s="227">
        <f>IF(N174="nulová",J174,0)</f>
        <v>0</v>
      </c>
      <c r="BJ174" s="19" t="s">
        <v>81</v>
      </c>
      <c r="BK174" s="227">
        <f>ROUND(I174*H174,2)</f>
        <v>0</v>
      </c>
      <c r="BL174" s="19" t="s">
        <v>1452</v>
      </c>
      <c r="BM174" s="226" t="s">
        <v>7241</v>
      </c>
    </row>
    <row r="175" s="2" customFormat="1">
      <c r="A175" s="40"/>
      <c r="B175" s="41"/>
      <c r="C175" s="42"/>
      <c r="D175" s="228" t="s">
        <v>227</v>
      </c>
      <c r="E175" s="42"/>
      <c r="F175" s="229" t="s">
        <v>4692</v>
      </c>
      <c r="G175" s="42"/>
      <c r="H175" s="42"/>
      <c r="I175" s="230"/>
      <c r="J175" s="42"/>
      <c r="K175" s="42"/>
      <c r="L175" s="46"/>
      <c r="M175" s="231"/>
      <c r="N175" s="232"/>
      <c r="O175" s="86"/>
      <c r="P175" s="86"/>
      <c r="Q175" s="86"/>
      <c r="R175" s="86"/>
      <c r="S175" s="86"/>
      <c r="T175" s="87"/>
      <c r="U175" s="40"/>
      <c r="V175" s="40"/>
      <c r="W175" s="40"/>
      <c r="X175" s="40"/>
      <c r="Y175" s="40"/>
      <c r="Z175" s="40"/>
      <c r="AA175" s="40"/>
      <c r="AB175" s="40"/>
      <c r="AC175" s="40"/>
      <c r="AD175" s="40"/>
      <c r="AE175" s="40"/>
      <c r="AT175" s="19" t="s">
        <v>227</v>
      </c>
      <c r="AU175" s="19" t="s">
        <v>81</v>
      </c>
    </row>
    <row r="176" s="2" customFormat="1" ht="24.15" customHeight="1">
      <c r="A176" s="40"/>
      <c r="B176" s="41"/>
      <c r="C176" s="215" t="s">
        <v>397</v>
      </c>
      <c r="D176" s="215" t="s">
        <v>220</v>
      </c>
      <c r="E176" s="216" t="s">
        <v>4695</v>
      </c>
      <c r="F176" s="217" t="s">
        <v>4696</v>
      </c>
      <c r="G176" s="218" t="s">
        <v>4693</v>
      </c>
      <c r="H176" s="219">
        <v>16</v>
      </c>
      <c r="I176" s="220"/>
      <c r="J176" s="221">
        <f>ROUND(I176*H176,2)</f>
        <v>0</v>
      </c>
      <c r="K176" s="217" t="s">
        <v>4335</v>
      </c>
      <c r="L176" s="46"/>
      <c r="M176" s="222" t="s">
        <v>28</v>
      </c>
      <c r="N176" s="223" t="s">
        <v>45</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1452</v>
      </c>
      <c r="AT176" s="226" t="s">
        <v>220</v>
      </c>
      <c r="AU176" s="226" t="s">
        <v>81</v>
      </c>
      <c r="AY176" s="19" t="s">
        <v>218</v>
      </c>
      <c r="BE176" s="227">
        <f>IF(N176="základní",J176,0)</f>
        <v>0</v>
      </c>
      <c r="BF176" s="227">
        <f>IF(N176="snížená",J176,0)</f>
        <v>0</v>
      </c>
      <c r="BG176" s="227">
        <f>IF(N176="zákl. přenesená",J176,0)</f>
        <v>0</v>
      </c>
      <c r="BH176" s="227">
        <f>IF(N176="sníž. přenesená",J176,0)</f>
        <v>0</v>
      </c>
      <c r="BI176" s="227">
        <f>IF(N176="nulová",J176,0)</f>
        <v>0</v>
      </c>
      <c r="BJ176" s="19" t="s">
        <v>81</v>
      </c>
      <c r="BK176" s="227">
        <f>ROUND(I176*H176,2)</f>
        <v>0</v>
      </c>
      <c r="BL176" s="19" t="s">
        <v>1452</v>
      </c>
      <c r="BM176" s="226" t="s">
        <v>7242</v>
      </c>
    </row>
    <row r="177" s="2" customFormat="1">
      <c r="A177" s="40"/>
      <c r="B177" s="41"/>
      <c r="C177" s="42"/>
      <c r="D177" s="228" t="s">
        <v>227</v>
      </c>
      <c r="E177" s="42"/>
      <c r="F177" s="229" t="s">
        <v>4696</v>
      </c>
      <c r="G177" s="42"/>
      <c r="H177" s="42"/>
      <c r="I177" s="230"/>
      <c r="J177" s="42"/>
      <c r="K177" s="42"/>
      <c r="L177" s="46"/>
      <c r="M177" s="287"/>
      <c r="N177" s="288"/>
      <c r="O177" s="289"/>
      <c r="P177" s="289"/>
      <c r="Q177" s="289"/>
      <c r="R177" s="289"/>
      <c r="S177" s="289"/>
      <c r="T177" s="290"/>
      <c r="U177" s="40"/>
      <c r="V177" s="40"/>
      <c r="W177" s="40"/>
      <c r="X177" s="40"/>
      <c r="Y177" s="40"/>
      <c r="Z177" s="40"/>
      <c r="AA177" s="40"/>
      <c r="AB177" s="40"/>
      <c r="AC177" s="40"/>
      <c r="AD177" s="40"/>
      <c r="AE177" s="40"/>
      <c r="AT177" s="19" t="s">
        <v>227</v>
      </c>
      <c r="AU177" s="19" t="s">
        <v>81</v>
      </c>
    </row>
    <row r="178" s="2" customFormat="1" ht="6.96" customHeight="1">
      <c r="A178" s="40"/>
      <c r="B178" s="61"/>
      <c r="C178" s="62"/>
      <c r="D178" s="62"/>
      <c r="E178" s="62"/>
      <c r="F178" s="62"/>
      <c r="G178" s="62"/>
      <c r="H178" s="62"/>
      <c r="I178" s="62"/>
      <c r="J178" s="62"/>
      <c r="K178" s="62"/>
      <c r="L178" s="46"/>
      <c r="M178" s="40"/>
      <c r="O178" s="40"/>
      <c r="P178" s="40"/>
      <c r="Q178" s="40"/>
      <c r="R178" s="40"/>
      <c r="S178" s="40"/>
      <c r="T178" s="40"/>
      <c r="U178" s="40"/>
      <c r="V178" s="40"/>
      <c r="W178" s="40"/>
      <c r="X178" s="40"/>
      <c r="Y178" s="40"/>
      <c r="Z178" s="40"/>
      <c r="AA178" s="40"/>
      <c r="AB178" s="40"/>
      <c r="AC178" s="40"/>
      <c r="AD178" s="40"/>
      <c r="AE178" s="40"/>
    </row>
  </sheetData>
  <sheetProtection sheet="1" autoFilter="0" formatColumns="0" formatRows="0" objects="1" scenarios="1" spinCount="100000" saltValue="0Xz/7Q13sDiX9jj/dDRp6cFQjWPAi+m5lfyLZGp/yogi2Iz3lyI/Rdzcya6Re56FSglEBERsoRTkgcOQdfpdRg==" hashValue="AJeMap+tBONUT3rcH+5ypyRL8+cgEllgXvGCX/iq4nDdJ6vitd/ghinKOfJS3MX/z4Rp/zArxYyC8ssEcNNb/Q==" algorithmName="SHA-512" password="CC35"/>
  <autoFilter ref="C84:K177"/>
  <mergeCells count="9">
    <mergeCell ref="E7:H7"/>
    <mergeCell ref="E9:H9"/>
    <mergeCell ref="E18:H18"/>
    <mergeCell ref="E27:H27"/>
    <mergeCell ref="E48:H48"/>
    <mergeCell ref="E50:H50"/>
    <mergeCell ref="E75:H75"/>
    <mergeCell ref="E77:H7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150</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s="2" customFormat="1" ht="12" customHeight="1">
      <c r="A8" s="40"/>
      <c r="B8" s="46"/>
      <c r="C8" s="40"/>
      <c r="D8" s="145" t="s">
        <v>166</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7243</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28</v>
      </c>
      <c r="G11" s="40"/>
      <c r="H11" s="40"/>
      <c r="I11" s="145" t="s">
        <v>20</v>
      </c>
      <c r="J11" s="135" t="s">
        <v>28</v>
      </c>
      <c r="K11" s="40"/>
      <c r="L11" s="147"/>
      <c r="S11" s="40"/>
      <c r="T11" s="40"/>
      <c r="U11" s="40"/>
      <c r="V11" s="40"/>
      <c r="W11" s="40"/>
      <c r="X11" s="40"/>
      <c r="Y11" s="40"/>
      <c r="Z11" s="40"/>
      <c r="AA11" s="40"/>
      <c r="AB11" s="40"/>
      <c r="AC11" s="40"/>
      <c r="AD11" s="40"/>
      <c r="AE11" s="40"/>
    </row>
    <row r="12" s="2" customFormat="1" ht="12" customHeight="1">
      <c r="A12" s="40"/>
      <c r="B12" s="46"/>
      <c r="C12" s="40"/>
      <c r="D12" s="145" t="s">
        <v>22</v>
      </c>
      <c r="E12" s="40"/>
      <c r="F12" s="135" t="s">
        <v>23</v>
      </c>
      <c r="G12" s="40"/>
      <c r="H12" s="40"/>
      <c r="I12" s="145" t="s">
        <v>24</v>
      </c>
      <c r="J12" s="149" t="str">
        <f>'Rekapitulace stavby'!AN8</f>
        <v>24. 11. 2020</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26</v>
      </c>
      <c r="E14" s="40"/>
      <c r="F14" s="40"/>
      <c r="G14" s="40"/>
      <c r="H14" s="40"/>
      <c r="I14" s="145" t="s">
        <v>27</v>
      </c>
      <c r="J14" s="135" t="s">
        <v>28</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45" t="s">
        <v>30</v>
      </c>
      <c r="J15" s="135" t="s">
        <v>28</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31</v>
      </c>
      <c r="E17" s="40"/>
      <c r="F17" s="40"/>
      <c r="G17" s="40"/>
      <c r="H17" s="40"/>
      <c r="I17" s="145" t="s">
        <v>27</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30</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33</v>
      </c>
      <c r="E20" s="40"/>
      <c r="F20" s="40"/>
      <c r="G20" s="40"/>
      <c r="H20" s="40"/>
      <c r="I20" s="145" t="s">
        <v>27</v>
      </c>
      <c r="J20" s="135" t="s">
        <v>28</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45" t="s">
        <v>30</v>
      </c>
      <c r="J21" s="135" t="s">
        <v>28</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36</v>
      </c>
      <c r="E23" s="40"/>
      <c r="F23" s="40"/>
      <c r="G23" s="40"/>
      <c r="H23" s="40"/>
      <c r="I23" s="145" t="s">
        <v>27</v>
      </c>
      <c r="J23" s="135" t="s">
        <v>28</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45" t="s">
        <v>30</v>
      </c>
      <c r="J24" s="135" t="s">
        <v>28</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38</v>
      </c>
      <c r="E26" s="40"/>
      <c r="F26" s="40"/>
      <c r="G26" s="40"/>
      <c r="H26" s="40"/>
      <c r="I26" s="40"/>
      <c r="J26" s="40"/>
      <c r="K26" s="40"/>
      <c r="L26" s="147"/>
      <c r="S26" s="40"/>
      <c r="T26" s="40"/>
      <c r="U26" s="40"/>
      <c r="V26" s="40"/>
      <c r="W26" s="40"/>
      <c r="X26" s="40"/>
      <c r="Y26" s="40"/>
      <c r="Z26" s="40"/>
      <c r="AA26" s="40"/>
      <c r="AB26" s="40"/>
      <c r="AC26" s="40"/>
      <c r="AD26" s="40"/>
      <c r="AE26" s="40"/>
    </row>
    <row r="27" s="8" customFormat="1" ht="83.25" customHeight="1">
      <c r="A27" s="150"/>
      <c r="B27" s="151"/>
      <c r="C27" s="150"/>
      <c r="D27" s="150"/>
      <c r="E27" s="152" t="s">
        <v>39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40</v>
      </c>
      <c r="E30" s="40"/>
      <c r="F30" s="40"/>
      <c r="G30" s="40"/>
      <c r="H30" s="40"/>
      <c r="I30" s="40"/>
      <c r="J30" s="156">
        <f>ROUND(J80,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42</v>
      </c>
      <c r="G32" s="40"/>
      <c r="H32" s="40"/>
      <c r="I32" s="157" t="s">
        <v>41</v>
      </c>
      <c r="J32" s="157" t="s">
        <v>43</v>
      </c>
      <c r="K32" s="40"/>
      <c r="L32" s="147"/>
      <c r="S32" s="40"/>
      <c r="T32" s="40"/>
      <c r="U32" s="40"/>
      <c r="V32" s="40"/>
      <c r="W32" s="40"/>
      <c r="X32" s="40"/>
      <c r="Y32" s="40"/>
      <c r="Z32" s="40"/>
      <c r="AA32" s="40"/>
      <c r="AB32" s="40"/>
      <c r="AC32" s="40"/>
      <c r="AD32" s="40"/>
      <c r="AE32" s="40"/>
    </row>
    <row r="33" s="2" customFormat="1" ht="14.4" customHeight="1">
      <c r="A33" s="40"/>
      <c r="B33" s="46"/>
      <c r="C33" s="40"/>
      <c r="D33" s="158" t="s">
        <v>44</v>
      </c>
      <c r="E33" s="145" t="s">
        <v>45</v>
      </c>
      <c r="F33" s="159">
        <f>ROUND((SUM(BE80:BE101)),  2)</f>
        <v>0</v>
      </c>
      <c r="G33" s="40"/>
      <c r="H33" s="40"/>
      <c r="I33" s="160">
        <v>0.20999999999999999</v>
      </c>
      <c r="J33" s="159">
        <f>ROUND(((SUM(BE80:BE101))*I33),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46</v>
      </c>
      <c r="F34" s="159">
        <f>ROUND((SUM(BF80:BF101)),  2)</f>
        <v>0</v>
      </c>
      <c r="G34" s="40"/>
      <c r="H34" s="40"/>
      <c r="I34" s="160">
        <v>0.14999999999999999</v>
      </c>
      <c r="J34" s="159">
        <f>ROUND(((SUM(BF80:BF101))*I34),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47</v>
      </c>
      <c r="F35" s="159">
        <f>ROUND((SUM(BG80:BG101)),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48</v>
      </c>
      <c r="F36" s="159">
        <f>ROUND((SUM(BH80:BH101)),  2)</f>
        <v>0</v>
      </c>
      <c r="G36" s="40"/>
      <c r="H36" s="40"/>
      <c r="I36" s="160">
        <v>0.14999999999999999</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49</v>
      </c>
      <c r="F37" s="159">
        <f>ROUND((SUM(BI80:BI101)),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50</v>
      </c>
      <c r="E39" s="163"/>
      <c r="F39" s="163"/>
      <c r="G39" s="164" t="s">
        <v>51</v>
      </c>
      <c r="H39" s="165" t="s">
        <v>52</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168</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OPAVA ZÁPAD ON - REVITALIZACE</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SO 03 - Venkovní kanalizace</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Opava</v>
      </c>
      <c r="G52" s="42"/>
      <c r="H52" s="42"/>
      <c r="I52" s="34" t="s">
        <v>24</v>
      </c>
      <c r="J52" s="74" t="str">
        <f>IF(J12="","",J12)</f>
        <v>24. 11. 2020</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25.65" customHeight="1">
      <c r="A54" s="40"/>
      <c r="B54" s="41"/>
      <c r="C54" s="34" t="s">
        <v>26</v>
      </c>
      <c r="D54" s="42"/>
      <c r="E54" s="42"/>
      <c r="F54" s="29" t="str">
        <f>E15</f>
        <v xml:space="preserve">SPRÁVA ŽELEZNIČNÍ DOPRAVNÍ  CESTY, s.o.</v>
      </c>
      <c r="G54" s="42"/>
      <c r="H54" s="42"/>
      <c r="I54" s="34" t="s">
        <v>33</v>
      </c>
      <c r="J54" s="38" t="str">
        <f>E21</f>
        <v>KOHL Architekti, s.r.o.</v>
      </c>
      <c r="K54" s="42"/>
      <c r="L54" s="147"/>
      <c r="S54" s="40"/>
      <c r="T54" s="40"/>
      <c r="U54" s="40"/>
      <c r="V54" s="40"/>
      <c r="W54" s="40"/>
      <c r="X54" s="40"/>
      <c r="Y54" s="40"/>
      <c r="Z54" s="40"/>
      <c r="AA54" s="40"/>
      <c r="AB54" s="40"/>
      <c r="AC54" s="40"/>
      <c r="AD54" s="40"/>
      <c r="AE54" s="40"/>
    </row>
    <row r="55" s="2" customFormat="1" ht="15.15" customHeight="1">
      <c r="A55" s="40"/>
      <c r="B55" s="41"/>
      <c r="C55" s="34" t="s">
        <v>31</v>
      </c>
      <c r="D55" s="42"/>
      <c r="E55" s="42"/>
      <c r="F55" s="29" t="str">
        <f>IF(E18="","",E18)</f>
        <v>Vyplň údaj</v>
      </c>
      <c r="G55" s="42"/>
      <c r="H55" s="42"/>
      <c r="I55" s="34" t="s">
        <v>36</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169</v>
      </c>
      <c r="D57" s="174"/>
      <c r="E57" s="174"/>
      <c r="F57" s="174"/>
      <c r="G57" s="174"/>
      <c r="H57" s="174"/>
      <c r="I57" s="174"/>
      <c r="J57" s="175" t="s">
        <v>170</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72</v>
      </c>
      <c r="D59" s="42"/>
      <c r="E59" s="42"/>
      <c r="F59" s="42"/>
      <c r="G59" s="42"/>
      <c r="H59" s="42"/>
      <c r="I59" s="42"/>
      <c r="J59" s="104">
        <f>J80</f>
        <v>0</v>
      </c>
      <c r="K59" s="42"/>
      <c r="L59" s="147"/>
      <c r="S59" s="40"/>
      <c r="T59" s="40"/>
      <c r="U59" s="40"/>
      <c r="V59" s="40"/>
      <c r="W59" s="40"/>
      <c r="X59" s="40"/>
      <c r="Y59" s="40"/>
      <c r="Z59" s="40"/>
      <c r="AA59" s="40"/>
      <c r="AB59" s="40"/>
      <c r="AC59" s="40"/>
      <c r="AD59" s="40"/>
      <c r="AE59" s="40"/>
      <c r="AU59" s="19" t="s">
        <v>171</v>
      </c>
    </row>
    <row r="60" s="9" customFormat="1" ht="24.96" customHeight="1">
      <c r="A60" s="9"/>
      <c r="B60" s="177"/>
      <c r="C60" s="178"/>
      <c r="D60" s="179" t="s">
        <v>4942</v>
      </c>
      <c r="E60" s="180"/>
      <c r="F60" s="180"/>
      <c r="G60" s="180"/>
      <c r="H60" s="180"/>
      <c r="I60" s="180"/>
      <c r="J60" s="181">
        <f>J81</f>
        <v>0</v>
      </c>
      <c r="K60" s="178"/>
      <c r="L60" s="182"/>
      <c r="S60" s="9"/>
      <c r="T60" s="9"/>
      <c r="U60" s="9"/>
      <c r="V60" s="9"/>
      <c r="W60" s="9"/>
      <c r="X60" s="9"/>
      <c r="Y60" s="9"/>
      <c r="Z60" s="9"/>
      <c r="AA60" s="9"/>
      <c r="AB60" s="9"/>
      <c r="AC60" s="9"/>
      <c r="AD60" s="9"/>
      <c r="AE60" s="9"/>
    </row>
    <row r="61" s="2" customFormat="1" ht="21.84"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6.96" customHeight="1">
      <c r="A62" s="40"/>
      <c r="B62" s="61"/>
      <c r="C62" s="62"/>
      <c r="D62" s="62"/>
      <c r="E62" s="62"/>
      <c r="F62" s="62"/>
      <c r="G62" s="62"/>
      <c r="H62" s="62"/>
      <c r="I62" s="62"/>
      <c r="J62" s="62"/>
      <c r="K62" s="62"/>
      <c r="L62" s="147"/>
      <c r="S62" s="40"/>
      <c r="T62" s="40"/>
      <c r="U62" s="40"/>
      <c r="V62" s="40"/>
      <c r="W62" s="40"/>
      <c r="X62" s="40"/>
      <c r="Y62" s="40"/>
      <c r="Z62" s="40"/>
      <c r="AA62" s="40"/>
      <c r="AB62" s="40"/>
      <c r="AC62" s="40"/>
      <c r="AD62" s="40"/>
      <c r="AE62" s="40"/>
    </row>
    <row r="66" s="2" customFormat="1" ht="6.96" customHeight="1">
      <c r="A66" s="40"/>
      <c r="B66" s="63"/>
      <c r="C66" s="64"/>
      <c r="D66" s="64"/>
      <c r="E66" s="64"/>
      <c r="F66" s="64"/>
      <c r="G66" s="64"/>
      <c r="H66" s="64"/>
      <c r="I66" s="64"/>
      <c r="J66" s="64"/>
      <c r="K66" s="64"/>
      <c r="L66" s="147"/>
      <c r="S66" s="40"/>
      <c r="T66" s="40"/>
      <c r="U66" s="40"/>
      <c r="V66" s="40"/>
      <c r="W66" s="40"/>
      <c r="X66" s="40"/>
      <c r="Y66" s="40"/>
      <c r="Z66" s="40"/>
      <c r="AA66" s="40"/>
      <c r="AB66" s="40"/>
      <c r="AC66" s="40"/>
      <c r="AD66" s="40"/>
      <c r="AE66" s="40"/>
    </row>
    <row r="67" s="2" customFormat="1" ht="24.96" customHeight="1">
      <c r="A67" s="40"/>
      <c r="B67" s="41"/>
      <c r="C67" s="25" t="s">
        <v>203</v>
      </c>
      <c r="D67" s="42"/>
      <c r="E67" s="42"/>
      <c r="F67" s="42"/>
      <c r="G67" s="42"/>
      <c r="H67" s="42"/>
      <c r="I67" s="42"/>
      <c r="J67" s="42"/>
      <c r="K67" s="42"/>
      <c r="L67" s="147"/>
      <c r="S67" s="40"/>
      <c r="T67" s="40"/>
      <c r="U67" s="40"/>
      <c r="V67" s="40"/>
      <c r="W67" s="40"/>
      <c r="X67" s="40"/>
      <c r="Y67" s="40"/>
      <c r="Z67" s="40"/>
      <c r="AA67" s="40"/>
      <c r="AB67" s="40"/>
      <c r="AC67" s="40"/>
      <c r="AD67" s="40"/>
      <c r="AE67" s="40"/>
    </row>
    <row r="68" s="2" customFormat="1" ht="6.96" customHeight="1">
      <c r="A68" s="40"/>
      <c r="B68" s="41"/>
      <c r="C68" s="42"/>
      <c r="D68" s="42"/>
      <c r="E68" s="42"/>
      <c r="F68" s="42"/>
      <c r="G68" s="42"/>
      <c r="H68" s="42"/>
      <c r="I68" s="42"/>
      <c r="J68" s="42"/>
      <c r="K68" s="42"/>
      <c r="L68" s="147"/>
      <c r="S68" s="40"/>
      <c r="T68" s="40"/>
      <c r="U68" s="40"/>
      <c r="V68" s="40"/>
      <c r="W68" s="40"/>
      <c r="X68" s="40"/>
      <c r="Y68" s="40"/>
      <c r="Z68" s="40"/>
      <c r="AA68" s="40"/>
      <c r="AB68" s="40"/>
      <c r="AC68" s="40"/>
      <c r="AD68" s="40"/>
      <c r="AE68" s="40"/>
    </row>
    <row r="69" s="2" customFormat="1" ht="12" customHeight="1">
      <c r="A69" s="40"/>
      <c r="B69" s="41"/>
      <c r="C69" s="34" t="s">
        <v>16</v>
      </c>
      <c r="D69" s="42"/>
      <c r="E69" s="42"/>
      <c r="F69" s="42"/>
      <c r="G69" s="42"/>
      <c r="H69" s="42"/>
      <c r="I69" s="42"/>
      <c r="J69" s="42"/>
      <c r="K69" s="42"/>
      <c r="L69" s="147"/>
      <c r="S69" s="40"/>
      <c r="T69" s="40"/>
      <c r="U69" s="40"/>
      <c r="V69" s="40"/>
      <c r="W69" s="40"/>
      <c r="X69" s="40"/>
      <c r="Y69" s="40"/>
      <c r="Z69" s="40"/>
      <c r="AA69" s="40"/>
      <c r="AB69" s="40"/>
      <c r="AC69" s="40"/>
      <c r="AD69" s="40"/>
      <c r="AE69" s="40"/>
    </row>
    <row r="70" s="2" customFormat="1" ht="16.5" customHeight="1">
      <c r="A70" s="40"/>
      <c r="B70" s="41"/>
      <c r="C70" s="42"/>
      <c r="D70" s="42"/>
      <c r="E70" s="172" t="str">
        <f>E7</f>
        <v>OPAVA ZÁPAD ON - REVITALIZACE</v>
      </c>
      <c r="F70" s="34"/>
      <c r="G70" s="34"/>
      <c r="H70" s="34"/>
      <c r="I70" s="42"/>
      <c r="J70" s="42"/>
      <c r="K70" s="42"/>
      <c r="L70" s="147"/>
      <c r="S70" s="40"/>
      <c r="T70" s="40"/>
      <c r="U70" s="40"/>
      <c r="V70" s="40"/>
      <c r="W70" s="40"/>
      <c r="X70" s="40"/>
      <c r="Y70" s="40"/>
      <c r="Z70" s="40"/>
      <c r="AA70" s="40"/>
      <c r="AB70" s="40"/>
      <c r="AC70" s="40"/>
      <c r="AD70" s="40"/>
      <c r="AE70" s="40"/>
    </row>
    <row r="71" s="2" customFormat="1" ht="12" customHeight="1">
      <c r="A71" s="40"/>
      <c r="B71" s="41"/>
      <c r="C71" s="34" t="s">
        <v>166</v>
      </c>
      <c r="D71" s="42"/>
      <c r="E71" s="42"/>
      <c r="F71" s="42"/>
      <c r="G71" s="42"/>
      <c r="H71" s="42"/>
      <c r="I71" s="42"/>
      <c r="J71" s="42"/>
      <c r="K71" s="42"/>
      <c r="L71" s="147"/>
      <c r="S71" s="40"/>
      <c r="T71" s="40"/>
      <c r="U71" s="40"/>
      <c r="V71" s="40"/>
      <c r="W71" s="40"/>
      <c r="X71" s="40"/>
      <c r="Y71" s="40"/>
      <c r="Z71" s="40"/>
      <c r="AA71" s="40"/>
      <c r="AB71" s="40"/>
      <c r="AC71" s="40"/>
      <c r="AD71" s="40"/>
      <c r="AE71" s="40"/>
    </row>
    <row r="72" s="2" customFormat="1" ht="16.5" customHeight="1">
      <c r="A72" s="40"/>
      <c r="B72" s="41"/>
      <c r="C72" s="42"/>
      <c r="D72" s="42"/>
      <c r="E72" s="71" t="str">
        <f>E9</f>
        <v>SO 03 - Venkovní kanalizace</v>
      </c>
      <c r="F72" s="42"/>
      <c r="G72" s="42"/>
      <c r="H72" s="42"/>
      <c r="I72" s="42"/>
      <c r="J72" s="42"/>
      <c r="K72" s="42"/>
      <c r="L72" s="147"/>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12" customHeight="1">
      <c r="A74" s="40"/>
      <c r="B74" s="41"/>
      <c r="C74" s="34" t="s">
        <v>22</v>
      </c>
      <c r="D74" s="42"/>
      <c r="E74" s="42"/>
      <c r="F74" s="29" t="str">
        <f>F12</f>
        <v>Opava</v>
      </c>
      <c r="G74" s="42"/>
      <c r="H74" s="42"/>
      <c r="I74" s="34" t="s">
        <v>24</v>
      </c>
      <c r="J74" s="74" t="str">
        <f>IF(J12="","",J12)</f>
        <v>24. 11. 2020</v>
      </c>
      <c r="K74" s="42"/>
      <c r="L74" s="147"/>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25.65" customHeight="1">
      <c r="A76" s="40"/>
      <c r="B76" s="41"/>
      <c r="C76" s="34" t="s">
        <v>26</v>
      </c>
      <c r="D76" s="42"/>
      <c r="E76" s="42"/>
      <c r="F76" s="29" t="str">
        <f>E15</f>
        <v xml:space="preserve">SPRÁVA ŽELEZNIČNÍ DOPRAVNÍ  CESTY, s.o.</v>
      </c>
      <c r="G76" s="42"/>
      <c r="H76" s="42"/>
      <c r="I76" s="34" t="s">
        <v>33</v>
      </c>
      <c r="J76" s="38" t="str">
        <f>E21</f>
        <v>KOHL Architekti, s.r.o.</v>
      </c>
      <c r="K76" s="42"/>
      <c r="L76" s="147"/>
      <c r="S76" s="40"/>
      <c r="T76" s="40"/>
      <c r="U76" s="40"/>
      <c r="V76" s="40"/>
      <c r="W76" s="40"/>
      <c r="X76" s="40"/>
      <c r="Y76" s="40"/>
      <c r="Z76" s="40"/>
      <c r="AA76" s="40"/>
      <c r="AB76" s="40"/>
      <c r="AC76" s="40"/>
      <c r="AD76" s="40"/>
      <c r="AE76" s="40"/>
    </row>
    <row r="77" s="2" customFormat="1" ht="15.15" customHeight="1">
      <c r="A77" s="40"/>
      <c r="B77" s="41"/>
      <c r="C77" s="34" t="s">
        <v>31</v>
      </c>
      <c r="D77" s="42"/>
      <c r="E77" s="42"/>
      <c r="F77" s="29" t="str">
        <f>IF(E18="","",E18)</f>
        <v>Vyplň údaj</v>
      </c>
      <c r="G77" s="42"/>
      <c r="H77" s="42"/>
      <c r="I77" s="34" t="s">
        <v>36</v>
      </c>
      <c r="J77" s="38" t="str">
        <f>E24</f>
        <v xml:space="preserve"> </v>
      </c>
      <c r="K77" s="42"/>
      <c r="L77" s="147"/>
      <c r="S77" s="40"/>
      <c r="T77" s="40"/>
      <c r="U77" s="40"/>
      <c r="V77" s="40"/>
      <c r="W77" s="40"/>
      <c r="X77" s="40"/>
      <c r="Y77" s="40"/>
      <c r="Z77" s="40"/>
      <c r="AA77" s="40"/>
      <c r="AB77" s="40"/>
      <c r="AC77" s="40"/>
      <c r="AD77" s="40"/>
      <c r="AE77" s="40"/>
    </row>
    <row r="78" s="2" customFormat="1" ht="10.32" customHeight="1">
      <c r="A78" s="40"/>
      <c r="B78" s="41"/>
      <c r="C78" s="42"/>
      <c r="D78" s="42"/>
      <c r="E78" s="42"/>
      <c r="F78" s="42"/>
      <c r="G78" s="42"/>
      <c r="H78" s="42"/>
      <c r="I78" s="42"/>
      <c r="J78" s="42"/>
      <c r="K78" s="42"/>
      <c r="L78" s="147"/>
      <c r="S78" s="40"/>
      <c r="T78" s="40"/>
      <c r="U78" s="40"/>
      <c r="V78" s="40"/>
      <c r="W78" s="40"/>
      <c r="X78" s="40"/>
      <c r="Y78" s="40"/>
      <c r="Z78" s="40"/>
      <c r="AA78" s="40"/>
      <c r="AB78" s="40"/>
      <c r="AC78" s="40"/>
      <c r="AD78" s="40"/>
      <c r="AE78" s="40"/>
    </row>
    <row r="79" s="11" customFormat="1" ht="29.28" customHeight="1">
      <c r="A79" s="188"/>
      <c r="B79" s="189"/>
      <c r="C79" s="190" t="s">
        <v>204</v>
      </c>
      <c r="D79" s="191" t="s">
        <v>59</v>
      </c>
      <c r="E79" s="191" t="s">
        <v>55</v>
      </c>
      <c r="F79" s="191" t="s">
        <v>56</v>
      </c>
      <c r="G79" s="191" t="s">
        <v>205</v>
      </c>
      <c r="H79" s="191" t="s">
        <v>206</v>
      </c>
      <c r="I79" s="191" t="s">
        <v>207</v>
      </c>
      <c r="J79" s="191" t="s">
        <v>170</v>
      </c>
      <c r="K79" s="192" t="s">
        <v>208</v>
      </c>
      <c r="L79" s="193"/>
      <c r="M79" s="94" t="s">
        <v>28</v>
      </c>
      <c r="N79" s="95" t="s">
        <v>44</v>
      </c>
      <c r="O79" s="95" t="s">
        <v>209</v>
      </c>
      <c r="P79" s="95" t="s">
        <v>210</v>
      </c>
      <c r="Q79" s="95" t="s">
        <v>211</v>
      </c>
      <c r="R79" s="95" t="s">
        <v>212</v>
      </c>
      <c r="S79" s="95" t="s">
        <v>213</v>
      </c>
      <c r="T79" s="96" t="s">
        <v>214</v>
      </c>
      <c r="U79" s="188"/>
      <c r="V79" s="188"/>
      <c r="W79" s="188"/>
      <c r="X79" s="188"/>
      <c r="Y79" s="188"/>
      <c r="Z79" s="188"/>
      <c r="AA79" s="188"/>
      <c r="AB79" s="188"/>
      <c r="AC79" s="188"/>
      <c r="AD79" s="188"/>
      <c r="AE79" s="188"/>
    </row>
    <row r="80" s="2" customFormat="1" ht="22.8" customHeight="1">
      <c r="A80" s="40"/>
      <c r="B80" s="41"/>
      <c r="C80" s="101" t="s">
        <v>215</v>
      </c>
      <c r="D80" s="42"/>
      <c r="E80" s="42"/>
      <c r="F80" s="42"/>
      <c r="G80" s="42"/>
      <c r="H80" s="42"/>
      <c r="I80" s="42"/>
      <c r="J80" s="194">
        <f>BK80</f>
        <v>0</v>
      </c>
      <c r="K80" s="42"/>
      <c r="L80" s="46"/>
      <c r="M80" s="97"/>
      <c r="N80" s="195"/>
      <c r="O80" s="98"/>
      <c r="P80" s="196">
        <f>P81</f>
        <v>0</v>
      </c>
      <c r="Q80" s="98"/>
      <c r="R80" s="196">
        <f>R81</f>
        <v>0</v>
      </c>
      <c r="S80" s="98"/>
      <c r="T80" s="197">
        <f>T81</f>
        <v>0</v>
      </c>
      <c r="U80" s="40"/>
      <c r="V80" s="40"/>
      <c r="W80" s="40"/>
      <c r="X80" s="40"/>
      <c r="Y80" s="40"/>
      <c r="Z80" s="40"/>
      <c r="AA80" s="40"/>
      <c r="AB80" s="40"/>
      <c r="AC80" s="40"/>
      <c r="AD80" s="40"/>
      <c r="AE80" s="40"/>
      <c r="AT80" s="19" t="s">
        <v>73</v>
      </c>
      <c r="AU80" s="19" t="s">
        <v>171</v>
      </c>
      <c r="BK80" s="198">
        <f>BK81</f>
        <v>0</v>
      </c>
    </row>
    <row r="81" s="12" customFormat="1" ht="25.92" customHeight="1">
      <c r="A81" s="12"/>
      <c r="B81" s="199"/>
      <c r="C81" s="200"/>
      <c r="D81" s="201" t="s">
        <v>73</v>
      </c>
      <c r="E81" s="202" t="s">
        <v>5081</v>
      </c>
      <c r="F81" s="202" t="s">
        <v>5082</v>
      </c>
      <c r="G81" s="200"/>
      <c r="H81" s="200"/>
      <c r="I81" s="203"/>
      <c r="J81" s="204">
        <f>BK81</f>
        <v>0</v>
      </c>
      <c r="K81" s="200"/>
      <c r="L81" s="205"/>
      <c r="M81" s="206"/>
      <c r="N81" s="207"/>
      <c r="O81" s="207"/>
      <c r="P81" s="208">
        <f>SUM(P82:P101)</f>
        <v>0</v>
      </c>
      <c r="Q81" s="207"/>
      <c r="R81" s="208">
        <f>SUM(R82:R101)</f>
        <v>0</v>
      </c>
      <c r="S81" s="207"/>
      <c r="T81" s="209">
        <f>SUM(T82:T101)</f>
        <v>0</v>
      </c>
      <c r="U81" s="12"/>
      <c r="V81" s="12"/>
      <c r="W81" s="12"/>
      <c r="X81" s="12"/>
      <c r="Y81" s="12"/>
      <c r="Z81" s="12"/>
      <c r="AA81" s="12"/>
      <c r="AB81" s="12"/>
      <c r="AC81" s="12"/>
      <c r="AD81" s="12"/>
      <c r="AE81" s="12"/>
      <c r="AR81" s="210" t="s">
        <v>225</v>
      </c>
      <c r="AT81" s="211" t="s">
        <v>73</v>
      </c>
      <c r="AU81" s="211" t="s">
        <v>74</v>
      </c>
      <c r="AY81" s="210" t="s">
        <v>218</v>
      </c>
      <c r="BK81" s="212">
        <f>SUM(BK82:BK101)</f>
        <v>0</v>
      </c>
    </row>
    <row r="82" s="2" customFormat="1" ht="76.35" customHeight="1">
      <c r="A82" s="40"/>
      <c r="B82" s="41"/>
      <c r="C82" s="215" t="s">
        <v>81</v>
      </c>
      <c r="D82" s="215" t="s">
        <v>220</v>
      </c>
      <c r="E82" s="216" t="s">
        <v>7244</v>
      </c>
      <c r="F82" s="217" t="s">
        <v>7245</v>
      </c>
      <c r="G82" s="218" t="s">
        <v>351</v>
      </c>
      <c r="H82" s="219">
        <v>56</v>
      </c>
      <c r="I82" s="220"/>
      <c r="J82" s="221">
        <f>ROUND(I82*H82,2)</f>
        <v>0</v>
      </c>
      <c r="K82" s="217" t="s">
        <v>28</v>
      </c>
      <c r="L82" s="46"/>
      <c r="M82" s="222" t="s">
        <v>28</v>
      </c>
      <c r="N82" s="223" t="s">
        <v>45</v>
      </c>
      <c r="O82" s="86"/>
      <c r="P82" s="224">
        <f>O82*H82</f>
        <v>0</v>
      </c>
      <c r="Q82" s="224">
        <v>0</v>
      </c>
      <c r="R82" s="224">
        <f>Q82*H82</f>
        <v>0</v>
      </c>
      <c r="S82" s="224">
        <v>0</v>
      </c>
      <c r="T82" s="225">
        <f>S82*H82</f>
        <v>0</v>
      </c>
      <c r="U82" s="40"/>
      <c r="V82" s="40"/>
      <c r="W82" s="40"/>
      <c r="X82" s="40"/>
      <c r="Y82" s="40"/>
      <c r="Z82" s="40"/>
      <c r="AA82" s="40"/>
      <c r="AB82" s="40"/>
      <c r="AC82" s="40"/>
      <c r="AD82" s="40"/>
      <c r="AE82" s="40"/>
      <c r="AR82" s="226" t="s">
        <v>225</v>
      </c>
      <c r="AT82" s="226" t="s">
        <v>220</v>
      </c>
      <c r="AU82" s="226" t="s">
        <v>81</v>
      </c>
      <c r="AY82" s="19" t="s">
        <v>218</v>
      </c>
      <c r="BE82" s="227">
        <f>IF(N82="základní",J82,0)</f>
        <v>0</v>
      </c>
      <c r="BF82" s="227">
        <f>IF(N82="snížená",J82,0)</f>
        <v>0</v>
      </c>
      <c r="BG82" s="227">
        <f>IF(N82="zákl. přenesená",J82,0)</f>
        <v>0</v>
      </c>
      <c r="BH82" s="227">
        <f>IF(N82="sníž. přenesená",J82,0)</f>
        <v>0</v>
      </c>
      <c r="BI82" s="227">
        <f>IF(N82="nulová",J82,0)</f>
        <v>0</v>
      </c>
      <c r="BJ82" s="19" t="s">
        <v>81</v>
      </c>
      <c r="BK82" s="227">
        <f>ROUND(I82*H82,2)</f>
        <v>0</v>
      </c>
      <c r="BL82" s="19" t="s">
        <v>225</v>
      </c>
      <c r="BM82" s="226" t="s">
        <v>7246</v>
      </c>
    </row>
    <row r="83" s="2" customFormat="1">
      <c r="A83" s="40"/>
      <c r="B83" s="41"/>
      <c r="C83" s="42"/>
      <c r="D83" s="228" t="s">
        <v>227</v>
      </c>
      <c r="E83" s="42"/>
      <c r="F83" s="229" t="s">
        <v>7247</v>
      </c>
      <c r="G83" s="42"/>
      <c r="H83" s="42"/>
      <c r="I83" s="230"/>
      <c r="J83" s="42"/>
      <c r="K83" s="42"/>
      <c r="L83" s="46"/>
      <c r="M83" s="231"/>
      <c r="N83" s="232"/>
      <c r="O83" s="86"/>
      <c r="P83" s="86"/>
      <c r="Q83" s="86"/>
      <c r="R83" s="86"/>
      <c r="S83" s="86"/>
      <c r="T83" s="87"/>
      <c r="U83" s="40"/>
      <c r="V83" s="40"/>
      <c r="W83" s="40"/>
      <c r="X83" s="40"/>
      <c r="Y83" s="40"/>
      <c r="Z83" s="40"/>
      <c r="AA83" s="40"/>
      <c r="AB83" s="40"/>
      <c r="AC83" s="40"/>
      <c r="AD83" s="40"/>
      <c r="AE83" s="40"/>
      <c r="AT83" s="19" t="s">
        <v>227</v>
      </c>
      <c r="AU83" s="19" t="s">
        <v>81</v>
      </c>
    </row>
    <row r="84" s="2" customFormat="1" ht="76.35" customHeight="1">
      <c r="A84" s="40"/>
      <c r="B84" s="41"/>
      <c r="C84" s="215" t="s">
        <v>83</v>
      </c>
      <c r="D84" s="215" t="s">
        <v>220</v>
      </c>
      <c r="E84" s="216" t="s">
        <v>7248</v>
      </c>
      <c r="F84" s="217" t="s">
        <v>7249</v>
      </c>
      <c r="G84" s="218" t="s">
        <v>351</v>
      </c>
      <c r="H84" s="219">
        <v>46</v>
      </c>
      <c r="I84" s="220"/>
      <c r="J84" s="221">
        <f>ROUND(I84*H84,2)</f>
        <v>0</v>
      </c>
      <c r="K84" s="217" t="s">
        <v>28</v>
      </c>
      <c r="L84" s="46"/>
      <c r="M84" s="222" t="s">
        <v>28</v>
      </c>
      <c r="N84" s="223" t="s">
        <v>45</v>
      </c>
      <c r="O84" s="86"/>
      <c r="P84" s="224">
        <f>O84*H84</f>
        <v>0</v>
      </c>
      <c r="Q84" s="224">
        <v>0</v>
      </c>
      <c r="R84" s="224">
        <f>Q84*H84</f>
        <v>0</v>
      </c>
      <c r="S84" s="224">
        <v>0</v>
      </c>
      <c r="T84" s="225">
        <f>S84*H84</f>
        <v>0</v>
      </c>
      <c r="U84" s="40"/>
      <c r="V84" s="40"/>
      <c r="W84" s="40"/>
      <c r="X84" s="40"/>
      <c r="Y84" s="40"/>
      <c r="Z84" s="40"/>
      <c r="AA84" s="40"/>
      <c r="AB84" s="40"/>
      <c r="AC84" s="40"/>
      <c r="AD84" s="40"/>
      <c r="AE84" s="40"/>
      <c r="AR84" s="226" t="s">
        <v>225</v>
      </c>
      <c r="AT84" s="226" t="s">
        <v>220</v>
      </c>
      <c r="AU84" s="226" t="s">
        <v>81</v>
      </c>
      <c r="AY84" s="19" t="s">
        <v>218</v>
      </c>
      <c r="BE84" s="227">
        <f>IF(N84="základní",J84,0)</f>
        <v>0</v>
      </c>
      <c r="BF84" s="227">
        <f>IF(N84="snížená",J84,0)</f>
        <v>0</v>
      </c>
      <c r="BG84" s="227">
        <f>IF(N84="zákl. přenesená",J84,0)</f>
        <v>0</v>
      </c>
      <c r="BH84" s="227">
        <f>IF(N84="sníž. přenesená",J84,0)</f>
        <v>0</v>
      </c>
      <c r="BI84" s="227">
        <f>IF(N84="nulová",J84,0)</f>
        <v>0</v>
      </c>
      <c r="BJ84" s="19" t="s">
        <v>81</v>
      </c>
      <c r="BK84" s="227">
        <f>ROUND(I84*H84,2)</f>
        <v>0</v>
      </c>
      <c r="BL84" s="19" t="s">
        <v>225</v>
      </c>
      <c r="BM84" s="226" t="s">
        <v>7250</v>
      </c>
    </row>
    <row r="85" s="2" customFormat="1">
      <c r="A85" s="40"/>
      <c r="B85" s="41"/>
      <c r="C85" s="42"/>
      <c r="D85" s="228" t="s">
        <v>227</v>
      </c>
      <c r="E85" s="42"/>
      <c r="F85" s="229" t="s">
        <v>7251</v>
      </c>
      <c r="G85" s="42"/>
      <c r="H85" s="42"/>
      <c r="I85" s="230"/>
      <c r="J85" s="42"/>
      <c r="K85" s="42"/>
      <c r="L85" s="46"/>
      <c r="M85" s="231"/>
      <c r="N85" s="232"/>
      <c r="O85" s="86"/>
      <c r="P85" s="86"/>
      <c r="Q85" s="86"/>
      <c r="R85" s="86"/>
      <c r="S85" s="86"/>
      <c r="T85" s="87"/>
      <c r="U85" s="40"/>
      <c r="V85" s="40"/>
      <c r="W85" s="40"/>
      <c r="X85" s="40"/>
      <c r="Y85" s="40"/>
      <c r="Z85" s="40"/>
      <c r="AA85" s="40"/>
      <c r="AB85" s="40"/>
      <c r="AC85" s="40"/>
      <c r="AD85" s="40"/>
      <c r="AE85" s="40"/>
      <c r="AT85" s="19" t="s">
        <v>227</v>
      </c>
      <c r="AU85" s="19" t="s">
        <v>81</v>
      </c>
    </row>
    <row r="86" s="2" customFormat="1" ht="49.05" customHeight="1">
      <c r="A86" s="40"/>
      <c r="B86" s="41"/>
      <c r="C86" s="215" t="s">
        <v>95</v>
      </c>
      <c r="D86" s="215" t="s">
        <v>220</v>
      </c>
      <c r="E86" s="216" t="s">
        <v>7252</v>
      </c>
      <c r="F86" s="217" t="s">
        <v>7253</v>
      </c>
      <c r="G86" s="218" t="s">
        <v>2964</v>
      </c>
      <c r="H86" s="219">
        <v>1</v>
      </c>
      <c r="I86" s="220"/>
      <c r="J86" s="221">
        <f>ROUND(I86*H86,2)</f>
        <v>0</v>
      </c>
      <c r="K86" s="217" t="s">
        <v>28</v>
      </c>
      <c r="L86" s="46"/>
      <c r="M86" s="222" t="s">
        <v>28</v>
      </c>
      <c r="N86" s="223" t="s">
        <v>45</v>
      </c>
      <c r="O86" s="86"/>
      <c r="P86" s="224">
        <f>O86*H86</f>
        <v>0</v>
      </c>
      <c r="Q86" s="224">
        <v>0</v>
      </c>
      <c r="R86" s="224">
        <f>Q86*H86</f>
        <v>0</v>
      </c>
      <c r="S86" s="224">
        <v>0</v>
      </c>
      <c r="T86" s="225">
        <f>S86*H86</f>
        <v>0</v>
      </c>
      <c r="U86" s="40"/>
      <c r="V86" s="40"/>
      <c r="W86" s="40"/>
      <c r="X86" s="40"/>
      <c r="Y86" s="40"/>
      <c r="Z86" s="40"/>
      <c r="AA86" s="40"/>
      <c r="AB86" s="40"/>
      <c r="AC86" s="40"/>
      <c r="AD86" s="40"/>
      <c r="AE86" s="40"/>
      <c r="AR86" s="226" t="s">
        <v>225</v>
      </c>
      <c r="AT86" s="226" t="s">
        <v>220</v>
      </c>
      <c r="AU86" s="226" t="s">
        <v>81</v>
      </c>
      <c r="AY86" s="19" t="s">
        <v>218</v>
      </c>
      <c r="BE86" s="227">
        <f>IF(N86="základní",J86,0)</f>
        <v>0</v>
      </c>
      <c r="BF86" s="227">
        <f>IF(N86="snížená",J86,0)</f>
        <v>0</v>
      </c>
      <c r="BG86" s="227">
        <f>IF(N86="zákl. přenesená",J86,0)</f>
        <v>0</v>
      </c>
      <c r="BH86" s="227">
        <f>IF(N86="sníž. přenesená",J86,0)</f>
        <v>0</v>
      </c>
      <c r="BI86" s="227">
        <f>IF(N86="nulová",J86,0)</f>
        <v>0</v>
      </c>
      <c r="BJ86" s="19" t="s">
        <v>81</v>
      </c>
      <c r="BK86" s="227">
        <f>ROUND(I86*H86,2)</f>
        <v>0</v>
      </c>
      <c r="BL86" s="19" t="s">
        <v>225</v>
      </c>
      <c r="BM86" s="226" t="s">
        <v>7254</v>
      </c>
    </row>
    <row r="87" s="2" customFormat="1">
      <c r="A87" s="40"/>
      <c r="B87" s="41"/>
      <c r="C87" s="42"/>
      <c r="D87" s="228" t="s">
        <v>227</v>
      </c>
      <c r="E87" s="42"/>
      <c r="F87" s="229" t="s">
        <v>7253</v>
      </c>
      <c r="G87" s="42"/>
      <c r="H87" s="42"/>
      <c r="I87" s="230"/>
      <c r="J87" s="42"/>
      <c r="K87" s="42"/>
      <c r="L87" s="46"/>
      <c r="M87" s="231"/>
      <c r="N87" s="232"/>
      <c r="O87" s="86"/>
      <c r="P87" s="86"/>
      <c r="Q87" s="86"/>
      <c r="R87" s="86"/>
      <c r="S87" s="86"/>
      <c r="T87" s="87"/>
      <c r="U87" s="40"/>
      <c r="V87" s="40"/>
      <c r="W87" s="40"/>
      <c r="X87" s="40"/>
      <c r="Y87" s="40"/>
      <c r="Z87" s="40"/>
      <c r="AA87" s="40"/>
      <c r="AB87" s="40"/>
      <c r="AC87" s="40"/>
      <c r="AD87" s="40"/>
      <c r="AE87" s="40"/>
      <c r="AT87" s="19" t="s">
        <v>227</v>
      </c>
      <c r="AU87" s="19" t="s">
        <v>81</v>
      </c>
    </row>
    <row r="88" s="2" customFormat="1" ht="49.05" customHeight="1">
      <c r="A88" s="40"/>
      <c r="B88" s="41"/>
      <c r="C88" s="215" t="s">
        <v>225</v>
      </c>
      <c r="D88" s="215" t="s">
        <v>220</v>
      </c>
      <c r="E88" s="216" t="s">
        <v>7255</v>
      </c>
      <c r="F88" s="217" t="s">
        <v>7256</v>
      </c>
      <c r="G88" s="218" t="s">
        <v>2964</v>
      </c>
      <c r="H88" s="219">
        <v>2</v>
      </c>
      <c r="I88" s="220"/>
      <c r="J88" s="221">
        <f>ROUND(I88*H88,2)</f>
        <v>0</v>
      </c>
      <c r="K88" s="217" t="s">
        <v>28</v>
      </c>
      <c r="L88" s="46"/>
      <c r="M88" s="222" t="s">
        <v>28</v>
      </c>
      <c r="N88" s="223" t="s">
        <v>45</v>
      </c>
      <c r="O88" s="86"/>
      <c r="P88" s="224">
        <f>O88*H88</f>
        <v>0</v>
      </c>
      <c r="Q88" s="224">
        <v>0</v>
      </c>
      <c r="R88" s="224">
        <f>Q88*H88</f>
        <v>0</v>
      </c>
      <c r="S88" s="224">
        <v>0</v>
      </c>
      <c r="T88" s="225">
        <f>S88*H88</f>
        <v>0</v>
      </c>
      <c r="U88" s="40"/>
      <c r="V88" s="40"/>
      <c r="W88" s="40"/>
      <c r="X88" s="40"/>
      <c r="Y88" s="40"/>
      <c r="Z88" s="40"/>
      <c r="AA88" s="40"/>
      <c r="AB88" s="40"/>
      <c r="AC88" s="40"/>
      <c r="AD88" s="40"/>
      <c r="AE88" s="40"/>
      <c r="AR88" s="226" t="s">
        <v>225</v>
      </c>
      <c r="AT88" s="226" t="s">
        <v>220</v>
      </c>
      <c r="AU88" s="226" t="s">
        <v>81</v>
      </c>
      <c r="AY88" s="19" t="s">
        <v>218</v>
      </c>
      <c r="BE88" s="227">
        <f>IF(N88="základní",J88,0)</f>
        <v>0</v>
      </c>
      <c r="BF88" s="227">
        <f>IF(N88="snížená",J88,0)</f>
        <v>0</v>
      </c>
      <c r="BG88" s="227">
        <f>IF(N88="zákl. přenesená",J88,0)</f>
        <v>0</v>
      </c>
      <c r="BH88" s="227">
        <f>IF(N88="sníž. přenesená",J88,0)</f>
        <v>0</v>
      </c>
      <c r="BI88" s="227">
        <f>IF(N88="nulová",J88,0)</f>
        <v>0</v>
      </c>
      <c r="BJ88" s="19" t="s">
        <v>81</v>
      </c>
      <c r="BK88" s="227">
        <f>ROUND(I88*H88,2)</f>
        <v>0</v>
      </c>
      <c r="BL88" s="19" t="s">
        <v>225</v>
      </c>
      <c r="BM88" s="226" t="s">
        <v>7257</v>
      </c>
    </row>
    <row r="89" s="2" customFormat="1">
      <c r="A89" s="40"/>
      <c r="B89" s="41"/>
      <c r="C89" s="42"/>
      <c r="D89" s="228" t="s">
        <v>227</v>
      </c>
      <c r="E89" s="42"/>
      <c r="F89" s="229" t="s">
        <v>7256</v>
      </c>
      <c r="G89" s="42"/>
      <c r="H89" s="42"/>
      <c r="I89" s="230"/>
      <c r="J89" s="42"/>
      <c r="K89" s="42"/>
      <c r="L89" s="46"/>
      <c r="M89" s="231"/>
      <c r="N89" s="232"/>
      <c r="O89" s="86"/>
      <c r="P89" s="86"/>
      <c r="Q89" s="86"/>
      <c r="R89" s="86"/>
      <c r="S89" s="86"/>
      <c r="T89" s="87"/>
      <c r="U89" s="40"/>
      <c r="V89" s="40"/>
      <c r="W89" s="40"/>
      <c r="X89" s="40"/>
      <c r="Y89" s="40"/>
      <c r="Z89" s="40"/>
      <c r="AA89" s="40"/>
      <c r="AB89" s="40"/>
      <c r="AC89" s="40"/>
      <c r="AD89" s="40"/>
      <c r="AE89" s="40"/>
      <c r="AT89" s="19" t="s">
        <v>227</v>
      </c>
      <c r="AU89" s="19" t="s">
        <v>81</v>
      </c>
    </row>
    <row r="90" s="2" customFormat="1" ht="49.05" customHeight="1">
      <c r="A90" s="40"/>
      <c r="B90" s="41"/>
      <c r="C90" s="215" t="s">
        <v>242</v>
      </c>
      <c r="D90" s="215" t="s">
        <v>220</v>
      </c>
      <c r="E90" s="216" t="s">
        <v>7258</v>
      </c>
      <c r="F90" s="217" t="s">
        <v>7259</v>
      </c>
      <c r="G90" s="218" t="s">
        <v>2964</v>
      </c>
      <c r="H90" s="219">
        <v>1</v>
      </c>
      <c r="I90" s="220"/>
      <c r="J90" s="221">
        <f>ROUND(I90*H90,2)</f>
        <v>0</v>
      </c>
      <c r="K90" s="217" t="s">
        <v>28</v>
      </c>
      <c r="L90" s="46"/>
      <c r="M90" s="222" t="s">
        <v>28</v>
      </c>
      <c r="N90" s="223" t="s">
        <v>45</v>
      </c>
      <c r="O90" s="86"/>
      <c r="P90" s="224">
        <f>O90*H90</f>
        <v>0</v>
      </c>
      <c r="Q90" s="224">
        <v>0</v>
      </c>
      <c r="R90" s="224">
        <f>Q90*H90</f>
        <v>0</v>
      </c>
      <c r="S90" s="224">
        <v>0</v>
      </c>
      <c r="T90" s="225">
        <f>S90*H90</f>
        <v>0</v>
      </c>
      <c r="U90" s="40"/>
      <c r="V90" s="40"/>
      <c r="W90" s="40"/>
      <c r="X90" s="40"/>
      <c r="Y90" s="40"/>
      <c r="Z90" s="40"/>
      <c r="AA90" s="40"/>
      <c r="AB90" s="40"/>
      <c r="AC90" s="40"/>
      <c r="AD90" s="40"/>
      <c r="AE90" s="40"/>
      <c r="AR90" s="226" t="s">
        <v>225</v>
      </c>
      <c r="AT90" s="226" t="s">
        <v>220</v>
      </c>
      <c r="AU90" s="226" t="s">
        <v>81</v>
      </c>
      <c r="AY90" s="19" t="s">
        <v>218</v>
      </c>
      <c r="BE90" s="227">
        <f>IF(N90="základní",J90,0)</f>
        <v>0</v>
      </c>
      <c r="BF90" s="227">
        <f>IF(N90="snížená",J90,0)</f>
        <v>0</v>
      </c>
      <c r="BG90" s="227">
        <f>IF(N90="zákl. přenesená",J90,0)</f>
        <v>0</v>
      </c>
      <c r="BH90" s="227">
        <f>IF(N90="sníž. přenesená",J90,0)</f>
        <v>0</v>
      </c>
      <c r="BI90" s="227">
        <f>IF(N90="nulová",J90,0)</f>
        <v>0</v>
      </c>
      <c r="BJ90" s="19" t="s">
        <v>81</v>
      </c>
      <c r="BK90" s="227">
        <f>ROUND(I90*H90,2)</f>
        <v>0</v>
      </c>
      <c r="BL90" s="19" t="s">
        <v>225</v>
      </c>
      <c r="BM90" s="226" t="s">
        <v>7260</v>
      </c>
    </row>
    <row r="91" s="2" customFormat="1">
      <c r="A91" s="40"/>
      <c r="B91" s="41"/>
      <c r="C91" s="42"/>
      <c r="D91" s="228" t="s">
        <v>227</v>
      </c>
      <c r="E91" s="42"/>
      <c r="F91" s="229" t="s">
        <v>7259</v>
      </c>
      <c r="G91" s="42"/>
      <c r="H91" s="42"/>
      <c r="I91" s="230"/>
      <c r="J91" s="42"/>
      <c r="K91" s="42"/>
      <c r="L91" s="46"/>
      <c r="M91" s="231"/>
      <c r="N91" s="232"/>
      <c r="O91" s="86"/>
      <c r="P91" s="86"/>
      <c r="Q91" s="86"/>
      <c r="R91" s="86"/>
      <c r="S91" s="86"/>
      <c r="T91" s="87"/>
      <c r="U91" s="40"/>
      <c r="V91" s="40"/>
      <c r="W91" s="40"/>
      <c r="X91" s="40"/>
      <c r="Y91" s="40"/>
      <c r="Z91" s="40"/>
      <c r="AA91" s="40"/>
      <c r="AB91" s="40"/>
      <c r="AC91" s="40"/>
      <c r="AD91" s="40"/>
      <c r="AE91" s="40"/>
      <c r="AT91" s="19" t="s">
        <v>227</v>
      </c>
      <c r="AU91" s="19" t="s">
        <v>81</v>
      </c>
    </row>
    <row r="92" s="2" customFormat="1" ht="76.35" customHeight="1">
      <c r="A92" s="40"/>
      <c r="B92" s="41"/>
      <c r="C92" s="215" t="s">
        <v>249</v>
      </c>
      <c r="D92" s="215" t="s">
        <v>220</v>
      </c>
      <c r="E92" s="216" t="s">
        <v>7261</v>
      </c>
      <c r="F92" s="217" t="s">
        <v>7262</v>
      </c>
      <c r="G92" s="218" t="s">
        <v>2964</v>
      </c>
      <c r="H92" s="219">
        <v>3</v>
      </c>
      <c r="I92" s="220"/>
      <c r="J92" s="221">
        <f>ROUND(I92*H92,2)</f>
        <v>0</v>
      </c>
      <c r="K92" s="217" t="s">
        <v>28</v>
      </c>
      <c r="L92" s="46"/>
      <c r="M92" s="222" t="s">
        <v>28</v>
      </c>
      <c r="N92" s="223" t="s">
        <v>45</v>
      </c>
      <c r="O92" s="86"/>
      <c r="P92" s="224">
        <f>O92*H92</f>
        <v>0</v>
      </c>
      <c r="Q92" s="224">
        <v>0</v>
      </c>
      <c r="R92" s="224">
        <f>Q92*H92</f>
        <v>0</v>
      </c>
      <c r="S92" s="224">
        <v>0</v>
      </c>
      <c r="T92" s="225">
        <f>S92*H92</f>
        <v>0</v>
      </c>
      <c r="U92" s="40"/>
      <c r="V92" s="40"/>
      <c r="W92" s="40"/>
      <c r="X92" s="40"/>
      <c r="Y92" s="40"/>
      <c r="Z92" s="40"/>
      <c r="AA92" s="40"/>
      <c r="AB92" s="40"/>
      <c r="AC92" s="40"/>
      <c r="AD92" s="40"/>
      <c r="AE92" s="40"/>
      <c r="AR92" s="226" t="s">
        <v>225</v>
      </c>
      <c r="AT92" s="226" t="s">
        <v>220</v>
      </c>
      <c r="AU92" s="226" t="s">
        <v>81</v>
      </c>
      <c r="AY92" s="19" t="s">
        <v>218</v>
      </c>
      <c r="BE92" s="227">
        <f>IF(N92="základní",J92,0)</f>
        <v>0</v>
      </c>
      <c r="BF92" s="227">
        <f>IF(N92="snížená",J92,0)</f>
        <v>0</v>
      </c>
      <c r="BG92" s="227">
        <f>IF(N92="zákl. přenesená",J92,0)</f>
        <v>0</v>
      </c>
      <c r="BH92" s="227">
        <f>IF(N92="sníž. přenesená",J92,0)</f>
        <v>0</v>
      </c>
      <c r="BI92" s="227">
        <f>IF(N92="nulová",J92,0)</f>
        <v>0</v>
      </c>
      <c r="BJ92" s="19" t="s">
        <v>81</v>
      </c>
      <c r="BK92" s="227">
        <f>ROUND(I92*H92,2)</f>
        <v>0</v>
      </c>
      <c r="BL92" s="19" t="s">
        <v>225</v>
      </c>
      <c r="BM92" s="226" t="s">
        <v>7263</v>
      </c>
    </row>
    <row r="93" s="2" customFormat="1">
      <c r="A93" s="40"/>
      <c r="B93" s="41"/>
      <c r="C93" s="42"/>
      <c r="D93" s="228" t="s">
        <v>227</v>
      </c>
      <c r="E93" s="42"/>
      <c r="F93" s="229" t="s">
        <v>7264</v>
      </c>
      <c r="G93" s="42"/>
      <c r="H93" s="42"/>
      <c r="I93" s="230"/>
      <c r="J93" s="42"/>
      <c r="K93" s="42"/>
      <c r="L93" s="46"/>
      <c r="M93" s="231"/>
      <c r="N93" s="232"/>
      <c r="O93" s="86"/>
      <c r="P93" s="86"/>
      <c r="Q93" s="86"/>
      <c r="R93" s="86"/>
      <c r="S93" s="86"/>
      <c r="T93" s="87"/>
      <c r="U93" s="40"/>
      <c r="V93" s="40"/>
      <c r="W93" s="40"/>
      <c r="X93" s="40"/>
      <c r="Y93" s="40"/>
      <c r="Z93" s="40"/>
      <c r="AA93" s="40"/>
      <c r="AB93" s="40"/>
      <c r="AC93" s="40"/>
      <c r="AD93" s="40"/>
      <c r="AE93" s="40"/>
      <c r="AT93" s="19" t="s">
        <v>227</v>
      </c>
      <c r="AU93" s="19" t="s">
        <v>81</v>
      </c>
    </row>
    <row r="94" s="2" customFormat="1" ht="62.7" customHeight="1">
      <c r="A94" s="40"/>
      <c r="B94" s="41"/>
      <c r="C94" s="215" t="s">
        <v>254</v>
      </c>
      <c r="D94" s="215" t="s">
        <v>220</v>
      </c>
      <c r="E94" s="216" t="s">
        <v>7265</v>
      </c>
      <c r="F94" s="217" t="s">
        <v>7266</v>
      </c>
      <c r="G94" s="218" t="s">
        <v>2964</v>
      </c>
      <c r="H94" s="219">
        <v>1</v>
      </c>
      <c r="I94" s="220"/>
      <c r="J94" s="221">
        <f>ROUND(I94*H94,2)</f>
        <v>0</v>
      </c>
      <c r="K94" s="217" t="s">
        <v>28</v>
      </c>
      <c r="L94" s="46"/>
      <c r="M94" s="222" t="s">
        <v>28</v>
      </c>
      <c r="N94" s="223" t="s">
        <v>45</v>
      </c>
      <c r="O94" s="86"/>
      <c r="P94" s="224">
        <f>O94*H94</f>
        <v>0</v>
      </c>
      <c r="Q94" s="224">
        <v>0</v>
      </c>
      <c r="R94" s="224">
        <f>Q94*H94</f>
        <v>0</v>
      </c>
      <c r="S94" s="224">
        <v>0</v>
      </c>
      <c r="T94" s="225">
        <f>S94*H94</f>
        <v>0</v>
      </c>
      <c r="U94" s="40"/>
      <c r="V94" s="40"/>
      <c r="W94" s="40"/>
      <c r="X94" s="40"/>
      <c r="Y94" s="40"/>
      <c r="Z94" s="40"/>
      <c r="AA94" s="40"/>
      <c r="AB94" s="40"/>
      <c r="AC94" s="40"/>
      <c r="AD94" s="40"/>
      <c r="AE94" s="40"/>
      <c r="AR94" s="226" t="s">
        <v>225</v>
      </c>
      <c r="AT94" s="226" t="s">
        <v>220</v>
      </c>
      <c r="AU94" s="226" t="s">
        <v>81</v>
      </c>
      <c r="AY94" s="19" t="s">
        <v>218</v>
      </c>
      <c r="BE94" s="227">
        <f>IF(N94="základní",J94,0)</f>
        <v>0</v>
      </c>
      <c r="BF94" s="227">
        <f>IF(N94="snížená",J94,0)</f>
        <v>0</v>
      </c>
      <c r="BG94" s="227">
        <f>IF(N94="zákl. přenesená",J94,0)</f>
        <v>0</v>
      </c>
      <c r="BH94" s="227">
        <f>IF(N94="sníž. přenesená",J94,0)</f>
        <v>0</v>
      </c>
      <c r="BI94" s="227">
        <f>IF(N94="nulová",J94,0)</f>
        <v>0</v>
      </c>
      <c r="BJ94" s="19" t="s">
        <v>81</v>
      </c>
      <c r="BK94" s="227">
        <f>ROUND(I94*H94,2)</f>
        <v>0</v>
      </c>
      <c r="BL94" s="19" t="s">
        <v>225</v>
      </c>
      <c r="BM94" s="226" t="s">
        <v>7267</v>
      </c>
    </row>
    <row r="95" s="2" customFormat="1">
      <c r="A95" s="40"/>
      <c r="B95" s="41"/>
      <c r="C95" s="42"/>
      <c r="D95" s="228" t="s">
        <v>227</v>
      </c>
      <c r="E95" s="42"/>
      <c r="F95" s="229" t="s">
        <v>7266</v>
      </c>
      <c r="G95" s="42"/>
      <c r="H95" s="42"/>
      <c r="I95" s="230"/>
      <c r="J95" s="42"/>
      <c r="K95" s="42"/>
      <c r="L95" s="46"/>
      <c r="M95" s="231"/>
      <c r="N95" s="232"/>
      <c r="O95" s="86"/>
      <c r="P95" s="86"/>
      <c r="Q95" s="86"/>
      <c r="R95" s="86"/>
      <c r="S95" s="86"/>
      <c r="T95" s="87"/>
      <c r="U95" s="40"/>
      <c r="V95" s="40"/>
      <c r="W95" s="40"/>
      <c r="X95" s="40"/>
      <c r="Y95" s="40"/>
      <c r="Z95" s="40"/>
      <c r="AA95" s="40"/>
      <c r="AB95" s="40"/>
      <c r="AC95" s="40"/>
      <c r="AD95" s="40"/>
      <c r="AE95" s="40"/>
      <c r="AT95" s="19" t="s">
        <v>227</v>
      </c>
      <c r="AU95" s="19" t="s">
        <v>81</v>
      </c>
    </row>
    <row r="96" s="2" customFormat="1" ht="37.8" customHeight="1">
      <c r="A96" s="40"/>
      <c r="B96" s="41"/>
      <c r="C96" s="215" t="s">
        <v>258</v>
      </c>
      <c r="D96" s="215" t="s">
        <v>220</v>
      </c>
      <c r="E96" s="216" t="s">
        <v>7268</v>
      </c>
      <c r="F96" s="217" t="s">
        <v>7269</v>
      </c>
      <c r="G96" s="218" t="s">
        <v>2964</v>
      </c>
      <c r="H96" s="219">
        <v>1</v>
      </c>
      <c r="I96" s="220"/>
      <c r="J96" s="221">
        <f>ROUND(I96*H96,2)</f>
        <v>0</v>
      </c>
      <c r="K96" s="217" t="s">
        <v>28</v>
      </c>
      <c r="L96" s="46"/>
      <c r="M96" s="222" t="s">
        <v>28</v>
      </c>
      <c r="N96" s="223" t="s">
        <v>45</v>
      </c>
      <c r="O96" s="86"/>
      <c r="P96" s="224">
        <f>O96*H96</f>
        <v>0</v>
      </c>
      <c r="Q96" s="224">
        <v>0</v>
      </c>
      <c r="R96" s="224">
        <f>Q96*H96</f>
        <v>0</v>
      </c>
      <c r="S96" s="224">
        <v>0</v>
      </c>
      <c r="T96" s="225">
        <f>S96*H96</f>
        <v>0</v>
      </c>
      <c r="U96" s="40"/>
      <c r="V96" s="40"/>
      <c r="W96" s="40"/>
      <c r="X96" s="40"/>
      <c r="Y96" s="40"/>
      <c r="Z96" s="40"/>
      <c r="AA96" s="40"/>
      <c r="AB96" s="40"/>
      <c r="AC96" s="40"/>
      <c r="AD96" s="40"/>
      <c r="AE96" s="40"/>
      <c r="AR96" s="226" t="s">
        <v>225</v>
      </c>
      <c r="AT96" s="226" t="s">
        <v>220</v>
      </c>
      <c r="AU96" s="226" t="s">
        <v>81</v>
      </c>
      <c r="AY96" s="19" t="s">
        <v>218</v>
      </c>
      <c r="BE96" s="227">
        <f>IF(N96="základní",J96,0)</f>
        <v>0</v>
      </c>
      <c r="BF96" s="227">
        <f>IF(N96="snížená",J96,0)</f>
        <v>0</v>
      </c>
      <c r="BG96" s="227">
        <f>IF(N96="zákl. přenesená",J96,0)</f>
        <v>0</v>
      </c>
      <c r="BH96" s="227">
        <f>IF(N96="sníž. přenesená",J96,0)</f>
        <v>0</v>
      </c>
      <c r="BI96" s="227">
        <f>IF(N96="nulová",J96,0)</f>
        <v>0</v>
      </c>
      <c r="BJ96" s="19" t="s">
        <v>81</v>
      </c>
      <c r="BK96" s="227">
        <f>ROUND(I96*H96,2)</f>
        <v>0</v>
      </c>
      <c r="BL96" s="19" t="s">
        <v>225</v>
      </c>
      <c r="BM96" s="226" t="s">
        <v>7270</v>
      </c>
    </row>
    <row r="97" s="2" customFormat="1">
      <c r="A97" s="40"/>
      <c r="B97" s="41"/>
      <c r="C97" s="42"/>
      <c r="D97" s="228" t="s">
        <v>227</v>
      </c>
      <c r="E97" s="42"/>
      <c r="F97" s="229" t="s">
        <v>7269</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227</v>
      </c>
      <c r="AU97" s="19" t="s">
        <v>81</v>
      </c>
    </row>
    <row r="98" s="2" customFormat="1" ht="49.05" customHeight="1">
      <c r="A98" s="40"/>
      <c r="B98" s="41"/>
      <c r="C98" s="215" t="s">
        <v>263</v>
      </c>
      <c r="D98" s="215" t="s">
        <v>220</v>
      </c>
      <c r="E98" s="216" t="s">
        <v>7271</v>
      </c>
      <c r="F98" s="217" t="s">
        <v>7272</v>
      </c>
      <c r="G98" s="218" t="s">
        <v>2964</v>
      </c>
      <c r="H98" s="219">
        <v>14</v>
      </c>
      <c r="I98" s="220"/>
      <c r="J98" s="221">
        <f>ROUND(I98*H98,2)</f>
        <v>0</v>
      </c>
      <c r="K98" s="217" t="s">
        <v>28</v>
      </c>
      <c r="L98" s="46"/>
      <c r="M98" s="222" t="s">
        <v>28</v>
      </c>
      <c r="N98" s="223" t="s">
        <v>45</v>
      </c>
      <c r="O98" s="86"/>
      <c r="P98" s="224">
        <f>O98*H98</f>
        <v>0</v>
      </c>
      <c r="Q98" s="224">
        <v>0</v>
      </c>
      <c r="R98" s="224">
        <f>Q98*H98</f>
        <v>0</v>
      </c>
      <c r="S98" s="224">
        <v>0</v>
      </c>
      <c r="T98" s="225">
        <f>S98*H98</f>
        <v>0</v>
      </c>
      <c r="U98" s="40"/>
      <c r="V98" s="40"/>
      <c r="W98" s="40"/>
      <c r="X98" s="40"/>
      <c r="Y98" s="40"/>
      <c r="Z98" s="40"/>
      <c r="AA98" s="40"/>
      <c r="AB98" s="40"/>
      <c r="AC98" s="40"/>
      <c r="AD98" s="40"/>
      <c r="AE98" s="40"/>
      <c r="AR98" s="226" t="s">
        <v>225</v>
      </c>
      <c r="AT98" s="226" t="s">
        <v>220</v>
      </c>
      <c r="AU98" s="226" t="s">
        <v>81</v>
      </c>
      <c r="AY98" s="19" t="s">
        <v>218</v>
      </c>
      <c r="BE98" s="227">
        <f>IF(N98="základní",J98,0)</f>
        <v>0</v>
      </c>
      <c r="BF98" s="227">
        <f>IF(N98="snížená",J98,0)</f>
        <v>0</v>
      </c>
      <c r="BG98" s="227">
        <f>IF(N98="zákl. přenesená",J98,0)</f>
        <v>0</v>
      </c>
      <c r="BH98" s="227">
        <f>IF(N98="sníž. přenesená",J98,0)</f>
        <v>0</v>
      </c>
      <c r="BI98" s="227">
        <f>IF(N98="nulová",J98,0)</f>
        <v>0</v>
      </c>
      <c r="BJ98" s="19" t="s">
        <v>81</v>
      </c>
      <c r="BK98" s="227">
        <f>ROUND(I98*H98,2)</f>
        <v>0</v>
      </c>
      <c r="BL98" s="19" t="s">
        <v>225</v>
      </c>
      <c r="BM98" s="226" t="s">
        <v>7273</v>
      </c>
    </row>
    <row r="99" s="2" customFormat="1">
      <c r="A99" s="40"/>
      <c r="B99" s="41"/>
      <c r="C99" s="42"/>
      <c r="D99" s="228" t="s">
        <v>227</v>
      </c>
      <c r="E99" s="42"/>
      <c r="F99" s="229" t="s">
        <v>7272</v>
      </c>
      <c r="G99" s="42"/>
      <c r="H99" s="42"/>
      <c r="I99" s="230"/>
      <c r="J99" s="42"/>
      <c r="K99" s="42"/>
      <c r="L99" s="46"/>
      <c r="M99" s="231"/>
      <c r="N99" s="232"/>
      <c r="O99" s="86"/>
      <c r="P99" s="86"/>
      <c r="Q99" s="86"/>
      <c r="R99" s="86"/>
      <c r="S99" s="86"/>
      <c r="T99" s="87"/>
      <c r="U99" s="40"/>
      <c r="V99" s="40"/>
      <c r="W99" s="40"/>
      <c r="X99" s="40"/>
      <c r="Y99" s="40"/>
      <c r="Z99" s="40"/>
      <c r="AA99" s="40"/>
      <c r="AB99" s="40"/>
      <c r="AC99" s="40"/>
      <c r="AD99" s="40"/>
      <c r="AE99" s="40"/>
      <c r="AT99" s="19" t="s">
        <v>227</v>
      </c>
      <c r="AU99" s="19" t="s">
        <v>81</v>
      </c>
    </row>
    <row r="100" s="2" customFormat="1" ht="24.15" customHeight="1">
      <c r="A100" s="40"/>
      <c r="B100" s="41"/>
      <c r="C100" s="215" t="s">
        <v>268</v>
      </c>
      <c r="D100" s="215" t="s">
        <v>220</v>
      </c>
      <c r="E100" s="216" t="s">
        <v>7274</v>
      </c>
      <c r="F100" s="217" t="s">
        <v>7275</v>
      </c>
      <c r="G100" s="218" t="s">
        <v>3051</v>
      </c>
      <c r="H100" s="219">
        <v>1</v>
      </c>
      <c r="I100" s="220"/>
      <c r="J100" s="221">
        <f>ROUND(I100*H100,2)</f>
        <v>0</v>
      </c>
      <c r="K100" s="217" t="s">
        <v>28</v>
      </c>
      <c r="L100" s="46"/>
      <c r="M100" s="222" t="s">
        <v>28</v>
      </c>
      <c r="N100" s="223" t="s">
        <v>45</v>
      </c>
      <c r="O100" s="86"/>
      <c r="P100" s="224">
        <f>O100*H100</f>
        <v>0</v>
      </c>
      <c r="Q100" s="224">
        <v>0</v>
      </c>
      <c r="R100" s="224">
        <f>Q100*H100</f>
        <v>0</v>
      </c>
      <c r="S100" s="224">
        <v>0</v>
      </c>
      <c r="T100" s="225">
        <f>S100*H100</f>
        <v>0</v>
      </c>
      <c r="U100" s="40"/>
      <c r="V100" s="40"/>
      <c r="W100" s="40"/>
      <c r="X100" s="40"/>
      <c r="Y100" s="40"/>
      <c r="Z100" s="40"/>
      <c r="AA100" s="40"/>
      <c r="AB100" s="40"/>
      <c r="AC100" s="40"/>
      <c r="AD100" s="40"/>
      <c r="AE100" s="40"/>
      <c r="AR100" s="226" t="s">
        <v>225</v>
      </c>
      <c r="AT100" s="226" t="s">
        <v>220</v>
      </c>
      <c r="AU100" s="226" t="s">
        <v>81</v>
      </c>
      <c r="AY100" s="19" t="s">
        <v>218</v>
      </c>
      <c r="BE100" s="227">
        <f>IF(N100="základní",J100,0)</f>
        <v>0</v>
      </c>
      <c r="BF100" s="227">
        <f>IF(N100="snížená",J100,0)</f>
        <v>0</v>
      </c>
      <c r="BG100" s="227">
        <f>IF(N100="zákl. přenesená",J100,0)</f>
        <v>0</v>
      </c>
      <c r="BH100" s="227">
        <f>IF(N100="sníž. přenesená",J100,0)</f>
        <v>0</v>
      </c>
      <c r="BI100" s="227">
        <f>IF(N100="nulová",J100,0)</f>
        <v>0</v>
      </c>
      <c r="BJ100" s="19" t="s">
        <v>81</v>
      </c>
      <c r="BK100" s="227">
        <f>ROUND(I100*H100,2)</f>
        <v>0</v>
      </c>
      <c r="BL100" s="19" t="s">
        <v>225</v>
      </c>
      <c r="BM100" s="226" t="s">
        <v>7276</v>
      </c>
    </row>
    <row r="101" s="2" customFormat="1">
      <c r="A101" s="40"/>
      <c r="B101" s="41"/>
      <c r="C101" s="42"/>
      <c r="D101" s="228" t="s">
        <v>227</v>
      </c>
      <c r="E101" s="42"/>
      <c r="F101" s="229" t="s">
        <v>7275</v>
      </c>
      <c r="G101" s="42"/>
      <c r="H101" s="42"/>
      <c r="I101" s="230"/>
      <c r="J101" s="42"/>
      <c r="K101" s="42"/>
      <c r="L101" s="46"/>
      <c r="M101" s="287"/>
      <c r="N101" s="288"/>
      <c r="O101" s="289"/>
      <c r="P101" s="289"/>
      <c r="Q101" s="289"/>
      <c r="R101" s="289"/>
      <c r="S101" s="289"/>
      <c r="T101" s="290"/>
      <c r="U101" s="40"/>
      <c r="V101" s="40"/>
      <c r="W101" s="40"/>
      <c r="X101" s="40"/>
      <c r="Y101" s="40"/>
      <c r="Z101" s="40"/>
      <c r="AA101" s="40"/>
      <c r="AB101" s="40"/>
      <c r="AC101" s="40"/>
      <c r="AD101" s="40"/>
      <c r="AE101" s="40"/>
      <c r="AT101" s="19" t="s">
        <v>227</v>
      </c>
      <c r="AU101" s="19" t="s">
        <v>81</v>
      </c>
    </row>
    <row r="102" s="2" customFormat="1" ht="6.96" customHeight="1">
      <c r="A102" s="40"/>
      <c r="B102" s="61"/>
      <c r="C102" s="62"/>
      <c r="D102" s="62"/>
      <c r="E102" s="62"/>
      <c r="F102" s="62"/>
      <c r="G102" s="62"/>
      <c r="H102" s="62"/>
      <c r="I102" s="62"/>
      <c r="J102" s="62"/>
      <c r="K102" s="62"/>
      <c r="L102" s="46"/>
      <c r="M102" s="40"/>
      <c r="O102" s="40"/>
      <c r="P102" s="40"/>
      <c r="Q102" s="40"/>
      <c r="R102" s="40"/>
      <c r="S102" s="40"/>
      <c r="T102" s="40"/>
      <c r="U102" s="40"/>
      <c r="V102" s="40"/>
      <c r="W102" s="40"/>
      <c r="X102" s="40"/>
      <c r="Y102" s="40"/>
      <c r="Z102" s="40"/>
      <c r="AA102" s="40"/>
      <c r="AB102" s="40"/>
      <c r="AC102" s="40"/>
      <c r="AD102" s="40"/>
      <c r="AE102" s="40"/>
    </row>
  </sheetData>
  <sheetProtection sheet="1" autoFilter="0" formatColumns="0" formatRows="0" objects="1" scenarios="1" spinCount="100000" saltValue="hfD5njL+flsViV3AUNWkEUpkguWN/6YK1Ag8l/VTwhWSl0vkSNpcg6eovE66unex83lNMNfwpL16GVCGSpLOQQ==" hashValue="ZLh6ojak+KZ3c74d5ER8RfZ3sAKfHgkcDqxJX33U2VUxbtIjO43joEX4mYeZBmU61BaSjrLyO0rmmG3ZaNCicQ==" algorithmName="SHA-512" password="CC35"/>
  <autoFilter ref="C79:K101"/>
  <mergeCells count="9">
    <mergeCell ref="E7:H7"/>
    <mergeCell ref="E9:H9"/>
    <mergeCell ref="E18:H18"/>
    <mergeCell ref="E27:H27"/>
    <mergeCell ref="E48:H48"/>
    <mergeCell ref="E50:H50"/>
    <mergeCell ref="E70:H70"/>
    <mergeCell ref="E72:H7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153</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s="1" customFormat="1" ht="12" customHeight="1">
      <c r="B8" s="22"/>
      <c r="D8" s="145" t="s">
        <v>166</v>
      </c>
      <c r="L8" s="22"/>
    </row>
    <row r="9" s="2" customFormat="1" ht="16.5" customHeight="1">
      <c r="A9" s="40"/>
      <c r="B9" s="46"/>
      <c r="C9" s="40"/>
      <c r="D9" s="40"/>
      <c r="E9" s="146" t="s">
        <v>7243</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2860</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7277</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28</v>
      </c>
      <c r="G13" s="40"/>
      <c r="H13" s="40"/>
      <c r="I13" s="145" t="s">
        <v>20</v>
      </c>
      <c r="J13" s="135" t="s">
        <v>28</v>
      </c>
      <c r="K13" s="40"/>
      <c r="L13" s="147"/>
      <c r="S13" s="40"/>
      <c r="T13" s="40"/>
      <c r="U13" s="40"/>
      <c r="V13" s="40"/>
      <c r="W13" s="40"/>
      <c r="X13" s="40"/>
      <c r="Y13" s="40"/>
      <c r="Z13" s="40"/>
      <c r="AA13" s="40"/>
      <c r="AB13" s="40"/>
      <c r="AC13" s="40"/>
      <c r="AD13" s="40"/>
      <c r="AE13" s="40"/>
    </row>
    <row r="14" s="2" customFormat="1" ht="12" customHeight="1">
      <c r="A14" s="40"/>
      <c r="B14" s="46"/>
      <c r="C14" s="40"/>
      <c r="D14" s="145" t="s">
        <v>22</v>
      </c>
      <c r="E14" s="40"/>
      <c r="F14" s="135" t="s">
        <v>23</v>
      </c>
      <c r="G14" s="40"/>
      <c r="H14" s="40"/>
      <c r="I14" s="145" t="s">
        <v>24</v>
      </c>
      <c r="J14" s="149" t="str">
        <f>'Rekapitulace stavby'!AN8</f>
        <v>24. 11. 2020</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26</v>
      </c>
      <c r="E16" s="40"/>
      <c r="F16" s="40"/>
      <c r="G16" s="40"/>
      <c r="H16" s="40"/>
      <c r="I16" s="145" t="s">
        <v>27</v>
      </c>
      <c r="J16" s="135" t="s">
        <v>28</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45" t="s">
        <v>30</v>
      </c>
      <c r="J17" s="135" t="s">
        <v>28</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31</v>
      </c>
      <c r="E19" s="40"/>
      <c r="F19" s="40"/>
      <c r="G19" s="40"/>
      <c r="H19" s="40"/>
      <c r="I19" s="145" t="s">
        <v>27</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30</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33</v>
      </c>
      <c r="E22" s="40"/>
      <c r="F22" s="40"/>
      <c r="G22" s="40"/>
      <c r="H22" s="40"/>
      <c r="I22" s="145" t="s">
        <v>27</v>
      </c>
      <c r="J22" s="135" t="s">
        <v>28</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45" t="s">
        <v>30</v>
      </c>
      <c r="J23" s="135" t="s">
        <v>28</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36</v>
      </c>
      <c r="E25" s="40"/>
      <c r="F25" s="40"/>
      <c r="G25" s="40"/>
      <c r="H25" s="40"/>
      <c r="I25" s="145" t="s">
        <v>27</v>
      </c>
      <c r="J25" s="135" t="s">
        <v>28</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45" t="s">
        <v>30</v>
      </c>
      <c r="J26" s="135" t="s">
        <v>28</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38</v>
      </c>
      <c r="E28" s="40"/>
      <c r="F28" s="40"/>
      <c r="G28" s="40"/>
      <c r="H28" s="40"/>
      <c r="I28" s="40"/>
      <c r="J28" s="40"/>
      <c r="K28" s="40"/>
      <c r="L28" s="147"/>
      <c r="S28" s="40"/>
      <c r="T28" s="40"/>
      <c r="U28" s="40"/>
      <c r="V28" s="40"/>
      <c r="W28" s="40"/>
      <c r="X28" s="40"/>
      <c r="Y28" s="40"/>
      <c r="Z28" s="40"/>
      <c r="AA28" s="40"/>
      <c r="AB28" s="40"/>
      <c r="AC28" s="40"/>
      <c r="AD28" s="40"/>
      <c r="AE28" s="40"/>
    </row>
    <row r="29" s="8" customFormat="1" ht="83.25" customHeight="1">
      <c r="A29" s="150"/>
      <c r="B29" s="151"/>
      <c r="C29" s="150"/>
      <c r="D29" s="150"/>
      <c r="E29" s="152" t="s">
        <v>39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40</v>
      </c>
      <c r="E32" s="40"/>
      <c r="F32" s="40"/>
      <c r="G32" s="40"/>
      <c r="H32" s="40"/>
      <c r="I32" s="40"/>
      <c r="J32" s="156">
        <f>ROUND(J92,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42</v>
      </c>
      <c r="G34" s="40"/>
      <c r="H34" s="40"/>
      <c r="I34" s="157" t="s">
        <v>41</v>
      </c>
      <c r="J34" s="157" t="s">
        <v>43</v>
      </c>
      <c r="K34" s="40"/>
      <c r="L34" s="147"/>
      <c r="S34" s="40"/>
      <c r="T34" s="40"/>
      <c r="U34" s="40"/>
      <c r="V34" s="40"/>
      <c r="W34" s="40"/>
      <c r="X34" s="40"/>
      <c r="Y34" s="40"/>
      <c r="Z34" s="40"/>
      <c r="AA34" s="40"/>
      <c r="AB34" s="40"/>
      <c r="AC34" s="40"/>
      <c r="AD34" s="40"/>
      <c r="AE34" s="40"/>
    </row>
    <row r="35" s="2" customFormat="1" ht="14.4" customHeight="1">
      <c r="A35" s="40"/>
      <c r="B35" s="46"/>
      <c r="C35" s="40"/>
      <c r="D35" s="158" t="s">
        <v>44</v>
      </c>
      <c r="E35" s="145" t="s">
        <v>45</v>
      </c>
      <c r="F35" s="159">
        <f>ROUND((SUM(BE92:BE199)),  2)</f>
        <v>0</v>
      </c>
      <c r="G35" s="40"/>
      <c r="H35" s="40"/>
      <c r="I35" s="160">
        <v>0.20999999999999999</v>
      </c>
      <c r="J35" s="159">
        <f>ROUND(((SUM(BE92:BE199))*I35),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46</v>
      </c>
      <c r="F36" s="159">
        <f>ROUND((SUM(BF92:BF199)),  2)</f>
        <v>0</v>
      </c>
      <c r="G36" s="40"/>
      <c r="H36" s="40"/>
      <c r="I36" s="160">
        <v>0.14999999999999999</v>
      </c>
      <c r="J36" s="159">
        <f>ROUND(((SUM(BF92:BF199))*I36),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47</v>
      </c>
      <c r="F37" s="159">
        <f>ROUND((SUM(BG92:BG199)),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48</v>
      </c>
      <c r="F38" s="159">
        <f>ROUND((SUM(BH92:BH199)),  2)</f>
        <v>0</v>
      </c>
      <c r="G38" s="40"/>
      <c r="H38" s="40"/>
      <c r="I38" s="160">
        <v>0.14999999999999999</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ROUND((SUM(BI92:BI199)),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50</v>
      </c>
      <c r="E41" s="163"/>
      <c r="F41" s="163"/>
      <c r="G41" s="164" t="s">
        <v>51</v>
      </c>
      <c r="H41" s="165" t="s">
        <v>52</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168</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OPAVA ZÁPAD ON - REVITALIZACE</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166</v>
      </c>
      <c r="D51" s="24"/>
      <c r="E51" s="24"/>
      <c r="F51" s="24"/>
      <c r="G51" s="24"/>
      <c r="H51" s="24"/>
      <c r="I51" s="24"/>
      <c r="J51" s="24"/>
      <c r="K51" s="24"/>
      <c r="L51" s="22"/>
    </row>
    <row r="52" s="2" customFormat="1" ht="16.5" customHeight="1">
      <c r="A52" s="40"/>
      <c r="B52" s="41"/>
      <c r="C52" s="42"/>
      <c r="D52" s="42"/>
      <c r="E52" s="172" t="s">
        <v>7243</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2860</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Tg03 - Technologie přípojky</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Opava</v>
      </c>
      <c r="G56" s="42"/>
      <c r="H56" s="42"/>
      <c r="I56" s="34" t="s">
        <v>24</v>
      </c>
      <c r="J56" s="74" t="str">
        <f>IF(J14="","",J14)</f>
        <v>24. 11. 2020</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25.65" customHeight="1">
      <c r="A58" s="40"/>
      <c r="B58" s="41"/>
      <c r="C58" s="34" t="s">
        <v>26</v>
      </c>
      <c r="D58" s="42"/>
      <c r="E58" s="42"/>
      <c r="F58" s="29" t="str">
        <f>E17</f>
        <v xml:space="preserve">SPRÁVA ŽELEZNIČNÍ DOPRAVNÍ  CESTY, s.o.</v>
      </c>
      <c r="G58" s="42"/>
      <c r="H58" s="42"/>
      <c r="I58" s="34" t="s">
        <v>33</v>
      </c>
      <c r="J58" s="38" t="str">
        <f>E23</f>
        <v>KOHL Architekti, s.r.o.</v>
      </c>
      <c r="K58" s="42"/>
      <c r="L58" s="147"/>
      <c r="S58" s="40"/>
      <c r="T58" s="40"/>
      <c r="U58" s="40"/>
      <c r="V58" s="40"/>
      <c r="W58" s="40"/>
      <c r="X58" s="40"/>
      <c r="Y58" s="40"/>
      <c r="Z58" s="40"/>
      <c r="AA58" s="40"/>
      <c r="AB58" s="40"/>
      <c r="AC58" s="40"/>
      <c r="AD58" s="40"/>
      <c r="AE58" s="40"/>
    </row>
    <row r="59" s="2" customFormat="1" ht="15.15" customHeight="1">
      <c r="A59" s="40"/>
      <c r="B59" s="41"/>
      <c r="C59" s="34" t="s">
        <v>31</v>
      </c>
      <c r="D59" s="42"/>
      <c r="E59" s="42"/>
      <c r="F59" s="29" t="str">
        <f>IF(E20="","",E20)</f>
        <v>Vyplň údaj</v>
      </c>
      <c r="G59" s="42"/>
      <c r="H59" s="42"/>
      <c r="I59" s="34" t="s">
        <v>36</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169</v>
      </c>
      <c r="D61" s="174"/>
      <c r="E61" s="174"/>
      <c r="F61" s="174"/>
      <c r="G61" s="174"/>
      <c r="H61" s="174"/>
      <c r="I61" s="174"/>
      <c r="J61" s="175" t="s">
        <v>170</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72</v>
      </c>
      <c r="D63" s="42"/>
      <c r="E63" s="42"/>
      <c r="F63" s="42"/>
      <c r="G63" s="42"/>
      <c r="H63" s="42"/>
      <c r="I63" s="42"/>
      <c r="J63" s="104">
        <f>J92</f>
        <v>0</v>
      </c>
      <c r="K63" s="42"/>
      <c r="L63" s="147"/>
      <c r="S63" s="40"/>
      <c r="T63" s="40"/>
      <c r="U63" s="40"/>
      <c r="V63" s="40"/>
      <c r="W63" s="40"/>
      <c r="X63" s="40"/>
      <c r="Y63" s="40"/>
      <c r="Z63" s="40"/>
      <c r="AA63" s="40"/>
      <c r="AB63" s="40"/>
      <c r="AC63" s="40"/>
      <c r="AD63" s="40"/>
      <c r="AE63" s="40"/>
      <c r="AU63" s="19" t="s">
        <v>171</v>
      </c>
    </row>
    <row r="64" s="9" customFormat="1" ht="24.96" customHeight="1">
      <c r="A64" s="9"/>
      <c r="B64" s="177"/>
      <c r="C64" s="178"/>
      <c r="D64" s="179" t="s">
        <v>7278</v>
      </c>
      <c r="E64" s="180"/>
      <c r="F64" s="180"/>
      <c r="G64" s="180"/>
      <c r="H64" s="180"/>
      <c r="I64" s="180"/>
      <c r="J64" s="181">
        <f>J93</f>
        <v>0</v>
      </c>
      <c r="K64" s="178"/>
      <c r="L64" s="182"/>
      <c r="S64" s="9"/>
      <c r="T64" s="9"/>
      <c r="U64" s="9"/>
      <c r="V64" s="9"/>
      <c r="W64" s="9"/>
      <c r="X64" s="9"/>
      <c r="Y64" s="9"/>
      <c r="Z64" s="9"/>
      <c r="AA64" s="9"/>
      <c r="AB64" s="9"/>
      <c r="AC64" s="9"/>
      <c r="AD64" s="9"/>
      <c r="AE64" s="9"/>
    </row>
    <row r="65" s="9" customFormat="1" ht="24.96" customHeight="1">
      <c r="A65" s="9"/>
      <c r="B65" s="177"/>
      <c r="C65" s="178"/>
      <c r="D65" s="179" t="s">
        <v>7279</v>
      </c>
      <c r="E65" s="180"/>
      <c r="F65" s="180"/>
      <c r="G65" s="180"/>
      <c r="H65" s="180"/>
      <c r="I65" s="180"/>
      <c r="J65" s="181">
        <f>J98</f>
        <v>0</v>
      </c>
      <c r="K65" s="178"/>
      <c r="L65" s="182"/>
      <c r="S65" s="9"/>
      <c r="T65" s="9"/>
      <c r="U65" s="9"/>
      <c r="V65" s="9"/>
      <c r="W65" s="9"/>
      <c r="X65" s="9"/>
      <c r="Y65" s="9"/>
      <c r="Z65" s="9"/>
      <c r="AA65" s="9"/>
      <c r="AB65" s="9"/>
      <c r="AC65" s="9"/>
      <c r="AD65" s="9"/>
      <c r="AE65" s="9"/>
    </row>
    <row r="66" s="9" customFormat="1" ht="24.96" customHeight="1">
      <c r="A66" s="9"/>
      <c r="B66" s="177"/>
      <c r="C66" s="178"/>
      <c r="D66" s="179" t="s">
        <v>7280</v>
      </c>
      <c r="E66" s="180"/>
      <c r="F66" s="180"/>
      <c r="G66" s="180"/>
      <c r="H66" s="180"/>
      <c r="I66" s="180"/>
      <c r="J66" s="181">
        <f>J103</f>
        <v>0</v>
      </c>
      <c r="K66" s="178"/>
      <c r="L66" s="182"/>
      <c r="S66" s="9"/>
      <c r="T66" s="9"/>
      <c r="U66" s="9"/>
      <c r="V66" s="9"/>
      <c r="W66" s="9"/>
      <c r="X66" s="9"/>
      <c r="Y66" s="9"/>
      <c r="Z66" s="9"/>
      <c r="AA66" s="9"/>
      <c r="AB66" s="9"/>
      <c r="AC66" s="9"/>
      <c r="AD66" s="9"/>
      <c r="AE66" s="9"/>
    </row>
    <row r="67" s="9" customFormat="1" ht="24.96" customHeight="1">
      <c r="A67" s="9"/>
      <c r="B67" s="177"/>
      <c r="C67" s="178"/>
      <c r="D67" s="179" t="s">
        <v>7281</v>
      </c>
      <c r="E67" s="180"/>
      <c r="F67" s="180"/>
      <c r="G67" s="180"/>
      <c r="H67" s="180"/>
      <c r="I67" s="180"/>
      <c r="J67" s="181">
        <f>J134</f>
        <v>0</v>
      </c>
      <c r="K67" s="178"/>
      <c r="L67" s="182"/>
      <c r="S67" s="9"/>
      <c r="T67" s="9"/>
      <c r="U67" s="9"/>
      <c r="V67" s="9"/>
      <c r="W67" s="9"/>
      <c r="X67" s="9"/>
      <c r="Y67" s="9"/>
      <c r="Z67" s="9"/>
      <c r="AA67" s="9"/>
      <c r="AB67" s="9"/>
      <c r="AC67" s="9"/>
      <c r="AD67" s="9"/>
      <c r="AE67" s="9"/>
    </row>
    <row r="68" s="9" customFormat="1" ht="24.96" customHeight="1">
      <c r="A68" s="9"/>
      <c r="B68" s="177"/>
      <c r="C68" s="178"/>
      <c r="D68" s="179" t="s">
        <v>7282</v>
      </c>
      <c r="E68" s="180"/>
      <c r="F68" s="180"/>
      <c r="G68" s="180"/>
      <c r="H68" s="180"/>
      <c r="I68" s="180"/>
      <c r="J68" s="181">
        <f>J147</f>
        <v>0</v>
      </c>
      <c r="K68" s="178"/>
      <c r="L68" s="182"/>
      <c r="S68" s="9"/>
      <c r="T68" s="9"/>
      <c r="U68" s="9"/>
      <c r="V68" s="9"/>
      <c r="W68" s="9"/>
      <c r="X68" s="9"/>
      <c r="Y68" s="9"/>
      <c r="Z68" s="9"/>
      <c r="AA68" s="9"/>
      <c r="AB68" s="9"/>
      <c r="AC68" s="9"/>
      <c r="AD68" s="9"/>
      <c r="AE68" s="9"/>
    </row>
    <row r="69" s="9" customFormat="1" ht="24.96" customHeight="1">
      <c r="A69" s="9"/>
      <c r="B69" s="177"/>
      <c r="C69" s="178"/>
      <c r="D69" s="179" t="s">
        <v>7283</v>
      </c>
      <c r="E69" s="180"/>
      <c r="F69" s="180"/>
      <c r="G69" s="180"/>
      <c r="H69" s="180"/>
      <c r="I69" s="180"/>
      <c r="J69" s="181">
        <f>J164</f>
        <v>0</v>
      </c>
      <c r="K69" s="178"/>
      <c r="L69" s="182"/>
      <c r="S69" s="9"/>
      <c r="T69" s="9"/>
      <c r="U69" s="9"/>
      <c r="V69" s="9"/>
      <c r="W69" s="9"/>
      <c r="X69" s="9"/>
      <c r="Y69" s="9"/>
      <c r="Z69" s="9"/>
      <c r="AA69" s="9"/>
      <c r="AB69" s="9"/>
      <c r="AC69" s="9"/>
      <c r="AD69" s="9"/>
      <c r="AE69" s="9"/>
    </row>
    <row r="70" s="9" customFormat="1" ht="24.96" customHeight="1">
      <c r="A70" s="9"/>
      <c r="B70" s="177"/>
      <c r="C70" s="178"/>
      <c r="D70" s="179" t="s">
        <v>7284</v>
      </c>
      <c r="E70" s="180"/>
      <c r="F70" s="180"/>
      <c r="G70" s="180"/>
      <c r="H70" s="180"/>
      <c r="I70" s="180"/>
      <c r="J70" s="181">
        <f>J181</f>
        <v>0</v>
      </c>
      <c r="K70" s="178"/>
      <c r="L70" s="182"/>
      <c r="S70" s="9"/>
      <c r="T70" s="9"/>
      <c r="U70" s="9"/>
      <c r="V70" s="9"/>
      <c r="W70" s="9"/>
      <c r="X70" s="9"/>
      <c r="Y70" s="9"/>
      <c r="Z70" s="9"/>
      <c r="AA70" s="9"/>
      <c r="AB70" s="9"/>
      <c r="AC70" s="9"/>
      <c r="AD70" s="9"/>
      <c r="AE70" s="9"/>
    </row>
    <row r="71" s="2" customFormat="1" ht="21.84" customHeight="1">
      <c r="A71" s="40"/>
      <c r="B71" s="41"/>
      <c r="C71" s="42"/>
      <c r="D71" s="42"/>
      <c r="E71" s="42"/>
      <c r="F71" s="42"/>
      <c r="G71" s="42"/>
      <c r="H71" s="42"/>
      <c r="I71" s="42"/>
      <c r="J71" s="42"/>
      <c r="K71" s="42"/>
      <c r="L71" s="147"/>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62"/>
      <c r="J72" s="62"/>
      <c r="K72" s="62"/>
      <c r="L72" s="147"/>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64"/>
      <c r="J76" s="64"/>
      <c r="K76" s="64"/>
      <c r="L76" s="147"/>
      <c r="S76" s="40"/>
      <c r="T76" s="40"/>
      <c r="U76" s="40"/>
      <c r="V76" s="40"/>
      <c r="W76" s="40"/>
      <c r="X76" s="40"/>
      <c r="Y76" s="40"/>
      <c r="Z76" s="40"/>
      <c r="AA76" s="40"/>
      <c r="AB76" s="40"/>
      <c r="AC76" s="40"/>
      <c r="AD76" s="40"/>
      <c r="AE76" s="40"/>
    </row>
    <row r="77" s="2" customFormat="1" ht="24.96" customHeight="1">
      <c r="A77" s="40"/>
      <c r="B77" s="41"/>
      <c r="C77" s="25" t="s">
        <v>203</v>
      </c>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16.5" customHeight="1">
      <c r="A80" s="40"/>
      <c r="B80" s="41"/>
      <c r="C80" s="42"/>
      <c r="D80" s="42"/>
      <c r="E80" s="172" t="str">
        <f>E7</f>
        <v>OPAVA ZÁPAD ON - REVITALIZACE</v>
      </c>
      <c r="F80" s="34"/>
      <c r="G80" s="34"/>
      <c r="H80" s="34"/>
      <c r="I80" s="42"/>
      <c r="J80" s="42"/>
      <c r="K80" s="42"/>
      <c r="L80" s="147"/>
      <c r="S80" s="40"/>
      <c r="T80" s="40"/>
      <c r="U80" s="40"/>
      <c r="V80" s="40"/>
      <c r="W80" s="40"/>
      <c r="X80" s="40"/>
      <c r="Y80" s="40"/>
      <c r="Z80" s="40"/>
      <c r="AA80" s="40"/>
      <c r="AB80" s="40"/>
      <c r="AC80" s="40"/>
      <c r="AD80" s="40"/>
      <c r="AE80" s="40"/>
    </row>
    <row r="81" s="1" customFormat="1" ht="12" customHeight="1">
      <c r="B81" s="23"/>
      <c r="C81" s="34" t="s">
        <v>166</v>
      </c>
      <c r="D81" s="24"/>
      <c r="E81" s="24"/>
      <c r="F81" s="24"/>
      <c r="G81" s="24"/>
      <c r="H81" s="24"/>
      <c r="I81" s="24"/>
      <c r="J81" s="24"/>
      <c r="K81" s="24"/>
      <c r="L81" s="22"/>
    </row>
    <row r="82" s="2" customFormat="1" ht="16.5" customHeight="1">
      <c r="A82" s="40"/>
      <c r="B82" s="41"/>
      <c r="C82" s="42"/>
      <c r="D82" s="42"/>
      <c r="E82" s="172" t="s">
        <v>7243</v>
      </c>
      <c r="F82" s="42"/>
      <c r="G82" s="42"/>
      <c r="H82" s="42"/>
      <c r="I82" s="42"/>
      <c r="J82" s="42"/>
      <c r="K82" s="42"/>
      <c r="L82" s="147"/>
      <c r="S82" s="40"/>
      <c r="T82" s="40"/>
      <c r="U82" s="40"/>
      <c r="V82" s="40"/>
      <c r="W82" s="40"/>
      <c r="X82" s="40"/>
      <c r="Y82" s="40"/>
      <c r="Z82" s="40"/>
      <c r="AA82" s="40"/>
      <c r="AB82" s="40"/>
      <c r="AC82" s="40"/>
      <c r="AD82" s="40"/>
      <c r="AE82" s="40"/>
    </row>
    <row r="83" s="2" customFormat="1" ht="12" customHeight="1">
      <c r="A83" s="40"/>
      <c r="B83" s="41"/>
      <c r="C83" s="34" t="s">
        <v>2860</v>
      </c>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6.5" customHeight="1">
      <c r="A84" s="40"/>
      <c r="B84" s="41"/>
      <c r="C84" s="42"/>
      <c r="D84" s="42"/>
      <c r="E84" s="71" t="str">
        <f>E11</f>
        <v>Tg03 - Technologie přípojky</v>
      </c>
      <c r="F84" s="42"/>
      <c r="G84" s="42"/>
      <c r="H84" s="42"/>
      <c r="I84" s="42"/>
      <c r="J84" s="42"/>
      <c r="K84" s="42"/>
      <c r="L84" s="147"/>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12" customHeight="1">
      <c r="A86" s="40"/>
      <c r="B86" s="41"/>
      <c r="C86" s="34" t="s">
        <v>22</v>
      </c>
      <c r="D86" s="42"/>
      <c r="E86" s="42"/>
      <c r="F86" s="29" t="str">
        <f>F14</f>
        <v>Opava</v>
      </c>
      <c r="G86" s="42"/>
      <c r="H86" s="42"/>
      <c r="I86" s="34" t="s">
        <v>24</v>
      </c>
      <c r="J86" s="74" t="str">
        <f>IF(J14="","",J14)</f>
        <v>24. 11. 2020</v>
      </c>
      <c r="K86" s="42"/>
      <c r="L86" s="147"/>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25.65" customHeight="1">
      <c r="A88" s="40"/>
      <c r="B88" s="41"/>
      <c r="C88" s="34" t="s">
        <v>26</v>
      </c>
      <c r="D88" s="42"/>
      <c r="E88" s="42"/>
      <c r="F88" s="29" t="str">
        <f>E17</f>
        <v xml:space="preserve">SPRÁVA ŽELEZNIČNÍ DOPRAVNÍ  CESTY, s.o.</v>
      </c>
      <c r="G88" s="42"/>
      <c r="H88" s="42"/>
      <c r="I88" s="34" t="s">
        <v>33</v>
      </c>
      <c r="J88" s="38" t="str">
        <f>E23</f>
        <v>KOHL Architekti, s.r.o.</v>
      </c>
      <c r="K88" s="42"/>
      <c r="L88" s="147"/>
      <c r="S88" s="40"/>
      <c r="T88" s="40"/>
      <c r="U88" s="40"/>
      <c r="V88" s="40"/>
      <c r="W88" s="40"/>
      <c r="X88" s="40"/>
      <c r="Y88" s="40"/>
      <c r="Z88" s="40"/>
      <c r="AA88" s="40"/>
      <c r="AB88" s="40"/>
      <c r="AC88" s="40"/>
      <c r="AD88" s="40"/>
      <c r="AE88" s="40"/>
    </row>
    <row r="89" s="2" customFormat="1" ht="15.15" customHeight="1">
      <c r="A89" s="40"/>
      <c r="B89" s="41"/>
      <c r="C89" s="34" t="s">
        <v>31</v>
      </c>
      <c r="D89" s="42"/>
      <c r="E89" s="42"/>
      <c r="F89" s="29" t="str">
        <f>IF(E20="","",E20)</f>
        <v>Vyplň údaj</v>
      </c>
      <c r="G89" s="42"/>
      <c r="H89" s="42"/>
      <c r="I89" s="34" t="s">
        <v>36</v>
      </c>
      <c r="J89" s="38" t="str">
        <f>E26</f>
        <v xml:space="preserve"> </v>
      </c>
      <c r="K89" s="42"/>
      <c r="L89" s="147"/>
      <c r="S89" s="40"/>
      <c r="T89" s="40"/>
      <c r="U89" s="40"/>
      <c r="V89" s="40"/>
      <c r="W89" s="40"/>
      <c r="X89" s="40"/>
      <c r="Y89" s="40"/>
      <c r="Z89" s="40"/>
      <c r="AA89" s="40"/>
      <c r="AB89" s="40"/>
      <c r="AC89" s="40"/>
      <c r="AD89" s="40"/>
      <c r="AE89" s="40"/>
    </row>
    <row r="90" s="2" customFormat="1" ht="10.32" customHeight="1">
      <c r="A90" s="40"/>
      <c r="B90" s="41"/>
      <c r="C90" s="42"/>
      <c r="D90" s="42"/>
      <c r="E90" s="42"/>
      <c r="F90" s="42"/>
      <c r="G90" s="42"/>
      <c r="H90" s="42"/>
      <c r="I90" s="42"/>
      <c r="J90" s="42"/>
      <c r="K90" s="42"/>
      <c r="L90" s="147"/>
      <c r="S90" s="40"/>
      <c r="T90" s="40"/>
      <c r="U90" s="40"/>
      <c r="V90" s="40"/>
      <c r="W90" s="40"/>
      <c r="X90" s="40"/>
      <c r="Y90" s="40"/>
      <c r="Z90" s="40"/>
      <c r="AA90" s="40"/>
      <c r="AB90" s="40"/>
      <c r="AC90" s="40"/>
      <c r="AD90" s="40"/>
      <c r="AE90" s="40"/>
    </row>
    <row r="91" s="11" customFormat="1" ht="29.28" customHeight="1">
      <c r="A91" s="188"/>
      <c r="B91" s="189"/>
      <c r="C91" s="190" t="s">
        <v>204</v>
      </c>
      <c r="D91" s="191" t="s">
        <v>59</v>
      </c>
      <c r="E91" s="191" t="s">
        <v>55</v>
      </c>
      <c r="F91" s="191" t="s">
        <v>56</v>
      </c>
      <c r="G91" s="191" t="s">
        <v>205</v>
      </c>
      <c r="H91" s="191" t="s">
        <v>206</v>
      </c>
      <c r="I91" s="191" t="s">
        <v>207</v>
      </c>
      <c r="J91" s="191" t="s">
        <v>170</v>
      </c>
      <c r="K91" s="192" t="s">
        <v>208</v>
      </c>
      <c r="L91" s="193"/>
      <c r="M91" s="94" t="s">
        <v>28</v>
      </c>
      <c r="N91" s="95" t="s">
        <v>44</v>
      </c>
      <c r="O91" s="95" t="s">
        <v>209</v>
      </c>
      <c r="P91" s="95" t="s">
        <v>210</v>
      </c>
      <c r="Q91" s="95" t="s">
        <v>211</v>
      </c>
      <c r="R91" s="95" t="s">
        <v>212</v>
      </c>
      <c r="S91" s="95" t="s">
        <v>213</v>
      </c>
      <c r="T91" s="96" t="s">
        <v>214</v>
      </c>
      <c r="U91" s="188"/>
      <c r="V91" s="188"/>
      <c r="W91" s="188"/>
      <c r="X91" s="188"/>
      <c r="Y91" s="188"/>
      <c r="Z91" s="188"/>
      <c r="AA91" s="188"/>
      <c r="AB91" s="188"/>
      <c r="AC91" s="188"/>
      <c r="AD91" s="188"/>
      <c r="AE91" s="188"/>
    </row>
    <row r="92" s="2" customFormat="1" ht="22.8" customHeight="1">
      <c r="A92" s="40"/>
      <c r="B92" s="41"/>
      <c r="C92" s="101" t="s">
        <v>215</v>
      </c>
      <c r="D92" s="42"/>
      <c r="E92" s="42"/>
      <c r="F92" s="42"/>
      <c r="G92" s="42"/>
      <c r="H92" s="42"/>
      <c r="I92" s="42"/>
      <c r="J92" s="194">
        <f>BK92</f>
        <v>0</v>
      </c>
      <c r="K92" s="42"/>
      <c r="L92" s="46"/>
      <c r="M92" s="97"/>
      <c r="N92" s="195"/>
      <c r="O92" s="98"/>
      <c r="P92" s="196">
        <f>P93+P98+P103+P134+P147+P164+P181</f>
        <v>0</v>
      </c>
      <c r="Q92" s="98"/>
      <c r="R92" s="196">
        <f>R93+R98+R103+R134+R147+R164+R181</f>
        <v>0</v>
      </c>
      <c r="S92" s="98"/>
      <c r="T92" s="197">
        <f>T93+T98+T103+T134+T147+T164+T181</f>
        <v>0</v>
      </c>
      <c r="U92" s="40"/>
      <c r="V92" s="40"/>
      <c r="W92" s="40"/>
      <c r="X92" s="40"/>
      <c r="Y92" s="40"/>
      <c r="Z92" s="40"/>
      <c r="AA92" s="40"/>
      <c r="AB92" s="40"/>
      <c r="AC92" s="40"/>
      <c r="AD92" s="40"/>
      <c r="AE92" s="40"/>
      <c r="AT92" s="19" t="s">
        <v>73</v>
      </c>
      <c r="AU92" s="19" t="s">
        <v>171</v>
      </c>
      <c r="BK92" s="198">
        <f>BK93+BK98+BK103+BK134+BK147+BK164+BK181</f>
        <v>0</v>
      </c>
    </row>
    <row r="93" s="12" customFormat="1" ht="25.92" customHeight="1">
      <c r="A93" s="12"/>
      <c r="B93" s="199"/>
      <c r="C93" s="200"/>
      <c r="D93" s="201" t="s">
        <v>73</v>
      </c>
      <c r="E93" s="202" t="s">
        <v>7285</v>
      </c>
      <c r="F93" s="202" t="s">
        <v>3058</v>
      </c>
      <c r="G93" s="200"/>
      <c r="H93" s="200"/>
      <c r="I93" s="203"/>
      <c r="J93" s="204">
        <f>BK93</f>
        <v>0</v>
      </c>
      <c r="K93" s="200"/>
      <c r="L93" s="205"/>
      <c r="M93" s="206"/>
      <c r="N93" s="207"/>
      <c r="O93" s="207"/>
      <c r="P93" s="208">
        <f>SUM(P94:P97)</f>
        <v>0</v>
      </c>
      <c r="Q93" s="207"/>
      <c r="R93" s="208">
        <f>SUM(R94:R97)</f>
        <v>0</v>
      </c>
      <c r="S93" s="207"/>
      <c r="T93" s="209">
        <f>SUM(T94:T97)</f>
        <v>0</v>
      </c>
      <c r="U93" s="12"/>
      <c r="V93" s="12"/>
      <c r="W93" s="12"/>
      <c r="X93" s="12"/>
      <c r="Y93" s="12"/>
      <c r="Z93" s="12"/>
      <c r="AA93" s="12"/>
      <c r="AB93" s="12"/>
      <c r="AC93" s="12"/>
      <c r="AD93" s="12"/>
      <c r="AE93" s="12"/>
      <c r="AR93" s="210" t="s">
        <v>81</v>
      </c>
      <c r="AT93" s="211" t="s">
        <v>73</v>
      </c>
      <c r="AU93" s="211" t="s">
        <v>74</v>
      </c>
      <c r="AY93" s="210" t="s">
        <v>218</v>
      </c>
      <c r="BK93" s="212">
        <f>SUM(BK94:BK97)</f>
        <v>0</v>
      </c>
    </row>
    <row r="94" s="2" customFormat="1" ht="14.4" customHeight="1">
      <c r="A94" s="40"/>
      <c r="B94" s="41"/>
      <c r="C94" s="215" t="s">
        <v>81</v>
      </c>
      <c r="D94" s="215" t="s">
        <v>220</v>
      </c>
      <c r="E94" s="216" t="s">
        <v>7286</v>
      </c>
      <c r="F94" s="217" t="s">
        <v>3069</v>
      </c>
      <c r="G94" s="218" t="s">
        <v>351</v>
      </c>
      <c r="H94" s="219">
        <v>21</v>
      </c>
      <c r="I94" s="220"/>
      <c r="J94" s="221">
        <f>ROUND(I94*H94,2)</f>
        <v>0</v>
      </c>
      <c r="K94" s="217" t="s">
        <v>400</v>
      </c>
      <c r="L94" s="46"/>
      <c r="M94" s="222" t="s">
        <v>28</v>
      </c>
      <c r="N94" s="223" t="s">
        <v>45</v>
      </c>
      <c r="O94" s="86"/>
      <c r="P94" s="224">
        <f>O94*H94</f>
        <v>0</v>
      </c>
      <c r="Q94" s="224">
        <v>0</v>
      </c>
      <c r="R94" s="224">
        <f>Q94*H94</f>
        <v>0</v>
      </c>
      <c r="S94" s="224">
        <v>0</v>
      </c>
      <c r="T94" s="225">
        <f>S94*H94</f>
        <v>0</v>
      </c>
      <c r="U94" s="40"/>
      <c r="V94" s="40"/>
      <c r="W94" s="40"/>
      <c r="X94" s="40"/>
      <c r="Y94" s="40"/>
      <c r="Z94" s="40"/>
      <c r="AA94" s="40"/>
      <c r="AB94" s="40"/>
      <c r="AC94" s="40"/>
      <c r="AD94" s="40"/>
      <c r="AE94" s="40"/>
      <c r="AR94" s="226" t="s">
        <v>225</v>
      </c>
      <c r="AT94" s="226" t="s">
        <v>220</v>
      </c>
      <c r="AU94" s="226" t="s">
        <v>81</v>
      </c>
      <c r="AY94" s="19" t="s">
        <v>218</v>
      </c>
      <c r="BE94" s="227">
        <f>IF(N94="základní",J94,0)</f>
        <v>0</v>
      </c>
      <c r="BF94" s="227">
        <f>IF(N94="snížená",J94,0)</f>
        <v>0</v>
      </c>
      <c r="BG94" s="227">
        <f>IF(N94="zákl. přenesená",J94,0)</f>
        <v>0</v>
      </c>
      <c r="BH94" s="227">
        <f>IF(N94="sníž. přenesená",J94,0)</f>
        <v>0</v>
      </c>
      <c r="BI94" s="227">
        <f>IF(N94="nulová",J94,0)</f>
        <v>0</v>
      </c>
      <c r="BJ94" s="19" t="s">
        <v>81</v>
      </c>
      <c r="BK94" s="227">
        <f>ROUND(I94*H94,2)</f>
        <v>0</v>
      </c>
      <c r="BL94" s="19" t="s">
        <v>225</v>
      </c>
      <c r="BM94" s="226" t="s">
        <v>7287</v>
      </c>
    </row>
    <row r="95" s="2" customFormat="1">
      <c r="A95" s="40"/>
      <c r="B95" s="41"/>
      <c r="C95" s="42"/>
      <c r="D95" s="228" t="s">
        <v>227</v>
      </c>
      <c r="E95" s="42"/>
      <c r="F95" s="229" t="s">
        <v>3069</v>
      </c>
      <c r="G95" s="42"/>
      <c r="H95" s="42"/>
      <c r="I95" s="230"/>
      <c r="J95" s="42"/>
      <c r="K95" s="42"/>
      <c r="L95" s="46"/>
      <c r="M95" s="231"/>
      <c r="N95" s="232"/>
      <c r="O95" s="86"/>
      <c r="P95" s="86"/>
      <c r="Q95" s="86"/>
      <c r="R95" s="86"/>
      <c r="S95" s="86"/>
      <c r="T95" s="87"/>
      <c r="U95" s="40"/>
      <c r="V95" s="40"/>
      <c r="W95" s="40"/>
      <c r="X95" s="40"/>
      <c r="Y95" s="40"/>
      <c r="Z95" s="40"/>
      <c r="AA95" s="40"/>
      <c r="AB95" s="40"/>
      <c r="AC95" s="40"/>
      <c r="AD95" s="40"/>
      <c r="AE95" s="40"/>
      <c r="AT95" s="19" t="s">
        <v>227</v>
      </c>
      <c r="AU95" s="19" t="s">
        <v>81</v>
      </c>
    </row>
    <row r="96" s="2" customFormat="1" ht="14.4" customHeight="1">
      <c r="A96" s="40"/>
      <c r="B96" s="41"/>
      <c r="C96" s="215" t="s">
        <v>83</v>
      </c>
      <c r="D96" s="215" t="s">
        <v>220</v>
      </c>
      <c r="E96" s="216" t="s">
        <v>7288</v>
      </c>
      <c r="F96" s="217" t="s">
        <v>7289</v>
      </c>
      <c r="G96" s="218" t="s">
        <v>351</v>
      </c>
      <c r="H96" s="219">
        <v>5</v>
      </c>
      <c r="I96" s="220"/>
      <c r="J96" s="221">
        <f>ROUND(I96*H96,2)</f>
        <v>0</v>
      </c>
      <c r="K96" s="217" t="s">
        <v>400</v>
      </c>
      <c r="L96" s="46"/>
      <c r="M96" s="222" t="s">
        <v>28</v>
      </c>
      <c r="N96" s="223" t="s">
        <v>45</v>
      </c>
      <c r="O96" s="86"/>
      <c r="P96" s="224">
        <f>O96*H96</f>
        <v>0</v>
      </c>
      <c r="Q96" s="224">
        <v>0</v>
      </c>
      <c r="R96" s="224">
        <f>Q96*H96</f>
        <v>0</v>
      </c>
      <c r="S96" s="224">
        <v>0</v>
      </c>
      <c r="T96" s="225">
        <f>S96*H96</f>
        <v>0</v>
      </c>
      <c r="U96" s="40"/>
      <c r="V96" s="40"/>
      <c r="W96" s="40"/>
      <c r="X96" s="40"/>
      <c r="Y96" s="40"/>
      <c r="Z96" s="40"/>
      <c r="AA96" s="40"/>
      <c r="AB96" s="40"/>
      <c r="AC96" s="40"/>
      <c r="AD96" s="40"/>
      <c r="AE96" s="40"/>
      <c r="AR96" s="226" t="s">
        <v>225</v>
      </c>
      <c r="AT96" s="226" t="s">
        <v>220</v>
      </c>
      <c r="AU96" s="226" t="s">
        <v>81</v>
      </c>
      <c r="AY96" s="19" t="s">
        <v>218</v>
      </c>
      <c r="BE96" s="227">
        <f>IF(N96="základní",J96,0)</f>
        <v>0</v>
      </c>
      <c r="BF96" s="227">
        <f>IF(N96="snížená",J96,0)</f>
        <v>0</v>
      </c>
      <c r="BG96" s="227">
        <f>IF(N96="zákl. přenesená",J96,0)</f>
        <v>0</v>
      </c>
      <c r="BH96" s="227">
        <f>IF(N96="sníž. přenesená",J96,0)</f>
        <v>0</v>
      </c>
      <c r="BI96" s="227">
        <f>IF(N96="nulová",J96,0)</f>
        <v>0</v>
      </c>
      <c r="BJ96" s="19" t="s">
        <v>81</v>
      </c>
      <c r="BK96" s="227">
        <f>ROUND(I96*H96,2)</f>
        <v>0</v>
      </c>
      <c r="BL96" s="19" t="s">
        <v>225</v>
      </c>
      <c r="BM96" s="226" t="s">
        <v>7290</v>
      </c>
    </row>
    <row r="97" s="2" customFormat="1">
      <c r="A97" s="40"/>
      <c r="B97" s="41"/>
      <c r="C97" s="42"/>
      <c r="D97" s="228" t="s">
        <v>227</v>
      </c>
      <c r="E97" s="42"/>
      <c r="F97" s="229" t="s">
        <v>7289</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227</v>
      </c>
      <c r="AU97" s="19" t="s">
        <v>81</v>
      </c>
    </row>
    <row r="98" s="12" customFormat="1" ht="25.92" customHeight="1">
      <c r="A98" s="12"/>
      <c r="B98" s="199"/>
      <c r="C98" s="200"/>
      <c r="D98" s="201" t="s">
        <v>73</v>
      </c>
      <c r="E98" s="202" t="s">
        <v>7291</v>
      </c>
      <c r="F98" s="202" t="s">
        <v>7292</v>
      </c>
      <c r="G98" s="200"/>
      <c r="H98" s="200"/>
      <c r="I98" s="203"/>
      <c r="J98" s="204">
        <f>BK98</f>
        <v>0</v>
      </c>
      <c r="K98" s="200"/>
      <c r="L98" s="205"/>
      <c r="M98" s="206"/>
      <c r="N98" s="207"/>
      <c r="O98" s="207"/>
      <c r="P98" s="208">
        <f>SUM(P99:P102)</f>
        <v>0</v>
      </c>
      <c r="Q98" s="207"/>
      <c r="R98" s="208">
        <f>SUM(R99:R102)</f>
        <v>0</v>
      </c>
      <c r="S98" s="207"/>
      <c r="T98" s="209">
        <f>SUM(T99:T102)</f>
        <v>0</v>
      </c>
      <c r="U98" s="12"/>
      <c r="V98" s="12"/>
      <c r="W98" s="12"/>
      <c r="X98" s="12"/>
      <c r="Y98" s="12"/>
      <c r="Z98" s="12"/>
      <c r="AA98" s="12"/>
      <c r="AB98" s="12"/>
      <c r="AC98" s="12"/>
      <c r="AD98" s="12"/>
      <c r="AE98" s="12"/>
      <c r="AR98" s="210" t="s">
        <v>81</v>
      </c>
      <c r="AT98" s="211" t="s">
        <v>73</v>
      </c>
      <c r="AU98" s="211" t="s">
        <v>74</v>
      </c>
      <c r="AY98" s="210" t="s">
        <v>218</v>
      </c>
      <c r="BK98" s="212">
        <f>SUM(BK99:BK102)</f>
        <v>0</v>
      </c>
    </row>
    <row r="99" s="2" customFormat="1" ht="14.4" customHeight="1">
      <c r="A99" s="40"/>
      <c r="B99" s="41"/>
      <c r="C99" s="215" t="s">
        <v>95</v>
      </c>
      <c r="D99" s="215" t="s">
        <v>220</v>
      </c>
      <c r="E99" s="216" t="s">
        <v>7293</v>
      </c>
      <c r="F99" s="217" t="s">
        <v>7294</v>
      </c>
      <c r="G99" s="218" t="s">
        <v>351</v>
      </c>
      <c r="H99" s="219">
        <v>29</v>
      </c>
      <c r="I99" s="220"/>
      <c r="J99" s="221">
        <f>ROUND(I99*H99,2)</f>
        <v>0</v>
      </c>
      <c r="K99" s="217" t="s">
        <v>400</v>
      </c>
      <c r="L99" s="46"/>
      <c r="M99" s="222" t="s">
        <v>28</v>
      </c>
      <c r="N99" s="223" t="s">
        <v>45</v>
      </c>
      <c r="O99" s="86"/>
      <c r="P99" s="224">
        <f>O99*H99</f>
        <v>0</v>
      </c>
      <c r="Q99" s="224">
        <v>0</v>
      </c>
      <c r="R99" s="224">
        <f>Q99*H99</f>
        <v>0</v>
      </c>
      <c r="S99" s="224">
        <v>0</v>
      </c>
      <c r="T99" s="225">
        <f>S99*H99</f>
        <v>0</v>
      </c>
      <c r="U99" s="40"/>
      <c r="V99" s="40"/>
      <c r="W99" s="40"/>
      <c r="X99" s="40"/>
      <c r="Y99" s="40"/>
      <c r="Z99" s="40"/>
      <c r="AA99" s="40"/>
      <c r="AB99" s="40"/>
      <c r="AC99" s="40"/>
      <c r="AD99" s="40"/>
      <c r="AE99" s="40"/>
      <c r="AR99" s="226" t="s">
        <v>225</v>
      </c>
      <c r="AT99" s="226" t="s">
        <v>220</v>
      </c>
      <c r="AU99" s="226" t="s">
        <v>81</v>
      </c>
      <c r="AY99" s="19" t="s">
        <v>218</v>
      </c>
      <c r="BE99" s="227">
        <f>IF(N99="základní",J99,0)</f>
        <v>0</v>
      </c>
      <c r="BF99" s="227">
        <f>IF(N99="snížená",J99,0)</f>
        <v>0</v>
      </c>
      <c r="BG99" s="227">
        <f>IF(N99="zákl. přenesená",J99,0)</f>
        <v>0</v>
      </c>
      <c r="BH99" s="227">
        <f>IF(N99="sníž. přenesená",J99,0)</f>
        <v>0</v>
      </c>
      <c r="BI99" s="227">
        <f>IF(N99="nulová",J99,0)</f>
        <v>0</v>
      </c>
      <c r="BJ99" s="19" t="s">
        <v>81</v>
      </c>
      <c r="BK99" s="227">
        <f>ROUND(I99*H99,2)</f>
        <v>0</v>
      </c>
      <c r="BL99" s="19" t="s">
        <v>225</v>
      </c>
      <c r="BM99" s="226" t="s">
        <v>7295</v>
      </c>
    </row>
    <row r="100" s="2" customFormat="1">
      <c r="A100" s="40"/>
      <c r="B100" s="41"/>
      <c r="C100" s="42"/>
      <c r="D100" s="228" t="s">
        <v>227</v>
      </c>
      <c r="E100" s="42"/>
      <c r="F100" s="229" t="s">
        <v>7294</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227</v>
      </c>
      <c r="AU100" s="19" t="s">
        <v>81</v>
      </c>
    </row>
    <row r="101" s="2" customFormat="1" ht="14.4" customHeight="1">
      <c r="A101" s="40"/>
      <c r="B101" s="41"/>
      <c r="C101" s="215" t="s">
        <v>225</v>
      </c>
      <c r="D101" s="215" t="s">
        <v>220</v>
      </c>
      <c r="E101" s="216" t="s">
        <v>7296</v>
      </c>
      <c r="F101" s="217" t="s">
        <v>7297</v>
      </c>
      <c r="G101" s="218" t="s">
        <v>351</v>
      </c>
      <c r="H101" s="219">
        <v>11</v>
      </c>
      <c r="I101" s="220"/>
      <c r="J101" s="221">
        <f>ROUND(I101*H101,2)</f>
        <v>0</v>
      </c>
      <c r="K101" s="217" t="s">
        <v>400</v>
      </c>
      <c r="L101" s="46"/>
      <c r="M101" s="222" t="s">
        <v>28</v>
      </c>
      <c r="N101" s="223" t="s">
        <v>45</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225</v>
      </c>
      <c r="AT101" s="226" t="s">
        <v>220</v>
      </c>
      <c r="AU101" s="226" t="s">
        <v>81</v>
      </c>
      <c r="AY101" s="19" t="s">
        <v>218</v>
      </c>
      <c r="BE101" s="227">
        <f>IF(N101="základní",J101,0)</f>
        <v>0</v>
      </c>
      <c r="BF101" s="227">
        <f>IF(N101="snížená",J101,0)</f>
        <v>0</v>
      </c>
      <c r="BG101" s="227">
        <f>IF(N101="zákl. přenesená",J101,0)</f>
        <v>0</v>
      </c>
      <c r="BH101" s="227">
        <f>IF(N101="sníž. přenesená",J101,0)</f>
        <v>0</v>
      </c>
      <c r="BI101" s="227">
        <f>IF(N101="nulová",J101,0)</f>
        <v>0</v>
      </c>
      <c r="BJ101" s="19" t="s">
        <v>81</v>
      </c>
      <c r="BK101" s="227">
        <f>ROUND(I101*H101,2)</f>
        <v>0</v>
      </c>
      <c r="BL101" s="19" t="s">
        <v>225</v>
      </c>
      <c r="BM101" s="226" t="s">
        <v>7298</v>
      </c>
    </row>
    <row r="102" s="2" customFormat="1">
      <c r="A102" s="40"/>
      <c r="B102" s="41"/>
      <c r="C102" s="42"/>
      <c r="D102" s="228" t="s">
        <v>227</v>
      </c>
      <c r="E102" s="42"/>
      <c r="F102" s="229" t="s">
        <v>7297</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227</v>
      </c>
      <c r="AU102" s="19" t="s">
        <v>81</v>
      </c>
    </row>
    <row r="103" s="12" customFormat="1" ht="25.92" customHeight="1">
      <c r="A103" s="12"/>
      <c r="B103" s="199"/>
      <c r="C103" s="200"/>
      <c r="D103" s="201" t="s">
        <v>73</v>
      </c>
      <c r="E103" s="202" t="s">
        <v>7299</v>
      </c>
      <c r="F103" s="202" t="s">
        <v>7300</v>
      </c>
      <c r="G103" s="200"/>
      <c r="H103" s="200"/>
      <c r="I103" s="203"/>
      <c r="J103" s="204">
        <f>BK103</f>
        <v>0</v>
      </c>
      <c r="K103" s="200"/>
      <c r="L103" s="205"/>
      <c r="M103" s="206"/>
      <c r="N103" s="207"/>
      <c r="O103" s="207"/>
      <c r="P103" s="208">
        <f>SUM(P104:P133)</f>
        <v>0</v>
      </c>
      <c r="Q103" s="207"/>
      <c r="R103" s="208">
        <f>SUM(R104:R133)</f>
        <v>0</v>
      </c>
      <c r="S103" s="207"/>
      <c r="T103" s="209">
        <f>SUM(T104:T133)</f>
        <v>0</v>
      </c>
      <c r="U103" s="12"/>
      <c r="V103" s="12"/>
      <c r="W103" s="12"/>
      <c r="X103" s="12"/>
      <c r="Y103" s="12"/>
      <c r="Z103" s="12"/>
      <c r="AA103" s="12"/>
      <c r="AB103" s="12"/>
      <c r="AC103" s="12"/>
      <c r="AD103" s="12"/>
      <c r="AE103" s="12"/>
      <c r="AR103" s="210" t="s">
        <v>81</v>
      </c>
      <c r="AT103" s="211" t="s">
        <v>73</v>
      </c>
      <c r="AU103" s="211" t="s">
        <v>74</v>
      </c>
      <c r="AY103" s="210" t="s">
        <v>218</v>
      </c>
      <c r="BK103" s="212">
        <f>SUM(BK104:BK133)</f>
        <v>0</v>
      </c>
    </row>
    <row r="104" s="2" customFormat="1" ht="14.4" customHeight="1">
      <c r="A104" s="40"/>
      <c r="B104" s="41"/>
      <c r="C104" s="215" t="s">
        <v>242</v>
      </c>
      <c r="D104" s="215" t="s">
        <v>220</v>
      </c>
      <c r="E104" s="216" t="s">
        <v>7301</v>
      </c>
      <c r="F104" s="217" t="s">
        <v>7302</v>
      </c>
      <c r="G104" s="218" t="s">
        <v>351</v>
      </c>
      <c r="H104" s="219">
        <v>12</v>
      </c>
      <c r="I104" s="220"/>
      <c r="J104" s="221">
        <f>ROUND(I104*H104,2)</f>
        <v>0</v>
      </c>
      <c r="K104" s="217" t="s">
        <v>400</v>
      </c>
      <c r="L104" s="46"/>
      <c r="M104" s="222" t="s">
        <v>28</v>
      </c>
      <c r="N104" s="223" t="s">
        <v>45</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225</v>
      </c>
      <c r="AT104" s="226" t="s">
        <v>220</v>
      </c>
      <c r="AU104" s="226" t="s">
        <v>81</v>
      </c>
      <c r="AY104" s="19" t="s">
        <v>218</v>
      </c>
      <c r="BE104" s="227">
        <f>IF(N104="základní",J104,0)</f>
        <v>0</v>
      </c>
      <c r="BF104" s="227">
        <f>IF(N104="snížená",J104,0)</f>
        <v>0</v>
      </c>
      <c r="BG104" s="227">
        <f>IF(N104="zákl. přenesená",J104,0)</f>
        <v>0</v>
      </c>
      <c r="BH104" s="227">
        <f>IF(N104="sníž. přenesená",J104,0)</f>
        <v>0</v>
      </c>
      <c r="BI104" s="227">
        <f>IF(N104="nulová",J104,0)</f>
        <v>0</v>
      </c>
      <c r="BJ104" s="19" t="s">
        <v>81</v>
      </c>
      <c r="BK104" s="227">
        <f>ROUND(I104*H104,2)</f>
        <v>0</v>
      </c>
      <c r="BL104" s="19" t="s">
        <v>225</v>
      </c>
      <c r="BM104" s="226" t="s">
        <v>7303</v>
      </c>
    </row>
    <row r="105" s="2" customFormat="1">
      <c r="A105" s="40"/>
      <c r="B105" s="41"/>
      <c r="C105" s="42"/>
      <c r="D105" s="228" t="s">
        <v>227</v>
      </c>
      <c r="E105" s="42"/>
      <c r="F105" s="229" t="s">
        <v>7302</v>
      </c>
      <c r="G105" s="42"/>
      <c r="H105" s="42"/>
      <c r="I105" s="230"/>
      <c r="J105" s="42"/>
      <c r="K105" s="42"/>
      <c r="L105" s="46"/>
      <c r="M105" s="231"/>
      <c r="N105" s="232"/>
      <c r="O105" s="86"/>
      <c r="P105" s="86"/>
      <c r="Q105" s="86"/>
      <c r="R105" s="86"/>
      <c r="S105" s="86"/>
      <c r="T105" s="87"/>
      <c r="U105" s="40"/>
      <c r="V105" s="40"/>
      <c r="W105" s="40"/>
      <c r="X105" s="40"/>
      <c r="Y105" s="40"/>
      <c r="Z105" s="40"/>
      <c r="AA105" s="40"/>
      <c r="AB105" s="40"/>
      <c r="AC105" s="40"/>
      <c r="AD105" s="40"/>
      <c r="AE105" s="40"/>
      <c r="AT105" s="19" t="s">
        <v>227</v>
      </c>
      <c r="AU105" s="19" t="s">
        <v>81</v>
      </c>
    </row>
    <row r="106" s="2" customFormat="1" ht="14.4" customHeight="1">
      <c r="A106" s="40"/>
      <c r="B106" s="41"/>
      <c r="C106" s="215" t="s">
        <v>249</v>
      </c>
      <c r="D106" s="215" t="s">
        <v>220</v>
      </c>
      <c r="E106" s="216" t="s">
        <v>7304</v>
      </c>
      <c r="F106" s="217" t="s">
        <v>7305</v>
      </c>
      <c r="G106" s="218" t="s">
        <v>351</v>
      </c>
      <c r="H106" s="219">
        <v>64</v>
      </c>
      <c r="I106" s="220"/>
      <c r="J106" s="221">
        <f>ROUND(I106*H106,2)</f>
        <v>0</v>
      </c>
      <c r="K106" s="217" t="s">
        <v>400</v>
      </c>
      <c r="L106" s="46"/>
      <c r="M106" s="222" t="s">
        <v>28</v>
      </c>
      <c r="N106" s="223" t="s">
        <v>45</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225</v>
      </c>
      <c r="AT106" s="226" t="s">
        <v>220</v>
      </c>
      <c r="AU106" s="226" t="s">
        <v>81</v>
      </c>
      <c r="AY106" s="19" t="s">
        <v>218</v>
      </c>
      <c r="BE106" s="227">
        <f>IF(N106="základní",J106,0)</f>
        <v>0</v>
      </c>
      <c r="BF106" s="227">
        <f>IF(N106="snížená",J106,0)</f>
        <v>0</v>
      </c>
      <c r="BG106" s="227">
        <f>IF(N106="zákl. přenesená",J106,0)</f>
        <v>0</v>
      </c>
      <c r="BH106" s="227">
        <f>IF(N106="sníž. přenesená",J106,0)</f>
        <v>0</v>
      </c>
      <c r="BI106" s="227">
        <f>IF(N106="nulová",J106,0)</f>
        <v>0</v>
      </c>
      <c r="BJ106" s="19" t="s">
        <v>81</v>
      </c>
      <c r="BK106" s="227">
        <f>ROUND(I106*H106,2)</f>
        <v>0</v>
      </c>
      <c r="BL106" s="19" t="s">
        <v>225</v>
      </c>
      <c r="BM106" s="226" t="s">
        <v>7306</v>
      </c>
    </row>
    <row r="107" s="2" customFormat="1">
      <c r="A107" s="40"/>
      <c r="B107" s="41"/>
      <c r="C107" s="42"/>
      <c r="D107" s="228" t="s">
        <v>227</v>
      </c>
      <c r="E107" s="42"/>
      <c r="F107" s="229" t="s">
        <v>7305</v>
      </c>
      <c r="G107" s="42"/>
      <c r="H107" s="42"/>
      <c r="I107" s="230"/>
      <c r="J107" s="42"/>
      <c r="K107" s="42"/>
      <c r="L107" s="46"/>
      <c r="M107" s="231"/>
      <c r="N107" s="232"/>
      <c r="O107" s="86"/>
      <c r="P107" s="86"/>
      <c r="Q107" s="86"/>
      <c r="R107" s="86"/>
      <c r="S107" s="86"/>
      <c r="T107" s="87"/>
      <c r="U107" s="40"/>
      <c r="V107" s="40"/>
      <c r="W107" s="40"/>
      <c r="X107" s="40"/>
      <c r="Y107" s="40"/>
      <c r="Z107" s="40"/>
      <c r="AA107" s="40"/>
      <c r="AB107" s="40"/>
      <c r="AC107" s="40"/>
      <c r="AD107" s="40"/>
      <c r="AE107" s="40"/>
      <c r="AT107" s="19" t="s">
        <v>227</v>
      </c>
      <c r="AU107" s="19" t="s">
        <v>81</v>
      </c>
    </row>
    <row r="108" s="2" customFormat="1" ht="14.4" customHeight="1">
      <c r="A108" s="40"/>
      <c r="B108" s="41"/>
      <c r="C108" s="215" t="s">
        <v>254</v>
      </c>
      <c r="D108" s="215" t="s">
        <v>220</v>
      </c>
      <c r="E108" s="216" t="s">
        <v>7307</v>
      </c>
      <c r="F108" s="217" t="s">
        <v>7308</v>
      </c>
      <c r="G108" s="218" t="s">
        <v>351</v>
      </c>
      <c r="H108" s="219">
        <v>9</v>
      </c>
      <c r="I108" s="220"/>
      <c r="J108" s="221">
        <f>ROUND(I108*H108,2)</f>
        <v>0</v>
      </c>
      <c r="K108" s="217" t="s">
        <v>400</v>
      </c>
      <c r="L108" s="46"/>
      <c r="M108" s="222" t="s">
        <v>28</v>
      </c>
      <c r="N108" s="223" t="s">
        <v>45</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225</v>
      </c>
      <c r="AT108" s="226" t="s">
        <v>220</v>
      </c>
      <c r="AU108" s="226" t="s">
        <v>81</v>
      </c>
      <c r="AY108" s="19" t="s">
        <v>218</v>
      </c>
      <c r="BE108" s="227">
        <f>IF(N108="základní",J108,0)</f>
        <v>0</v>
      </c>
      <c r="BF108" s="227">
        <f>IF(N108="snížená",J108,0)</f>
        <v>0</v>
      </c>
      <c r="BG108" s="227">
        <f>IF(N108="zákl. přenesená",J108,0)</f>
        <v>0</v>
      </c>
      <c r="BH108" s="227">
        <f>IF(N108="sníž. přenesená",J108,0)</f>
        <v>0</v>
      </c>
      <c r="BI108" s="227">
        <f>IF(N108="nulová",J108,0)</f>
        <v>0</v>
      </c>
      <c r="BJ108" s="19" t="s">
        <v>81</v>
      </c>
      <c r="BK108" s="227">
        <f>ROUND(I108*H108,2)</f>
        <v>0</v>
      </c>
      <c r="BL108" s="19" t="s">
        <v>225</v>
      </c>
      <c r="BM108" s="226" t="s">
        <v>7309</v>
      </c>
    </row>
    <row r="109" s="2" customFormat="1">
      <c r="A109" s="40"/>
      <c r="B109" s="41"/>
      <c r="C109" s="42"/>
      <c r="D109" s="228" t="s">
        <v>227</v>
      </c>
      <c r="E109" s="42"/>
      <c r="F109" s="229" t="s">
        <v>7308</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227</v>
      </c>
      <c r="AU109" s="19" t="s">
        <v>81</v>
      </c>
    </row>
    <row r="110" s="2" customFormat="1" ht="14.4" customHeight="1">
      <c r="A110" s="40"/>
      <c r="B110" s="41"/>
      <c r="C110" s="215" t="s">
        <v>258</v>
      </c>
      <c r="D110" s="215" t="s">
        <v>220</v>
      </c>
      <c r="E110" s="216" t="s">
        <v>7310</v>
      </c>
      <c r="F110" s="217" t="s">
        <v>7311</v>
      </c>
      <c r="G110" s="218" t="s">
        <v>2964</v>
      </c>
      <c r="H110" s="219">
        <v>22</v>
      </c>
      <c r="I110" s="220"/>
      <c r="J110" s="221">
        <f>ROUND(I110*H110,2)</f>
        <v>0</v>
      </c>
      <c r="K110" s="217" t="s">
        <v>400</v>
      </c>
      <c r="L110" s="46"/>
      <c r="M110" s="222" t="s">
        <v>28</v>
      </c>
      <c r="N110" s="223" t="s">
        <v>45</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225</v>
      </c>
      <c r="AT110" s="226" t="s">
        <v>220</v>
      </c>
      <c r="AU110" s="226" t="s">
        <v>81</v>
      </c>
      <c r="AY110" s="19" t="s">
        <v>218</v>
      </c>
      <c r="BE110" s="227">
        <f>IF(N110="základní",J110,0)</f>
        <v>0</v>
      </c>
      <c r="BF110" s="227">
        <f>IF(N110="snížená",J110,0)</f>
        <v>0</v>
      </c>
      <c r="BG110" s="227">
        <f>IF(N110="zákl. přenesená",J110,0)</f>
        <v>0</v>
      </c>
      <c r="BH110" s="227">
        <f>IF(N110="sníž. přenesená",J110,0)</f>
        <v>0</v>
      </c>
      <c r="BI110" s="227">
        <f>IF(N110="nulová",J110,0)</f>
        <v>0</v>
      </c>
      <c r="BJ110" s="19" t="s">
        <v>81</v>
      </c>
      <c r="BK110" s="227">
        <f>ROUND(I110*H110,2)</f>
        <v>0</v>
      </c>
      <c r="BL110" s="19" t="s">
        <v>225</v>
      </c>
      <c r="BM110" s="226" t="s">
        <v>7312</v>
      </c>
    </row>
    <row r="111" s="2" customFormat="1">
      <c r="A111" s="40"/>
      <c r="B111" s="41"/>
      <c r="C111" s="42"/>
      <c r="D111" s="228" t="s">
        <v>227</v>
      </c>
      <c r="E111" s="42"/>
      <c r="F111" s="229" t="s">
        <v>7311</v>
      </c>
      <c r="G111" s="42"/>
      <c r="H111" s="42"/>
      <c r="I111" s="230"/>
      <c r="J111" s="42"/>
      <c r="K111" s="42"/>
      <c r="L111" s="46"/>
      <c r="M111" s="231"/>
      <c r="N111" s="232"/>
      <c r="O111" s="86"/>
      <c r="P111" s="86"/>
      <c r="Q111" s="86"/>
      <c r="R111" s="86"/>
      <c r="S111" s="86"/>
      <c r="T111" s="87"/>
      <c r="U111" s="40"/>
      <c r="V111" s="40"/>
      <c r="W111" s="40"/>
      <c r="X111" s="40"/>
      <c r="Y111" s="40"/>
      <c r="Z111" s="40"/>
      <c r="AA111" s="40"/>
      <c r="AB111" s="40"/>
      <c r="AC111" s="40"/>
      <c r="AD111" s="40"/>
      <c r="AE111" s="40"/>
      <c r="AT111" s="19" t="s">
        <v>227</v>
      </c>
      <c r="AU111" s="19" t="s">
        <v>81</v>
      </c>
    </row>
    <row r="112" s="2" customFormat="1" ht="14.4" customHeight="1">
      <c r="A112" s="40"/>
      <c r="B112" s="41"/>
      <c r="C112" s="215" t="s">
        <v>263</v>
      </c>
      <c r="D112" s="215" t="s">
        <v>220</v>
      </c>
      <c r="E112" s="216" t="s">
        <v>7313</v>
      </c>
      <c r="F112" s="217" t="s">
        <v>7314</v>
      </c>
      <c r="G112" s="218" t="s">
        <v>2964</v>
      </c>
      <c r="H112" s="219">
        <v>2</v>
      </c>
      <c r="I112" s="220"/>
      <c r="J112" s="221">
        <f>ROUND(I112*H112,2)</f>
        <v>0</v>
      </c>
      <c r="K112" s="217" t="s">
        <v>400</v>
      </c>
      <c r="L112" s="46"/>
      <c r="M112" s="222" t="s">
        <v>28</v>
      </c>
      <c r="N112" s="223" t="s">
        <v>45</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225</v>
      </c>
      <c r="AT112" s="226" t="s">
        <v>220</v>
      </c>
      <c r="AU112" s="226" t="s">
        <v>81</v>
      </c>
      <c r="AY112" s="19" t="s">
        <v>218</v>
      </c>
      <c r="BE112" s="227">
        <f>IF(N112="základní",J112,0)</f>
        <v>0</v>
      </c>
      <c r="BF112" s="227">
        <f>IF(N112="snížená",J112,0)</f>
        <v>0</v>
      </c>
      <c r="BG112" s="227">
        <f>IF(N112="zákl. přenesená",J112,0)</f>
        <v>0</v>
      </c>
      <c r="BH112" s="227">
        <f>IF(N112="sníž. přenesená",J112,0)</f>
        <v>0</v>
      </c>
      <c r="BI112" s="227">
        <f>IF(N112="nulová",J112,0)</f>
        <v>0</v>
      </c>
      <c r="BJ112" s="19" t="s">
        <v>81</v>
      </c>
      <c r="BK112" s="227">
        <f>ROUND(I112*H112,2)</f>
        <v>0</v>
      </c>
      <c r="BL112" s="19" t="s">
        <v>225</v>
      </c>
      <c r="BM112" s="226" t="s">
        <v>7315</v>
      </c>
    </row>
    <row r="113" s="2" customFormat="1">
      <c r="A113" s="40"/>
      <c r="B113" s="41"/>
      <c r="C113" s="42"/>
      <c r="D113" s="228" t="s">
        <v>227</v>
      </c>
      <c r="E113" s="42"/>
      <c r="F113" s="229" t="s">
        <v>7314</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227</v>
      </c>
      <c r="AU113" s="19" t="s">
        <v>81</v>
      </c>
    </row>
    <row r="114" s="2" customFormat="1" ht="14.4" customHeight="1">
      <c r="A114" s="40"/>
      <c r="B114" s="41"/>
      <c r="C114" s="215" t="s">
        <v>268</v>
      </c>
      <c r="D114" s="215" t="s">
        <v>220</v>
      </c>
      <c r="E114" s="216" t="s">
        <v>7316</v>
      </c>
      <c r="F114" s="217" t="s">
        <v>7317</v>
      </c>
      <c r="G114" s="218" t="s">
        <v>2964</v>
      </c>
      <c r="H114" s="219">
        <v>5</v>
      </c>
      <c r="I114" s="220"/>
      <c r="J114" s="221">
        <f>ROUND(I114*H114,2)</f>
        <v>0</v>
      </c>
      <c r="K114" s="217" t="s">
        <v>400</v>
      </c>
      <c r="L114" s="46"/>
      <c r="M114" s="222" t="s">
        <v>28</v>
      </c>
      <c r="N114" s="223" t="s">
        <v>45</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225</v>
      </c>
      <c r="AT114" s="226" t="s">
        <v>220</v>
      </c>
      <c r="AU114" s="226" t="s">
        <v>81</v>
      </c>
      <c r="AY114" s="19" t="s">
        <v>218</v>
      </c>
      <c r="BE114" s="227">
        <f>IF(N114="základní",J114,0)</f>
        <v>0</v>
      </c>
      <c r="BF114" s="227">
        <f>IF(N114="snížená",J114,0)</f>
        <v>0</v>
      </c>
      <c r="BG114" s="227">
        <f>IF(N114="zákl. přenesená",J114,0)</f>
        <v>0</v>
      </c>
      <c r="BH114" s="227">
        <f>IF(N114="sníž. přenesená",J114,0)</f>
        <v>0</v>
      </c>
      <c r="BI114" s="227">
        <f>IF(N114="nulová",J114,0)</f>
        <v>0</v>
      </c>
      <c r="BJ114" s="19" t="s">
        <v>81</v>
      </c>
      <c r="BK114" s="227">
        <f>ROUND(I114*H114,2)</f>
        <v>0</v>
      </c>
      <c r="BL114" s="19" t="s">
        <v>225</v>
      </c>
      <c r="BM114" s="226" t="s">
        <v>7318</v>
      </c>
    </row>
    <row r="115" s="2" customFormat="1">
      <c r="A115" s="40"/>
      <c r="B115" s="41"/>
      <c r="C115" s="42"/>
      <c r="D115" s="228" t="s">
        <v>227</v>
      </c>
      <c r="E115" s="42"/>
      <c r="F115" s="229" t="s">
        <v>7317</v>
      </c>
      <c r="G115" s="42"/>
      <c r="H115" s="42"/>
      <c r="I115" s="230"/>
      <c r="J115" s="42"/>
      <c r="K115" s="42"/>
      <c r="L115" s="46"/>
      <c r="M115" s="231"/>
      <c r="N115" s="232"/>
      <c r="O115" s="86"/>
      <c r="P115" s="86"/>
      <c r="Q115" s="86"/>
      <c r="R115" s="86"/>
      <c r="S115" s="86"/>
      <c r="T115" s="87"/>
      <c r="U115" s="40"/>
      <c r="V115" s="40"/>
      <c r="W115" s="40"/>
      <c r="X115" s="40"/>
      <c r="Y115" s="40"/>
      <c r="Z115" s="40"/>
      <c r="AA115" s="40"/>
      <c r="AB115" s="40"/>
      <c r="AC115" s="40"/>
      <c r="AD115" s="40"/>
      <c r="AE115" s="40"/>
      <c r="AT115" s="19" t="s">
        <v>227</v>
      </c>
      <c r="AU115" s="19" t="s">
        <v>81</v>
      </c>
    </row>
    <row r="116" s="2" customFormat="1" ht="14.4" customHeight="1">
      <c r="A116" s="40"/>
      <c r="B116" s="41"/>
      <c r="C116" s="215" t="s">
        <v>273</v>
      </c>
      <c r="D116" s="215" t="s">
        <v>220</v>
      </c>
      <c r="E116" s="216" t="s">
        <v>7319</v>
      </c>
      <c r="F116" s="217" t="s">
        <v>7320</v>
      </c>
      <c r="G116" s="218" t="s">
        <v>2964</v>
      </c>
      <c r="H116" s="219">
        <v>2</v>
      </c>
      <c r="I116" s="220"/>
      <c r="J116" s="221">
        <f>ROUND(I116*H116,2)</f>
        <v>0</v>
      </c>
      <c r="K116" s="217" t="s">
        <v>400</v>
      </c>
      <c r="L116" s="46"/>
      <c r="M116" s="222" t="s">
        <v>28</v>
      </c>
      <c r="N116" s="223" t="s">
        <v>45</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225</v>
      </c>
      <c r="AT116" s="226" t="s">
        <v>220</v>
      </c>
      <c r="AU116" s="226" t="s">
        <v>81</v>
      </c>
      <c r="AY116" s="19" t="s">
        <v>218</v>
      </c>
      <c r="BE116" s="227">
        <f>IF(N116="základní",J116,0)</f>
        <v>0</v>
      </c>
      <c r="BF116" s="227">
        <f>IF(N116="snížená",J116,0)</f>
        <v>0</v>
      </c>
      <c r="BG116" s="227">
        <f>IF(N116="zákl. přenesená",J116,0)</f>
        <v>0</v>
      </c>
      <c r="BH116" s="227">
        <f>IF(N116="sníž. přenesená",J116,0)</f>
        <v>0</v>
      </c>
      <c r="BI116" s="227">
        <f>IF(N116="nulová",J116,0)</f>
        <v>0</v>
      </c>
      <c r="BJ116" s="19" t="s">
        <v>81</v>
      </c>
      <c r="BK116" s="227">
        <f>ROUND(I116*H116,2)</f>
        <v>0</v>
      </c>
      <c r="BL116" s="19" t="s">
        <v>225</v>
      </c>
      <c r="BM116" s="226" t="s">
        <v>7321</v>
      </c>
    </row>
    <row r="117" s="2" customFormat="1">
      <c r="A117" s="40"/>
      <c r="B117" s="41"/>
      <c r="C117" s="42"/>
      <c r="D117" s="228" t="s">
        <v>227</v>
      </c>
      <c r="E117" s="42"/>
      <c r="F117" s="229" t="s">
        <v>7320</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227</v>
      </c>
      <c r="AU117" s="19" t="s">
        <v>81</v>
      </c>
    </row>
    <row r="118" s="2" customFormat="1" ht="14.4" customHeight="1">
      <c r="A118" s="40"/>
      <c r="B118" s="41"/>
      <c r="C118" s="215" t="s">
        <v>277</v>
      </c>
      <c r="D118" s="215" t="s">
        <v>220</v>
      </c>
      <c r="E118" s="216" t="s">
        <v>7322</v>
      </c>
      <c r="F118" s="217" t="s">
        <v>2994</v>
      </c>
      <c r="G118" s="218" t="s">
        <v>2964</v>
      </c>
      <c r="H118" s="219">
        <v>1</v>
      </c>
      <c r="I118" s="220"/>
      <c r="J118" s="221">
        <f>ROUND(I118*H118,2)</f>
        <v>0</v>
      </c>
      <c r="K118" s="217" t="s">
        <v>400</v>
      </c>
      <c r="L118" s="46"/>
      <c r="M118" s="222" t="s">
        <v>28</v>
      </c>
      <c r="N118" s="223" t="s">
        <v>45</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225</v>
      </c>
      <c r="AT118" s="226" t="s">
        <v>220</v>
      </c>
      <c r="AU118" s="226" t="s">
        <v>81</v>
      </c>
      <c r="AY118" s="19" t="s">
        <v>218</v>
      </c>
      <c r="BE118" s="227">
        <f>IF(N118="základní",J118,0)</f>
        <v>0</v>
      </c>
      <c r="BF118" s="227">
        <f>IF(N118="snížená",J118,0)</f>
        <v>0</v>
      </c>
      <c r="BG118" s="227">
        <f>IF(N118="zákl. přenesená",J118,0)</f>
        <v>0</v>
      </c>
      <c r="BH118" s="227">
        <f>IF(N118="sníž. přenesená",J118,0)</f>
        <v>0</v>
      </c>
      <c r="BI118" s="227">
        <f>IF(N118="nulová",J118,0)</f>
        <v>0</v>
      </c>
      <c r="BJ118" s="19" t="s">
        <v>81</v>
      </c>
      <c r="BK118" s="227">
        <f>ROUND(I118*H118,2)</f>
        <v>0</v>
      </c>
      <c r="BL118" s="19" t="s">
        <v>225</v>
      </c>
      <c r="BM118" s="226" t="s">
        <v>7323</v>
      </c>
    </row>
    <row r="119" s="2" customFormat="1">
      <c r="A119" s="40"/>
      <c r="B119" s="41"/>
      <c r="C119" s="42"/>
      <c r="D119" s="228" t="s">
        <v>227</v>
      </c>
      <c r="E119" s="42"/>
      <c r="F119" s="229" t="s">
        <v>2994</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227</v>
      </c>
      <c r="AU119" s="19" t="s">
        <v>81</v>
      </c>
    </row>
    <row r="120" s="2" customFormat="1" ht="14.4" customHeight="1">
      <c r="A120" s="40"/>
      <c r="B120" s="41"/>
      <c r="C120" s="215" t="s">
        <v>283</v>
      </c>
      <c r="D120" s="215" t="s">
        <v>220</v>
      </c>
      <c r="E120" s="216" t="s">
        <v>7324</v>
      </c>
      <c r="F120" s="217" t="s">
        <v>7325</v>
      </c>
      <c r="G120" s="218" t="s">
        <v>2964</v>
      </c>
      <c r="H120" s="219">
        <v>1</v>
      </c>
      <c r="I120" s="220"/>
      <c r="J120" s="221">
        <f>ROUND(I120*H120,2)</f>
        <v>0</v>
      </c>
      <c r="K120" s="217" t="s">
        <v>400</v>
      </c>
      <c r="L120" s="46"/>
      <c r="M120" s="222" t="s">
        <v>28</v>
      </c>
      <c r="N120" s="223" t="s">
        <v>45</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225</v>
      </c>
      <c r="AT120" s="226" t="s">
        <v>220</v>
      </c>
      <c r="AU120" s="226" t="s">
        <v>81</v>
      </c>
      <c r="AY120" s="19" t="s">
        <v>218</v>
      </c>
      <c r="BE120" s="227">
        <f>IF(N120="základní",J120,0)</f>
        <v>0</v>
      </c>
      <c r="BF120" s="227">
        <f>IF(N120="snížená",J120,0)</f>
        <v>0</v>
      </c>
      <c r="BG120" s="227">
        <f>IF(N120="zákl. přenesená",J120,0)</f>
        <v>0</v>
      </c>
      <c r="BH120" s="227">
        <f>IF(N120="sníž. přenesená",J120,0)</f>
        <v>0</v>
      </c>
      <c r="BI120" s="227">
        <f>IF(N120="nulová",J120,0)</f>
        <v>0</v>
      </c>
      <c r="BJ120" s="19" t="s">
        <v>81</v>
      </c>
      <c r="BK120" s="227">
        <f>ROUND(I120*H120,2)</f>
        <v>0</v>
      </c>
      <c r="BL120" s="19" t="s">
        <v>225</v>
      </c>
      <c r="BM120" s="226" t="s">
        <v>7326</v>
      </c>
    </row>
    <row r="121" s="2" customFormat="1">
      <c r="A121" s="40"/>
      <c r="B121" s="41"/>
      <c r="C121" s="42"/>
      <c r="D121" s="228" t="s">
        <v>227</v>
      </c>
      <c r="E121" s="42"/>
      <c r="F121" s="229" t="s">
        <v>7325</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227</v>
      </c>
      <c r="AU121" s="19" t="s">
        <v>81</v>
      </c>
    </row>
    <row r="122" s="2" customFormat="1" ht="14.4" customHeight="1">
      <c r="A122" s="40"/>
      <c r="B122" s="41"/>
      <c r="C122" s="215" t="s">
        <v>2901</v>
      </c>
      <c r="D122" s="215" t="s">
        <v>220</v>
      </c>
      <c r="E122" s="216" t="s">
        <v>7327</v>
      </c>
      <c r="F122" s="217" t="s">
        <v>7328</v>
      </c>
      <c r="G122" s="218" t="s">
        <v>3051</v>
      </c>
      <c r="H122" s="219">
        <v>4</v>
      </c>
      <c r="I122" s="220"/>
      <c r="J122" s="221">
        <f>ROUND(I122*H122,2)</f>
        <v>0</v>
      </c>
      <c r="K122" s="217" t="s">
        <v>400</v>
      </c>
      <c r="L122" s="46"/>
      <c r="M122" s="222" t="s">
        <v>28</v>
      </c>
      <c r="N122" s="223" t="s">
        <v>45</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225</v>
      </c>
      <c r="AT122" s="226" t="s">
        <v>220</v>
      </c>
      <c r="AU122" s="226" t="s">
        <v>81</v>
      </c>
      <c r="AY122" s="19" t="s">
        <v>218</v>
      </c>
      <c r="BE122" s="227">
        <f>IF(N122="základní",J122,0)</f>
        <v>0</v>
      </c>
      <c r="BF122" s="227">
        <f>IF(N122="snížená",J122,0)</f>
        <v>0</v>
      </c>
      <c r="BG122" s="227">
        <f>IF(N122="zákl. přenesená",J122,0)</f>
        <v>0</v>
      </c>
      <c r="BH122" s="227">
        <f>IF(N122="sníž. přenesená",J122,0)</f>
        <v>0</v>
      </c>
      <c r="BI122" s="227">
        <f>IF(N122="nulová",J122,0)</f>
        <v>0</v>
      </c>
      <c r="BJ122" s="19" t="s">
        <v>81</v>
      </c>
      <c r="BK122" s="227">
        <f>ROUND(I122*H122,2)</f>
        <v>0</v>
      </c>
      <c r="BL122" s="19" t="s">
        <v>225</v>
      </c>
      <c r="BM122" s="226" t="s">
        <v>7329</v>
      </c>
    </row>
    <row r="123" s="2" customFormat="1">
      <c r="A123" s="40"/>
      <c r="B123" s="41"/>
      <c r="C123" s="42"/>
      <c r="D123" s="228" t="s">
        <v>227</v>
      </c>
      <c r="E123" s="42"/>
      <c r="F123" s="229" t="s">
        <v>7328</v>
      </c>
      <c r="G123" s="42"/>
      <c r="H123" s="42"/>
      <c r="I123" s="230"/>
      <c r="J123" s="42"/>
      <c r="K123" s="42"/>
      <c r="L123" s="46"/>
      <c r="M123" s="231"/>
      <c r="N123" s="232"/>
      <c r="O123" s="86"/>
      <c r="P123" s="86"/>
      <c r="Q123" s="86"/>
      <c r="R123" s="86"/>
      <c r="S123" s="86"/>
      <c r="T123" s="87"/>
      <c r="U123" s="40"/>
      <c r="V123" s="40"/>
      <c r="W123" s="40"/>
      <c r="X123" s="40"/>
      <c r="Y123" s="40"/>
      <c r="Z123" s="40"/>
      <c r="AA123" s="40"/>
      <c r="AB123" s="40"/>
      <c r="AC123" s="40"/>
      <c r="AD123" s="40"/>
      <c r="AE123" s="40"/>
      <c r="AT123" s="19" t="s">
        <v>227</v>
      </c>
      <c r="AU123" s="19" t="s">
        <v>81</v>
      </c>
    </row>
    <row r="124" s="2" customFormat="1" ht="14.4" customHeight="1">
      <c r="A124" s="40"/>
      <c r="B124" s="41"/>
      <c r="C124" s="215" t="s">
        <v>8</v>
      </c>
      <c r="D124" s="215" t="s">
        <v>220</v>
      </c>
      <c r="E124" s="216" t="s">
        <v>7330</v>
      </c>
      <c r="F124" s="217" t="s">
        <v>7331</v>
      </c>
      <c r="G124" s="218" t="s">
        <v>3051</v>
      </c>
      <c r="H124" s="219">
        <v>4</v>
      </c>
      <c r="I124" s="220"/>
      <c r="J124" s="221">
        <f>ROUND(I124*H124,2)</f>
        <v>0</v>
      </c>
      <c r="K124" s="217" t="s">
        <v>400</v>
      </c>
      <c r="L124" s="46"/>
      <c r="M124" s="222" t="s">
        <v>28</v>
      </c>
      <c r="N124" s="223" t="s">
        <v>45</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225</v>
      </c>
      <c r="AT124" s="226" t="s">
        <v>220</v>
      </c>
      <c r="AU124" s="226" t="s">
        <v>81</v>
      </c>
      <c r="AY124" s="19" t="s">
        <v>218</v>
      </c>
      <c r="BE124" s="227">
        <f>IF(N124="základní",J124,0)</f>
        <v>0</v>
      </c>
      <c r="BF124" s="227">
        <f>IF(N124="snížená",J124,0)</f>
        <v>0</v>
      </c>
      <c r="BG124" s="227">
        <f>IF(N124="zákl. přenesená",J124,0)</f>
        <v>0</v>
      </c>
      <c r="BH124" s="227">
        <f>IF(N124="sníž. přenesená",J124,0)</f>
        <v>0</v>
      </c>
      <c r="BI124" s="227">
        <f>IF(N124="nulová",J124,0)</f>
        <v>0</v>
      </c>
      <c r="BJ124" s="19" t="s">
        <v>81</v>
      </c>
      <c r="BK124" s="227">
        <f>ROUND(I124*H124,2)</f>
        <v>0</v>
      </c>
      <c r="BL124" s="19" t="s">
        <v>225</v>
      </c>
      <c r="BM124" s="226" t="s">
        <v>7332</v>
      </c>
    </row>
    <row r="125" s="2" customFormat="1">
      <c r="A125" s="40"/>
      <c r="B125" s="41"/>
      <c r="C125" s="42"/>
      <c r="D125" s="228" t="s">
        <v>227</v>
      </c>
      <c r="E125" s="42"/>
      <c r="F125" s="229" t="s">
        <v>7331</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227</v>
      </c>
      <c r="AU125" s="19" t="s">
        <v>81</v>
      </c>
    </row>
    <row r="126" s="2" customFormat="1" ht="14.4" customHeight="1">
      <c r="A126" s="40"/>
      <c r="B126" s="41"/>
      <c r="C126" s="215" t="s">
        <v>1452</v>
      </c>
      <c r="D126" s="215" t="s">
        <v>220</v>
      </c>
      <c r="E126" s="216" t="s">
        <v>7333</v>
      </c>
      <c r="F126" s="217" t="s">
        <v>7334</v>
      </c>
      <c r="G126" s="218" t="s">
        <v>3051</v>
      </c>
      <c r="H126" s="219">
        <v>3</v>
      </c>
      <c r="I126" s="220"/>
      <c r="J126" s="221">
        <f>ROUND(I126*H126,2)</f>
        <v>0</v>
      </c>
      <c r="K126" s="217" t="s">
        <v>400</v>
      </c>
      <c r="L126" s="46"/>
      <c r="M126" s="222" t="s">
        <v>28</v>
      </c>
      <c r="N126" s="223" t="s">
        <v>45</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225</v>
      </c>
      <c r="AT126" s="226" t="s">
        <v>220</v>
      </c>
      <c r="AU126" s="226" t="s">
        <v>81</v>
      </c>
      <c r="AY126" s="19" t="s">
        <v>218</v>
      </c>
      <c r="BE126" s="227">
        <f>IF(N126="základní",J126,0)</f>
        <v>0</v>
      </c>
      <c r="BF126" s="227">
        <f>IF(N126="snížená",J126,0)</f>
        <v>0</v>
      </c>
      <c r="BG126" s="227">
        <f>IF(N126="zákl. přenesená",J126,0)</f>
        <v>0</v>
      </c>
      <c r="BH126" s="227">
        <f>IF(N126="sníž. přenesená",J126,0)</f>
        <v>0</v>
      </c>
      <c r="BI126" s="227">
        <f>IF(N126="nulová",J126,0)</f>
        <v>0</v>
      </c>
      <c r="BJ126" s="19" t="s">
        <v>81</v>
      </c>
      <c r="BK126" s="227">
        <f>ROUND(I126*H126,2)</f>
        <v>0</v>
      </c>
      <c r="BL126" s="19" t="s">
        <v>225</v>
      </c>
      <c r="BM126" s="226" t="s">
        <v>7335</v>
      </c>
    </row>
    <row r="127" s="2" customFormat="1">
      <c r="A127" s="40"/>
      <c r="B127" s="41"/>
      <c r="C127" s="42"/>
      <c r="D127" s="228" t="s">
        <v>227</v>
      </c>
      <c r="E127" s="42"/>
      <c r="F127" s="229" t="s">
        <v>7334</v>
      </c>
      <c r="G127" s="42"/>
      <c r="H127" s="42"/>
      <c r="I127" s="230"/>
      <c r="J127" s="42"/>
      <c r="K127" s="42"/>
      <c r="L127" s="46"/>
      <c r="M127" s="231"/>
      <c r="N127" s="232"/>
      <c r="O127" s="86"/>
      <c r="P127" s="86"/>
      <c r="Q127" s="86"/>
      <c r="R127" s="86"/>
      <c r="S127" s="86"/>
      <c r="T127" s="87"/>
      <c r="U127" s="40"/>
      <c r="V127" s="40"/>
      <c r="W127" s="40"/>
      <c r="X127" s="40"/>
      <c r="Y127" s="40"/>
      <c r="Z127" s="40"/>
      <c r="AA127" s="40"/>
      <c r="AB127" s="40"/>
      <c r="AC127" s="40"/>
      <c r="AD127" s="40"/>
      <c r="AE127" s="40"/>
      <c r="AT127" s="19" t="s">
        <v>227</v>
      </c>
      <c r="AU127" s="19" t="s">
        <v>81</v>
      </c>
    </row>
    <row r="128" s="2" customFormat="1" ht="14.4" customHeight="1">
      <c r="A128" s="40"/>
      <c r="B128" s="41"/>
      <c r="C128" s="215" t="s">
        <v>289</v>
      </c>
      <c r="D128" s="215" t="s">
        <v>220</v>
      </c>
      <c r="E128" s="216" t="s">
        <v>7336</v>
      </c>
      <c r="F128" s="217" t="s">
        <v>7337</v>
      </c>
      <c r="G128" s="218" t="s">
        <v>3051</v>
      </c>
      <c r="H128" s="219">
        <v>1</v>
      </c>
      <c r="I128" s="220"/>
      <c r="J128" s="221">
        <f>ROUND(I128*H128,2)</f>
        <v>0</v>
      </c>
      <c r="K128" s="217" t="s">
        <v>400</v>
      </c>
      <c r="L128" s="46"/>
      <c r="M128" s="222" t="s">
        <v>28</v>
      </c>
      <c r="N128" s="223" t="s">
        <v>45</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225</v>
      </c>
      <c r="AT128" s="226" t="s">
        <v>220</v>
      </c>
      <c r="AU128" s="226" t="s">
        <v>81</v>
      </c>
      <c r="AY128" s="19" t="s">
        <v>218</v>
      </c>
      <c r="BE128" s="227">
        <f>IF(N128="základní",J128,0)</f>
        <v>0</v>
      </c>
      <c r="BF128" s="227">
        <f>IF(N128="snížená",J128,0)</f>
        <v>0</v>
      </c>
      <c r="BG128" s="227">
        <f>IF(N128="zákl. přenesená",J128,0)</f>
        <v>0</v>
      </c>
      <c r="BH128" s="227">
        <f>IF(N128="sníž. přenesená",J128,0)</f>
        <v>0</v>
      </c>
      <c r="BI128" s="227">
        <f>IF(N128="nulová",J128,0)</f>
        <v>0</v>
      </c>
      <c r="BJ128" s="19" t="s">
        <v>81</v>
      </c>
      <c r="BK128" s="227">
        <f>ROUND(I128*H128,2)</f>
        <v>0</v>
      </c>
      <c r="BL128" s="19" t="s">
        <v>225</v>
      </c>
      <c r="BM128" s="226" t="s">
        <v>7338</v>
      </c>
    </row>
    <row r="129" s="2" customFormat="1">
      <c r="A129" s="40"/>
      <c r="B129" s="41"/>
      <c r="C129" s="42"/>
      <c r="D129" s="228" t="s">
        <v>227</v>
      </c>
      <c r="E129" s="42"/>
      <c r="F129" s="229" t="s">
        <v>7337</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227</v>
      </c>
      <c r="AU129" s="19" t="s">
        <v>81</v>
      </c>
    </row>
    <row r="130" s="2" customFormat="1" ht="37.8" customHeight="1">
      <c r="A130" s="40"/>
      <c r="B130" s="41"/>
      <c r="C130" s="215" t="s">
        <v>295</v>
      </c>
      <c r="D130" s="215" t="s">
        <v>220</v>
      </c>
      <c r="E130" s="216" t="s">
        <v>7339</v>
      </c>
      <c r="F130" s="217" t="s">
        <v>7340</v>
      </c>
      <c r="G130" s="218" t="s">
        <v>7341</v>
      </c>
      <c r="H130" s="219">
        <v>2</v>
      </c>
      <c r="I130" s="220"/>
      <c r="J130" s="221">
        <f>ROUND(I130*H130,2)</f>
        <v>0</v>
      </c>
      <c r="K130" s="217" t="s">
        <v>400</v>
      </c>
      <c r="L130" s="46"/>
      <c r="M130" s="222" t="s">
        <v>28</v>
      </c>
      <c r="N130" s="223" t="s">
        <v>45</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225</v>
      </c>
      <c r="AT130" s="226" t="s">
        <v>220</v>
      </c>
      <c r="AU130" s="226" t="s">
        <v>81</v>
      </c>
      <c r="AY130" s="19" t="s">
        <v>218</v>
      </c>
      <c r="BE130" s="227">
        <f>IF(N130="základní",J130,0)</f>
        <v>0</v>
      </c>
      <c r="BF130" s="227">
        <f>IF(N130="snížená",J130,0)</f>
        <v>0</v>
      </c>
      <c r="BG130" s="227">
        <f>IF(N130="zákl. přenesená",J130,0)</f>
        <v>0</v>
      </c>
      <c r="BH130" s="227">
        <f>IF(N130="sníž. přenesená",J130,0)</f>
        <v>0</v>
      </c>
      <c r="BI130" s="227">
        <f>IF(N130="nulová",J130,0)</f>
        <v>0</v>
      </c>
      <c r="BJ130" s="19" t="s">
        <v>81</v>
      </c>
      <c r="BK130" s="227">
        <f>ROUND(I130*H130,2)</f>
        <v>0</v>
      </c>
      <c r="BL130" s="19" t="s">
        <v>225</v>
      </c>
      <c r="BM130" s="226" t="s">
        <v>7342</v>
      </c>
    </row>
    <row r="131" s="2" customFormat="1">
      <c r="A131" s="40"/>
      <c r="B131" s="41"/>
      <c r="C131" s="42"/>
      <c r="D131" s="228" t="s">
        <v>227</v>
      </c>
      <c r="E131" s="42"/>
      <c r="F131" s="229" t="s">
        <v>7340</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227</v>
      </c>
      <c r="AU131" s="19" t="s">
        <v>81</v>
      </c>
    </row>
    <row r="132" s="2" customFormat="1" ht="37.8" customHeight="1">
      <c r="A132" s="40"/>
      <c r="B132" s="41"/>
      <c r="C132" s="215" t="s">
        <v>301</v>
      </c>
      <c r="D132" s="215" t="s">
        <v>220</v>
      </c>
      <c r="E132" s="216" t="s">
        <v>7343</v>
      </c>
      <c r="F132" s="217" t="s">
        <v>7344</v>
      </c>
      <c r="G132" s="218" t="s">
        <v>7341</v>
      </c>
      <c r="H132" s="219">
        <v>2</v>
      </c>
      <c r="I132" s="220"/>
      <c r="J132" s="221">
        <f>ROUND(I132*H132,2)</f>
        <v>0</v>
      </c>
      <c r="K132" s="217" t="s">
        <v>400</v>
      </c>
      <c r="L132" s="46"/>
      <c r="M132" s="222" t="s">
        <v>28</v>
      </c>
      <c r="N132" s="223" t="s">
        <v>45</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225</v>
      </c>
      <c r="AT132" s="226" t="s">
        <v>220</v>
      </c>
      <c r="AU132" s="226" t="s">
        <v>81</v>
      </c>
      <c r="AY132" s="19" t="s">
        <v>218</v>
      </c>
      <c r="BE132" s="227">
        <f>IF(N132="základní",J132,0)</f>
        <v>0</v>
      </c>
      <c r="BF132" s="227">
        <f>IF(N132="snížená",J132,0)</f>
        <v>0</v>
      </c>
      <c r="BG132" s="227">
        <f>IF(N132="zákl. přenesená",J132,0)</f>
        <v>0</v>
      </c>
      <c r="BH132" s="227">
        <f>IF(N132="sníž. přenesená",J132,0)</f>
        <v>0</v>
      </c>
      <c r="BI132" s="227">
        <f>IF(N132="nulová",J132,0)</f>
        <v>0</v>
      </c>
      <c r="BJ132" s="19" t="s">
        <v>81</v>
      </c>
      <c r="BK132" s="227">
        <f>ROUND(I132*H132,2)</f>
        <v>0</v>
      </c>
      <c r="BL132" s="19" t="s">
        <v>225</v>
      </c>
      <c r="BM132" s="226" t="s">
        <v>7345</v>
      </c>
    </row>
    <row r="133" s="2" customFormat="1">
      <c r="A133" s="40"/>
      <c r="B133" s="41"/>
      <c r="C133" s="42"/>
      <c r="D133" s="228" t="s">
        <v>227</v>
      </c>
      <c r="E133" s="42"/>
      <c r="F133" s="229" t="s">
        <v>7344</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227</v>
      </c>
      <c r="AU133" s="19" t="s">
        <v>81</v>
      </c>
    </row>
    <row r="134" s="12" customFormat="1" ht="25.92" customHeight="1">
      <c r="A134" s="12"/>
      <c r="B134" s="199"/>
      <c r="C134" s="200"/>
      <c r="D134" s="201" t="s">
        <v>73</v>
      </c>
      <c r="E134" s="202" t="s">
        <v>7346</v>
      </c>
      <c r="F134" s="202" t="s">
        <v>7347</v>
      </c>
      <c r="G134" s="200"/>
      <c r="H134" s="200"/>
      <c r="I134" s="203"/>
      <c r="J134" s="204">
        <f>BK134</f>
        <v>0</v>
      </c>
      <c r="K134" s="200"/>
      <c r="L134" s="205"/>
      <c r="M134" s="206"/>
      <c r="N134" s="207"/>
      <c r="O134" s="207"/>
      <c r="P134" s="208">
        <f>SUM(P135:P146)</f>
        <v>0</v>
      </c>
      <c r="Q134" s="207"/>
      <c r="R134" s="208">
        <f>SUM(R135:R146)</f>
        <v>0</v>
      </c>
      <c r="S134" s="207"/>
      <c r="T134" s="209">
        <f>SUM(T135:T146)</f>
        <v>0</v>
      </c>
      <c r="U134" s="12"/>
      <c r="V134" s="12"/>
      <c r="W134" s="12"/>
      <c r="X134" s="12"/>
      <c r="Y134" s="12"/>
      <c r="Z134" s="12"/>
      <c r="AA134" s="12"/>
      <c r="AB134" s="12"/>
      <c r="AC134" s="12"/>
      <c r="AD134" s="12"/>
      <c r="AE134" s="12"/>
      <c r="AR134" s="210" t="s">
        <v>81</v>
      </c>
      <c r="AT134" s="211" t="s">
        <v>73</v>
      </c>
      <c r="AU134" s="211" t="s">
        <v>74</v>
      </c>
      <c r="AY134" s="210" t="s">
        <v>218</v>
      </c>
      <c r="BK134" s="212">
        <f>SUM(BK135:BK146)</f>
        <v>0</v>
      </c>
    </row>
    <row r="135" s="2" customFormat="1" ht="14.4" customHeight="1">
      <c r="A135" s="40"/>
      <c r="B135" s="41"/>
      <c r="C135" s="215" t="s">
        <v>307</v>
      </c>
      <c r="D135" s="215" t="s">
        <v>220</v>
      </c>
      <c r="E135" s="216" t="s">
        <v>7348</v>
      </c>
      <c r="F135" s="217" t="s">
        <v>7349</v>
      </c>
      <c r="G135" s="218" t="s">
        <v>2964</v>
      </c>
      <c r="H135" s="219">
        <v>1</v>
      </c>
      <c r="I135" s="220"/>
      <c r="J135" s="221">
        <f>ROUND(I135*H135,2)</f>
        <v>0</v>
      </c>
      <c r="K135" s="217" t="s">
        <v>400</v>
      </c>
      <c r="L135" s="46"/>
      <c r="M135" s="222" t="s">
        <v>28</v>
      </c>
      <c r="N135" s="223" t="s">
        <v>45</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225</v>
      </c>
      <c r="AT135" s="226" t="s">
        <v>220</v>
      </c>
      <c r="AU135" s="226" t="s">
        <v>81</v>
      </c>
      <c r="AY135" s="19" t="s">
        <v>218</v>
      </c>
      <c r="BE135" s="227">
        <f>IF(N135="základní",J135,0)</f>
        <v>0</v>
      </c>
      <c r="BF135" s="227">
        <f>IF(N135="snížená",J135,0)</f>
        <v>0</v>
      </c>
      <c r="BG135" s="227">
        <f>IF(N135="zákl. přenesená",J135,0)</f>
        <v>0</v>
      </c>
      <c r="BH135" s="227">
        <f>IF(N135="sníž. přenesená",J135,0)</f>
        <v>0</v>
      </c>
      <c r="BI135" s="227">
        <f>IF(N135="nulová",J135,0)</f>
        <v>0</v>
      </c>
      <c r="BJ135" s="19" t="s">
        <v>81</v>
      </c>
      <c r="BK135" s="227">
        <f>ROUND(I135*H135,2)</f>
        <v>0</v>
      </c>
      <c r="BL135" s="19" t="s">
        <v>225</v>
      </c>
      <c r="BM135" s="226" t="s">
        <v>7350</v>
      </c>
    </row>
    <row r="136" s="2" customFormat="1">
      <c r="A136" s="40"/>
      <c r="B136" s="41"/>
      <c r="C136" s="42"/>
      <c r="D136" s="228" t="s">
        <v>227</v>
      </c>
      <c r="E136" s="42"/>
      <c r="F136" s="229" t="s">
        <v>7349</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227</v>
      </c>
      <c r="AU136" s="19" t="s">
        <v>81</v>
      </c>
    </row>
    <row r="137" s="2" customFormat="1" ht="14.4" customHeight="1">
      <c r="A137" s="40"/>
      <c r="B137" s="41"/>
      <c r="C137" s="215" t="s">
        <v>7</v>
      </c>
      <c r="D137" s="215" t="s">
        <v>220</v>
      </c>
      <c r="E137" s="216" t="s">
        <v>7351</v>
      </c>
      <c r="F137" s="217" t="s">
        <v>7352</v>
      </c>
      <c r="G137" s="218" t="s">
        <v>2964</v>
      </c>
      <c r="H137" s="219">
        <v>1</v>
      </c>
      <c r="I137" s="220"/>
      <c r="J137" s="221">
        <f>ROUND(I137*H137,2)</f>
        <v>0</v>
      </c>
      <c r="K137" s="217" t="s">
        <v>400</v>
      </c>
      <c r="L137" s="46"/>
      <c r="M137" s="222" t="s">
        <v>28</v>
      </c>
      <c r="N137" s="223" t="s">
        <v>45</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225</v>
      </c>
      <c r="AT137" s="226" t="s">
        <v>220</v>
      </c>
      <c r="AU137" s="226" t="s">
        <v>81</v>
      </c>
      <c r="AY137" s="19" t="s">
        <v>218</v>
      </c>
      <c r="BE137" s="227">
        <f>IF(N137="základní",J137,0)</f>
        <v>0</v>
      </c>
      <c r="BF137" s="227">
        <f>IF(N137="snížená",J137,0)</f>
        <v>0</v>
      </c>
      <c r="BG137" s="227">
        <f>IF(N137="zákl. přenesená",J137,0)</f>
        <v>0</v>
      </c>
      <c r="BH137" s="227">
        <f>IF(N137="sníž. přenesená",J137,0)</f>
        <v>0</v>
      </c>
      <c r="BI137" s="227">
        <f>IF(N137="nulová",J137,0)</f>
        <v>0</v>
      </c>
      <c r="BJ137" s="19" t="s">
        <v>81</v>
      </c>
      <c r="BK137" s="227">
        <f>ROUND(I137*H137,2)</f>
        <v>0</v>
      </c>
      <c r="BL137" s="19" t="s">
        <v>225</v>
      </c>
      <c r="BM137" s="226" t="s">
        <v>7353</v>
      </c>
    </row>
    <row r="138" s="2" customFormat="1">
      <c r="A138" s="40"/>
      <c r="B138" s="41"/>
      <c r="C138" s="42"/>
      <c r="D138" s="228" t="s">
        <v>227</v>
      </c>
      <c r="E138" s="42"/>
      <c r="F138" s="229" t="s">
        <v>7352</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227</v>
      </c>
      <c r="AU138" s="19" t="s">
        <v>81</v>
      </c>
    </row>
    <row r="139" s="2" customFormat="1" ht="14.4" customHeight="1">
      <c r="A139" s="40"/>
      <c r="B139" s="41"/>
      <c r="C139" s="215" t="s">
        <v>316</v>
      </c>
      <c r="D139" s="215" t="s">
        <v>220</v>
      </c>
      <c r="E139" s="216" t="s">
        <v>7354</v>
      </c>
      <c r="F139" s="217" t="s">
        <v>7355</v>
      </c>
      <c r="G139" s="218" t="s">
        <v>2964</v>
      </c>
      <c r="H139" s="219">
        <v>1</v>
      </c>
      <c r="I139" s="220"/>
      <c r="J139" s="221">
        <f>ROUND(I139*H139,2)</f>
        <v>0</v>
      </c>
      <c r="K139" s="217" t="s">
        <v>400</v>
      </c>
      <c r="L139" s="46"/>
      <c r="M139" s="222" t="s">
        <v>28</v>
      </c>
      <c r="N139" s="223" t="s">
        <v>45</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225</v>
      </c>
      <c r="AT139" s="226" t="s">
        <v>220</v>
      </c>
      <c r="AU139" s="226" t="s">
        <v>81</v>
      </c>
      <c r="AY139" s="19" t="s">
        <v>218</v>
      </c>
      <c r="BE139" s="227">
        <f>IF(N139="základní",J139,0)</f>
        <v>0</v>
      </c>
      <c r="BF139" s="227">
        <f>IF(N139="snížená",J139,0)</f>
        <v>0</v>
      </c>
      <c r="BG139" s="227">
        <f>IF(N139="zákl. přenesená",J139,0)</f>
        <v>0</v>
      </c>
      <c r="BH139" s="227">
        <f>IF(N139="sníž. přenesená",J139,0)</f>
        <v>0</v>
      </c>
      <c r="BI139" s="227">
        <f>IF(N139="nulová",J139,0)</f>
        <v>0</v>
      </c>
      <c r="BJ139" s="19" t="s">
        <v>81</v>
      </c>
      <c r="BK139" s="227">
        <f>ROUND(I139*H139,2)</f>
        <v>0</v>
      </c>
      <c r="BL139" s="19" t="s">
        <v>225</v>
      </c>
      <c r="BM139" s="226" t="s">
        <v>7356</v>
      </c>
    </row>
    <row r="140" s="2" customFormat="1">
      <c r="A140" s="40"/>
      <c r="B140" s="41"/>
      <c r="C140" s="42"/>
      <c r="D140" s="228" t="s">
        <v>227</v>
      </c>
      <c r="E140" s="42"/>
      <c r="F140" s="229" t="s">
        <v>7355</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227</v>
      </c>
      <c r="AU140" s="19" t="s">
        <v>81</v>
      </c>
    </row>
    <row r="141" s="2" customFormat="1" ht="14.4" customHeight="1">
      <c r="A141" s="40"/>
      <c r="B141" s="41"/>
      <c r="C141" s="215" t="s">
        <v>321</v>
      </c>
      <c r="D141" s="215" t="s">
        <v>220</v>
      </c>
      <c r="E141" s="216" t="s">
        <v>7357</v>
      </c>
      <c r="F141" s="217" t="s">
        <v>7358</v>
      </c>
      <c r="G141" s="218" t="s">
        <v>2964</v>
      </c>
      <c r="H141" s="219">
        <v>1</v>
      </c>
      <c r="I141" s="220"/>
      <c r="J141" s="221">
        <f>ROUND(I141*H141,2)</f>
        <v>0</v>
      </c>
      <c r="K141" s="217" t="s">
        <v>400</v>
      </c>
      <c r="L141" s="46"/>
      <c r="M141" s="222" t="s">
        <v>28</v>
      </c>
      <c r="N141" s="223" t="s">
        <v>45</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225</v>
      </c>
      <c r="AT141" s="226" t="s">
        <v>220</v>
      </c>
      <c r="AU141" s="226" t="s">
        <v>81</v>
      </c>
      <c r="AY141" s="19" t="s">
        <v>218</v>
      </c>
      <c r="BE141" s="227">
        <f>IF(N141="základní",J141,0)</f>
        <v>0</v>
      </c>
      <c r="BF141" s="227">
        <f>IF(N141="snížená",J141,0)</f>
        <v>0</v>
      </c>
      <c r="BG141" s="227">
        <f>IF(N141="zákl. přenesená",J141,0)</f>
        <v>0</v>
      </c>
      <c r="BH141" s="227">
        <f>IF(N141="sníž. přenesená",J141,0)</f>
        <v>0</v>
      </c>
      <c r="BI141" s="227">
        <f>IF(N141="nulová",J141,0)</f>
        <v>0</v>
      </c>
      <c r="BJ141" s="19" t="s">
        <v>81</v>
      </c>
      <c r="BK141" s="227">
        <f>ROUND(I141*H141,2)</f>
        <v>0</v>
      </c>
      <c r="BL141" s="19" t="s">
        <v>225</v>
      </c>
      <c r="BM141" s="226" t="s">
        <v>7359</v>
      </c>
    </row>
    <row r="142" s="2" customFormat="1">
      <c r="A142" s="40"/>
      <c r="B142" s="41"/>
      <c r="C142" s="42"/>
      <c r="D142" s="228" t="s">
        <v>227</v>
      </c>
      <c r="E142" s="42"/>
      <c r="F142" s="229" t="s">
        <v>7358</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227</v>
      </c>
      <c r="AU142" s="19" t="s">
        <v>81</v>
      </c>
    </row>
    <row r="143" s="2" customFormat="1" ht="14.4" customHeight="1">
      <c r="A143" s="40"/>
      <c r="B143" s="41"/>
      <c r="C143" s="215" t="s">
        <v>325</v>
      </c>
      <c r="D143" s="215" t="s">
        <v>220</v>
      </c>
      <c r="E143" s="216" t="s">
        <v>7360</v>
      </c>
      <c r="F143" s="217" t="s">
        <v>7361</v>
      </c>
      <c r="G143" s="218" t="s">
        <v>2964</v>
      </c>
      <c r="H143" s="219">
        <v>1</v>
      </c>
      <c r="I143" s="220"/>
      <c r="J143" s="221">
        <f>ROUND(I143*H143,2)</f>
        <v>0</v>
      </c>
      <c r="K143" s="217" t="s">
        <v>400</v>
      </c>
      <c r="L143" s="46"/>
      <c r="M143" s="222" t="s">
        <v>28</v>
      </c>
      <c r="N143" s="223" t="s">
        <v>45</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225</v>
      </c>
      <c r="AT143" s="226" t="s">
        <v>220</v>
      </c>
      <c r="AU143" s="226" t="s">
        <v>81</v>
      </c>
      <c r="AY143" s="19" t="s">
        <v>218</v>
      </c>
      <c r="BE143" s="227">
        <f>IF(N143="základní",J143,0)</f>
        <v>0</v>
      </c>
      <c r="BF143" s="227">
        <f>IF(N143="snížená",J143,0)</f>
        <v>0</v>
      </c>
      <c r="BG143" s="227">
        <f>IF(N143="zákl. přenesená",J143,0)</f>
        <v>0</v>
      </c>
      <c r="BH143" s="227">
        <f>IF(N143="sníž. přenesená",J143,0)</f>
        <v>0</v>
      </c>
      <c r="BI143" s="227">
        <f>IF(N143="nulová",J143,0)</f>
        <v>0</v>
      </c>
      <c r="BJ143" s="19" t="s">
        <v>81</v>
      </c>
      <c r="BK143" s="227">
        <f>ROUND(I143*H143,2)</f>
        <v>0</v>
      </c>
      <c r="BL143" s="19" t="s">
        <v>225</v>
      </c>
      <c r="BM143" s="226" t="s">
        <v>7362</v>
      </c>
    </row>
    <row r="144" s="2" customFormat="1">
      <c r="A144" s="40"/>
      <c r="B144" s="41"/>
      <c r="C144" s="42"/>
      <c r="D144" s="228" t="s">
        <v>227</v>
      </c>
      <c r="E144" s="42"/>
      <c r="F144" s="229" t="s">
        <v>7361</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227</v>
      </c>
      <c r="AU144" s="19" t="s">
        <v>81</v>
      </c>
    </row>
    <row r="145" s="2" customFormat="1" ht="14.4" customHeight="1">
      <c r="A145" s="40"/>
      <c r="B145" s="41"/>
      <c r="C145" s="215" t="s">
        <v>329</v>
      </c>
      <c r="D145" s="215" t="s">
        <v>220</v>
      </c>
      <c r="E145" s="216" t="s">
        <v>7363</v>
      </c>
      <c r="F145" s="217" t="s">
        <v>7364</v>
      </c>
      <c r="G145" s="218" t="s">
        <v>2964</v>
      </c>
      <c r="H145" s="219">
        <v>1</v>
      </c>
      <c r="I145" s="220"/>
      <c r="J145" s="221">
        <f>ROUND(I145*H145,2)</f>
        <v>0</v>
      </c>
      <c r="K145" s="217" t="s">
        <v>400</v>
      </c>
      <c r="L145" s="46"/>
      <c r="M145" s="222" t="s">
        <v>28</v>
      </c>
      <c r="N145" s="223" t="s">
        <v>45</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225</v>
      </c>
      <c r="AT145" s="226" t="s">
        <v>220</v>
      </c>
      <c r="AU145" s="226" t="s">
        <v>81</v>
      </c>
      <c r="AY145" s="19" t="s">
        <v>218</v>
      </c>
      <c r="BE145" s="227">
        <f>IF(N145="základní",J145,0)</f>
        <v>0</v>
      </c>
      <c r="BF145" s="227">
        <f>IF(N145="snížená",J145,0)</f>
        <v>0</v>
      </c>
      <c r="BG145" s="227">
        <f>IF(N145="zákl. přenesená",J145,0)</f>
        <v>0</v>
      </c>
      <c r="BH145" s="227">
        <f>IF(N145="sníž. přenesená",J145,0)</f>
        <v>0</v>
      </c>
      <c r="BI145" s="227">
        <f>IF(N145="nulová",J145,0)</f>
        <v>0</v>
      </c>
      <c r="BJ145" s="19" t="s">
        <v>81</v>
      </c>
      <c r="BK145" s="227">
        <f>ROUND(I145*H145,2)</f>
        <v>0</v>
      </c>
      <c r="BL145" s="19" t="s">
        <v>225</v>
      </c>
      <c r="BM145" s="226" t="s">
        <v>7365</v>
      </c>
    </row>
    <row r="146" s="2" customFormat="1">
      <c r="A146" s="40"/>
      <c r="B146" s="41"/>
      <c r="C146" s="42"/>
      <c r="D146" s="228" t="s">
        <v>227</v>
      </c>
      <c r="E146" s="42"/>
      <c r="F146" s="229" t="s">
        <v>7364</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227</v>
      </c>
      <c r="AU146" s="19" t="s">
        <v>81</v>
      </c>
    </row>
    <row r="147" s="12" customFormat="1" ht="25.92" customHeight="1">
      <c r="A147" s="12"/>
      <c r="B147" s="199"/>
      <c r="C147" s="200"/>
      <c r="D147" s="201" t="s">
        <v>73</v>
      </c>
      <c r="E147" s="202" t="s">
        <v>7366</v>
      </c>
      <c r="F147" s="202" t="s">
        <v>7367</v>
      </c>
      <c r="G147" s="200"/>
      <c r="H147" s="200"/>
      <c r="I147" s="203"/>
      <c r="J147" s="204">
        <f>BK147</f>
        <v>0</v>
      </c>
      <c r="K147" s="200"/>
      <c r="L147" s="205"/>
      <c r="M147" s="206"/>
      <c r="N147" s="207"/>
      <c r="O147" s="207"/>
      <c r="P147" s="208">
        <f>SUM(P148:P163)</f>
        <v>0</v>
      </c>
      <c r="Q147" s="207"/>
      <c r="R147" s="208">
        <f>SUM(R148:R163)</f>
        <v>0</v>
      </c>
      <c r="S147" s="207"/>
      <c r="T147" s="209">
        <f>SUM(T148:T163)</f>
        <v>0</v>
      </c>
      <c r="U147" s="12"/>
      <c r="V147" s="12"/>
      <c r="W147" s="12"/>
      <c r="X147" s="12"/>
      <c r="Y147" s="12"/>
      <c r="Z147" s="12"/>
      <c r="AA147" s="12"/>
      <c r="AB147" s="12"/>
      <c r="AC147" s="12"/>
      <c r="AD147" s="12"/>
      <c r="AE147" s="12"/>
      <c r="AR147" s="210" t="s">
        <v>81</v>
      </c>
      <c r="AT147" s="211" t="s">
        <v>73</v>
      </c>
      <c r="AU147" s="211" t="s">
        <v>74</v>
      </c>
      <c r="AY147" s="210" t="s">
        <v>218</v>
      </c>
      <c r="BK147" s="212">
        <f>SUM(BK148:BK163)</f>
        <v>0</v>
      </c>
    </row>
    <row r="148" s="2" customFormat="1" ht="14.4" customHeight="1">
      <c r="A148" s="40"/>
      <c r="B148" s="41"/>
      <c r="C148" s="215" t="s">
        <v>334</v>
      </c>
      <c r="D148" s="215" t="s">
        <v>220</v>
      </c>
      <c r="E148" s="216" t="s">
        <v>7368</v>
      </c>
      <c r="F148" s="217" t="s">
        <v>7369</v>
      </c>
      <c r="G148" s="218" t="s">
        <v>2964</v>
      </c>
      <c r="H148" s="219">
        <v>1</v>
      </c>
      <c r="I148" s="220"/>
      <c r="J148" s="221">
        <f>ROUND(I148*H148,2)</f>
        <v>0</v>
      </c>
      <c r="K148" s="217" t="s">
        <v>400</v>
      </c>
      <c r="L148" s="46"/>
      <c r="M148" s="222" t="s">
        <v>28</v>
      </c>
      <c r="N148" s="223" t="s">
        <v>45</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225</v>
      </c>
      <c r="AT148" s="226" t="s">
        <v>220</v>
      </c>
      <c r="AU148" s="226" t="s">
        <v>81</v>
      </c>
      <c r="AY148" s="19" t="s">
        <v>218</v>
      </c>
      <c r="BE148" s="227">
        <f>IF(N148="základní",J148,0)</f>
        <v>0</v>
      </c>
      <c r="BF148" s="227">
        <f>IF(N148="snížená",J148,0)</f>
        <v>0</v>
      </c>
      <c r="BG148" s="227">
        <f>IF(N148="zákl. přenesená",J148,0)</f>
        <v>0</v>
      </c>
      <c r="BH148" s="227">
        <f>IF(N148="sníž. přenesená",J148,0)</f>
        <v>0</v>
      </c>
      <c r="BI148" s="227">
        <f>IF(N148="nulová",J148,0)</f>
        <v>0</v>
      </c>
      <c r="BJ148" s="19" t="s">
        <v>81</v>
      </c>
      <c r="BK148" s="227">
        <f>ROUND(I148*H148,2)</f>
        <v>0</v>
      </c>
      <c r="BL148" s="19" t="s">
        <v>225</v>
      </c>
      <c r="BM148" s="226" t="s">
        <v>7370</v>
      </c>
    </row>
    <row r="149" s="2" customFormat="1">
      <c r="A149" s="40"/>
      <c r="B149" s="41"/>
      <c r="C149" s="42"/>
      <c r="D149" s="228" t="s">
        <v>227</v>
      </c>
      <c r="E149" s="42"/>
      <c r="F149" s="229" t="s">
        <v>7369</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227</v>
      </c>
      <c r="AU149" s="19" t="s">
        <v>81</v>
      </c>
    </row>
    <row r="150" s="2" customFormat="1" ht="14.4" customHeight="1">
      <c r="A150" s="40"/>
      <c r="B150" s="41"/>
      <c r="C150" s="215" t="s">
        <v>340</v>
      </c>
      <c r="D150" s="215" t="s">
        <v>220</v>
      </c>
      <c r="E150" s="216" t="s">
        <v>7371</v>
      </c>
      <c r="F150" s="217" t="s">
        <v>7372</v>
      </c>
      <c r="G150" s="218" t="s">
        <v>2964</v>
      </c>
      <c r="H150" s="219">
        <v>1</v>
      </c>
      <c r="I150" s="220"/>
      <c r="J150" s="221">
        <f>ROUND(I150*H150,2)</f>
        <v>0</v>
      </c>
      <c r="K150" s="217" t="s">
        <v>400</v>
      </c>
      <c r="L150" s="46"/>
      <c r="M150" s="222" t="s">
        <v>28</v>
      </c>
      <c r="N150" s="223" t="s">
        <v>45</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225</v>
      </c>
      <c r="AT150" s="226" t="s">
        <v>220</v>
      </c>
      <c r="AU150" s="226" t="s">
        <v>81</v>
      </c>
      <c r="AY150" s="19" t="s">
        <v>218</v>
      </c>
      <c r="BE150" s="227">
        <f>IF(N150="základní",J150,0)</f>
        <v>0</v>
      </c>
      <c r="BF150" s="227">
        <f>IF(N150="snížená",J150,0)</f>
        <v>0</v>
      </c>
      <c r="BG150" s="227">
        <f>IF(N150="zákl. přenesená",J150,0)</f>
        <v>0</v>
      </c>
      <c r="BH150" s="227">
        <f>IF(N150="sníž. přenesená",J150,0)</f>
        <v>0</v>
      </c>
      <c r="BI150" s="227">
        <f>IF(N150="nulová",J150,0)</f>
        <v>0</v>
      </c>
      <c r="BJ150" s="19" t="s">
        <v>81</v>
      </c>
      <c r="BK150" s="227">
        <f>ROUND(I150*H150,2)</f>
        <v>0</v>
      </c>
      <c r="BL150" s="19" t="s">
        <v>225</v>
      </c>
      <c r="BM150" s="226" t="s">
        <v>7373</v>
      </c>
    </row>
    <row r="151" s="2" customFormat="1">
      <c r="A151" s="40"/>
      <c r="B151" s="41"/>
      <c r="C151" s="42"/>
      <c r="D151" s="228" t="s">
        <v>227</v>
      </c>
      <c r="E151" s="42"/>
      <c r="F151" s="229" t="s">
        <v>7372</v>
      </c>
      <c r="G151" s="42"/>
      <c r="H151" s="42"/>
      <c r="I151" s="230"/>
      <c r="J151" s="42"/>
      <c r="K151" s="42"/>
      <c r="L151" s="46"/>
      <c r="M151" s="231"/>
      <c r="N151" s="232"/>
      <c r="O151" s="86"/>
      <c r="P151" s="86"/>
      <c r="Q151" s="86"/>
      <c r="R151" s="86"/>
      <c r="S151" s="86"/>
      <c r="T151" s="87"/>
      <c r="U151" s="40"/>
      <c r="V151" s="40"/>
      <c r="W151" s="40"/>
      <c r="X151" s="40"/>
      <c r="Y151" s="40"/>
      <c r="Z151" s="40"/>
      <c r="AA151" s="40"/>
      <c r="AB151" s="40"/>
      <c r="AC151" s="40"/>
      <c r="AD151" s="40"/>
      <c r="AE151" s="40"/>
      <c r="AT151" s="19" t="s">
        <v>227</v>
      </c>
      <c r="AU151" s="19" t="s">
        <v>81</v>
      </c>
    </row>
    <row r="152" s="2" customFormat="1" ht="14.4" customHeight="1">
      <c r="A152" s="40"/>
      <c r="B152" s="41"/>
      <c r="C152" s="215" t="s">
        <v>344</v>
      </c>
      <c r="D152" s="215" t="s">
        <v>220</v>
      </c>
      <c r="E152" s="216" t="s">
        <v>7374</v>
      </c>
      <c r="F152" s="217" t="s">
        <v>7375</v>
      </c>
      <c r="G152" s="218" t="s">
        <v>2964</v>
      </c>
      <c r="H152" s="219">
        <v>1</v>
      </c>
      <c r="I152" s="220"/>
      <c r="J152" s="221">
        <f>ROUND(I152*H152,2)</f>
        <v>0</v>
      </c>
      <c r="K152" s="217" t="s">
        <v>400</v>
      </c>
      <c r="L152" s="46"/>
      <c r="M152" s="222" t="s">
        <v>28</v>
      </c>
      <c r="N152" s="223" t="s">
        <v>45</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225</v>
      </c>
      <c r="AT152" s="226" t="s">
        <v>220</v>
      </c>
      <c r="AU152" s="226" t="s">
        <v>81</v>
      </c>
      <c r="AY152" s="19" t="s">
        <v>218</v>
      </c>
      <c r="BE152" s="227">
        <f>IF(N152="základní",J152,0)</f>
        <v>0</v>
      </c>
      <c r="BF152" s="227">
        <f>IF(N152="snížená",J152,0)</f>
        <v>0</v>
      </c>
      <c r="BG152" s="227">
        <f>IF(N152="zákl. přenesená",J152,0)</f>
        <v>0</v>
      </c>
      <c r="BH152" s="227">
        <f>IF(N152="sníž. přenesená",J152,0)</f>
        <v>0</v>
      </c>
      <c r="BI152" s="227">
        <f>IF(N152="nulová",J152,0)</f>
        <v>0</v>
      </c>
      <c r="BJ152" s="19" t="s">
        <v>81</v>
      </c>
      <c r="BK152" s="227">
        <f>ROUND(I152*H152,2)</f>
        <v>0</v>
      </c>
      <c r="BL152" s="19" t="s">
        <v>225</v>
      </c>
      <c r="BM152" s="226" t="s">
        <v>7376</v>
      </c>
    </row>
    <row r="153" s="2" customFormat="1">
      <c r="A153" s="40"/>
      <c r="B153" s="41"/>
      <c r="C153" s="42"/>
      <c r="D153" s="228" t="s">
        <v>227</v>
      </c>
      <c r="E153" s="42"/>
      <c r="F153" s="229" t="s">
        <v>7375</v>
      </c>
      <c r="G153" s="42"/>
      <c r="H153" s="42"/>
      <c r="I153" s="230"/>
      <c r="J153" s="42"/>
      <c r="K153" s="42"/>
      <c r="L153" s="46"/>
      <c r="M153" s="231"/>
      <c r="N153" s="232"/>
      <c r="O153" s="86"/>
      <c r="P153" s="86"/>
      <c r="Q153" s="86"/>
      <c r="R153" s="86"/>
      <c r="S153" s="86"/>
      <c r="T153" s="87"/>
      <c r="U153" s="40"/>
      <c r="V153" s="40"/>
      <c r="W153" s="40"/>
      <c r="X153" s="40"/>
      <c r="Y153" s="40"/>
      <c r="Z153" s="40"/>
      <c r="AA153" s="40"/>
      <c r="AB153" s="40"/>
      <c r="AC153" s="40"/>
      <c r="AD153" s="40"/>
      <c r="AE153" s="40"/>
      <c r="AT153" s="19" t="s">
        <v>227</v>
      </c>
      <c r="AU153" s="19" t="s">
        <v>81</v>
      </c>
    </row>
    <row r="154" s="2" customFormat="1" ht="14.4" customHeight="1">
      <c r="A154" s="40"/>
      <c r="B154" s="41"/>
      <c r="C154" s="215" t="s">
        <v>348</v>
      </c>
      <c r="D154" s="215" t="s">
        <v>220</v>
      </c>
      <c r="E154" s="216" t="s">
        <v>7377</v>
      </c>
      <c r="F154" s="217" t="s">
        <v>7378</v>
      </c>
      <c r="G154" s="218" t="s">
        <v>2964</v>
      </c>
      <c r="H154" s="219">
        <v>1</v>
      </c>
      <c r="I154" s="220"/>
      <c r="J154" s="221">
        <f>ROUND(I154*H154,2)</f>
        <v>0</v>
      </c>
      <c r="K154" s="217" t="s">
        <v>400</v>
      </c>
      <c r="L154" s="46"/>
      <c r="M154" s="222" t="s">
        <v>28</v>
      </c>
      <c r="N154" s="223" t="s">
        <v>45</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225</v>
      </c>
      <c r="AT154" s="226" t="s">
        <v>220</v>
      </c>
      <c r="AU154" s="226" t="s">
        <v>81</v>
      </c>
      <c r="AY154" s="19" t="s">
        <v>218</v>
      </c>
      <c r="BE154" s="227">
        <f>IF(N154="základní",J154,0)</f>
        <v>0</v>
      </c>
      <c r="BF154" s="227">
        <f>IF(N154="snížená",J154,0)</f>
        <v>0</v>
      </c>
      <c r="BG154" s="227">
        <f>IF(N154="zákl. přenesená",J154,0)</f>
        <v>0</v>
      </c>
      <c r="BH154" s="227">
        <f>IF(N154="sníž. přenesená",J154,0)</f>
        <v>0</v>
      </c>
      <c r="BI154" s="227">
        <f>IF(N154="nulová",J154,0)</f>
        <v>0</v>
      </c>
      <c r="BJ154" s="19" t="s">
        <v>81</v>
      </c>
      <c r="BK154" s="227">
        <f>ROUND(I154*H154,2)</f>
        <v>0</v>
      </c>
      <c r="BL154" s="19" t="s">
        <v>225</v>
      </c>
      <c r="BM154" s="226" t="s">
        <v>7379</v>
      </c>
    </row>
    <row r="155" s="2" customFormat="1">
      <c r="A155" s="40"/>
      <c r="B155" s="41"/>
      <c r="C155" s="42"/>
      <c r="D155" s="228" t="s">
        <v>227</v>
      </c>
      <c r="E155" s="42"/>
      <c r="F155" s="229" t="s">
        <v>7378</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227</v>
      </c>
      <c r="AU155" s="19" t="s">
        <v>81</v>
      </c>
    </row>
    <row r="156" s="2" customFormat="1" ht="14.4" customHeight="1">
      <c r="A156" s="40"/>
      <c r="B156" s="41"/>
      <c r="C156" s="215" t="s">
        <v>3024</v>
      </c>
      <c r="D156" s="215" t="s">
        <v>220</v>
      </c>
      <c r="E156" s="216" t="s">
        <v>7380</v>
      </c>
      <c r="F156" s="217" t="s">
        <v>7381</v>
      </c>
      <c r="G156" s="218" t="s">
        <v>2964</v>
      </c>
      <c r="H156" s="219">
        <v>1</v>
      </c>
      <c r="I156" s="220"/>
      <c r="J156" s="221">
        <f>ROUND(I156*H156,2)</f>
        <v>0</v>
      </c>
      <c r="K156" s="217" t="s">
        <v>400</v>
      </c>
      <c r="L156" s="46"/>
      <c r="M156" s="222" t="s">
        <v>28</v>
      </c>
      <c r="N156" s="223" t="s">
        <v>45</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225</v>
      </c>
      <c r="AT156" s="226" t="s">
        <v>220</v>
      </c>
      <c r="AU156" s="226" t="s">
        <v>81</v>
      </c>
      <c r="AY156" s="19" t="s">
        <v>218</v>
      </c>
      <c r="BE156" s="227">
        <f>IF(N156="základní",J156,0)</f>
        <v>0</v>
      </c>
      <c r="BF156" s="227">
        <f>IF(N156="snížená",J156,0)</f>
        <v>0</v>
      </c>
      <c r="BG156" s="227">
        <f>IF(N156="zákl. přenesená",J156,0)</f>
        <v>0</v>
      </c>
      <c r="BH156" s="227">
        <f>IF(N156="sníž. přenesená",J156,0)</f>
        <v>0</v>
      </c>
      <c r="BI156" s="227">
        <f>IF(N156="nulová",J156,0)</f>
        <v>0</v>
      </c>
      <c r="BJ156" s="19" t="s">
        <v>81</v>
      </c>
      <c r="BK156" s="227">
        <f>ROUND(I156*H156,2)</f>
        <v>0</v>
      </c>
      <c r="BL156" s="19" t="s">
        <v>225</v>
      </c>
      <c r="BM156" s="226" t="s">
        <v>7382</v>
      </c>
    </row>
    <row r="157" s="2" customFormat="1">
      <c r="A157" s="40"/>
      <c r="B157" s="41"/>
      <c r="C157" s="42"/>
      <c r="D157" s="228" t="s">
        <v>227</v>
      </c>
      <c r="E157" s="42"/>
      <c r="F157" s="229" t="s">
        <v>7381</v>
      </c>
      <c r="G157" s="42"/>
      <c r="H157" s="42"/>
      <c r="I157" s="230"/>
      <c r="J157" s="42"/>
      <c r="K157" s="42"/>
      <c r="L157" s="46"/>
      <c r="M157" s="231"/>
      <c r="N157" s="232"/>
      <c r="O157" s="86"/>
      <c r="P157" s="86"/>
      <c r="Q157" s="86"/>
      <c r="R157" s="86"/>
      <c r="S157" s="86"/>
      <c r="T157" s="87"/>
      <c r="U157" s="40"/>
      <c r="V157" s="40"/>
      <c r="W157" s="40"/>
      <c r="X157" s="40"/>
      <c r="Y157" s="40"/>
      <c r="Z157" s="40"/>
      <c r="AA157" s="40"/>
      <c r="AB157" s="40"/>
      <c r="AC157" s="40"/>
      <c r="AD157" s="40"/>
      <c r="AE157" s="40"/>
      <c r="AT157" s="19" t="s">
        <v>227</v>
      </c>
      <c r="AU157" s="19" t="s">
        <v>81</v>
      </c>
    </row>
    <row r="158" s="2" customFormat="1" ht="14.4" customHeight="1">
      <c r="A158" s="40"/>
      <c r="B158" s="41"/>
      <c r="C158" s="215" t="s">
        <v>3028</v>
      </c>
      <c r="D158" s="215" t="s">
        <v>220</v>
      </c>
      <c r="E158" s="216" t="s">
        <v>7383</v>
      </c>
      <c r="F158" s="217" t="s">
        <v>7384</v>
      </c>
      <c r="G158" s="218" t="s">
        <v>2964</v>
      </c>
      <c r="H158" s="219">
        <v>1</v>
      </c>
      <c r="I158" s="220"/>
      <c r="J158" s="221">
        <f>ROUND(I158*H158,2)</f>
        <v>0</v>
      </c>
      <c r="K158" s="217" t="s">
        <v>400</v>
      </c>
      <c r="L158" s="46"/>
      <c r="M158" s="222" t="s">
        <v>28</v>
      </c>
      <c r="N158" s="223" t="s">
        <v>45</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225</v>
      </c>
      <c r="AT158" s="226" t="s">
        <v>220</v>
      </c>
      <c r="AU158" s="226" t="s">
        <v>81</v>
      </c>
      <c r="AY158" s="19" t="s">
        <v>218</v>
      </c>
      <c r="BE158" s="227">
        <f>IF(N158="základní",J158,0)</f>
        <v>0</v>
      </c>
      <c r="BF158" s="227">
        <f>IF(N158="snížená",J158,0)</f>
        <v>0</v>
      </c>
      <c r="BG158" s="227">
        <f>IF(N158="zákl. přenesená",J158,0)</f>
        <v>0</v>
      </c>
      <c r="BH158" s="227">
        <f>IF(N158="sníž. přenesená",J158,0)</f>
        <v>0</v>
      </c>
      <c r="BI158" s="227">
        <f>IF(N158="nulová",J158,0)</f>
        <v>0</v>
      </c>
      <c r="BJ158" s="19" t="s">
        <v>81</v>
      </c>
      <c r="BK158" s="227">
        <f>ROUND(I158*H158,2)</f>
        <v>0</v>
      </c>
      <c r="BL158" s="19" t="s">
        <v>225</v>
      </c>
      <c r="BM158" s="226" t="s">
        <v>7385</v>
      </c>
    </row>
    <row r="159" s="2" customFormat="1">
      <c r="A159" s="40"/>
      <c r="B159" s="41"/>
      <c r="C159" s="42"/>
      <c r="D159" s="228" t="s">
        <v>227</v>
      </c>
      <c r="E159" s="42"/>
      <c r="F159" s="229" t="s">
        <v>7384</v>
      </c>
      <c r="G159" s="42"/>
      <c r="H159" s="42"/>
      <c r="I159" s="230"/>
      <c r="J159" s="42"/>
      <c r="K159" s="42"/>
      <c r="L159" s="46"/>
      <c r="M159" s="231"/>
      <c r="N159" s="232"/>
      <c r="O159" s="86"/>
      <c r="P159" s="86"/>
      <c r="Q159" s="86"/>
      <c r="R159" s="86"/>
      <c r="S159" s="86"/>
      <c r="T159" s="87"/>
      <c r="U159" s="40"/>
      <c r="V159" s="40"/>
      <c r="W159" s="40"/>
      <c r="X159" s="40"/>
      <c r="Y159" s="40"/>
      <c r="Z159" s="40"/>
      <c r="AA159" s="40"/>
      <c r="AB159" s="40"/>
      <c r="AC159" s="40"/>
      <c r="AD159" s="40"/>
      <c r="AE159" s="40"/>
      <c r="AT159" s="19" t="s">
        <v>227</v>
      </c>
      <c r="AU159" s="19" t="s">
        <v>81</v>
      </c>
    </row>
    <row r="160" s="2" customFormat="1" ht="14.4" customHeight="1">
      <c r="A160" s="40"/>
      <c r="B160" s="41"/>
      <c r="C160" s="215" t="s">
        <v>1472</v>
      </c>
      <c r="D160" s="215" t="s">
        <v>220</v>
      </c>
      <c r="E160" s="216" t="s">
        <v>7386</v>
      </c>
      <c r="F160" s="217" t="s">
        <v>7387</v>
      </c>
      <c r="G160" s="218" t="s">
        <v>2964</v>
      </c>
      <c r="H160" s="219">
        <v>1</v>
      </c>
      <c r="I160" s="220"/>
      <c r="J160" s="221">
        <f>ROUND(I160*H160,2)</f>
        <v>0</v>
      </c>
      <c r="K160" s="217" t="s">
        <v>400</v>
      </c>
      <c r="L160" s="46"/>
      <c r="M160" s="222" t="s">
        <v>28</v>
      </c>
      <c r="N160" s="223" t="s">
        <v>45</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225</v>
      </c>
      <c r="AT160" s="226" t="s">
        <v>220</v>
      </c>
      <c r="AU160" s="226" t="s">
        <v>81</v>
      </c>
      <c r="AY160" s="19" t="s">
        <v>218</v>
      </c>
      <c r="BE160" s="227">
        <f>IF(N160="základní",J160,0)</f>
        <v>0</v>
      </c>
      <c r="BF160" s="227">
        <f>IF(N160="snížená",J160,0)</f>
        <v>0</v>
      </c>
      <c r="BG160" s="227">
        <f>IF(N160="zákl. přenesená",J160,0)</f>
        <v>0</v>
      </c>
      <c r="BH160" s="227">
        <f>IF(N160="sníž. přenesená",J160,0)</f>
        <v>0</v>
      </c>
      <c r="BI160" s="227">
        <f>IF(N160="nulová",J160,0)</f>
        <v>0</v>
      </c>
      <c r="BJ160" s="19" t="s">
        <v>81</v>
      </c>
      <c r="BK160" s="227">
        <f>ROUND(I160*H160,2)</f>
        <v>0</v>
      </c>
      <c r="BL160" s="19" t="s">
        <v>225</v>
      </c>
      <c r="BM160" s="226" t="s">
        <v>7388</v>
      </c>
    </row>
    <row r="161" s="2" customFormat="1">
      <c r="A161" s="40"/>
      <c r="B161" s="41"/>
      <c r="C161" s="42"/>
      <c r="D161" s="228" t="s">
        <v>227</v>
      </c>
      <c r="E161" s="42"/>
      <c r="F161" s="229" t="s">
        <v>7387</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227</v>
      </c>
      <c r="AU161" s="19" t="s">
        <v>81</v>
      </c>
    </row>
    <row r="162" s="2" customFormat="1" ht="14.4" customHeight="1">
      <c r="A162" s="40"/>
      <c r="B162" s="41"/>
      <c r="C162" s="215" t="s">
        <v>354</v>
      </c>
      <c r="D162" s="215" t="s">
        <v>220</v>
      </c>
      <c r="E162" s="216" t="s">
        <v>7389</v>
      </c>
      <c r="F162" s="217" t="s">
        <v>7364</v>
      </c>
      <c r="G162" s="218" t="s">
        <v>2964</v>
      </c>
      <c r="H162" s="219">
        <v>1</v>
      </c>
      <c r="I162" s="220"/>
      <c r="J162" s="221">
        <f>ROUND(I162*H162,2)</f>
        <v>0</v>
      </c>
      <c r="K162" s="217" t="s">
        <v>400</v>
      </c>
      <c r="L162" s="46"/>
      <c r="M162" s="222" t="s">
        <v>28</v>
      </c>
      <c r="N162" s="223" t="s">
        <v>45</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225</v>
      </c>
      <c r="AT162" s="226" t="s">
        <v>220</v>
      </c>
      <c r="AU162" s="226" t="s">
        <v>81</v>
      </c>
      <c r="AY162" s="19" t="s">
        <v>218</v>
      </c>
      <c r="BE162" s="227">
        <f>IF(N162="základní",J162,0)</f>
        <v>0</v>
      </c>
      <c r="BF162" s="227">
        <f>IF(N162="snížená",J162,0)</f>
        <v>0</v>
      </c>
      <c r="BG162" s="227">
        <f>IF(N162="zákl. přenesená",J162,0)</f>
        <v>0</v>
      </c>
      <c r="BH162" s="227">
        <f>IF(N162="sníž. přenesená",J162,0)</f>
        <v>0</v>
      </c>
      <c r="BI162" s="227">
        <f>IF(N162="nulová",J162,0)</f>
        <v>0</v>
      </c>
      <c r="BJ162" s="19" t="s">
        <v>81</v>
      </c>
      <c r="BK162" s="227">
        <f>ROUND(I162*H162,2)</f>
        <v>0</v>
      </c>
      <c r="BL162" s="19" t="s">
        <v>225</v>
      </c>
      <c r="BM162" s="226" t="s">
        <v>7390</v>
      </c>
    </row>
    <row r="163" s="2" customFormat="1">
      <c r="A163" s="40"/>
      <c r="B163" s="41"/>
      <c r="C163" s="42"/>
      <c r="D163" s="228" t="s">
        <v>227</v>
      </c>
      <c r="E163" s="42"/>
      <c r="F163" s="229" t="s">
        <v>7364</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227</v>
      </c>
      <c r="AU163" s="19" t="s">
        <v>81</v>
      </c>
    </row>
    <row r="164" s="12" customFormat="1" ht="25.92" customHeight="1">
      <c r="A164" s="12"/>
      <c r="B164" s="199"/>
      <c r="C164" s="200"/>
      <c r="D164" s="201" t="s">
        <v>73</v>
      </c>
      <c r="E164" s="202" t="s">
        <v>7391</v>
      </c>
      <c r="F164" s="202" t="s">
        <v>7392</v>
      </c>
      <c r="G164" s="200"/>
      <c r="H164" s="200"/>
      <c r="I164" s="203"/>
      <c r="J164" s="204">
        <f>BK164</f>
        <v>0</v>
      </c>
      <c r="K164" s="200"/>
      <c r="L164" s="205"/>
      <c r="M164" s="206"/>
      <c r="N164" s="207"/>
      <c r="O164" s="207"/>
      <c r="P164" s="208">
        <f>SUM(P165:P180)</f>
        <v>0</v>
      </c>
      <c r="Q164" s="207"/>
      <c r="R164" s="208">
        <f>SUM(R165:R180)</f>
        <v>0</v>
      </c>
      <c r="S164" s="207"/>
      <c r="T164" s="209">
        <f>SUM(T165:T180)</f>
        <v>0</v>
      </c>
      <c r="U164" s="12"/>
      <c r="V164" s="12"/>
      <c r="W164" s="12"/>
      <c r="X164" s="12"/>
      <c r="Y164" s="12"/>
      <c r="Z164" s="12"/>
      <c r="AA164" s="12"/>
      <c r="AB164" s="12"/>
      <c r="AC164" s="12"/>
      <c r="AD164" s="12"/>
      <c r="AE164" s="12"/>
      <c r="AR164" s="210" t="s">
        <v>81</v>
      </c>
      <c r="AT164" s="211" t="s">
        <v>73</v>
      </c>
      <c r="AU164" s="211" t="s">
        <v>74</v>
      </c>
      <c r="AY164" s="210" t="s">
        <v>218</v>
      </c>
      <c r="BK164" s="212">
        <f>SUM(BK165:BK180)</f>
        <v>0</v>
      </c>
    </row>
    <row r="165" s="2" customFormat="1" ht="14.4" customHeight="1">
      <c r="A165" s="40"/>
      <c r="B165" s="41"/>
      <c r="C165" s="215" t="s">
        <v>3038</v>
      </c>
      <c r="D165" s="215" t="s">
        <v>220</v>
      </c>
      <c r="E165" s="216" t="s">
        <v>7393</v>
      </c>
      <c r="F165" s="217" t="s">
        <v>7394</v>
      </c>
      <c r="G165" s="218" t="s">
        <v>2964</v>
      </c>
      <c r="H165" s="219">
        <v>2</v>
      </c>
      <c r="I165" s="220"/>
      <c r="J165" s="221">
        <f>ROUND(I165*H165,2)</f>
        <v>0</v>
      </c>
      <c r="K165" s="217" t="s">
        <v>400</v>
      </c>
      <c r="L165" s="46"/>
      <c r="M165" s="222" t="s">
        <v>28</v>
      </c>
      <c r="N165" s="223" t="s">
        <v>45</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225</v>
      </c>
      <c r="AT165" s="226" t="s">
        <v>220</v>
      </c>
      <c r="AU165" s="226" t="s">
        <v>81</v>
      </c>
      <c r="AY165" s="19" t="s">
        <v>218</v>
      </c>
      <c r="BE165" s="227">
        <f>IF(N165="základní",J165,0)</f>
        <v>0</v>
      </c>
      <c r="BF165" s="227">
        <f>IF(N165="snížená",J165,0)</f>
        <v>0</v>
      </c>
      <c r="BG165" s="227">
        <f>IF(N165="zákl. přenesená",J165,0)</f>
        <v>0</v>
      </c>
      <c r="BH165" s="227">
        <f>IF(N165="sníž. přenesená",J165,0)</f>
        <v>0</v>
      </c>
      <c r="BI165" s="227">
        <f>IF(N165="nulová",J165,0)</f>
        <v>0</v>
      </c>
      <c r="BJ165" s="19" t="s">
        <v>81</v>
      </c>
      <c r="BK165" s="227">
        <f>ROUND(I165*H165,2)</f>
        <v>0</v>
      </c>
      <c r="BL165" s="19" t="s">
        <v>225</v>
      </c>
      <c r="BM165" s="226" t="s">
        <v>7395</v>
      </c>
    </row>
    <row r="166" s="2" customFormat="1">
      <c r="A166" s="40"/>
      <c r="B166" s="41"/>
      <c r="C166" s="42"/>
      <c r="D166" s="228" t="s">
        <v>227</v>
      </c>
      <c r="E166" s="42"/>
      <c r="F166" s="229" t="s">
        <v>7394</v>
      </c>
      <c r="G166" s="42"/>
      <c r="H166" s="42"/>
      <c r="I166" s="230"/>
      <c r="J166" s="42"/>
      <c r="K166" s="42"/>
      <c r="L166" s="46"/>
      <c r="M166" s="231"/>
      <c r="N166" s="232"/>
      <c r="O166" s="86"/>
      <c r="P166" s="86"/>
      <c r="Q166" s="86"/>
      <c r="R166" s="86"/>
      <c r="S166" s="86"/>
      <c r="T166" s="87"/>
      <c r="U166" s="40"/>
      <c r="V166" s="40"/>
      <c r="W166" s="40"/>
      <c r="X166" s="40"/>
      <c r="Y166" s="40"/>
      <c r="Z166" s="40"/>
      <c r="AA166" s="40"/>
      <c r="AB166" s="40"/>
      <c r="AC166" s="40"/>
      <c r="AD166" s="40"/>
      <c r="AE166" s="40"/>
      <c r="AT166" s="19" t="s">
        <v>227</v>
      </c>
      <c r="AU166" s="19" t="s">
        <v>81</v>
      </c>
    </row>
    <row r="167" s="2" customFormat="1" ht="14.4" customHeight="1">
      <c r="A167" s="40"/>
      <c r="B167" s="41"/>
      <c r="C167" s="215" t="s">
        <v>3042</v>
      </c>
      <c r="D167" s="215" t="s">
        <v>220</v>
      </c>
      <c r="E167" s="216" t="s">
        <v>7396</v>
      </c>
      <c r="F167" s="217" t="s">
        <v>7397</v>
      </c>
      <c r="G167" s="218" t="s">
        <v>2964</v>
      </c>
      <c r="H167" s="219">
        <v>2</v>
      </c>
      <c r="I167" s="220"/>
      <c r="J167" s="221">
        <f>ROUND(I167*H167,2)</f>
        <v>0</v>
      </c>
      <c r="K167" s="217" t="s">
        <v>400</v>
      </c>
      <c r="L167" s="46"/>
      <c r="M167" s="222" t="s">
        <v>28</v>
      </c>
      <c r="N167" s="223" t="s">
        <v>45</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225</v>
      </c>
      <c r="AT167" s="226" t="s">
        <v>220</v>
      </c>
      <c r="AU167" s="226" t="s">
        <v>81</v>
      </c>
      <c r="AY167" s="19" t="s">
        <v>218</v>
      </c>
      <c r="BE167" s="227">
        <f>IF(N167="základní",J167,0)</f>
        <v>0</v>
      </c>
      <c r="BF167" s="227">
        <f>IF(N167="snížená",J167,0)</f>
        <v>0</v>
      </c>
      <c r="BG167" s="227">
        <f>IF(N167="zákl. přenesená",J167,0)</f>
        <v>0</v>
      </c>
      <c r="BH167" s="227">
        <f>IF(N167="sníž. přenesená",J167,0)</f>
        <v>0</v>
      </c>
      <c r="BI167" s="227">
        <f>IF(N167="nulová",J167,0)</f>
        <v>0</v>
      </c>
      <c r="BJ167" s="19" t="s">
        <v>81</v>
      </c>
      <c r="BK167" s="227">
        <f>ROUND(I167*H167,2)</f>
        <v>0</v>
      </c>
      <c r="BL167" s="19" t="s">
        <v>225</v>
      </c>
      <c r="BM167" s="226" t="s">
        <v>7398</v>
      </c>
    </row>
    <row r="168" s="2" customFormat="1">
      <c r="A168" s="40"/>
      <c r="B168" s="41"/>
      <c r="C168" s="42"/>
      <c r="D168" s="228" t="s">
        <v>227</v>
      </c>
      <c r="E168" s="42"/>
      <c r="F168" s="229" t="s">
        <v>7397</v>
      </c>
      <c r="G168" s="42"/>
      <c r="H168" s="42"/>
      <c r="I168" s="230"/>
      <c r="J168" s="42"/>
      <c r="K168" s="42"/>
      <c r="L168" s="46"/>
      <c r="M168" s="231"/>
      <c r="N168" s="232"/>
      <c r="O168" s="86"/>
      <c r="P168" s="86"/>
      <c r="Q168" s="86"/>
      <c r="R168" s="86"/>
      <c r="S168" s="86"/>
      <c r="T168" s="87"/>
      <c r="U168" s="40"/>
      <c r="V168" s="40"/>
      <c r="W168" s="40"/>
      <c r="X168" s="40"/>
      <c r="Y168" s="40"/>
      <c r="Z168" s="40"/>
      <c r="AA168" s="40"/>
      <c r="AB168" s="40"/>
      <c r="AC168" s="40"/>
      <c r="AD168" s="40"/>
      <c r="AE168" s="40"/>
      <c r="AT168" s="19" t="s">
        <v>227</v>
      </c>
      <c r="AU168" s="19" t="s">
        <v>81</v>
      </c>
    </row>
    <row r="169" s="2" customFormat="1" ht="14.4" customHeight="1">
      <c r="A169" s="40"/>
      <c r="B169" s="41"/>
      <c r="C169" s="215" t="s">
        <v>359</v>
      </c>
      <c r="D169" s="215" t="s">
        <v>220</v>
      </c>
      <c r="E169" s="216" t="s">
        <v>7399</v>
      </c>
      <c r="F169" s="217" t="s">
        <v>7375</v>
      </c>
      <c r="G169" s="218" t="s">
        <v>2964</v>
      </c>
      <c r="H169" s="219">
        <v>2</v>
      </c>
      <c r="I169" s="220"/>
      <c r="J169" s="221">
        <f>ROUND(I169*H169,2)</f>
        <v>0</v>
      </c>
      <c r="K169" s="217" t="s">
        <v>400</v>
      </c>
      <c r="L169" s="46"/>
      <c r="M169" s="222" t="s">
        <v>28</v>
      </c>
      <c r="N169" s="223" t="s">
        <v>45</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225</v>
      </c>
      <c r="AT169" s="226" t="s">
        <v>220</v>
      </c>
      <c r="AU169" s="226" t="s">
        <v>81</v>
      </c>
      <c r="AY169" s="19" t="s">
        <v>218</v>
      </c>
      <c r="BE169" s="227">
        <f>IF(N169="základní",J169,0)</f>
        <v>0</v>
      </c>
      <c r="BF169" s="227">
        <f>IF(N169="snížená",J169,0)</f>
        <v>0</v>
      </c>
      <c r="BG169" s="227">
        <f>IF(N169="zákl. přenesená",J169,0)</f>
        <v>0</v>
      </c>
      <c r="BH169" s="227">
        <f>IF(N169="sníž. přenesená",J169,0)</f>
        <v>0</v>
      </c>
      <c r="BI169" s="227">
        <f>IF(N169="nulová",J169,0)</f>
        <v>0</v>
      </c>
      <c r="BJ169" s="19" t="s">
        <v>81</v>
      </c>
      <c r="BK169" s="227">
        <f>ROUND(I169*H169,2)</f>
        <v>0</v>
      </c>
      <c r="BL169" s="19" t="s">
        <v>225</v>
      </c>
      <c r="BM169" s="226" t="s">
        <v>7400</v>
      </c>
    </row>
    <row r="170" s="2" customFormat="1">
      <c r="A170" s="40"/>
      <c r="B170" s="41"/>
      <c r="C170" s="42"/>
      <c r="D170" s="228" t="s">
        <v>227</v>
      </c>
      <c r="E170" s="42"/>
      <c r="F170" s="229" t="s">
        <v>7375</v>
      </c>
      <c r="G170" s="42"/>
      <c r="H170" s="42"/>
      <c r="I170" s="230"/>
      <c r="J170" s="42"/>
      <c r="K170" s="42"/>
      <c r="L170" s="46"/>
      <c r="M170" s="231"/>
      <c r="N170" s="232"/>
      <c r="O170" s="86"/>
      <c r="P170" s="86"/>
      <c r="Q170" s="86"/>
      <c r="R170" s="86"/>
      <c r="S170" s="86"/>
      <c r="T170" s="87"/>
      <c r="U170" s="40"/>
      <c r="V170" s="40"/>
      <c r="W170" s="40"/>
      <c r="X170" s="40"/>
      <c r="Y170" s="40"/>
      <c r="Z170" s="40"/>
      <c r="AA170" s="40"/>
      <c r="AB170" s="40"/>
      <c r="AC170" s="40"/>
      <c r="AD170" s="40"/>
      <c r="AE170" s="40"/>
      <c r="AT170" s="19" t="s">
        <v>227</v>
      </c>
      <c r="AU170" s="19" t="s">
        <v>81</v>
      </c>
    </row>
    <row r="171" s="2" customFormat="1" ht="14.4" customHeight="1">
      <c r="A171" s="40"/>
      <c r="B171" s="41"/>
      <c r="C171" s="215" t="s">
        <v>364</v>
      </c>
      <c r="D171" s="215" t="s">
        <v>220</v>
      </c>
      <c r="E171" s="216" t="s">
        <v>7401</v>
      </c>
      <c r="F171" s="217" t="s">
        <v>7378</v>
      </c>
      <c r="G171" s="218" t="s">
        <v>2964</v>
      </c>
      <c r="H171" s="219">
        <v>2</v>
      </c>
      <c r="I171" s="220"/>
      <c r="J171" s="221">
        <f>ROUND(I171*H171,2)</f>
        <v>0</v>
      </c>
      <c r="K171" s="217" t="s">
        <v>400</v>
      </c>
      <c r="L171" s="46"/>
      <c r="M171" s="222" t="s">
        <v>28</v>
      </c>
      <c r="N171" s="223" t="s">
        <v>45</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225</v>
      </c>
      <c r="AT171" s="226" t="s">
        <v>220</v>
      </c>
      <c r="AU171" s="226" t="s">
        <v>81</v>
      </c>
      <c r="AY171" s="19" t="s">
        <v>218</v>
      </c>
      <c r="BE171" s="227">
        <f>IF(N171="základní",J171,0)</f>
        <v>0</v>
      </c>
      <c r="BF171" s="227">
        <f>IF(N171="snížená",J171,0)</f>
        <v>0</v>
      </c>
      <c r="BG171" s="227">
        <f>IF(N171="zákl. přenesená",J171,0)</f>
        <v>0</v>
      </c>
      <c r="BH171" s="227">
        <f>IF(N171="sníž. přenesená",J171,0)</f>
        <v>0</v>
      </c>
      <c r="BI171" s="227">
        <f>IF(N171="nulová",J171,0)</f>
        <v>0</v>
      </c>
      <c r="BJ171" s="19" t="s">
        <v>81</v>
      </c>
      <c r="BK171" s="227">
        <f>ROUND(I171*H171,2)</f>
        <v>0</v>
      </c>
      <c r="BL171" s="19" t="s">
        <v>225</v>
      </c>
      <c r="BM171" s="226" t="s">
        <v>7402</v>
      </c>
    </row>
    <row r="172" s="2" customFormat="1">
      <c r="A172" s="40"/>
      <c r="B172" s="41"/>
      <c r="C172" s="42"/>
      <c r="D172" s="228" t="s">
        <v>227</v>
      </c>
      <c r="E172" s="42"/>
      <c r="F172" s="229" t="s">
        <v>7378</v>
      </c>
      <c r="G172" s="42"/>
      <c r="H172" s="42"/>
      <c r="I172" s="230"/>
      <c r="J172" s="42"/>
      <c r="K172" s="42"/>
      <c r="L172" s="46"/>
      <c r="M172" s="231"/>
      <c r="N172" s="232"/>
      <c r="O172" s="86"/>
      <c r="P172" s="86"/>
      <c r="Q172" s="86"/>
      <c r="R172" s="86"/>
      <c r="S172" s="86"/>
      <c r="T172" s="87"/>
      <c r="U172" s="40"/>
      <c r="V172" s="40"/>
      <c r="W172" s="40"/>
      <c r="X172" s="40"/>
      <c r="Y172" s="40"/>
      <c r="Z172" s="40"/>
      <c r="AA172" s="40"/>
      <c r="AB172" s="40"/>
      <c r="AC172" s="40"/>
      <c r="AD172" s="40"/>
      <c r="AE172" s="40"/>
      <c r="AT172" s="19" t="s">
        <v>227</v>
      </c>
      <c r="AU172" s="19" t="s">
        <v>81</v>
      </c>
    </row>
    <row r="173" s="2" customFormat="1" ht="14.4" customHeight="1">
      <c r="A173" s="40"/>
      <c r="B173" s="41"/>
      <c r="C173" s="215" t="s">
        <v>3053</v>
      </c>
      <c r="D173" s="215" t="s">
        <v>220</v>
      </c>
      <c r="E173" s="216" t="s">
        <v>7403</v>
      </c>
      <c r="F173" s="217" t="s">
        <v>7381</v>
      </c>
      <c r="G173" s="218" t="s">
        <v>2964</v>
      </c>
      <c r="H173" s="219">
        <v>2</v>
      </c>
      <c r="I173" s="220"/>
      <c r="J173" s="221">
        <f>ROUND(I173*H173,2)</f>
        <v>0</v>
      </c>
      <c r="K173" s="217" t="s">
        <v>400</v>
      </c>
      <c r="L173" s="46"/>
      <c r="M173" s="222" t="s">
        <v>28</v>
      </c>
      <c r="N173" s="223" t="s">
        <v>45</v>
      </c>
      <c r="O173" s="86"/>
      <c r="P173" s="224">
        <f>O173*H173</f>
        <v>0</v>
      </c>
      <c r="Q173" s="224">
        <v>0</v>
      </c>
      <c r="R173" s="224">
        <f>Q173*H173</f>
        <v>0</v>
      </c>
      <c r="S173" s="224">
        <v>0</v>
      </c>
      <c r="T173" s="225">
        <f>S173*H173</f>
        <v>0</v>
      </c>
      <c r="U173" s="40"/>
      <c r="V173" s="40"/>
      <c r="W173" s="40"/>
      <c r="X173" s="40"/>
      <c r="Y173" s="40"/>
      <c r="Z173" s="40"/>
      <c r="AA173" s="40"/>
      <c r="AB173" s="40"/>
      <c r="AC173" s="40"/>
      <c r="AD173" s="40"/>
      <c r="AE173" s="40"/>
      <c r="AR173" s="226" t="s">
        <v>225</v>
      </c>
      <c r="AT173" s="226" t="s">
        <v>220</v>
      </c>
      <c r="AU173" s="226" t="s">
        <v>81</v>
      </c>
      <c r="AY173" s="19" t="s">
        <v>218</v>
      </c>
      <c r="BE173" s="227">
        <f>IF(N173="základní",J173,0)</f>
        <v>0</v>
      </c>
      <c r="BF173" s="227">
        <f>IF(N173="snížená",J173,0)</f>
        <v>0</v>
      </c>
      <c r="BG173" s="227">
        <f>IF(N173="zákl. přenesená",J173,0)</f>
        <v>0</v>
      </c>
      <c r="BH173" s="227">
        <f>IF(N173="sníž. přenesená",J173,0)</f>
        <v>0</v>
      </c>
      <c r="BI173" s="227">
        <f>IF(N173="nulová",J173,0)</f>
        <v>0</v>
      </c>
      <c r="BJ173" s="19" t="s">
        <v>81</v>
      </c>
      <c r="BK173" s="227">
        <f>ROUND(I173*H173,2)</f>
        <v>0</v>
      </c>
      <c r="BL173" s="19" t="s">
        <v>225</v>
      </c>
      <c r="BM173" s="226" t="s">
        <v>7404</v>
      </c>
    </row>
    <row r="174" s="2" customFormat="1">
      <c r="A174" s="40"/>
      <c r="B174" s="41"/>
      <c r="C174" s="42"/>
      <c r="D174" s="228" t="s">
        <v>227</v>
      </c>
      <c r="E174" s="42"/>
      <c r="F174" s="229" t="s">
        <v>7381</v>
      </c>
      <c r="G174" s="42"/>
      <c r="H174" s="42"/>
      <c r="I174" s="230"/>
      <c r="J174" s="42"/>
      <c r="K174" s="42"/>
      <c r="L174" s="46"/>
      <c r="M174" s="231"/>
      <c r="N174" s="232"/>
      <c r="O174" s="86"/>
      <c r="P174" s="86"/>
      <c r="Q174" s="86"/>
      <c r="R174" s="86"/>
      <c r="S174" s="86"/>
      <c r="T174" s="87"/>
      <c r="U174" s="40"/>
      <c r="V174" s="40"/>
      <c r="W174" s="40"/>
      <c r="X174" s="40"/>
      <c r="Y174" s="40"/>
      <c r="Z174" s="40"/>
      <c r="AA174" s="40"/>
      <c r="AB174" s="40"/>
      <c r="AC174" s="40"/>
      <c r="AD174" s="40"/>
      <c r="AE174" s="40"/>
      <c r="AT174" s="19" t="s">
        <v>227</v>
      </c>
      <c r="AU174" s="19" t="s">
        <v>81</v>
      </c>
    </row>
    <row r="175" s="2" customFormat="1" ht="14.4" customHeight="1">
      <c r="A175" s="40"/>
      <c r="B175" s="41"/>
      <c r="C175" s="215" t="s">
        <v>375</v>
      </c>
      <c r="D175" s="215" t="s">
        <v>220</v>
      </c>
      <c r="E175" s="216" t="s">
        <v>7405</v>
      </c>
      <c r="F175" s="217" t="s">
        <v>7384</v>
      </c>
      <c r="G175" s="218" t="s">
        <v>2964</v>
      </c>
      <c r="H175" s="219">
        <v>2</v>
      </c>
      <c r="I175" s="220"/>
      <c r="J175" s="221">
        <f>ROUND(I175*H175,2)</f>
        <v>0</v>
      </c>
      <c r="K175" s="217" t="s">
        <v>400</v>
      </c>
      <c r="L175" s="46"/>
      <c r="M175" s="222" t="s">
        <v>28</v>
      </c>
      <c r="N175" s="223" t="s">
        <v>45</v>
      </c>
      <c r="O175" s="86"/>
      <c r="P175" s="224">
        <f>O175*H175</f>
        <v>0</v>
      </c>
      <c r="Q175" s="224">
        <v>0</v>
      </c>
      <c r="R175" s="224">
        <f>Q175*H175</f>
        <v>0</v>
      </c>
      <c r="S175" s="224">
        <v>0</v>
      </c>
      <c r="T175" s="225">
        <f>S175*H175</f>
        <v>0</v>
      </c>
      <c r="U175" s="40"/>
      <c r="V175" s="40"/>
      <c r="W175" s="40"/>
      <c r="X175" s="40"/>
      <c r="Y175" s="40"/>
      <c r="Z175" s="40"/>
      <c r="AA175" s="40"/>
      <c r="AB175" s="40"/>
      <c r="AC175" s="40"/>
      <c r="AD175" s="40"/>
      <c r="AE175" s="40"/>
      <c r="AR175" s="226" t="s">
        <v>225</v>
      </c>
      <c r="AT175" s="226" t="s">
        <v>220</v>
      </c>
      <c r="AU175" s="226" t="s">
        <v>81</v>
      </c>
      <c r="AY175" s="19" t="s">
        <v>218</v>
      </c>
      <c r="BE175" s="227">
        <f>IF(N175="základní",J175,0)</f>
        <v>0</v>
      </c>
      <c r="BF175" s="227">
        <f>IF(N175="snížená",J175,0)</f>
        <v>0</v>
      </c>
      <c r="BG175" s="227">
        <f>IF(N175="zákl. přenesená",J175,0)</f>
        <v>0</v>
      </c>
      <c r="BH175" s="227">
        <f>IF(N175="sníž. přenesená",J175,0)</f>
        <v>0</v>
      </c>
      <c r="BI175" s="227">
        <f>IF(N175="nulová",J175,0)</f>
        <v>0</v>
      </c>
      <c r="BJ175" s="19" t="s">
        <v>81</v>
      </c>
      <c r="BK175" s="227">
        <f>ROUND(I175*H175,2)</f>
        <v>0</v>
      </c>
      <c r="BL175" s="19" t="s">
        <v>225</v>
      </c>
      <c r="BM175" s="226" t="s">
        <v>7406</v>
      </c>
    </row>
    <row r="176" s="2" customFormat="1">
      <c r="A176" s="40"/>
      <c r="B176" s="41"/>
      <c r="C176" s="42"/>
      <c r="D176" s="228" t="s">
        <v>227</v>
      </c>
      <c r="E176" s="42"/>
      <c r="F176" s="229" t="s">
        <v>7384</v>
      </c>
      <c r="G176" s="42"/>
      <c r="H176" s="42"/>
      <c r="I176" s="230"/>
      <c r="J176" s="42"/>
      <c r="K176" s="42"/>
      <c r="L176" s="46"/>
      <c r="M176" s="231"/>
      <c r="N176" s="232"/>
      <c r="O176" s="86"/>
      <c r="P176" s="86"/>
      <c r="Q176" s="86"/>
      <c r="R176" s="86"/>
      <c r="S176" s="86"/>
      <c r="T176" s="87"/>
      <c r="U176" s="40"/>
      <c r="V176" s="40"/>
      <c r="W176" s="40"/>
      <c r="X176" s="40"/>
      <c r="Y176" s="40"/>
      <c r="Z176" s="40"/>
      <c r="AA176" s="40"/>
      <c r="AB176" s="40"/>
      <c r="AC176" s="40"/>
      <c r="AD176" s="40"/>
      <c r="AE176" s="40"/>
      <c r="AT176" s="19" t="s">
        <v>227</v>
      </c>
      <c r="AU176" s="19" t="s">
        <v>81</v>
      </c>
    </row>
    <row r="177" s="2" customFormat="1" ht="14.4" customHeight="1">
      <c r="A177" s="40"/>
      <c r="B177" s="41"/>
      <c r="C177" s="215" t="s">
        <v>382</v>
      </c>
      <c r="D177" s="215" t="s">
        <v>220</v>
      </c>
      <c r="E177" s="216" t="s">
        <v>7407</v>
      </c>
      <c r="F177" s="217" t="s">
        <v>7387</v>
      </c>
      <c r="G177" s="218" t="s">
        <v>2964</v>
      </c>
      <c r="H177" s="219">
        <v>2</v>
      </c>
      <c r="I177" s="220"/>
      <c r="J177" s="221">
        <f>ROUND(I177*H177,2)</f>
        <v>0</v>
      </c>
      <c r="K177" s="217" t="s">
        <v>400</v>
      </c>
      <c r="L177" s="46"/>
      <c r="M177" s="222" t="s">
        <v>28</v>
      </c>
      <c r="N177" s="223" t="s">
        <v>45</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225</v>
      </c>
      <c r="AT177" s="226" t="s">
        <v>220</v>
      </c>
      <c r="AU177" s="226" t="s">
        <v>81</v>
      </c>
      <c r="AY177" s="19" t="s">
        <v>218</v>
      </c>
      <c r="BE177" s="227">
        <f>IF(N177="základní",J177,0)</f>
        <v>0</v>
      </c>
      <c r="BF177" s="227">
        <f>IF(N177="snížená",J177,0)</f>
        <v>0</v>
      </c>
      <c r="BG177" s="227">
        <f>IF(N177="zákl. přenesená",J177,0)</f>
        <v>0</v>
      </c>
      <c r="BH177" s="227">
        <f>IF(N177="sníž. přenesená",J177,0)</f>
        <v>0</v>
      </c>
      <c r="BI177" s="227">
        <f>IF(N177="nulová",J177,0)</f>
        <v>0</v>
      </c>
      <c r="BJ177" s="19" t="s">
        <v>81</v>
      </c>
      <c r="BK177" s="227">
        <f>ROUND(I177*H177,2)</f>
        <v>0</v>
      </c>
      <c r="BL177" s="19" t="s">
        <v>225</v>
      </c>
      <c r="BM177" s="226" t="s">
        <v>7408</v>
      </c>
    </row>
    <row r="178" s="2" customFormat="1">
      <c r="A178" s="40"/>
      <c r="B178" s="41"/>
      <c r="C178" s="42"/>
      <c r="D178" s="228" t="s">
        <v>227</v>
      </c>
      <c r="E178" s="42"/>
      <c r="F178" s="229" t="s">
        <v>7387</v>
      </c>
      <c r="G178" s="42"/>
      <c r="H178" s="42"/>
      <c r="I178" s="230"/>
      <c r="J178" s="42"/>
      <c r="K178" s="42"/>
      <c r="L178" s="46"/>
      <c r="M178" s="231"/>
      <c r="N178" s="232"/>
      <c r="O178" s="86"/>
      <c r="P178" s="86"/>
      <c r="Q178" s="86"/>
      <c r="R178" s="86"/>
      <c r="S178" s="86"/>
      <c r="T178" s="87"/>
      <c r="U178" s="40"/>
      <c r="V178" s="40"/>
      <c r="W178" s="40"/>
      <c r="X178" s="40"/>
      <c r="Y178" s="40"/>
      <c r="Z178" s="40"/>
      <c r="AA178" s="40"/>
      <c r="AB178" s="40"/>
      <c r="AC178" s="40"/>
      <c r="AD178" s="40"/>
      <c r="AE178" s="40"/>
      <c r="AT178" s="19" t="s">
        <v>227</v>
      </c>
      <c r="AU178" s="19" t="s">
        <v>81</v>
      </c>
    </row>
    <row r="179" s="2" customFormat="1" ht="14.4" customHeight="1">
      <c r="A179" s="40"/>
      <c r="B179" s="41"/>
      <c r="C179" s="215" t="s">
        <v>388</v>
      </c>
      <c r="D179" s="215" t="s">
        <v>220</v>
      </c>
      <c r="E179" s="216" t="s">
        <v>7409</v>
      </c>
      <c r="F179" s="217" t="s">
        <v>7364</v>
      </c>
      <c r="G179" s="218" t="s">
        <v>2964</v>
      </c>
      <c r="H179" s="219">
        <v>2</v>
      </c>
      <c r="I179" s="220"/>
      <c r="J179" s="221">
        <f>ROUND(I179*H179,2)</f>
        <v>0</v>
      </c>
      <c r="K179" s="217" t="s">
        <v>400</v>
      </c>
      <c r="L179" s="46"/>
      <c r="M179" s="222" t="s">
        <v>28</v>
      </c>
      <c r="N179" s="223" t="s">
        <v>45</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225</v>
      </c>
      <c r="AT179" s="226" t="s">
        <v>220</v>
      </c>
      <c r="AU179" s="226" t="s">
        <v>81</v>
      </c>
      <c r="AY179" s="19" t="s">
        <v>218</v>
      </c>
      <c r="BE179" s="227">
        <f>IF(N179="základní",J179,0)</f>
        <v>0</v>
      </c>
      <c r="BF179" s="227">
        <f>IF(N179="snížená",J179,0)</f>
        <v>0</v>
      </c>
      <c r="BG179" s="227">
        <f>IF(N179="zákl. přenesená",J179,0)</f>
        <v>0</v>
      </c>
      <c r="BH179" s="227">
        <f>IF(N179="sníž. přenesená",J179,0)</f>
        <v>0</v>
      </c>
      <c r="BI179" s="227">
        <f>IF(N179="nulová",J179,0)</f>
        <v>0</v>
      </c>
      <c r="BJ179" s="19" t="s">
        <v>81</v>
      </c>
      <c r="BK179" s="227">
        <f>ROUND(I179*H179,2)</f>
        <v>0</v>
      </c>
      <c r="BL179" s="19" t="s">
        <v>225</v>
      </c>
      <c r="BM179" s="226" t="s">
        <v>7410</v>
      </c>
    </row>
    <row r="180" s="2" customFormat="1">
      <c r="A180" s="40"/>
      <c r="B180" s="41"/>
      <c r="C180" s="42"/>
      <c r="D180" s="228" t="s">
        <v>227</v>
      </c>
      <c r="E180" s="42"/>
      <c r="F180" s="229" t="s">
        <v>7364</v>
      </c>
      <c r="G180" s="42"/>
      <c r="H180" s="42"/>
      <c r="I180" s="230"/>
      <c r="J180" s="42"/>
      <c r="K180" s="42"/>
      <c r="L180" s="46"/>
      <c r="M180" s="231"/>
      <c r="N180" s="232"/>
      <c r="O180" s="86"/>
      <c r="P180" s="86"/>
      <c r="Q180" s="86"/>
      <c r="R180" s="86"/>
      <c r="S180" s="86"/>
      <c r="T180" s="87"/>
      <c r="U180" s="40"/>
      <c r="V180" s="40"/>
      <c r="W180" s="40"/>
      <c r="X180" s="40"/>
      <c r="Y180" s="40"/>
      <c r="Z180" s="40"/>
      <c r="AA180" s="40"/>
      <c r="AB180" s="40"/>
      <c r="AC180" s="40"/>
      <c r="AD180" s="40"/>
      <c r="AE180" s="40"/>
      <c r="AT180" s="19" t="s">
        <v>227</v>
      </c>
      <c r="AU180" s="19" t="s">
        <v>81</v>
      </c>
    </row>
    <row r="181" s="12" customFormat="1" ht="25.92" customHeight="1">
      <c r="A181" s="12"/>
      <c r="B181" s="199"/>
      <c r="C181" s="200"/>
      <c r="D181" s="201" t="s">
        <v>73</v>
      </c>
      <c r="E181" s="202" t="s">
        <v>7411</v>
      </c>
      <c r="F181" s="202" t="s">
        <v>5082</v>
      </c>
      <c r="G181" s="200"/>
      <c r="H181" s="200"/>
      <c r="I181" s="203"/>
      <c r="J181" s="204">
        <f>BK181</f>
        <v>0</v>
      </c>
      <c r="K181" s="200"/>
      <c r="L181" s="205"/>
      <c r="M181" s="206"/>
      <c r="N181" s="207"/>
      <c r="O181" s="207"/>
      <c r="P181" s="208">
        <f>SUM(P182:P199)</f>
        <v>0</v>
      </c>
      <c r="Q181" s="207"/>
      <c r="R181" s="208">
        <f>SUM(R182:R199)</f>
        <v>0</v>
      </c>
      <c r="S181" s="207"/>
      <c r="T181" s="209">
        <f>SUM(T182:T199)</f>
        <v>0</v>
      </c>
      <c r="U181" s="12"/>
      <c r="V181" s="12"/>
      <c r="W181" s="12"/>
      <c r="X181" s="12"/>
      <c r="Y181" s="12"/>
      <c r="Z181" s="12"/>
      <c r="AA181" s="12"/>
      <c r="AB181" s="12"/>
      <c r="AC181" s="12"/>
      <c r="AD181" s="12"/>
      <c r="AE181" s="12"/>
      <c r="AR181" s="210" t="s">
        <v>81</v>
      </c>
      <c r="AT181" s="211" t="s">
        <v>73</v>
      </c>
      <c r="AU181" s="211" t="s">
        <v>74</v>
      </c>
      <c r="AY181" s="210" t="s">
        <v>218</v>
      </c>
      <c r="BK181" s="212">
        <f>SUM(BK182:BK199)</f>
        <v>0</v>
      </c>
    </row>
    <row r="182" s="2" customFormat="1" ht="14.4" customHeight="1">
      <c r="A182" s="40"/>
      <c r="B182" s="41"/>
      <c r="C182" s="215" t="s">
        <v>392</v>
      </c>
      <c r="D182" s="215" t="s">
        <v>220</v>
      </c>
      <c r="E182" s="216" t="s">
        <v>7412</v>
      </c>
      <c r="F182" s="217" t="s">
        <v>7413</v>
      </c>
      <c r="G182" s="218" t="s">
        <v>2964</v>
      </c>
      <c r="H182" s="219">
        <v>16</v>
      </c>
      <c r="I182" s="220"/>
      <c r="J182" s="221">
        <f>ROUND(I182*H182,2)</f>
        <v>0</v>
      </c>
      <c r="K182" s="217" t="s">
        <v>400</v>
      </c>
      <c r="L182" s="46"/>
      <c r="M182" s="222" t="s">
        <v>28</v>
      </c>
      <c r="N182" s="223" t="s">
        <v>45</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225</v>
      </c>
      <c r="AT182" s="226" t="s">
        <v>220</v>
      </c>
      <c r="AU182" s="226" t="s">
        <v>81</v>
      </c>
      <c r="AY182" s="19" t="s">
        <v>218</v>
      </c>
      <c r="BE182" s="227">
        <f>IF(N182="základní",J182,0)</f>
        <v>0</v>
      </c>
      <c r="BF182" s="227">
        <f>IF(N182="snížená",J182,0)</f>
        <v>0</v>
      </c>
      <c r="BG182" s="227">
        <f>IF(N182="zákl. přenesená",J182,0)</f>
        <v>0</v>
      </c>
      <c r="BH182" s="227">
        <f>IF(N182="sníž. přenesená",J182,0)</f>
        <v>0</v>
      </c>
      <c r="BI182" s="227">
        <f>IF(N182="nulová",J182,0)</f>
        <v>0</v>
      </c>
      <c r="BJ182" s="19" t="s">
        <v>81</v>
      </c>
      <c r="BK182" s="227">
        <f>ROUND(I182*H182,2)</f>
        <v>0</v>
      </c>
      <c r="BL182" s="19" t="s">
        <v>225</v>
      </c>
      <c r="BM182" s="226" t="s">
        <v>7414</v>
      </c>
    </row>
    <row r="183" s="2" customFormat="1">
      <c r="A183" s="40"/>
      <c r="B183" s="41"/>
      <c r="C183" s="42"/>
      <c r="D183" s="228" t="s">
        <v>227</v>
      </c>
      <c r="E183" s="42"/>
      <c r="F183" s="229" t="s">
        <v>7413</v>
      </c>
      <c r="G183" s="42"/>
      <c r="H183" s="42"/>
      <c r="I183" s="230"/>
      <c r="J183" s="42"/>
      <c r="K183" s="42"/>
      <c r="L183" s="46"/>
      <c r="M183" s="231"/>
      <c r="N183" s="232"/>
      <c r="O183" s="86"/>
      <c r="P183" s="86"/>
      <c r="Q183" s="86"/>
      <c r="R183" s="86"/>
      <c r="S183" s="86"/>
      <c r="T183" s="87"/>
      <c r="U183" s="40"/>
      <c r="V183" s="40"/>
      <c r="W183" s="40"/>
      <c r="X183" s="40"/>
      <c r="Y183" s="40"/>
      <c r="Z183" s="40"/>
      <c r="AA183" s="40"/>
      <c r="AB183" s="40"/>
      <c r="AC183" s="40"/>
      <c r="AD183" s="40"/>
      <c r="AE183" s="40"/>
      <c r="AT183" s="19" t="s">
        <v>227</v>
      </c>
      <c r="AU183" s="19" t="s">
        <v>81</v>
      </c>
    </row>
    <row r="184" s="2" customFormat="1" ht="14.4" customHeight="1">
      <c r="A184" s="40"/>
      <c r="B184" s="41"/>
      <c r="C184" s="215" t="s">
        <v>397</v>
      </c>
      <c r="D184" s="215" t="s">
        <v>220</v>
      </c>
      <c r="E184" s="216" t="s">
        <v>7415</v>
      </c>
      <c r="F184" s="217" t="s">
        <v>7416</v>
      </c>
      <c r="G184" s="218" t="s">
        <v>351</v>
      </c>
      <c r="H184" s="219">
        <v>90</v>
      </c>
      <c r="I184" s="220"/>
      <c r="J184" s="221">
        <f>ROUND(I184*H184,2)</f>
        <v>0</v>
      </c>
      <c r="K184" s="217" t="s">
        <v>400</v>
      </c>
      <c r="L184" s="46"/>
      <c r="M184" s="222" t="s">
        <v>28</v>
      </c>
      <c r="N184" s="223" t="s">
        <v>45</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225</v>
      </c>
      <c r="AT184" s="226" t="s">
        <v>220</v>
      </c>
      <c r="AU184" s="226" t="s">
        <v>81</v>
      </c>
      <c r="AY184" s="19" t="s">
        <v>218</v>
      </c>
      <c r="BE184" s="227">
        <f>IF(N184="základní",J184,0)</f>
        <v>0</v>
      </c>
      <c r="BF184" s="227">
        <f>IF(N184="snížená",J184,0)</f>
        <v>0</v>
      </c>
      <c r="BG184" s="227">
        <f>IF(N184="zákl. přenesená",J184,0)</f>
        <v>0</v>
      </c>
      <c r="BH184" s="227">
        <f>IF(N184="sníž. přenesená",J184,0)</f>
        <v>0</v>
      </c>
      <c r="BI184" s="227">
        <f>IF(N184="nulová",J184,0)</f>
        <v>0</v>
      </c>
      <c r="BJ184" s="19" t="s">
        <v>81</v>
      </c>
      <c r="BK184" s="227">
        <f>ROUND(I184*H184,2)</f>
        <v>0</v>
      </c>
      <c r="BL184" s="19" t="s">
        <v>225</v>
      </c>
      <c r="BM184" s="226" t="s">
        <v>7417</v>
      </c>
    </row>
    <row r="185" s="2" customFormat="1">
      <c r="A185" s="40"/>
      <c r="B185" s="41"/>
      <c r="C185" s="42"/>
      <c r="D185" s="228" t="s">
        <v>227</v>
      </c>
      <c r="E185" s="42"/>
      <c r="F185" s="229" t="s">
        <v>7416</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227</v>
      </c>
      <c r="AU185" s="19" t="s">
        <v>81</v>
      </c>
    </row>
    <row r="186" s="2" customFormat="1" ht="14.4" customHeight="1">
      <c r="A186" s="40"/>
      <c r="B186" s="41"/>
      <c r="C186" s="215" t="s">
        <v>406</v>
      </c>
      <c r="D186" s="215" t="s">
        <v>220</v>
      </c>
      <c r="E186" s="216" t="s">
        <v>7418</v>
      </c>
      <c r="F186" s="217" t="s">
        <v>7419</v>
      </c>
      <c r="G186" s="218" t="s">
        <v>351</v>
      </c>
      <c r="H186" s="219">
        <v>90</v>
      </c>
      <c r="I186" s="220"/>
      <c r="J186" s="221">
        <f>ROUND(I186*H186,2)</f>
        <v>0</v>
      </c>
      <c r="K186" s="217" t="s">
        <v>400</v>
      </c>
      <c r="L186" s="46"/>
      <c r="M186" s="222" t="s">
        <v>28</v>
      </c>
      <c r="N186" s="223" t="s">
        <v>45</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225</v>
      </c>
      <c r="AT186" s="226" t="s">
        <v>220</v>
      </c>
      <c r="AU186" s="226" t="s">
        <v>81</v>
      </c>
      <c r="AY186" s="19" t="s">
        <v>218</v>
      </c>
      <c r="BE186" s="227">
        <f>IF(N186="základní",J186,0)</f>
        <v>0</v>
      </c>
      <c r="BF186" s="227">
        <f>IF(N186="snížená",J186,0)</f>
        <v>0</v>
      </c>
      <c r="BG186" s="227">
        <f>IF(N186="zákl. přenesená",J186,0)</f>
        <v>0</v>
      </c>
      <c r="BH186" s="227">
        <f>IF(N186="sníž. přenesená",J186,0)</f>
        <v>0</v>
      </c>
      <c r="BI186" s="227">
        <f>IF(N186="nulová",J186,0)</f>
        <v>0</v>
      </c>
      <c r="BJ186" s="19" t="s">
        <v>81</v>
      </c>
      <c r="BK186" s="227">
        <f>ROUND(I186*H186,2)</f>
        <v>0</v>
      </c>
      <c r="BL186" s="19" t="s">
        <v>225</v>
      </c>
      <c r="BM186" s="226" t="s">
        <v>7420</v>
      </c>
    </row>
    <row r="187" s="2" customFormat="1">
      <c r="A187" s="40"/>
      <c r="B187" s="41"/>
      <c r="C187" s="42"/>
      <c r="D187" s="228" t="s">
        <v>227</v>
      </c>
      <c r="E187" s="42"/>
      <c r="F187" s="229" t="s">
        <v>7419</v>
      </c>
      <c r="G187" s="42"/>
      <c r="H187" s="42"/>
      <c r="I187" s="230"/>
      <c r="J187" s="42"/>
      <c r="K187" s="42"/>
      <c r="L187" s="46"/>
      <c r="M187" s="231"/>
      <c r="N187" s="232"/>
      <c r="O187" s="86"/>
      <c r="P187" s="86"/>
      <c r="Q187" s="86"/>
      <c r="R187" s="86"/>
      <c r="S187" s="86"/>
      <c r="T187" s="87"/>
      <c r="U187" s="40"/>
      <c r="V187" s="40"/>
      <c r="W187" s="40"/>
      <c r="X187" s="40"/>
      <c r="Y187" s="40"/>
      <c r="Z187" s="40"/>
      <c r="AA187" s="40"/>
      <c r="AB187" s="40"/>
      <c r="AC187" s="40"/>
      <c r="AD187" s="40"/>
      <c r="AE187" s="40"/>
      <c r="AT187" s="19" t="s">
        <v>227</v>
      </c>
      <c r="AU187" s="19" t="s">
        <v>81</v>
      </c>
    </row>
    <row r="188" s="2" customFormat="1" ht="14.4" customHeight="1">
      <c r="A188" s="40"/>
      <c r="B188" s="41"/>
      <c r="C188" s="215" t="s">
        <v>411</v>
      </c>
      <c r="D188" s="215" t="s">
        <v>220</v>
      </c>
      <c r="E188" s="216" t="s">
        <v>7421</v>
      </c>
      <c r="F188" s="217" t="s">
        <v>7422</v>
      </c>
      <c r="G188" s="218" t="s">
        <v>2964</v>
      </c>
      <c r="H188" s="219">
        <v>6</v>
      </c>
      <c r="I188" s="220"/>
      <c r="J188" s="221">
        <f>ROUND(I188*H188,2)</f>
        <v>0</v>
      </c>
      <c r="K188" s="217" t="s">
        <v>400</v>
      </c>
      <c r="L188" s="46"/>
      <c r="M188" s="222" t="s">
        <v>28</v>
      </c>
      <c r="N188" s="223" t="s">
        <v>45</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225</v>
      </c>
      <c r="AT188" s="226" t="s">
        <v>220</v>
      </c>
      <c r="AU188" s="226" t="s">
        <v>81</v>
      </c>
      <c r="AY188" s="19" t="s">
        <v>218</v>
      </c>
      <c r="BE188" s="227">
        <f>IF(N188="základní",J188,0)</f>
        <v>0</v>
      </c>
      <c r="BF188" s="227">
        <f>IF(N188="snížená",J188,0)</f>
        <v>0</v>
      </c>
      <c r="BG188" s="227">
        <f>IF(N188="zákl. přenesená",J188,0)</f>
        <v>0</v>
      </c>
      <c r="BH188" s="227">
        <f>IF(N188="sníž. přenesená",J188,0)</f>
        <v>0</v>
      </c>
      <c r="BI188" s="227">
        <f>IF(N188="nulová",J188,0)</f>
        <v>0</v>
      </c>
      <c r="BJ188" s="19" t="s">
        <v>81</v>
      </c>
      <c r="BK188" s="227">
        <f>ROUND(I188*H188,2)</f>
        <v>0</v>
      </c>
      <c r="BL188" s="19" t="s">
        <v>225</v>
      </c>
      <c r="BM188" s="226" t="s">
        <v>7423</v>
      </c>
    </row>
    <row r="189" s="2" customFormat="1">
      <c r="A189" s="40"/>
      <c r="B189" s="41"/>
      <c r="C189" s="42"/>
      <c r="D189" s="228" t="s">
        <v>227</v>
      </c>
      <c r="E189" s="42"/>
      <c r="F189" s="229" t="s">
        <v>7422</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227</v>
      </c>
      <c r="AU189" s="19" t="s">
        <v>81</v>
      </c>
    </row>
    <row r="190" s="2" customFormat="1" ht="14.4" customHeight="1">
      <c r="A190" s="40"/>
      <c r="B190" s="41"/>
      <c r="C190" s="215" t="s">
        <v>416</v>
      </c>
      <c r="D190" s="215" t="s">
        <v>220</v>
      </c>
      <c r="E190" s="216" t="s">
        <v>7424</v>
      </c>
      <c r="F190" s="217" t="s">
        <v>3044</v>
      </c>
      <c r="G190" s="218" t="s">
        <v>280</v>
      </c>
      <c r="H190" s="219">
        <v>0.40000000000000002</v>
      </c>
      <c r="I190" s="220"/>
      <c r="J190" s="221">
        <f>ROUND(I190*H190,2)</f>
        <v>0</v>
      </c>
      <c r="K190" s="217" t="s">
        <v>400</v>
      </c>
      <c r="L190" s="46"/>
      <c r="M190" s="222" t="s">
        <v>28</v>
      </c>
      <c r="N190" s="223" t="s">
        <v>45</v>
      </c>
      <c r="O190" s="86"/>
      <c r="P190" s="224">
        <f>O190*H190</f>
        <v>0</v>
      </c>
      <c r="Q190" s="224">
        <v>0</v>
      </c>
      <c r="R190" s="224">
        <f>Q190*H190</f>
        <v>0</v>
      </c>
      <c r="S190" s="224">
        <v>0</v>
      </c>
      <c r="T190" s="225">
        <f>S190*H190</f>
        <v>0</v>
      </c>
      <c r="U190" s="40"/>
      <c r="V190" s="40"/>
      <c r="W190" s="40"/>
      <c r="X190" s="40"/>
      <c r="Y190" s="40"/>
      <c r="Z190" s="40"/>
      <c r="AA190" s="40"/>
      <c r="AB190" s="40"/>
      <c r="AC190" s="40"/>
      <c r="AD190" s="40"/>
      <c r="AE190" s="40"/>
      <c r="AR190" s="226" t="s">
        <v>225</v>
      </c>
      <c r="AT190" s="226" t="s">
        <v>220</v>
      </c>
      <c r="AU190" s="226" t="s">
        <v>81</v>
      </c>
      <c r="AY190" s="19" t="s">
        <v>218</v>
      </c>
      <c r="BE190" s="227">
        <f>IF(N190="základní",J190,0)</f>
        <v>0</v>
      </c>
      <c r="BF190" s="227">
        <f>IF(N190="snížená",J190,0)</f>
        <v>0</v>
      </c>
      <c r="BG190" s="227">
        <f>IF(N190="zákl. přenesená",J190,0)</f>
        <v>0</v>
      </c>
      <c r="BH190" s="227">
        <f>IF(N190="sníž. přenesená",J190,0)</f>
        <v>0</v>
      </c>
      <c r="BI190" s="227">
        <f>IF(N190="nulová",J190,0)</f>
        <v>0</v>
      </c>
      <c r="BJ190" s="19" t="s">
        <v>81</v>
      </c>
      <c r="BK190" s="227">
        <f>ROUND(I190*H190,2)</f>
        <v>0</v>
      </c>
      <c r="BL190" s="19" t="s">
        <v>225</v>
      </c>
      <c r="BM190" s="226" t="s">
        <v>7425</v>
      </c>
    </row>
    <row r="191" s="2" customFormat="1">
      <c r="A191" s="40"/>
      <c r="B191" s="41"/>
      <c r="C191" s="42"/>
      <c r="D191" s="228" t="s">
        <v>227</v>
      </c>
      <c r="E191" s="42"/>
      <c r="F191" s="229" t="s">
        <v>3044</v>
      </c>
      <c r="G191" s="42"/>
      <c r="H191" s="42"/>
      <c r="I191" s="230"/>
      <c r="J191" s="42"/>
      <c r="K191" s="42"/>
      <c r="L191" s="46"/>
      <c r="M191" s="231"/>
      <c r="N191" s="232"/>
      <c r="O191" s="86"/>
      <c r="P191" s="86"/>
      <c r="Q191" s="86"/>
      <c r="R191" s="86"/>
      <c r="S191" s="86"/>
      <c r="T191" s="87"/>
      <c r="U191" s="40"/>
      <c r="V191" s="40"/>
      <c r="W191" s="40"/>
      <c r="X191" s="40"/>
      <c r="Y191" s="40"/>
      <c r="Z191" s="40"/>
      <c r="AA191" s="40"/>
      <c r="AB191" s="40"/>
      <c r="AC191" s="40"/>
      <c r="AD191" s="40"/>
      <c r="AE191" s="40"/>
      <c r="AT191" s="19" t="s">
        <v>227</v>
      </c>
      <c r="AU191" s="19" t="s">
        <v>81</v>
      </c>
    </row>
    <row r="192" s="2" customFormat="1" ht="14.4" customHeight="1">
      <c r="A192" s="40"/>
      <c r="B192" s="41"/>
      <c r="C192" s="215" t="s">
        <v>422</v>
      </c>
      <c r="D192" s="215" t="s">
        <v>220</v>
      </c>
      <c r="E192" s="216" t="s">
        <v>7426</v>
      </c>
      <c r="F192" s="217" t="s">
        <v>7427</v>
      </c>
      <c r="G192" s="218" t="s">
        <v>2964</v>
      </c>
      <c r="H192" s="219">
        <v>18</v>
      </c>
      <c r="I192" s="220"/>
      <c r="J192" s="221">
        <f>ROUND(I192*H192,2)</f>
        <v>0</v>
      </c>
      <c r="K192" s="217" t="s">
        <v>400</v>
      </c>
      <c r="L192" s="46"/>
      <c r="M192" s="222" t="s">
        <v>28</v>
      </c>
      <c r="N192" s="223" t="s">
        <v>45</v>
      </c>
      <c r="O192" s="86"/>
      <c r="P192" s="224">
        <f>O192*H192</f>
        <v>0</v>
      </c>
      <c r="Q192" s="224">
        <v>0</v>
      </c>
      <c r="R192" s="224">
        <f>Q192*H192</f>
        <v>0</v>
      </c>
      <c r="S192" s="224">
        <v>0</v>
      </c>
      <c r="T192" s="225">
        <f>S192*H192</f>
        <v>0</v>
      </c>
      <c r="U192" s="40"/>
      <c r="V192" s="40"/>
      <c r="W192" s="40"/>
      <c r="X192" s="40"/>
      <c r="Y192" s="40"/>
      <c r="Z192" s="40"/>
      <c r="AA192" s="40"/>
      <c r="AB192" s="40"/>
      <c r="AC192" s="40"/>
      <c r="AD192" s="40"/>
      <c r="AE192" s="40"/>
      <c r="AR192" s="226" t="s">
        <v>225</v>
      </c>
      <c r="AT192" s="226" t="s">
        <v>220</v>
      </c>
      <c r="AU192" s="226" t="s">
        <v>81</v>
      </c>
      <c r="AY192" s="19" t="s">
        <v>218</v>
      </c>
      <c r="BE192" s="227">
        <f>IF(N192="základní",J192,0)</f>
        <v>0</v>
      </c>
      <c r="BF192" s="227">
        <f>IF(N192="snížená",J192,0)</f>
        <v>0</v>
      </c>
      <c r="BG192" s="227">
        <f>IF(N192="zákl. přenesená",J192,0)</f>
        <v>0</v>
      </c>
      <c r="BH192" s="227">
        <f>IF(N192="sníž. přenesená",J192,0)</f>
        <v>0</v>
      </c>
      <c r="BI192" s="227">
        <f>IF(N192="nulová",J192,0)</f>
        <v>0</v>
      </c>
      <c r="BJ192" s="19" t="s">
        <v>81</v>
      </c>
      <c r="BK192" s="227">
        <f>ROUND(I192*H192,2)</f>
        <v>0</v>
      </c>
      <c r="BL192" s="19" t="s">
        <v>225</v>
      </c>
      <c r="BM192" s="226" t="s">
        <v>7428</v>
      </c>
    </row>
    <row r="193" s="2" customFormat="1">
      <c r="A193" s="40"/>
      <c r="B193" s="41"/>
      <c r="C193" s="42"/>
      <c r="D193" s="228" t="s">
        <v>227</v>
      </c>
      <c r="E193" s="42"/>
      <c r="F193" s="229" t="s">
        <v>7427</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227</v>
      </c>
      <c r="AU193" s="19" t="s">
        <v>81</v>
      </c>
    </row>
    <row r="194" s="2" customFormat="1" ht="14.4" customHeight="1">
      <c r="A194" s="40"/>
      <c r="B194" s="41"/>
      <c r="C194" s="215" t="s">
        <v>426</v>
      </c>
      <c r="D194" s="215" t="s">
        <v>220</v>
      </c>
      <c r="E194" s="216" t="s">
        <v>7429</v>
      </c>
      <c r="F194" s="217" t="s">
        <v>7430</v>
      </c>
      <c r="G194" s="218" t="s">
        <v>2202</v>
      </c>
      <c r="H194" s="219">
        <v>1</v>
      </c>
      <c r="I194" s="220"/>
      <c r="J194" s="221">
        <f>ROUND(I194*H194,2)</f>
        <v>0</v>
      </c>
      <c r="K194" s="217" t="s">
        <v>400</v>
      </c>
      <c r="L194" s="46"/>
      <c r="M194" s="222" t="s">
        <v>28</v>
      </c>
      <c r="N194" s="223" t="s">
        <v>45</v>
      </c>
      <c r="O194" s="86"/>
      <c r="P194" s="224">
        <f>O194*H194</f>
        <v>0</v>
      </c>
      <c r="Q194" s="224">
        <v>0</v>
      </c>
      <c r="R194" s="224">
        <f>Q194*H194</f>
        <v>0</v>
      </c>
      <c r="S194" s="224">
        <v>0</v>
      </c>
      <c r="T194" s="225">
        <f>S194*H194</f>
        <v>0</v>
      </c>
      <c r="U194" s="40"/>
      <c r="V194" s="40"/>
      <c r="W194" s="40"/>
      <c r="X194" s="40"/>
      <c r="Y194" s="40"/>
      <c r="Z194" s="40"/>
      <c r="AA194" s="40"/>
      <c r="AB194" s="40"/>
      <c r="AC194" s="40"/>
      <c r="AD194" s="40"/>
      <c r="AE194" s="40"/>
      <c r="AR194" s="226" t="s">
        <v>225</v>
      </c>
      <c r="AT194" s="226" t="s">
        <v>220</v>
      </c>
      <c r="AU194" s="226" t="s">
        <v>81</v>
      </c>
      <c r="AY194" s="19" t="s">
        <v>218</v>
      </c>
      <c r="BE194" s="227">
        <f>IF(N194="základní",J194,0)</f>
        <v>0</v>
      </c>
      <c r="BF194" s="227">
        <f>IF(N194="snížená",J194,0)</f>
        <v>0</v>
      </c>
      <c r="BG194" s="227">
        <f>IF(N194="zákl. přenesená",J194,0)</f>
        <v>0</v>
      </c>
      <c r="BH194" s="227">
        <f>IF(N194="sníž. přenesená",J194,0)</f>
        <v>0</v>
      </c>
      <c r="BI194" s="227">
        <f>IF(N194="nulová",J194,0)</f>
        <v>0</v>
      </c>
      <c r="BJ194" s="19" t="s">
        <v>81</v>
      </c>
      <c r="BK194" s="227">
        <f>ROUND(I194*H194,2)</f>
        <v>0</v>
      </c>
      <c r="BL194" s="19" t="s">
        <v>225</v>
      </c>
      <c r="BM194" s="226" t="s">
        <v>7431</v>
      </c>
    </row>
    <row r="195" s="2" customFormat="1">
      <c r="A195" s="40"/>
      <c r="B195" s="41"/>
      <c r="C195" s="42"/>
      <c r="D195" s="228" t="s">
        <v>227</v>
      </c>
      <c r="E195" s="42"/>
      <c r="F195" s="229" t="s">
        <v>7430</v>
      </c>
      <c r="G195" s="42"/>
      <c r="H195" s="42"/>
      <c r="I195" s="230"/>
      <c r="J195" s="42"/>
      <c r="K195" s="42"/>
      <c r="L195" s="46"/>
      <c r="M195" s="231"/>
      <c r="N195" s="232"/>
      <c r="O195" s="86"/>
      <c r="P195" s="86"/>
      <c r="Q195" s="86"/>
      <c r="R195" s="86"/>
      <c r="S195" s="86"/>
      <c r="T195" s="87"/>
      <c r="U195" s="40"/>
      <c r="V195" s="40"/>
      <c r="W195" s="40"/>
      <c r="X195" s="40"/>
      <c r="Y195" s="40"/>
      <c r="Z195" s="40"/>
      <c r="AA195" s="40"/>
      <c r="AB195" s="40"/>
      <c r="AC195" s="40"/>
      <c r="AD195" s="40"/>
      <c r="AE195" s="40"/>
      <c r="AT195" s="19" t="s">
        <v>227</v>
      </c>
      <c r="AU195" s="19" t="s">
        <v>81</v>
      </c>
    </row>
    <row r="196" s="13" customFormat="1">
      <c r="A196" s="13"/>
      <c r="B196" s="233"/>
      <c r="C196" s="234"/>
      <c r="D196" s="228" t="s">
        <v>232</v>
      </c>
      <c r="E196" s="235" t="s">
        <v>28</v>
      </c>
      <c r="F196" s="236" t="s">
        <v>7432</v>
      </c>
      <c r="G196" s="234"/>
      <c r="H196" s="237">
        <v>1</v>
      </c>
      <c r="I196" s="238"/>
      <c r="J196" s="234"/>
      <c r="K196" s="234"/>
      <c r="L196" s="239"/>
      <c r="M196" s="240"/>
      <c r="N196" s="241"/>
      <c r="O196" s="241"/>
      <c r="P196" s="241"/>
      <c r="Q196" s="241"/>
      <c r="R196" s="241"/>
      <c r="S196" s="241"/>
      <c r="T196" s="242"/>
      <c r="U196" s="13"/>
      <c r="V196" s="13"/>
      <c r="W196" s="13"/>
      <c r="X196" s="13"/>
      <c r="Y196" s="13"/>
      <c r="Z196" s="13"/>
      <c r="AA196" s="13"/>
      <c r="AB196" s="13"/>
      <c r="AC196" s="13"/>
      <c r="AD196" s="13"/>
      <c r="AE196" s="13"/>
      <c r="AT196" s="243" t="s">
        <v>232</v>
      </c>
      <c r="AU196" s="243" t="s">
        <v>81</v>
      </c>
      <c r="AV196" s="13" t="s">
        <v>83</v>
      </c>
      <c r="AW196" s="13" t="s">
        <v>35</v>
      </c>
      <c r="AX196" s="13" t="s">
        <v>74</v>
      </c>
      <c r="AY196" s="243" t="s">
        <v>218</v>
      </c>
    </row>
    <row r="197" s="16" customFormat="1">
      <c r="A197" s="16"/>
      <c r="B197" s="275"/>
      <c r="C197" s="276"/>
      <c r="D197" s="228" t="s">
        <v>232</v>
      </c>
      <c r="E197" s="277" t="s">
        <v>28</v>
      </c>
      <c r="F197" s="278" t="s">
        <v>740</v>
      </c>
      <c r="G197" s="276"/>
      <c r="H197" s="279">
        <v>1</v>
      </c>
      <c r="I197" s="280"/>
      <c r="J197" s="276"/>
      <c r="K197" s="276"/>
      <c r="L197" s="281"/>
      <c r="M197" s="282"/>
      <c r="N197" s="283"/>
      <c r="O197" s="283"/>
      <c r="P197" s="283"/>
      <c r="Q197" s="283"/>
      <c r="R197" s="283"/>
      <c r="S197" s="283"/>
      <c r="T197" s="284"/>
      <c r="U197" s="16"/>
      <c r="V197" s="16"/>
      <c r="W197" s="16"/>
      <c r="X197" s="16"/>
      <c r="Y197" s="16"/>
      <c r="Z197" s="16"/>
      <c r="AA197" s="16"/>
      <c r="AB197" s="16"/>
      <c r="AC197" s="16"/>
      <c r="AD197" s="16"/>
      <c r="AE197" s="16"/>
      <c r="AT197" s="285" t="s">
        <v>232</v>
      </c>
      <c r="AU197" s="285" t="s">
        <v>81</v>
      </c>
      <c r="AV197" s="16" t="s">
        <v>95</v>
      </c>
      <c r="AW197" s="16" t="s">
        <v>35</v>
      </c>
      <c r="AX197" s="16" t="s">
        <v>81</v>
      </c>
      <c r="AY197" s="285" t="s">
        <v>218</v>
      </c>
    </row>
    <row r="198" s="2" customFormat="1" ht="14.4" customHeight="1">
      <c r="A198" s="40"/>
      <c r="B198" s="41"/>
      <c r="C198" s="215" t="s">
        <v>430</v>
      </c>
      <c r="D198" s="215" t="s">
        <v>220</v>
      </c>
      <c r="E198" s="216" t="s">
        <v>7433</v>
      </c>
      <c r="F198" s="217" t="s">
        <v>7427</v>
      </c>
      <c r="G198" s="218" t="s">
        <v>3051</v>
      </c>
      <c r="H198" s="219">
        <v>3</v>
      </c>
      <c r="I198" s="220"/>
      <c r="J198" s="221">
        <f>ROUND(I198*H198,2)</f>
        <v>0</v>
      </c>
      <c r="K198" s="217" t="s">
        <v>400</v>
      </c>
      <c r="L198" s="46"/>
      <c r="M198" s="222" t="s">
        <v>28</v>
      </c>
      <c r="N198" s="223" t="s">
        <v>45</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225</v>
      </c>
      <c r="AT198" s="226" t="s">
        <v>220</v>
      </c>
      <c r="AU198" s="226" t="s">
        <v>81</v>
      </c>
      <c r="AY198" s="19" t="s">
        <v>218</v>
      </c>
      <c r="BE198" s="227">
        <f>IF(N198="základní",J198,0)</f>
        <v>0</v>
      </c>
      <c r="BF198" s="227">
        <f>IF(N198="snížená",J198,0)</f>
        <v>0</v>
      </c>
      <c r="BG198" s="227">
        <f>IF(N198="zákl. přenesená",J198,0)</f>
        <v>0</v>
      </c>
      <c r="BH198" s="227">
        <f>IF(N198="sníž. přenesená",J198,0)</f>
        <v>0</v>
      </c>
      <c r="BI198" s="227">
        <f>IF(N198="nulová",J198,0)</f>
        <v>0</v>
      </c>
      <c r="BJ198" s="19" t="s">
        <v>81</v>
      </c>
      <c r="BK198" s="227">
        <f>ROUND(I198*H198,2)</f>
        <v>0</v>
      </c>
      <c r="BL198" s="19" t="s">
        <v>225</v>
      </c>
      <c r="BM198" s="226" t="s">
        <v>7434</v>
      </c>
    </row>
    <row r="199" s="2" customFormat="1">
      <c r="A199" s="40"/>
      <c r="B199" s="41"/>
      <c r="C199" s="42"/>
      <c r="D199" s="228" t="s">
        <v>227</v>
      </c>
      <c r="E199" s="42"/>
      <c r="F199" s="229" t="s">
        <v>7427</v>
      </c>
      <c r="G199" s="42"/>
      <c r="H199" s="42"/>
      <c r="I199" s="230"/>
      <c r="J199" s="42"/>
      <c r="K199" s="42"/>
      <c r="L199" s="46"/>
      <c r="M199" s="287"/>
      <c r="N199" s="288"/>
      <c r="O199" s="289"/>
      <c r="P199" s="289"/>
      <c r="Q199" s="289"/>
      <c r="R199" s="289"/>
      <c r="S199" s="289"/>
      <c r="T199" s="290"/>
      <c r="U199" s="40"/>
      <c r="V199" s="40"/>
      <c r="W199" s="40"/>
      <c r="X199" s="40"/>
      <c r="Y199" s="40"/>
      <c r="Z199" s="40"/>
      <c r="AA199" s="40"/>
      <c r="AB199" s="40"/>
      <c r="AC199" s="40"/>
      <c r="AD199" s="40"/>
      <c r="AE199" s="40"/>
      <c r="AT199" s="19" t="s">
        <v>227</v>
      </c>
      <c r="AU199" s="19" t="s">
        <v>81</v>
      </c>
    </row>
    <row r="200" s="2" customFormat="1" ht="6.96" customHeight="1">
      <c r="A200" s="40"/>
      <c r="B200" s="61"/>
      <c r="C200" s="62"/>
      <c r="D200" s="62"/>
      <c r="E200" s="62"/>
      <c r="F200" s="62"/>
      <c r="G200" s="62"/>
      <c r="H200" s="62"/>
      <c r="I200" s="62"/>
      <c r="J200" s="62"/>
      <c r="K200" s="62"/>
      <c r="L200" s="46"/>
      <c r="M200" s="40"/>
      <c r="O200" s="40"/>
      <c r="P200" s="40"/>
      <c r="Q200" s="40"/>
      <c r="R200" s="40"/>
      <c r="S200" s="40"/>
      <c r="T200" s="40"/>
      <c r="U200" s="40"/>
      <c r="V200" s="40"/>
      <c r="W200" s="40"/>
      <c r="X200" s="40"/>
      <c r="Y200" s="40"/>
      <c r="Z200" s="40"/>
      <c r="AA200" s="40"/>
      <c r="AB200" s="40"/>
      <c r="AC200" s="40"/>
      <c r="AD200" s="40"/>
      <c r="AE200" s="40"/>
    </row>
  </sheetData>
  <sheetProtection sheet="1" autoFilter="0" formatColumns="0" formatRows="0" objects="1" scenarios="1" spinCount="100000" saltValue="x/Tiyqb8VmGpeZrlXsD9i3AZoBFeHTl58XnMs0oLDqGia3iVnVBPjrHwwfJPTDceiC+G4+poknD8crHML95qBA==" hashValue="9xVAm0jdRLoagbFY/RuXjTZkUEiealCEaGa96acFXTEZksdHkUxe2BRir7TKGefTRHdOes+c+i3IWUrw1whBTQ==" algorithmName="SHA-512" password="CC35"/>
  <autoFilter ref="C91:K199"/>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156</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s="2" customFormat="1" ht="12" customHeight="1">
      <c r="A8" s="40"/>
      <c r="B8" s="46"/>
      <c r="C8" s="40"/>
      <c r="D8" s="145" t="s">
        <v>166</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7435</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28</v>
      </c>
      <c r="G11" s="40"/>
      <c r="H11" s="40"/>
      <c r="I11" s="145" t="s">
        <v>20</v>
      </c>
      <c r="J11" s="135" t="s">
        <v>28</v>
      </c>
      <c r="K11" s="40"/>
      <c r="L11" s="147"/>
      <c r="S11" s="40"/>
      <c r="T11" s="40"/>
      <c r="U11" s="40"/>
      <c r="V11" s="40"/>
      <c r="W11" s="40"/>
      <c r="X11" s="40"/>
      <c r="Y11" s="40"/>
      <c r="Z11" s="40"/>
      <c r="AA11" s="40"/>
      <c r="AB11" s="40"/>
      <c r="AC11" s="40"/>
      <c r="AD11" s="40"/>
      <c r="AE11" s="40"/>
    </row>
    <row r="12" s="2" customFormat="1" ht="12" customHeight="1">
      <c r="A12" s="40"/>
      <c r="B12" s="46"/>
      <c r="C12" s="40"/>
      <c r="D12" s="145" t="s">
        <v>22</v>
      </c>
      <c r="E12" s="40"/>
      <c r="F12" s="135" t="s">
        <v>23</v>
      </c>
      <c r="G12" s="40"/>
      <c r="H12" s="40"/>
      <c r="I12" s="145" t="s">
        <v>24</v>
      </c>
      <c r="J12" s="149" t="str">
        <f>'Rekapitulace stavby'!AN8</f>
        <v>24. 11. 2020</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26</v>
      </c>
      <c r="E14" s="40"/>
      <c r="F14" s="40"/>
      <c r="G14" s="40"/>
      <c r="H14" s="40"/>
      <c r="I14" s="145" t="s">
        <v>27</v>
      </c>
      <c r="J14" s="135" t="s">
        <v>28</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45" t="s">
        <v>30</v>
      </c>
      <c r="J15" s="135" t="s">
        <v>28</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31</v>
      </c>
      <c r="E17" s="40"/>
      <c r="F17" s="40"/>
      <c r="G17" s="40"/>
      <c r="H17" s="40"/>
      <c r="I17" s="145" t="s">
        <v>27</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30</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33</v>
      </c>
      <c r="E20" s="40"/>
      <c r="F20" s="40"/>
      <c r="G20" s="40"/>
      <c r="H20" s="40"/>
      <c r="I20" s="145" t="s">
        <v>27</v>
      </c>
      <c r="J20" s="135" t="s">
        <v>28</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45" t="s">
        <v>30</v>
      </c>
      <c r="J21" s="135" t="s">
        <v>28</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36</v>
      </c>
      <c r="E23" s="40"/>
      <c r="F23" s="40"/>
      <c r="G23" s="40"/>
      <c r="H23" s="40"/>
      <c r="I23" s="145" t="s">
        <v>27</v>
      </c>
      <c r="J23" s="135" t="s">
        <v>28</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45" t="s">
        <v>30</v>
      </c>
      <c r="J24" s="135" t="s">
        <v>28</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38</v>
      </c>
      <c r="E26" s="40"/>
      <c r="F26" s="40"/>
      <c r="G26" s="40"/>
      <c r="H26" s="40"/>
      <c r="I26" s="40"/>
      <c r="J26" s="40"/>
      <c r="K26" s="40"/>
      <c r="L26" s="147"/>
      <c r="S26" s="40"/>
      <c r="T26" s="40"/>
      <c r="U26" s="40"/>
      <c r="V26" s="40"/>
      <c r="W26" s="40"/>
      <c r="X26" s="40"/>
      <c r="Y26" s="40"/>
      <c r="Z26" s="40"/>
      <c r="AA26" s="40"/>
      <c r="AB26" s="40"/>
      <c r="AC26" s="40"/>
      <c r="AD26" s="40"/>
      <c r="AE26" s="40"/>
    </row>
    <row r="27" s="8" customFormat="1" ht="83.25" customHeight="1">
      <c r="A27" s="150"/>
      <c r="B27" s="151"/>
      <c r="C27" s="150"/>
      <c r="D27" s="150"/>
      <c r="E27" s="152" t="s">
        <v>39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40</v>
      </c>
      <c r="E30" s="40"/>
      <c r="F30" s="40"/>
      <c r="G30" s="40"/>
      <c r="H30" s="40"/>
      <c r="I30" s="40"/>
      <c r="J30" s="156">
        <f>ROUND(J80,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42</v>
      </c>
      <c r="G32" s="40"/>
      <c r="H32" s="40"/>
      <c r="I32" s="157" t="s">
        <v>41</v>
      </c>
      <c r="J32" s="157" t="s">
        <v>43</v>
      </c>
      <c r="K32" s="40"/>
      <c r="L32" s="147"/>
      <c r="S32" s="40"/>
      <c r="T32" s="40"/>
      <c r="U32" s="40"/>
      <c r="V32" s="40"/>
      <c r="W32" s="40"/>
      <c r="X32" s="40"/>
      <c r="Y32" s="40"/>
      <c r="Z32" s="40"/>
      <c r="AA32" s="40"/>
      <c r="AB32" s="40"/>
      <c r="AC32" s="40"/>
      <c r="AD32" s="40"/>
      <c r="AE32" s="40"/>
    </row>
    <row r="33" s="2" customFormat="1" ht="14.4" customHeight="1">
      <c r="A33" s="40"/>
      <c r="B33" s="46"/>
      <c r="C33" s="40"/>
      <c r="D33" s="158" t="s">
        <v>44</v>
      </c>
      <c r="E33" s="145" t="s">
        <v>45</v>
      </c>
      <c r="F33" s="159">
        <f>ROUND((SUM(BE80:BE93)),  2)</f>
        <v>0</v>
      </c>
      <c r="G33" s="40"/>
      <c r="H33" s="40"/>
      <c r="I33" s="160">
        <v>0.20999999999999999</v>
      </c>
      <c r="J33" s="159">
        <f>ROUND(((SUM(BE80:BE93))*I33),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46</v>
      </c>
      <c r="F34" s="159">
        <f>ROUND((SUM(BF80:BF93)),  2)</f>
        <v>0</v>
      </c>
      <c r="G34" s="40"/>
      <c r="H34" s="40"/>
      <c r="I34" s="160">
        <v>0.14999999999999999</v>
      </c>
      <c r="J34" s="159">
        <f>ROUND(((SUM(BF80:BF93))*I34),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47</v>
      </c>
      <c r="F35" s="159">
        <f>ROUND((SUM(BG80:BG93)),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48</v>
      </c>
      <c r="F36" s="159">
        <f>ROUND((SUM(BH80:BH93)),  2)</f>
        <v>0</v>
      </c>
      <c r="G36" s="40"/>
      <c r="H36" s="40"/>
      <c r="I36" s="160">
        <v>0.14999999999999999</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49</v>
      </c>
      <c r="F37" s="159">
        <f>ROUND((SUM(BI80:BI93)),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50</v>
      </c>
      <c r="E39" s="163"/>
      <c r="F39" s="163"/>
      <c r="G39" s="164" t="s">
        <v>51</v>
      </c>
      <c r="H39" s="165" t="s">
        <v>52</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168</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OPAVA ZÁPAD ON - REVITALIZACE</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SO 04 - Přípojka plynu</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Opava</v>
      </c>
      <c r="G52" s="42"/>
      <c r="H52" s="42"/>
      <c r="I52" s="34" t="s">
        <v>24</v>
      </c>
      <c r="J52" s="74" t="str">
        <f>IF(J12="","",J12)</f>
        <v>24. 11. 2020</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25.65" customHeight="1">
      <c r="A54" s="40"/>
      <c r="B54" s="41"/>
      <c r="C54" s="34" t="s">
        <v>26</v>
      </c>
      <c r="D54" s="42"/>
      <c r="E54" s="42"/>
      <c r="F54" s="29" t="str">
        <f>E15</f>
        <v xml:space="preserve">SPRÁVA ŽELEZNIČNÍ DOPRAVNÍ  CESTY, s.o.</v>
      </c>
      <c r="G54" s="42"/>
      <c r="H54" s="42"/>
      <c r="I54" s="34" t="s">
        <v>33</v>
      </c>
      <c r="J54" s="38" t="str">
        <f>E21</f>
        <v>KOHL Architekti, s.r.o.</v>
      </c>
      <c r="K54" s="42"/>
      <c r="L54" s="147"/>
      <c r="S54" s="40"/>
      <c r="T54" s="40"/>
      <c r="U54" s="40"/>
      <c r="V54" s="40"/>
      <c r="W54" s="40"/>
      <c r="X54" s="40"/>
      <c r="Y54" s="40"/>
      <c r="Z54" s="40"/>
      <c r="AA54" s="40"/>
      <c r="AB54" s="40"/>
      <c r="AC54" s="40"/>
      <c r="AD54" s="40"/>
      <c r="AE54" s="40"/>
    </row>
    <row r="55" s="2" customFormat="1" ht="15.15" customHeight="1">
      <c r="A55" s="40"/>
      <c r="B55" s="41"/>
      <c r="C55" s="34" t="s">
        <v>31</v>
      </c>
      <c r="D55" s="42"/>
      <c r="E55" s="42"/>
      <c r="F55" s="29" t="str">
        <f>IF(E18="","",E18)</f>
        <v>Vyplň údaj</v>
      </c>
      <c r="G55" s="42"/>
      <c r="H55" s="42"/>
      <c r="I55" s="34" t="s">
        <v>36</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169</v>
      </c>
      <c r="D57" s="174"/>
      <c r="E57" s="174"/>
      <c r="F57" s="174"/>
      <c r="G57" s="174"/>
      <c r="H57" s="174"/>
      <c r="I57" s="174"/>
      <c r="J57" s="175" t="s">
        <v>170</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72</v>
      </c>
      <c r="D59" s="42"/>
      <c r="E59" s="42"/>
      <c r="F59" s="42"/>
      <c r="G59" s="42"/>
      <c r="H59" s="42"/>
      <c r="I59" s="42"/>
      <c r="J59" s="104">
        <f>J80</f>
        <v>0</v>
      </c>
      <c r="K59" s="42"/>
      <c r="L59" s="147"/>
      <c r="S59" s="40"/>
      <c r="T59" s="40"/>
      <c r="U59" s="40"/>
      <c r="V59" s="40"/>
      <c r="W59" s="40"/>
      <c r="X59" s="40"/>
      <c r="Y59" s="40"/>
      <c r="Z59" s="40"/>
      <c r="AA59" s="40"/>
      <c r="AB59" s="40"/>
      <c r="AC59" s="40"/>
      <c r="AD59" s="40"/>
      <c r="AE59" s="40"/>
      <c r="AU59" s="19" t="s">
        <v>171</v>
      </c>
    </row>
    <row r="60" s="9" customFormat="1" ht="24.96" customHeight="1">
      <c r="A60" s="9"/>
      <c r="B60" s="177"/>
      <c r="C60" s="178"/>
      <c r="D60" s="179" t="s">
        <v>4942</v>
      </c>
      <c r="E60" s="180"/>
      <c r="F60" s="180"/>
      <c r="G60" s="180"/>
      <c r="H60" s="180"/>
      <c r="I60" s="180"/>
      <c r="J60" s="181">
        <f>J81</f>
        <v>0</v>
      </c>
      <c r="K60" s="178"/>
      <c r="L60" s="182"/>
      <c r="S60" s="9"/>
      <c r="T60" s="9"/>
      <c r="U60" s="9"/>
      <c r="V60" s="9"/>
      <c r="W60" s="9"/>
      <c r="X60" s="9"/>
      <c r="Y60" s="9"/>
      <c r="Z60" s="9"/>
      <c r="AA60" s="9"/>
      <c r="AB60" s="9"/>
      <c r="AC60" s="9"/>
      <c r="AD60" s="9"/>
      <c r="AE60" s="9"/>
    </row>
    <row r="61" s="2" customFormat="1" ht="21.84"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6.96" customHeight="1">
      <c r="A62" s="40"/>
      <c r="B62" s="61"/>
      <c r="C62" s="62"/>
      <c r="D62" s="62"/>
      <c r="E62" s="62"/>
      <c r="F62" s="62"/>
      <c r="G62" s="62"/>
      <c r="H62" s="62"/>
      <c r="I62" s="62"/>
      <c r="J62" s="62"/>
      <c r="K62" s="62"/>
      <c r="L62" s="147"/>
      <c r="S62" s="40"/>
      <c r="T62" s="40"/>
      <c r="U62" s="40"/>
      <c r="V62" s="40"/>
      <c r="W62" s="40"/>
      <c r="X62" s="40"/>
      <c r="Y62" s="40"/>
      <c r="Z62" s="40"/>
      <c r="AA62" s="40"/>
      <c r="AB62" s="40"/>
      <c r="AC62" s="40"/>
      <c r="AD62" s="40"/>
      <c r="AE62" s="40"/>
    </row>
    <row r="66" s="2" customFormat="1" ht="6.96" customHeight="1">
      <c r="A66" s="40"/>
      <c r="B66" s="63"/>
      <c r="C66" s="64"/>
      <c r="D66" s="64"/>
      <c r="E66" s="64"/>
      <c r="F66" s="64"/>
      <c r="G66" s="64"/>
      <c r="H66" s="64"/>
      <c r="I66" s="64"/>
      <c r="J66" s="64"/>
      <c r="K66" s="64"/>
      <c r="L66" s="147"/>
      <c r="S66" s="40"/>
      <c r="T66" s="40"/>
      <c r="U66" s="40"/>
      <c r="V66" s="40"/>
      <c r="W66" s="40"/>
      <c r="X66" s="40"/>
      <c r="Y66" s="40"/>
      <c r="Z66" s="40"/>
      <c r="AA66" s="40"/>
      <c r="AB66" s="40"/>
      <c r="AC66" s="40"/>
      <c r="AD66" s="40"/>
      <c r="AE66" s="40"/>
    </row>
    <row r="67" s="2" customFormat="1" ht="24.96" customHeight="1">
      <c r="A67" s="40"/>
      <c r="B67" s="41"/>
      <c r="C67" s="25" t="s">
        <v>203</v>
      </c>
      <c r="D67" s="42"/>
      <c r="E67" s="42"/>
      <c r="F67" s="42"/>
      <c r="G67" s="42"/>
      <c r="H67" s="42"/>
      <c r="I67" s="42"/>
      <c r="J67" s="42"/>
      <c r="K67" s="42"/>
      <c r="L67" s="147"/>
      <c r="S67" s="40"/>
      <c r="T67" s="40"/>
      <c r="U67" s="40"/>
      <c r="V67" s="40"/>
      <c r="W67" s="40"/>
      <c r="X67" s="40"/>
      <c r="Y67" s="40"/>
      <c r="Z67" s="40"/>
      <c r="AA67" s="40"/>
      <c r="AB67" s="40"/>
      <c r="AC67" s="40"/>
      <c r="AD67" s="40"/>
      <c r="AE67" s="40"/>
    </row>
    <row r="68" s="2" customFormat="1" ht="6.96" customHeight="1">
      <c r="A68" s="40"/>
      <c r="B68" s="41"/>
      <c r="C68" s="42"/>
      <c r="D68" s="42"/>
      <c r="E68" s="42"/>
      <c r="F68" s="42"/>
      <c r="G68" s="42"/>
      <c r="H68" s="42"/>
      <c r="I68" s="42"/>
      <c r="J68" s="42"/>
      <c r="K68" s="42"/>
      <c r="L68" s="147"/>
      <c r="S68" s="40"/>
      <c r="T68" s="40"/>
      <c r="U68" s="40"/>
      <c r="V68" s="40"/>
      <c r="W68" s="40"/>
      <c r="X68" s="40"/>
      <c r="Y68" s="40"/>
      <c r="Z68" s="40"/>
      <c r="AA68" s="40"/>
      <c r="AB68" s="40"/>
      <c r="AC68" s="40"/>
      <c r="AD68" s="40"/>
      <c r="AE68" s="40"/>
    </row>
    <row r="69" s="2" customFormat="1" ht="12" customHeight="1">
      <c r="A69" s="40"/>
      <c r="B69" s="41"/>
      <c r="C69" s="34" t="s">
        <v>16</v>
      </c>
      <c r="D69" s="42"/>
      <c r="E69" s="42"/>
      <c r="F69" s="42"/>
      <c r="G69" s="42"/>
      <c r="H69" s="42"/>
      <c r="I69" s="42"/>
      <c r="J69" s="42"/>
      <c r="K69" s="42"/>
      <c r="L69" s="147"/>
      <c r="S69" s="40"/>
      <c r="T69" s="40"/>
      <c r="U69" s="40"/>
      <c r="V69" s="40"/>
      <c r="W69" s="40"/>
      <c r="X69" s="40"/>
      <c r="Y69" s="40"/>
      <c r="Z69" s="40"/>
      <c r="AA69" s="40"/>
      <c r="AB69" s="40"/>
      <c r="AC69" s="40"/>
      <c r="AD69" s="40"/>
      <c r="AE69" s="40"/>
    </row>
    <row r="70" s="2" customFormat="1" ht="16.5" customHeight="1">
      <c r="A70" s="40"/>
      <c r="B70" s="41"/>
      <c r="C70" s="42"/>
      <c r="D70" s="42"/>
      <c r="E70" s="172" t="str">
        <f>E7</f>
        <v>OPAVA ZÁPAD ON - REVITALIZACE</v>
      </c>
      <c r="F70" s="34"/>
      <c r="G70" s="34"/>
      <c r="H70" s="34"/>
      <c r="I70" s="42"/>
      <c r="J70" s="42"/>
      <c r="K70" s="42"/>
      <c r="L70" s="147"/>
      <c r="S70" s="40"/>
      <c r="T70" s="40"/>
      <c r="U70" s="40"/>
      <c r="V70" s="40"/>
      <c r="W70" s="40"/>
      <c r="X70" s="40"/>
      <c r="Y70" s="40"/>
      <c r="Z70" s="40"/>
      <c r="AA70" s="40"/>
      <c r="AB70" s="40"/>
      <c r="AC70" s="40"/>
      <c r="AD70" s="40"/>
      <c r="AE70" s="40"/>
    </row>
    <row r="71" s="2" customFormat="1" ht="12" customHeight="1">
      <c r="A71" s="40"/>
      <c r="B71" s="41"/>
      <c r="C71" s="34" t="s">
        <v>166</v>
      </c>
      <c r="D71" s="42"/>
      <c r="E71" s="42"/>
      <c r="F71" s="42"/>
      <c r="G71" s="42"/>
      <c r="H71" s="42"/>
      <c r="I71" s="42"/>
      <c r="J71" s="42"/>
      <c r="K71" s="42"/>
      <c r="L71" s="147"/>
      <c r="S71" s="40"/>
      <c r="T71" s="40"/>
      <c r="U71" s="40"/>
      <c r="V71" s="40"/>
      <c r="W71" s="40"/>
      <c r="X71" s="40"/>
      <c r="Y71" s="40"/>
      <c r="Z71" s="40"/>
      <c r="AA71" s="40"/>
      <c r="AB71" s="40"/>
      <c r="AC71" s="40"/>
      <c r="AD71" s="40"/>
      <c r="AE71" s="40"/>
    </row>
    <row r="72" s="2" customFormat="1" ht="16.5" customHeight="1">
      <c r="A72" s="40"/>
      <c r="B72" s="41"/>
      <c r="C72" s="42"/>
      <c r="D72" s="42"/>
      <c r="E72" s="71" t="str">
        <f>E9</f>
        <v>SO 04 - Přípojka plynu</v>
      </c>
      <c r="F72" s="42"/>
      <c r="G72" s="42"/>
      <c r="H72" s="42"/>
      <c r="I72" s="42"/>
      <c r="J72" s="42"/>
      <c r="K72" s="42"/>
      <c r="L72" s="147"/>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12" customHeight="1">
      <c r="A74" s="40"/>
      <c r="B74" s="41"/>
      <c r="C74" s="34" t="s">
        <v>22</v>
      </c>
      <c r="D74" s="42"/>
      <c r="E74" s="42"/>
      <c r="F74" s="29" t="str">
        <f>F12</f>
        <v>Opava</v>
      </c>
      <c r="G74" s="42"/>
      <c r="H74" s="42"/>
      <c r="I74" s="34" t="s">
        <v>24</v>
      </c>
      <c r="J74" s="74" t="str">
        <f>IF(J12="","",J12)</f>
        <v>24. 11. 2020</v>
      </c>
      <c r="K74" s="42"/>
      <c r="L74" s="147"/>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25.65" customHeight="1">
      <c r="A76" s="40"/>
      <c r="B76" s="41"/>
      <c r="C76" s="34" t="s">
        <v>26</v>
      </c>
      <c r="D76" s="42"/>
      <c r="E76" s="42"/>
      <c r="F76" s="29" t="str">
        <f>E15</f>
        <v xml:space="preserve">SPRÁVA ŽELEZNIČNÍ DOPRAVNÍ  CESTY, s.o.</v>
      </c>
      <c r="G76" s="42"/>
      <c r="H76" s="42"/>
      <c r="I76" s="34" t="s">
        <v>33</v>
      </c>
      <c r="J76" s="38" t="str">
        <f>E21</f>
        <v>KOHL Architekti, s.r.o.</v>
      </c>
      <c r="K76" s="42"/>
      <c r="L76" s="147"/>
      <c r="S76" s="40"/>
      <c r="T76" s="40"/>
      <c r="U76" s="40"/>
      <c r="V76" s="40"/>
      <c r="W76" s="40"/>
      <c r="X76" s="40"/>
      <c r="Y76" s="40"/>
      <c r="Z76" s="40"/>
      <c r="AA76" s="40"/>
      <c r="AB76" s="40"/>
      <c r="AC76" s="40"/>
      <c r="AD76" s="40"/>
      <c r="AE76" s="40"/>
    </row>
    <row r="77" s="2" customFormat="1" ht="15.15" customHeight="1">
      <c r="A77" s="40"/>
      <c r="B77" s="41"/>
      <c r="C77" s="34" t="s">
        <v>31</v>
      </c>
      <c r="D77" s="42"/>
      <c r="E77" s="42"/>
      <c r="F77" s="29" t="str">
        <f>IF(E18="","",E18)</f>
        <v>Vyplň údaj</v>
      </c>
      <c r="G77" s="42"/>
      <c r="H77" s="42"/>
      <c r="I77" s="34" t="s">
        <v>36</v>
      </c>
      <c r="J77" s="38" t="str">
        <f>E24</f>
        <v xml:space="preserve"> </v>
      </c>
      <c r="K77" s="42"/>
      <c r="L77" s="147"/>
      <c r="S77" s="40"/>
      <c r="T77" s="40"/>
      <c r="U77" s="40"/>
      <c r="V77" s="40"/>
      <c r="W77" s="40"/>
      <c r="X77" s="40"/>
      <c r="Y77" s="40"/>
      <c r="Z77" s="40"/>
      <c r="AA77" s="40"/>
      <c r="AB77" s="40"/>
      <c r="AC77" s="40"/>
      <c r="AD77" s="40"/>
      <c r="AE77" s="40"/>
    </row>
    <row r="78" s="2" customFormat="1" ht="10.32" customHeight="1">
      <c r="A78" s="40"/>
      <c r="B78" s="41"/>
      <c r="C78" s="42"/>
      <c r="D78" s="42"/>
      <c r="E78" s="42"/>
      <c r="F78" s="42"/>
      <c r="G78" s="42"/>
      <c r="H78" s="42"/>
      <c r="I78" s="42"/>
      <c r="J78" s="42"/>
      <c r="K78" s="42"/>
      <c r="L78" s="147"/>
      <c r="S78" s="40"/>
      <c r="T78" s="40"/>
      <c r="U78" s="40"/>
      <c r="V78" s="40"/>
      <c r="W78" s="40"/>
      <c r="X78" s="40"/>
      <c r="Y78" s="40"/>
      <c r="Z78" s="40"/>
      <c r="AA78" s="40"/>
      <c r="AB78" s="40"/>
      <c r="AC78" s="40"/>
      <c r="AD78" s="40"/>
      <c r="AE78" s="40"/>
    </row>
    <row r="79" s="11" customFormat="1" ht="29.28" customHeight="1">
      <c r="A79" s="188"/>
      <c r="B79" s="189"/>
      <c r="C79" s="190" t="s">
        <v>204</v>
      </c>
      <c r="D79" s="191" t="s">
        <v>59</v>
      </c>
      <c r="E79" s="191" t="s">
        <v>55</v>
      </c>
      <c r="F79" s="191" t="s">
        <v>56</v>
      </c>
      <c r="G79" s="191" t="s">
        <v>205</v>
      </c>
      <c r="H79" s="191" t="s">
        <v>206</v>
      </c>
      <c r="I79" s="191" t="s">
        <v>207</v>
      </c>
      <c r="J79" s="191" t="s">
        <v>170</v>
      </c>
      <c r="K79" s="192" t="s">
        <v>208</v>
      </c>
      <c r="L79" s="193"/>
      <c r="M79" s="94" t="s">
        <v>28</v>
      </c>
      <c r="N79" s="95" t="s">
        <v>44</v>
      </c>
      <c r="O79" s="95" t="s">
        <v>209</v>
      </c>
      <c r="P79" s="95" t="s">
        <v>210</v>
      </c>
      <c r="Q79" s="95" t="s">
        <v>211</v>
      </c>
      <c r="R79" s="95" t="s">
        <v>212</v>
      </c>
      <c r="S79" s="95" t="s">
        <v>213</v>
      </c>
      <c r="T79" s="96" t="s">
        <v>214</v>
      </c>
      <c r="U79" s="188"/>
      <c r="V79" s="188"/>
      <c r="W79" s="188"/>
      <c r="X79" s="188"/>
      <c r="Y79" s="188"/>
      <c r="Z79" s="188"/>
      <c r="AA79" s="188"/>
      <c r="AB79" s="188"/>
      <c r="AC79" s="188"/>
      <c r="AD79" s="188"/>
      <c r="AE79" s="188"/>
    </row>
    <row r="80" s="2" customFormat="1" ht="22.8" customHeight="1">
      <c r="A80" s="40"/>
      <c r="B80" s="41"/>
      <c r="C80" s="101" t="s">
        <v>215</v>
      </c>
      <c r="D80" s="42"/>
      <c r="E80" s="42"/>
      <c r="F80" s="42"/>
      <c r="G80" s="42"/>
      <c r="H80" s="42"/>
      <c r="I80" s="42"/>
      <c r="J80" s="194">
        <f>BK80</f>
        <v>0</v>
      </c>
      <c r="K80" s="42"/>
      <c r="L80" s="46"/>
      <c r="M80" s="97"/>
      <c r="N80" s="195"/>
      <c r="O80" s="98"/>
      <c r="P80" s="196">
        <f>P81</f>
        <v>0</v>
      </c>
      <c r="Q80" s="98"/>
      <c r="R80" s="196">
        <f>R81</f>
        <v>0</v>
      </c>
      <c r="S80" s="98"/>
      <c r="T80" s="197">
        <f>T81</f>
        <v>0</v>
      </c>
      <c r="U80" s="40"/>
      <c r="V80" s="40"/>
      <c r="W80" s="40"/>
      <c r="X80" s="40"/>
      <c r="Y80" s="40"/>
      <c r="Z80" s="40"/>
      <c r="AA80" s="40"/>
      <c r="AB80" s="40"/>
      <c r="AC80" s="40"/>
      <c r="AD80" s="40"/>
      <c r="AE80" s="40"/>
      <c r="AT80" s="19" t="s">
        <v>73</v>
      </c>
      <c r="AU80" s="19" t="s">
        <v>171</v>
      </c>
      <c r="BK80" s="198">
        <f>BK81</f>
        <v>0</v>
      </c>
    </row>
    <row r="81" s="12" customFormat="1" ht="25.92" customHeight="1">
      <c r="A81" s="12"/>
      <c r="B81" s="199"/>
      <c r="C81" s="200"/>
      <c r="D81" s="201" t="s">
        <v>73</v>
      </c>
      <c r="E81" s="202" t="s">
        <v>5081</v>
      </c>
      <c r="F81" s="202" t="s">
        <v>5082</v>
      </c>
      <c r="G81" s="200"/>
      <c r="H81" s="200"/>
      <c r="I81" s="203"/>
      <c r="J81" s="204">
        <f>BK81</f>
        <v>0</v>
      </c>
      <c r="K81" s="200"/>
      <c r="L81" s="205"/>
      <c r="M81" s="206"/>
      <c r="N81" s="207"/>
      <c r="O81" s="207"/>
      <c r="P81" s="208">
        <f>SUM(P82:P93)</f>
        <v>0</v>
      </c>
      <c r="Q81" s="207"/>
      <c r="R81" s="208">
        <f>SUM(R82:R93)</f>
        <v>0</v>
      </c>
      <c r="S81" s="207"/>
      <c r="T81" s="209">
        <f>SUM(T82:T93)</f>
        <v>0</v>
      </c>
      <c r="U81" s="12"/>
      <c r="V81" s="12"/>
      <c r="W81" s="12"/>
      <c r="X81" s="12"/>
      <c r="Y81" s="12"/>
      <c r="Z81" s="12"/>
      <c r="AA81" s="12"/>
      <c r="AB81" s="12"/>
      <c r="AC81" s="12"/>
      <c r="AD81" s="12"/>
      <c r="AE81" s="12"/>
      <c r="AR81" s="210" t="s">
        <v>225</v>
      </c>
      <c r="AT81" s="211" t="s">
        <v>73</v>
      </c>
      <c r="AU81" s="211" t="s">
        <v>74</v>
      </c>
      <c r="AY81" s="210" t="s">
        <v>218</v>
      </c>
      <c r="BK81" s="212">
        <f>SUM(BK82:BK93)</f>
        <v>0</v>
      </c>
    </row>
    <row r="82" s="2" customFormat="1" ht="76.35" customHeight="1">
      <c r="A82" s="40"/>
      <c r="B82" s="41"/>
      <c r="C82" s="215" t="s">
        <v>81</v>
      </c>
      <c r="D82" s="215" t="s">
        <v>220</v>
      </c>
      <c r="E82" s="216" t="s">
        <v>7436</v>
      </c>
      <c r="F82" s="217" t="s">
        <v>7437</v>
      </c>
      <c r="G82" s="218" t="s">
        <v>351</v>
      </c>
      <c r="H82" s="219">
        <v>50</v>
      </c>
      <c r="I82" s="220"/>
      <c r="J82" s="221">
        <f>ROUND(I82*H82,2)</f>
        <v>0</v>
      </c>
      <c r="K82" s="217" t="s">
        <v>400</v>
      </c>
      <c r="L82" s="46"/>
      <c r="M82" s="222" t="s">
        <v>28</v>
      </c>
      <c r="N82" s="223" t="s">
        <v>45</v>
      </c>
      <c r="O82" s="86"/>
      <c r="P82" s="224">
        <f>O82*H82</f>
        <v>0</v>
      </c>
      <c r="Q82" s="224">
        <v>0</v>
      </c>
      <c r="R82" s="224">
        <f>Q82*H82</f>
        <v>0</v>
      </c>
      <c r="S82" s="224">
        <v>0</v>
      </c>
      <c r="T82" s="225">
        <f>S82*H82</f>
        <v>0</v>
      </c>
      <c r="U82" s="40"/>
      <c r="V82" s="40"/>
      <c r="W82" s="40"/>
      <c r="X82" s="40"/>
      <c r="Y82" s="40"/>
      <c r="Z82" s="40"/>
      <c r="AA82" s="40"/>
      <c r="AB82" s="40"/>
      <c r="AC82" s="40"/>
      <c r="AD82" s="40"/>
      <c r="AE82" s="40"/>
      <c r="AR82" s="226" t="s">
        <v>225</v>
      </c>
      <c r="AT82" s="226" t="s">
        <v>220</v>
      </c>
      <c r="AU82" s="226" t="s">
        <v>81</v>
      </c>
      <c r="AY82" s="19" t="s">
        <v>218</v>
      </c>
      <c r="BE82" s="227">
        <f>IF(N82="základní",J82,0)</f>
        <v>0</v>
      </c>
      <c r="BF82" s="227">
        <f>IF(N82="snížená",J82,0)</f>
        <v>0</v>
      </c>
      <c r="BG82" s="227">
        <f>IF(N82="zákl. přenesená",J82,0)</f>
        <v>0</v>
      </c>
      <c r="BH82" s="227">
        <f>IF(N82="sníž. přenesená",J82,0)</f>
        <v>0</v>
      </c>
      <c r="BI82" s="227">
        <f>IF(N82="nulová",J82,0)</f>
        <v>0</v>
      </c>
      <c r="BJ82" s="19" t="s">
        <v>81</v>
      </c>
      <c r="BK82" s="227">
        <f>ROUND(I82*H82,2)</f>
        <v>0</v>
      </c>
      <c r="BL82" s="19" t="s">
        <v>225</v>
      </c>
      <c r="BM82" s="226" t="s">
        <v>7438</v>
      </c>
    </row>
    <row r="83" s="2" customFormat="1">
      <c r="A83" s="40"/>
      <c r="B83" s="41"/>
      <c r="C83" s="42"/>
      <c r="D83" s="228" t="s">
        <v>227</v>
      </c>
      <c r="E83" s="42"/>
      <c r="F83" s="229" t="s">
        <v>7439</v>
      </c>
      <c r="G83" s="42"/>
      <c r="H83" s="42"/>
      <c r="I83" s="230"/>
      <c r="J83" s="42"/>
      <c r="K83" s="42"/>
      <c r="L83" s="46"/>
      <c r="M83" s="231"/>
      <c r="N83" s="232"/>
      <c r="O83" s="86"/>
      <c r="P83" s="86"/>
      <c r="Q83" s="86"/>
      <c r="R83" s="86"/>
      <c r="S83" s="86"/>
      <c r="T83" s="87"/>
      <c r="U83" s="40"/>
      <c r="V83" s="40"/>
      <c r="W83" s="40"/>
      <c r="X83" s="40"/>
      <c r="Y83" s="40"/>
      <c r="Z83" s="40"/>
      <c r="AA83" s="40"/>
      <c r="AB83" s="40"/>
      <c r="AC83" s="40"/>
      <c r="AD83" s="40"/>
      <c r="AE83" s="40"/>
      <c r="AT83" s="19" t="s">
        <v>227</v>
      </c>
      <c r="AU83" s="19" t="s">
        <v>81</v>
      </c>
    </row>
    <row r="84" s="2" customFormat="1" ht="62.7" customHeight="1">
      <c r="A84" s="40"/>
      <c r="B84" s="41"/>
      <c r="C84" s="215" t="s">
        <v>83</v>
      </c>
      <c r="D84" s="215" t="s">
        <v>220</v>
      </c>
      <c r="E84" s="216" t="s">
        <v>7440</v>
      </c>
      <c r="F84" s="217" t="s">
        <v>7441</v>
      </c>
      <c r="G84" s="218" t="s">
        <v>351</v>
      </c>
      <c r="H84" s="219">
        <v>50</v>
      </c>
      <c r="I84" s="220"/>
      <c r="J84" s="221">
        <f>ROUND(I84*H84,2)</f>
        <v>0</v>
      </c>
      <c r="K84" s="217" t="s">
        <v>400</v>
      </c>
      <c r="L84" s="46"/>
      <c r="M84" s="222" t="s">
        <v>28</v>
      </c>
      <c r="N84" s="223" t="s">
        <v>45</v>
      </c>
      <c r="O84" s="86"/>
      <c r="P84" s="224">
        <f>O84*H84</f>
        <v>0</v>
      </c>
      <c r="Q84" s="224">
        <v>0</v>
      </c>
      <c r="R84" s="224">
        <f>Q84*H84</f>
        <v>0</v>
      </c>
      <c r="S84" s="224">
        <v>0</v>
      </c>
      <c r="T84" s="225">
        <f>S84*H84</f>
        <v>0</v>
      </c>
      <c r="U84" s="40"/>
      <c r="V84" s="40"/>
      <c r="W84" s="40"/>
      <c r="X84" s="40"/>
      <c r="Y84" s="40"/>
      <c r="Z84" s="40"/>
      <c r="AA84" s="40"/>
      <c r="AB84" s="40"/>
      <c r="AC84" s="40"/>
      <c r="AD84" s="40"/>
      <c r="AE84" s="40"/>
      <c r="AR84" s="226" t="s">
        <v>225</v>
      </c>
      <c r="AT84" s="226" t="s">
        <v>220</v>
      </c>
      <c r="AU84" s="226" t="s">
        <v>81</v>
      </c>
      <c r="AY84" s="19" t="s">
        <v>218</v>
      </c>
      <c r="BE84" s="227">
        <f>IF(N84="základní",J84,0)</f>
        <v>0</v>
      </c>
      <c r="BF84" s="227">
        <f>IF(N84="snížená",J84,0)</f>
        <v>0</v>
      </c>
      <c r="BG84" s="227">
        <f>IF(N84="zákl. přenesená",J84,0)</f>
        <v>0</v>
      </c>
      <c r="BH84" s="227">
        <f>IF(N84="sníž. přenesená",J84,0)</f>
        <v>0</v>
      </c>
      <c r="BI84" s="227">
        <f>IF(N84="nulová",J84,0)</f>
        <v>0</v>
      </c>
      <c r="BJ84" s="19" t="s">
        <v>81</v>
      </c>
      <c r="BK84" s="227">
        <f>ROUND(I84*H84,2)</f>
        <v>0</v>
      </c>
      <c r="BL84" s="19" t="s">
        <v>225</v>
      </c>
      <c r="BM84" s="226" t="s">
        <v>7442</v>
      </c>
    </row>
    <row r="85" s="2" customFormat="1">
      <c r="A85" s="40"/>
      <c r="B85" s="41"/>
      <c r="C85" s="42"/>
      <c r="D85" s="228" t="s">
        <v>227</v>
      </c>
      <c r="E85" s="42"/>
      <c r="F85" s="229" t="s">
        <v>7443</v>
      </c>
      <c r="G85" s="42"/>
      <c r="H85" s="42"/>
      <c r="I85" s="230"/>
      <c r="J85" s="42"/>
      <c r="K85" s="42"/>
      <c r="L85" s="46"/>
      <c r="M85" s="231"/>
      <c r="N85" s="232"/>
      <c r="O85" s="86"/>
      <c r="P85" s="86"/>
      <c r="Q85" s="86"/>
      <c r="R85" s="86"/>
      <c r="S85" s="86"/>
      <c r="T85" s="87"/>
      <c r="U85" s="40"/>
      <c r="V85" s="40"/>
      <c r="W85" s="40"/>
      <c r="X85" s="40"/>
      <c r="Y85" s="40"/>
      <c r="Z85" s="40"/>
      <c r="AA85" s="40"/>
      <c r="AB85" s="40"/>
      <c r="AC85" s="40"/>
      <c r="AD85" s="40"/>
      <c r="AE85" s="40"/>
      <c r="AT85" s="19" t="s">
        <v>227</v>
      </c>
      <c r="AU85" s="19" t="s">
        <v>81</v>
      </c>
    </row>
    <row r="86" s="2" customFormat="1" ht="37.8" customHeight="1">
      <c r="A86" s="40"/>
      <c r="B86" s="41"/>
      <c r="C86" s="215" t="s">
        <v>95</v>
      </c>
      <c r="D86" s="215" t="s">
        <v>220</v>
      </c>
      <c r="E86" s="216" t="s">
        <v>7444</v>
      </c>
      <c r="F86" s="217" t="s">
        <v>7445</v>
      </c>
      <c r="G86" s="218" t="s">
        <v>2964</v>
      </c>
      <c r="H86" s="219">
        <v>1</v>
      </c>
      <c r="I86" s="220"/>
      <c r="J86" s="221">
        <f>ROUND(I86*H86,2)</f>
        <v>0</v>
      </c>
      <c r="K86" s="217" t="s">
        <v>400</v>
      </c>
      <c r="L86" s="46"/>
      <c r="M86" s="222" t="s">
        <v>28</v>
      </c>
      <c r="N86" s="223" t="s">
        <v>45</v>
      </c>
      <c r="O86" s="86"/>
      <c r="P86" s="224">
        <f>O86*H86</f>
        <v>0</v>
      </c>
      <c r="Q86" s="224">
        <v>0</v>
      </c>
      <c r="R86" s="224">
        <f>Q86*H86</f>
        <v>0</v>
      </c>
      <c r="S86" s="224">
        <v>0</v>
      </c>
      <c r="T86" s="225">
        <f>S86*H86</f>
        <v>0</v>
      </c>
      <c r="U86" s="40"/>
      <c r="V86" s="40"/>
      <c r="W86" s="40"/>
      <c r="X86" s="40"/>
      <c r="Y86" s="40"/>
      <c r="Z86" s="40"/>
      <c r="AA86" s="40"/>
      <c r="AB86" s="40"/>
      <c r="AC86" s="40"/>
      <c r="AD86" s="40"/>
      <c r="AE86" s="40"/>
      <c r="AR86" s="226" t="s">
        <v>225</v>
      </c>
      <c r="AT86" s="226" t="s">
        <v>220</v>
      </c>
      <c r="AU86" s="226" t="s">
        <v>81</v>
      </c>
      <c r="AY86" s="19" t="s">
        <v>218</v>
      </c>
      <c r="BE86" s="227">
        <f>IF(N86="základní",J86,0)</f>
        <v>0</v>
      </c>
      <c r="BF86" s="227">
        <f>IF(N86="snížená",J86,0)</f>
        <v>0</v>
      </c>
      <c r="BG86" s="227">
        <f>IF(N86="zákl. přenesená",J86,0)</f>
        <v>0</v>
      </c>
      <c r="BH86" s="227">
        <f>IF(N86="sníž. přenesená",J86,0)</f>
        <v>0</v>
      </c>
      <c r="BI86" s="227">
        <f>IF(N86="nulová",J86,0)</f>
        <v>0</v>
      </c>
      <c r="BJ86" s="19" t="s">
        <v>81</v>
      </c>
      <c r="BK86" s="227">
        <f>ROUND(I86*H86,2)</f>
        <v>0</v>
      </c>
      <c r="BL86" s="19" t="s">
        <v>225</v>
      </c>
      <c r="BM86" s="226" t="s">
        <v>7446</v>
      </c>
    </row>
    <row r="87" s="2" customFormat="1">
      <c r="A87" s="40"/>
      <c r="B87" s="41"/>
      <c r="C87" s="42"/>
      <c r="D87" s="228" t="s">
        <v>227</v>
      </c>
      <c r="E87" s="42"/>
      <c r="F87" s="229" t="s">
        <v>7445</v>
      </c>
      <c r="G87" s="42"/>
      <c r="H87" s="42"/>
      <c r="I87" s="230"/>
      <c r="J87" s="42"/>
      <c r="K87" s="42"/>
      <c r="L87" s="46"/>
      <c r="M87" s="231"/>
      <c r="N87" s="232"/>
      <c r="O87" s="86"/>
      <c r="P87" s="86"/>
      <c r="Q87" s="86"/>
      <c r="R87" s="86"/>
      <c r="S87" s="86"/>
      <c r="T87" s="87"/>
      <c r="U87" s="40"/>
      <c r="V87" s="40"/>
      <c r="W87" s="40"/>
      <c r="X87" s="40"/>
      <c r="Y87" s="40"/>
      <c r="Z87" s="40"/>
      <c r="AA87" s="40"/>
      <c r="AB87" s="40"/>
      <c r="AC87" s="40"/>
      <c r="AD87" s="40"/>
      <c r="AE87" s="40"/>
      <c r="AT87" s="19" t="s">
        <v>227</v>
      </c>
      <c r="AU87" s="19" t="s">
        <v>81</v>
      </c>
    </row>
    <row r="88" s="2" customFormat="1" ht="24.15" customHeight="1">
      <c r="A88" s="40"/>
      <c r="B88" s="41"/>
      <c r="C88" s="215" t="s">
        <v>225</v>
      </c>
      <c r="D88" s="215" t="s">
        <v>220</v>
      </c>
      <c r="E88" s="216" t="s">
        <v>7447</v>
      </c>
      <c r="F88" s="217" t="s">
        <v>7448</v>
      </c>
      <c r="G88" s="218" t="s">
        <v>351</v>
      </c>
      <c r="H88" s="219">
        <v>3</v>
      </c>
      <c r="I88" s="220"/>
      <c r="J88" s="221">
        <f>ROUND(I88*H88,2)</f>
        <v>0</v>
      </c>
      <c r="K88" s="217" t="s">
        <v>400</v>
      </c>
      <c r="L88" s="46"/>
      <c r="M88" s="222" t="s">
        <v>28</v>
      </c>
      <c r="N88" s="223" t="s">
        <v>45</v>
      </c>
      <c r="O88" s="86"/>
      <c r="P88" s="224">
        <f>O88*H88</f>
        <v>0</v>
      </c>
      <c r="Q88" s="224">
        <v>0</v>
      </c>
      <c r="R88" s="224">
        <f>Q88*H88</f>
        <v>0</v>
      </c>
      <c r="S88" s="224">
        <v>0</v>
      </c>
      <c r="T88" s="225">
        <f>S88*H88</f>
        <v>0</v>
      </c>
      <c r="U88" s="40"/>
      <c r="V88" s="40"/>
      <c r="W88" s="40"/>
      <c r="X88" s="40"/>
      <c r="Y88" s="40"/>
      <c r="Z88" s="40"/>
      <c r="AA88" s="40"/>
      <c r="AB88" s="40"/>
      <c r="AC88" s="40"/>
      <c r="AD88" s="40"/>
      <c r="AE88" s="40"/>
      <c r="AR88" s="226" t="s">
        <v>225</v>
      </c>
      <c r="AT88" s="226" t="s">
        <v>220</v>
      </c>
      <c r="AU88" s="226" t="s">
        <v>81</v>
      </c>
      <c r="AY88" s="19" t="s">
        <v>218</v>
      </c>
      <c r="BE88" s="227">
        <f>IF(N88="základní",J88,0)</f>
        <v>0</v>
      </c>
      <c r="BF88" s="227">
        <f>IF(N88="snížená",J88,0)</f>
        <v>0</v>
      </c>
      <c r="BG88" s="227">
        <f>IF(N88="zákl. přenesená",J88,0)</f>
        <v>0</v>
      </c>
      <c r="BH88" s="227">
        <f>IF(N88="sníž. přenesená",J88,0)</f>
        <v>0</v>
      </c>
      <c r="BI88" s="227">
        <f>IF(N88="nulová",J88,0)</f>
        <v>0</v>
      </c>
      <c r="BJ88" s="19" t="s">
        <v>81</v>
      </c>
      <c r="BK88" s="227">
        <f>ROUND(I88*H88,2)</f>
        <v>0</v>
      </c>
      <c r="BL88" s="19" t="s">
        <v>225</v>
      </c>
      <c r="BM88" s="226" t="s">
        <v>7449</v>
      </c>
    </row>
    <row r="89" s="2" customFormat="1">
      <c r="A89" s="40"/>
      <c r="B89" s="41"/>
      <c r="C89" s="42"/>
      <c r="D89" s="228" t="s">
        <v>227</v>
      </c>
      <c r="E89" s="42"/>
      <c r="F89" s="229" t="s">
        <v>7448</v>
      </c>
      <c r="G89" s="42"/>
      <c r="H89" s="42"/>
      <c r="I89" s="230"/>
      <c r="J89" s="42"/>
      <c r="K89" s="42"/>
      <c r="L89" s="46"/>
      <c r="M89" s="231"/>
      <c r="N89" s="232"/>
      <c r="O89" s="86"/>
      <c r="P89" s="86"/>
      <c r="Q89" s="86"/>
      <c r="R89" s="86"/>
      <c r="S89" s="86"/>
      <c r="T89" s="87"/>
      <c r="U89" s="40"/>
      <c r="V89" s="40"/>
      <c r="W89" s="40"/>
      <c r="X89" s="40"/>
      <c r="Y89" s="40"/>
      <c r="Z89" s="40"/>
      <c r="AA89" s="40"/>
      <c r="AB89" s="40"/>
      <c r="AC89" s="40"/>
      <c r="AD89" s="40"/>
      <c r="AE89" s="40"/>
      <c r="AT89" s="19" t="s">
        <v>227</v>
      </c>
      <c r="AU89" s="19" t="s">
        <v>81</v>
      </c>
    </row>
    <row r="90" s="2" customFormat="1" ht="49.05" customHeight="1">
      <c r="A90" s="40"/>
      <c r="B90" s="41"/>
      <c r="C90" s="215" t="s">
        <v>242</v>
      </c>
      <c r="D90" s="215" t="s">
        <v>220</v>
      </c>
      <c r="E90" s="216" t="s">
        <v>7450</v>
      </c>
      <c r="F90" s="217" t="s">
        <v>7451</v>
      </c>
      <c r="G90" s="218" t="s">
        <v>2964</v>
      </c>
      <c r="H90" s="219">
        <v>1</v>
      </c>
      <c r="I90" s="220"/>
      <c r="J90" s="221">
        <f>ROUND(I90*H90,2)</f>
        <v>0</v>
      </c>
      <c r="K90" s="217" t="s">
        <v>400</v>
      </c>
      <c r="L90" s="46"/>
      <c r="M90" s="222" t="s">
        <v>28</v>
      </c>
      <c r="N90" s="223" t="s">
        <v>45</v>
      </c>
      <c r="O90" s="86"/>
      <c r="P90" s="224">
        <f>O90*H90</f>
        <v>0</v>
      </c>
      <c r="Q90" s="224">
        <v>0</v>
      </c>
      <c r="R90" s="224">
        <f>Q90*H90</f>
        <v>0</v>
      </c>
      <c r="S90" s="224">
        <v>0</v>
      </c>
      <c r="T90" s="225">
        <f>S90*H90</f>
        <v>0</v>
      </c>
      <c r="U90" s="40"/>
      <c r="V90" s="40"/>
      <c r="W90" s="40"/>
      <c r="X90" s="40"/>
      <c r="Y90" s="40"/>
      <c r="Z90" s="40"/>
      <c r="AA90" s="40"/>
      <c r="AB90" s="40"/>
      <c r="AC90" s="40"/>
      <c r="AD90" s="40"/>
      <c r="AE90" s="40"/>
      <c r="AR90" s="226" t="s">
        <v>225</v>
      </c>
      <c r="AT90" s="226" t="s">
        <v>220</v>
      </c>
      <c r="AU90" s="226" t="s">
        <v>81</v>
      </c>
      <c r="AY90" s="19" t="s">
        <v>218</v>
      </c>
      <c r="BE90" s="227">
        <f>IF(N90="základní",J90,0)</f>
        <v>0</v>
      </c>
      <c r="BF90" s="227">
        <f>IF(N90="snížená",J90,0)</f>
        <v>0</v>
      </c>
      <c r="BG90" s="227">
        <f>IF(N90="zákl. přenesená",J90,0)</f>
        <v>0</v>
      </c>
      <c r="BH90" s="227">
        <f>IF(N90="sníž. přenesená",J90,0)</f>
        <v>0</v>
      </c>
      <c r="BI90" s="227">
        <f>IF(N90="nulová",J90,0)</f>
        <v>0</v>
      </c>
      <c r="BJ90" s="19" t="s">
        <v>81</v>
      </c>
      <c r="BK90" s="227">
        <f>ROUND(I90*H90,2)</f>
        <v>0</v>
      </c>
      <c r="BL90" s="19" t="s">
        <v>225</v>
      </c>
      <c r="BM90" s="226" t="s">
        <v>7452</v>
      </c>
    </row>
    <row r="91" s="2" customFormat="1">
      <c r="A91" s="40"/>
      <c r="B91" s="41"/>
      <c r="C91" s="42"/>
      <c r="D91" s="228" t="s">
        <v>227</v>
      </c>
      <c r="E91" s="42"/>
      <c r="F91" s="229" t="s">
        <v>7451</v>
      </c>
      <c r="G91" s="42"/>
      <c r="H91" s="42"/>
      <c r="I91" s="230"/>
      <c r="J91" s="42"/>
      <c r="K91" s="42"/>
      <c r="L91" s="46"/>
      <c r="M91" s="231"/>
      <c r="N91" s="232"/>
      <c r="O91" s="86"/>
      <c r="P91" s="86"/>
      <c r="Q91" s="86"/>
      <c r="R91" s="86"/>
      <c r="S91" s="86"/>
      <c r="T91" s="87"/>
      <c r="U91" s="40"/>
      <c r="V91" s="40"/>
      <c r="W91" s="40"/>
      <c r="X91" s="40"/>
      <c r="Y91" s="40"/>
      <c r="Z91" s="40"/>
      <c r="AA91" s="40"/>
      <c r="AB91" s="40"/>
      <c r="AC91" s="40"/>
      <c r="AD91" s="40"/>
      <c r="AE91" s="40"/>
      <c r="AT91" s="19" t="s">
        <v>227</v>
      </c>
      <c r="AU91" s="19" t="s">
        <v>81</v>
      </c>
    </row>
    <row r="92" s="2" customFormat="1" ht="24.15" customHeight="1">
      <c r="A92" s="40"/>
      <c r="B92" s="41"/>
      <c r="C92" s="215" t="s">
        <v>249</v>
      </c>
      <c r="D92" s="215" t="s">
        <v>220</v>
      </c>
      <c r="E92" s="216" t="s">
        <v>7453</v>
      </c>
      <c r="F92" s="217" t="s">
        <v>7454</v>
      </c>
      <c r="G92" s="218" t="s">
        <v>3051</v>
      </c>
      <c r="H92" s="219">
        <v>1</v>
      </c>
      <c r="I92" s="220"/>
      <c r="J92" s="221">
        <f>ROUND(I92*H92,2)</f>
        <v>0</v>
      </c>
      <c r="K92" s="217" t="s">
        <v>400</v>
      </c>
      <c r="L92" s="46"/>
      <c r="M92" s="222" t="s">
        <v>28</v>
      </c>
      <c r="N92" s="223" t="s">
        <v>45</v>
      </c>
      <c r="O92" s="86"/>
      <c r="P92" s="224">
        <f>O92*H92</f>
        <v>0</v>
      </c>
      <c r="Q92" s="224">
        <v>0</v>
      </c>
      <c r="R92" s="224">
        <f>Q92*H92</f>
        <v>0</v>
      </c>
      <c r="S92" s="224">
        <v>0</v>
      </c>
      <c r="T92" s="225">
        <f>S92*H92</f>
        <v>0</v>
      </c>
      <c r="U92" s="40"/>
      <c r="V92" s="40"/>
      <c r="W92" s="40"/>
      <c r="X92" s="40"/>
      <c r="Y92" s="40"/>
      <c r="Z92" s="40"/>
      <c r="AA92" s="40"/>
      <c r="AB92" s="40"/>
      <c r="AC92" s="40"/>
      <c r="AD92" s="40"/>
      <c r="AE92" s="40"/>
      <c r="AR92" s="226" t="s">
        <v>225</v>
      </c>
      <c r="AT92" s="226" t="s">
        <v>220</v>
      </c>
      <c r="AU92" s="226" t="s">
        <v>81</v>
      </c>
      <c r="AY92" s="19" t="s">
        <v>218</v>
      </c>
      <c r="BE92" s="227">
        <f>IF(N92="základní",J92,0)</f>
        <v>0</v>
      </c>
      <c r="BF92" s="227">
        <f>IF(N92="snížená",J92,0)</f>
        <v>0</v>
      </c>
      <c r="BG92" s="227">
        <f>IF(N92="zákl. přenesená",J92,0)</f>
        <v>0</v>
      </c>
      <c r="BH92" s="227">
        <f>IF(N92="sníž. přenesená",J92,0)</f>
        <v>0</v>
      </c>
      <c r="BI92" s="227">
        <f>IF(N92="nulová",J92,0)</f>
        <v>0</v>
      </c>
      <c r="BJ92" s="19" t="s">
        <v>81</v>
      </c>
      <c r="BK92" s="227">
        <f>ROUND(I92*H92,2)</f>
        <v>0</v>
      </c>
      <c r="BL92" s="19" t="s">
        <v>225</v>
      </c>
      <c r="BM92" s="226" t="s">
        <v>7455</v>
      </c>
    </row>
    <row r="93" s="2" customFormat="1">
      <c r="A93" s="40"/>
      <c r="B93" s="41"/>
      <c r="C93" s="42"/>
      <c r="D93" s="228" t="s">
        <v>227</v>
      </c>
      <c r="E93" s="42"/>
      <c r="F93" s="229" t="s">
        <v>7454</v>
      </c>
      <c r="G93" s="42"/>
      <c r="H93" s="42"/>
      <c r="I93" s="230"/>
      <c r="J93" s="42"/>
      <c r="K93" s="42"/>
      <c r="L93" s="46"/>
      <c r="M93" s="287"/>
      <c r="N93" s="288"/>
      <c r="O93" s="289"/>
      <c r="P93" s="289"/>
      <c r="Q93" s="289"/>
      <c r="R93" s="289"/>
      <c r="S93" s="289"/>
      <c r="T93" s="290"/>
      <c r="U93" s="40"/>
      <c r="V93" s="40"/>
      <c r="W93" s="40"/>
      <c r="X93" s="40"/>
      <c r="Y93" s="40"/>
      <c r="Z93" s="40"/>
      <c r="AA93" s="40"/>
      <c r="AB93" s="40"/>
      <c r="AC93" s="40"/>
      <c r="AD93" s="40"/>
      <c r="AE93" s="40"/>
      <c r="AT93" s="19" t="s">
        <v>227</v>
      </c>
      <c r="AU93" s="19" t="s">
        <v>81</v>
      </c>
    </row>
    <row r="94" s="2" customFormat="1" ht="6.96" customHeight="1">
      <c r="A94" s="40"/>
      <c r="B94" s="61"/>
      <c r="C94" s="62"/>
      <c r="D94" s="62"/>
      <c r="E94" s="62"/>
      <c r="F94" s="62"/>
      <c r="G94" s="62"/>
      <c r="H94" s="62"/>
      <c r="I94" s="62"/>
      <c r="J94" s="62"/>
      <c r="K94" s="62"/>
      <c r="L94" s="46"/>
      <c r="M94" s="40"/>
      <c r="O94" s="40"/>
      <c r="P94" s="40"/>
      <c r="Q94" s="40"/>
      <c r="R94" s="40"/>
      <c r="S94" s="40"/>
      <c r="T94" s="40"/>
      <c r="U94" s="40"/>
      <c r="V94" s="40"/>
      <c r="W94" s="40"/>
      <c r="X94" s="40"/>
      <c r="Y94" s="40"/>
      <c r="Z94" s="40"/>
      <c r="AA94" s="40"/>
      <c r="AB94" s="40"/>
      <c r="AC94" s="40"/>
      <c r="AD94" s="40"/>
      <c r="AE94" s="40"/>
    </row>
  </sheetData>
  <sheetProtection sheet="1" autoFilter="0" formatColumns="0" formatRows="0" objects="1" scenarios="1" spinCount="100000" saltValue="OmqsDS0mwj/pYxSz7PGXz1K/DnPfr0xPkLtfmBMjpLYly5HxusuaTteHIjlhMYFvwfQThtyo2SSBsY2F4vhqWw==" hashValue="vQWQpTlDA4fs3SzGN/TEtEldnEICpgOhtLoe+fTwl30qZ7QNzO6Mkw1yLQ1yvgZ0KJCsPyg8pNSqv1+EcuyT5A==" algorithmName="SHA-512" password="CC35"/>
  <autoFilter ref="C79:K93"/>
  <mergeCells count="9">
    <mergeCell ref="E7:H7"/>
    <mergeCell ref="E9:H9"/>
    <mergeCell ref="E18:H18"/>
    <mergeCell ref="E27:H27"/>
    <mergeCell ref="E48:H48"/>
    <mergeCell ref="E50:H50"/>
    <mergeCell ref="E70:H70"/>
    <mergeCell ref="E72:H7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158</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s="1" customFormat="1" ht="12" customHeight="1">
      <c r="B8" s="22"/>
      <c r="D8" s="145" t="s">
        <v>166</v>
      </c>
      <c r="L8" s="22"/>
    </row>
    <row r="9" s="2" customFormat="1" ht="16.5" customHeight="1">
      <c r="A9" s="40"/>
      <c r="B9" s="46"/>
      <c r="C9" s="40"/>
      <c r="D9" s="40"/>
      <c r="E9" s="146" t="s">
        <v>7435</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2860</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7456</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28</v>
      </c>
      <c r="G13" s="40"/>
      <c r="H13" s="40"/>
      <c r="I13" s="145" t="s">
        <v>20</v>
      </c>
      <c r="J13" s="135" t="s">
        <v>28</v>
      </c>
      <c r="K13" s="40"/>
      <c r="L13" s="147"/>
      <c r="S13" s="40"/>
      <c r="T13" s="40"/>
      <c r="U13" s="40"/>
      <c r="V13" s="40"/>
      <c r="W13" s="40"/>
      <c r="X13" s="40"/>
      <c r="Y13" s="40"/>
      <c r="Z13" s="40"/>
      <c r="AA13" s="40"/>
      <c r="AB13" s="40"/>
      <c r="AC13" s="40"/>
      <c r="AD13" s="40"/>
      <c r="AE13" s="40"/>
    </row>
    <row r="14" s="2" customFormat="1" ht="12" customHeight="1">
      <c r="A14" s="40"/>
      <c r="B14" s="46"/>
      <c r="C14" s="40"/>
      <c r="D14" s="145" t="s">
        <v>22</v>
      </c>
      <c r="E14" s="40"/>
      <c r="F14" s="135" t="s">
        <v>23</v>
      </c>
      <c r="G14" s="40"/>
      <c r="H14" s="40"/>
      <c r="I14" s="145" t="s">
        <v>24</v>
      </c>
      <c r="J14" s="149" t="str">
        <f>'Rekapitulace stavby'!AN8</f>
        <v>24. 11. 2020</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26</v>
      </c>
      <c r="E16" s="40"/>
      <c r="F16" s="40"/>
      <c r="G16" s="40"/>
      <c r="H16" s="40"/>
      <c r="I16" s="145" t="s">
        <v>27</v>
      </c>
      <c r="J16" s="135" t="s">
        <v>28</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45" t="s">
        <v>30</v>
      </c>
      <c r="J17" s="135" t="s">
        <v>28</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31</v>
      </c>
      <c r="E19" s="40"/>
      <c r="F19" s="40"/>
      <c r="G19" s="40"/>
      <c r="H19" s="40"/>
      <c r="I19" s="145" t="s">
        <v>27</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30</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33</v>
      </c>
      <c r="E22" s="40"/>
      <c r="F22" s="40"/>
      <c r="G22" s="40"/>
      <c r="H22" s="40"/>
      <c r="I22" s="145" t="s">
        <v>27</v>
      </c>
      <c r="J22" s="135" t="s">
        <v>28</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45" t="s">
        <v>30</v>
      </c>
      <c r="J23" s="135" t="s">
        <v>28</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36</v>
      </c>
      <c r="E25" s="40"/>
      <c r="F25" s="40"/>
      <c r="G25" s="40"/>
      <c r="H25" s="40"/>
      <c r="I25" s="145" t="s">
        <v>27</v>
      </c>
      <c r="J25" s="135" t="s">
        <v>28</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45" t="s">
        <v>30</v>
      </c>
      <c r="J26" s="135" t="s">
        <v>28</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38</v>
      </c>
      <c r="E28" s="40"/>
      <c r="F28" s="40"/>
      <c r="G28" s="40"/>
      <c r="H28" s="40"/>
      <c r="I28" s="40"/>
      <c r="J28" s="40"/>
      <c r="K28" s="40"/>
      <c r="L28" s="147"/>
      <c r="S28" s="40"/>
      <c r="T28" s="40"/>
      <c r="U28" s="40"/>
      <c r="V28" s="40"/>
      <c r="W28" s="40"/>
      <c r="X28" s="40"/>
      <c r="Y28" s="40"/>
      <c r="Z28" s="40"/>
      <c r="AA28" s="40"/>
      <c r="AB28" s="40"/>
      <c r="AC28" s="40"/>
      <c r="AD28" s="40"/>
      <c r="AE28" s="40"/>
    </row>
    <row r="29" s="8" customFormat="1" ht="83.25" customHeight="1">
      <c r="A29" s="150"/>
      <c r="B29" s="151"/>
      <c r="C29" s="150"/>
      <c r="D29" s="150"/>
      <c r="E29" s="152" t="s">
        <v>39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40</v>
      </c>
      <c r="E32" s="40"/>
      <c r="F32" s="40"/>
      <c r="G32" s="40"/>
      <c r="H32" s="40"/>
      <c r="I32" s="40"/>
      <c r="J32" s="156">
        <f>ROUND(J87,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42</v>
      </c>
      <c r="G34" s="40"/>
      <c r="H34" s="40"/>
      <c r="I34" s="157" t="s">
        <v>41</v>
      </c>
      <c r="J34" s="157" t="s">
        <v>43</v>
      </c>
      <c r="K34" s="40"/>
      <c r="L34" s="147"/>
      <c r="S34" s="40"/>
      <c r="T34" s="40"/>
      <c r="U34" s="40"/>
      <c r="V34" s="40"/>
      <c r="W34" s="40"/>
      <c r="X34" s="40"/>
      <c r="Y34" s="40"/>
      <c r="Z34" s="40"/>
      <c r="AA34" s="40"/>
      <c r="AB34" s="40"/>
      <c r="AC34" s="40"/>
      <c r="AD34" s="40"/>
      <c r="AE34" s="40"/>
    </row>
    <row r="35" s="2" customFormat="1" ht="14.4" customHeight="1">
      <c r="A35" s="40"/>
      <c r="B35" s="46"/>
      <c r="C35" s="40"/>
      <c r="D35" s="158" t="s">
        <v>44</v>
      </c>
      <c r="E35" s="145" t="s">
        <v>45</v>
      </c>
      <c r="F35" s="159">
        <f>ROUND((SUM(BE87:BE123)),  2)</f>
        <v>0</v>
      </c>
      <c r="G35" s="40"/>
      <c r="H35" s="40"/>
      <c r="I35" s="160">
        <v>0.20999999999999999</v>
      </c>
      <c r="J35" s="159">
        <f>ROUND(((SUM(BE87:BE123))*I35),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46</v>
      </c>
      <c r="F36" s="159">
        <f>ROUND((SUM(BF87:BF123)),  2)</f>
        <v>0</v>
      </c>
      <c r="G36" s="40"/>
      <c r="H36" s="40"/>
      <c r="I36" s="160">
        <v>0.14999999999999999</v>
      </c>
      <c r="J36" s="159">
        <f>ROUND(((SUM(BF87:BF123))*I36),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47</v>
      </c>
      <c r="F37" s="159">
        <f>ROUND((SUM(BG87:BG123)),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48</v>
      </c>
      <c r="F38" s="159">
        <f>ROUND((SUM(BH87:BH123)),  2)</f>
        <v>0</v>
      </c>
      <c r="G38" s="40"/>
      <c r="H38" s="40"/>
      <c r="I38" s="160">
        <v>0.14999999999999999</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ROUND((SUM(BI87:BI123)),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50</v>
      </c>
      <c r="E41" s="163"/>
      <c r="F41" s="163"/>
      <c r="G41" s="164" t="s">
        <v>51</v>
      </c>
      <c r="H41" s="165" t="s">
        <v>52</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168</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OPAVA ZÁPAD ON - REVITALIZACE</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166</v>
      </c>
      <c r="D51" s="24"/>
      <c r="E51" s="24"/>
      <c r="F51" s="24"/>
      <c r="G51" s="24"/>
      <c r="H51" s="24"/>
      <c r="I51" s="24"/>
      <c r="J51" s="24"/>
      <c r="K51" s="24"/>
      <c r="L51" s="22"/>
    </row>
    <row r="52" s="2" customFormat="1" ht="16.5" customHeight="1">
      <c r="A52" s="40"/>
      <c r="B52" s="41"/>
      <c r="C52" s="42"/>
      <c r="D52" s="42"/>
      <c r="E52" s="172" t="s">
        <v>7435</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2860</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Tg04 - Technologie přípojky</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Opava</v>
      </c>
      <c r="G56" s="42"/>
      <c r="H56" s="42"/>
      <c r="I56" s="34" t="s">
        <v>24</v>
      </c>
      <c r="J56" s="74" t="str">
        <f>IF(J14="","",J14)</f>
        <v>24. 11. 2020</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25.65" customHeight="1">
      <c r="A58" s="40"/>
      <c r="B58" s="41"/>
      <c r="C58" s="34" t="s">
        <v>26</v>
      </c>
      <c r="D58" s="42"/>
      <c r="E58" s="42"/>
      <c r="F58" s="29" t="str">
        <f>E17</f>
        <v xml:space="preserve">SPRÁVA ŽELEZNIČNÍ DOPRAVNÍ  CESTY, s.o.</v>
      </c>
      <c r="G58" s="42"/>
      <c r="H58" s="42"/>
      <c r="I58" s="34" t="s">
        <v>33</v>
      </c>
      <c r="J58" s="38" t="str">
        <f>E23</f>
        <v>KOHL Architekti, s.r.o.</v>
      </c>
      <c r="K58" s="42"/>
      <c r="L58" s="147"/>
      <c r="S58" s="40"/>
      <c r="T58" s="40"/>
      <c r="U58" s="40"/>
      <c r="V58" s="40"/>
      <c r="W58" s="40"/>
      <c r="X58" s="40"/>
      <c r="Y58" s="40"/>
      <c r="Z58" s="40"/>
      <c r="AA58" s="40"/>
      <c r="AB58" s="40"/>
      <c r="AC58" s="40"/>
      <c r="AD58" s="40"/>
      <c r="AE58" s="40"/>
    </row>
    <row r="59" s="2" customFormat="1" ht="15.15" customHeight="1">
      <c r="A59" s="40"/>
      <c r="B59" s="41"/>
      <c r="C59" s="34" t="s">
        <v>31</v>
      </c>
      <c r="D59" s="42"/>
      <c r="E59" s="42"/>
      <c r="F59" s="29" t="str">
        <f>IF(E20="","",E20)</f>
        <v>Vyplň údaj</v>
      </c>
      <c r="G59" s="42"/>
      <c r="H59" s="42"/>
      <c r="I59" s="34" t="s">
        <v>36</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169</v>
      </c>
      <c r="D61" s="174"/>
      <c r="E61" s="174"/>
      <c r="F61" s="174"/>
      <c r="G61" s="174"/>
      <c r="H61" s="174"/>
      <c r="I61" s="174"/>
      <c r="J61" s="175" t="s">
        <v>170</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72</v>
      </c>
      <c r="D63" s="42"/>
      <c r="E63" s="42"/>
      <c r="F63" s="42"/>
      <c r="G63" s="42"/>
      <c r="H63" s="42"/>
      <c r="I63" s="42"/>
      <c r="J63" s="104">
        <f>J87</f>
        <v>0</v>
      </c>
      <c r="K63" s="42"/>
      <c r="L63" s="147"/>
      <c r="S63" s="40"/>
      <c r="T63" s="40"/>
      <c r="U63" s="40"/>
      <c r="V63" s="40"/>
      <c r="W63" s="40"/>
      <c r="X63" s="40"/>
      <c r="Y63" s="40"/>
      <c r="Z63" s="40"/>
      <c r="AA63" s="40"/>
      <c r="AB63" s="40"/>
      <c r="AC63" s="40"/>
      <c r="AD63" s="40"/>
      <c r="AE63" s="40"/>
      <c r="AU63" s="19" t="s">
        <v>171</v>
      </c>
    </row>
    <row r="64" s="9" customFormat="1" ht="24.96" customHeight="1">
      <c r="A64" s="9"/>
      <c r="B64" s="177"/>
      <c r="C64" s="178"/>
      <c r="D64" s="179" t="s">
        <v>7457</v>
      </c>
      <c r="E64" s="180"/>
      <c r="F64" s="180"/>
      <c r="G64" s="180"/>
      <c r="H64" s="180"/>
      <c r="I64" s="180"/>
      <c r="J64" s="181">
        <f>J88</f>
        <v>0</v>
      </c>
      <c r="K64" s="178"/>
      <c r="L64" s="182"/>
      <c r="S64" s="9"/>
      <c r="T64" s="9"/>
      <c r="U64" s="9"/>
      <c r="V64" s="9"/>
      <c r="W64" s="9"/>
      <c r="X64" s="9"/>
      <c r="Y64" s="9"/>
      <c r="Z64" s="9"/>
      <c r="AA64" s="9"/>
      <c r="AB64" s="9"/>
      <c r="AC64" s="9"/>
      <c r="AD64" s="9"/>
      <c r="AE64" s="9"/>
    </row>
    <row r="65" s="9" customFormat="1" ht="24.96" customHeight="1">
      <c r="A65" s="9"/>
      <c r="B65" s="177"/>
      <c r="C65" s="178"/>
      <c r="D65" s="179" t="s">
        <v>7458</v>
      </c>
      <c r="E65" s="180"/>
      <c r="F65" s="180"/>
      <c r="G65" s="180"/>
      <c r="H65" s="180"/>
      <c r="I65" s="180"/>
      <c r="J65" s="181">
        <f>J91</f>
        <v>0</v>
      </c>
      <c r="K65" s="178"/>
      <c r="L65" s="182"/>
      <c r="S65" s="9"/>
      <c r="T65" s="9"/>
      <c r="U65" s="9"/>
      <c r="V65" s="9"/>
      <c r="W65" s="9"/>
      <c r="X65" s="9"/>
      <c r="Y65" s="9"/>
      <c r="Z65" s="9"/>
      <c r="AA65" s="9"/>
      <c r="AB65" s="9"/>
      <c r="AC65" s="9"/>
      <c r="AD65" s="9"/>
      <c r="AE65" s="9"/>
    </row>
    <row r="66" s="2" customFormat="1" ht="21.84"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62"/>
      <c r="J67" s="62"/>
      <c r="K67" s="62"/>
      <c r="L67" s="147"/>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64"/>
      <c r="J71" s="64"/>
      <c r="K71" s="64"/>
      <c r="L71" s="147"/>
      <c r="S71" s="40"/>
      <c r="T71" s="40"/>
      <c r="U71" s="40"/>
      <c r="V71" s="40"/>
      <c r="W71" s="40"/>
      <c r="X71" s="40"/>
      <c r="Y71" s="40"/>
      <c r="Z71" s="40"/>
      <c r="AA71" s="40"/>
      <c r="AB71" s="40"/>
      <c r="AC71" s="40"/>
      <c r="AD71" s="40"/>
      <c r="AE71" s="40"/>
    </row>
    <row r="72" s="2" customFormat="1" ht="24.96" customHeight="1">
      <c r="A72" s="40"/>
      <c r="B72" s="41"/>
      <c r="C72" s="25" t="s">
        <v>203</v>
      </c>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6.5" customHeight="1">
      <c r="A75" s="40"/>
      <c r="B75" s="41"/>
      <c r="C75" s="42"/>
      <c r="D75" s="42"/>
      <c r="E75" s="172" t="str">
        <f>E7</f>
        <v>OPAVA ZÁPAD ON - REVITALIZACE</v>
      </c>
      <c r="F75" s="34"/>
      <c r="G75" s="34"/>
      <c r="H75" s="34"/>
      <c r="I75" s="42"/>
      <c r="J75" s="42"/>
      <c r="K75" s="42"/>
      <c r="L75" s="147"/>
      <c r="S75" s="40"/>
      <c r="T75" s="40"/>
      <c r="U75" s="40"/>
      <c r="V75" s="40"/>
      <c r="W75" s="40"/>
      <c r="X75" s="40"/>
      <c r="Y75" s="40"/>
      <c r="Z75" s="40"/>
      <c r="AA75" s="40"/>
      <c r="AB75" s="40"/>
      <c r="AC75" s="40"/>
      <c r="AD75" s="40"/>
      <c r="AE75" s="40"/>
    </row>
    <row r="76" s="1" customFormat="1" ht="12" customHeight="1">
      <c r="B76" s="23"/>
      <c r="C76" s="34" t="s">
        <v>166</v>
      </c>
      <c r="D76" s="24"/>
      <c r="E76" s="24"/>
      <c r="F76" s="24"/>
      <c r="G76" s="24"/>
      <c r="H76" s="24"/>
      <c r="I76" s="24"/>
      <c r="J76" s="24"/>
      <c r="K76" s="24"/>
      <c r="L76" s="22"/>
    </row>
    <row r="77" s="2" customFormat="1" ht="16.5" customHeight="1">
      <c r="A77" s="40"/>
      <c r="B77" s="41"/>
      <c r="C77" s="42"/>
      <c r="D77" s="42"/>
      <c r="E77" s="172" t="s">
        <v>7435</v>
      </c>
      <c r="F77" s="42"/>
      <c r="G77" s="42"/>
      <c r="H77" s="42"/>
      <c r="I77" s="42"/>
      <c r="J77" s="42"/>
      <c r="K77" s="42"/>
      <c r="L77" s="147"/>
      <c r="S77" s="40"/>
      <c r="T77" s="40"/>
      <c r="U77" s="40"/>
      <c r="V77" s="40"/>
      <c r="W77" s="40"/>
      <c r="X77" s="40"/>
      <c r="Y77" s="40"/>
      <c r="Z77" s="40"/>
      <c r="AA77" s="40"/>
      <c r="AB77" s="40"/>
      <c r="AC77" s="40"/>
      <c r="AD77" s="40"/>
      <c r="AE77" s="40"/>
    </row>
    <row r="78" s="2" customFormat="1" ht="12" customHeight="1">
      <c r="A78" s="40"/>
      <c r="B78" s="41"/>
      <c r="C78" s="34" t="s">
        <v>2860</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6.5" customHeight="1">
      <c r="A79" s="40"/>
      <c r="B79" s="41"/>
      <c r="C79" s="42"/>
      <c r="D79" s="42"/>
      <c r="E79" s="71" t="str">
        <f>E11</f>
        <v>Tg04 - Technologie přípojky</v>
      </c>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22</v>
      </c>
      <c r="D81" s="42"/>
      <c r="E81" s="42"/>
      <c r="F81" s="29" t="str">
        <f>F14</f>
        <v>Opava</v>
      </c>
      <c r="G81" s="42"/>
      <c r="H81" s="42"/>
      <c r="I81" s="34" t="s">
        <v>24</v>
      </c>
      <c r="J81" s="74" t="str">
        <f>IF(J14="","",J14)</f>
        <v>24. 11. 2020</v>
      </c>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25.65" customHeight="1">
      <c r="A83" s="40"/>
      <c r="B83" s="41"/>
      <c r="C83" s="34" t="s">
        <v>26</v>
      </c>
      <c r="D83" s="42"/>
      <c r="E83" s="42"/>
      <c r="F83" s="29" t="str">
        <f>E17</f>
        <v xml:space="preserve">SPRÁVA ŽELEZNIČNÍ DOPRAVNÍ  CESTY, s.o.</v>
      </c>
      <c r="G83" s="42"/>
      <c r="H83" s="42"/>
      <c r="I83" s="34" t="s">
        <v>33</v>
      </c>
      <c r="J83" s="38" t="str">
        <f>E23</f>
        <v>KOHL Architekti, s.r.o.</v>
      </c>
      <c r="K83" s="42"/>
      <c r="L83" s="147"/>
      <c r="S83" s="40"/>
      <c r="T83" s="40"/>
      <c r="U83" s="40"/>
      <c r="V83" s="40"/>
      <c r="W83" s="40"/>
      <c r="X83" s="40"/>
      <c r="Y83" s="40"/>
      <c r="Z83" s="40"/>
      <c r="AA83" s="40"/>
      <c r="AB83" s="40"/>
      <c r="AC83" s="40"/>
      <c r="AD83" s="40"/>
      <c r="AE83" s="40"/>
    </row>
    <row r="84" s="2" customFormat="1" ht="15.15" customHeight="1">
      <c r="A84" s="40"/>
      <c r="B84" s="41"/>
      <c r="C84" s="34" t="s">
        <v>31</v>
      </c>
      <c r="D84" s="42"/>
      <c r="E84" s="42"/>
      <c r="F84" s="29" t="str">
        <f>IF(E20="","",E20)</f>
        <v>Vyplň údaj</v>
      </c>
      <c r="G84" s="42"/>
      <c r="H84" s="42"/>
      <c r="I84" s="34" t="s">
        <v>36</v>
      </c>
      <c r="J84" s="38" t="str">
        <f>E26</f>
        <v xml:space="preserve"> </v>
      </c>
      <c r="K84" s="42"/>
      <c r="L84" s="147"/>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42"/>
      <c r="J85" s="42"/>
      <c r="K85" s="42"/>
      <c r="L85" s="147"/>
      <c r="S85" s="40"/>
      <c r="T85" s="40"/>
      <c r="U85" s="40"/>
      <c r="V85" s="40"/>
      <c r="W85" s="40"/>
      <c r="X85" s="40"/>
      <c r="Y85" s="40"/>
      <c r="Z85" s="40"/>
      <c r="AA85" s="40"/>
      <c r="AB85" s="40"/>
      <c r="AC85" s="40"/>
      <c r="AD85" s="40"/>
      <c r="AE85" s="40"/>
    </row>
    <row r="86" s="11" customFormat="1" ht="29.28" customHeight="1">
      <c r="A86" s="188"/>
      <c r="B86" s="189"/>
      <c r="C86" s="190" t="s">
        <v>204</v>
      </c>
      <c r="D86" s="191" t="s">
        <v>59</v>
      </c>
      <c r="E86" s="191" t="s">
        <v>55</v>
      </c>
      <c r="F86" s="191" t="s">
        <v>56</v>
      </c>
      <c r="G86" s="191" t="s">
        <v>205</v>
      </c>
      <c r="H86" s="191" t="s">
        <v>206</v>
      </c>
      <c r="I86" s="191" t="s">
        <v>207</v>
      </c>
      <c r="J86" s="191" t="s">
        <v>170</v>
      </c>
      <c r="K86" s="192" t="s">
        <v>208</v>
      </c>
      <c r="L86" s="193"/>
      <c r="M86" s="94" t="s">
        <v>28</v>
      </c>
      <c r="N86" s="95" t="s">
        <v>44</v>
      </c>
      <c r="O86" s="95" t="s">
        <v>209</v>
      </c>
      <c r="P86" s="95" t="s">
        <v>210</v>
      </c>
      <c r="Q86" s="95" t="s">
        <v>211</v>
      </c>
      <c r="R86" s="95" t="s">
        <v>212</v>
      </c>
      <c r="S86" s="95" t="s">
        <v>213</v>
      </c>
      <c r="T86" s="96" t="s">
        <v>214</v>
      </c>
      <c r="U86" s="188"/>
      <c r="V86" s="188"/>
      <c r="W86" s="188"/>
      <c r="X86" s="188"/>
      <c r="Y86" s="188"/>
      <c r="Z86" s="188"/>
      <c r="AA86" s="188"/>
      <c r="AB86" s="188"/>
      <c r="AC86" s="188"/>
      <c r="AD86" s="188"/>
      <c r="AE86" s="188"/>
    </row>
    <row r="87" s="2" customFormat="1" ht="22.8" customHeight="1">
      <c r="A87" s="40"/>
      <c r="B87" s="41"/>
      <c r="C87" s="101" t="s">
        <v>215</v>
      </c>
      <c r="D87" s="42"/>
      <c r="E87" s="42"/>
      <c r="F87" s="42"/>
      <c r="G87" s="42"/>
      <c r="H87" s="42"/>
      <c r="I87" s="42"/>
      <c r="J87" s="194">
        <f>BK87</f>
        <v>0</v>
      </c>
      <c r="K87" s="42"/>
      <c r="L87" s="46"/>
      <c r="M87" s="97"/>
      <c r="N87" s="195"/>
      <c r="O87" s="98"/>
      <c r="P87" s="196">
        <f>P88+P91</f>
        <v>0</v>
      </c>
      <c r="Q87" s="98"/>
      <c r="R87" s="196">
        <f>R88+R91</f>
        <v>0</v>
      </c>
      <c r="S87" s="98"/>
      <c r="T87" s="197">
        <f>T88+T91</f>
        <v>0</v>
      </c>
      <c r="U87" s="40"/>
      <c r="V87" s="40"/>
      <c r="W87" s="40"/>
      <c r="X87" s="40"/>
      <c r="Y87" s="40"/>
      <c r="Z87" s="40"/>
      <c r="AA87" s="40"/>
      <c r="AB87" s="40"/>
      <c r="AC87" s="40"/>
      <c r="AD87" s="40"/>
      <c r="AE87" s="40"/>
      <c r="AT87" s="19" t="s">
        <v>73</v>
      </c>
      <c r="AU87" s="19" t="s">
        <v>171</v>
      </c>
      <c r="BK87" s="198">
        <f>BK88+BK91</f>
        <v>0</v>
      </c>
    </row>
    <row r="88" s="12" customFormat="1" ht="25.92" customHeight="1">
      <c r="A88" s="12"/>
      <c r="B88" s="199"/>
      <c r="C88" s="200"/>
      <c r="D88" s="201" t="s">
        <v>73</v>
      </c>
      <c r="E88" s="202" t="s">
        <v>7459</v>
      </c>
      <c r="F88" s="202" t="s">
        <v>3277</v>
      </c>
      <c r="G88" s="200"/>
      <c r="H88" s="200"/>
      <c r="I88" s="203"/>
      <c r="J88" s="204">
        <f>BK88</f>
        <v>0</v>
      </c>
      <c r="K88" s="200"/>
      <c r="L88" s="205"/>
      <c r="M88" s="206"/>
      <c r="N88" s="207"/>
      <c r="O88" s="207"/>
      <c r="P88" s="208">
        <f>SUM(P89:P90)</f>
        <v>0</v>
      </c>
      <c r="Q88" s="207"/>
      <c r="R88" s="208">
        <f>SUM(R89:R90)</f>
        <v>0</v>
      </c>
      <c r="S88" s="207"/>
      <c r="T88" s="209">
        <f>SUM(T89:T90)</f>
        <v>0</v>
      </c>
      <c r="U88" s="12"/>
      <c r="V88" s="12"/>
      <c r="W88" s="12"/>
      <c r="X88" s="12"/>
      <c r="Y88" s="12"/>
      <c r="Z88" s="12"/>
      <c r="AA88" s="12"/>
      <c r="AB88" s="12"/>
      <c r="AC88" s="12"/>
      <c r="AD88" s="12"/>
      <c r="AE88" s="12"/>
      <c r="AR88" s="210" t="s">
        <v>81</v>
      </c>
      <c r="AT88" s="211" t="s">
        <v>73</v>
      </c>
      <c r="AU88" s="211" t="s">
        <v>74</v>
      </c>
      <c r="AY88" s="210" t="s">
        <v>218</v>
      </c>
      <c r="BK88" s="212">
        <f>SUM(BK89:BK90)</f>
        <v>0</v>
      </c>
    </row>
    <row r="89" s="2" customFormat="1" ht="14.4" customHeight="1">
      <c r="A89" s="40"/>
      <c r="B89" s="41"/>
      <c r="C89" s="215" t="s">
        <v>81</v>
      </c>
      <c r="D89" s="215" t="s">
        <v>220</v>
      </c>
      <c r="E89" s="216" t="s">
        <v>7460</v>
      </c>
      <c r="F89" s="217" t="s">
        <v>3961</v>
      </c>
      <c r="G89" s="218" t="s">
        <v>351</v>
      </c>
      <c r="H89" s="219">
        <v>22</v>
      </c>
      <c r="I89" s="220"/>
      <c r="J89" s="221">
        <f>ROUND(I89*H89,2)</f>
        <v>0</v>
      </c>
      <c r="K89" s="217" t="s">
        <v>400</v>
      </c>
      <c r="L89" s="46"/>
      <c r="M89" s="222" t="s">
        <v>28</v>
      </c>
      <c r="N89" s="223" t="s">
        <v>45</v>
      </c>
      <c r="O89" s="86"/>
      <c r="P89" s="224">
        <f>O89*H89</f>
        <v>0</v>
      </c>
      <c r="Q89" s="224">
        <v>0</v>
      </c>
      <c r="R89" s="224">
        <f>Q89*H89</f>
        <v>0</v>
      </c>
      <c r="S89" s="224">
        <v>0</v>
      </c>
      <c r="T89" s="225">
        <f>S89*H89</f>
        <v>0</v>
      </c>
      <c r="U89" s="40"/>
      <c r="V89" s="40"/>
      <c r="W89" s="40"/>
      <c r="X89" s="40"/>
      <c r="Y89" s="40"/>
      <c r="Z89" s="40"/>
      <c r="AA89" s="40"/>
      <c r="AB89" s="40"/>
      <c r="AC89" s="40"/>
      <c r="AD89" s="40"/>
      <c r="AE89" s="40"/>
      <c r="AR89" s="226" t="s">
        <v>225</v>
      </c>
      <c r="AT89" s="226" t="s">
        <v>220</v>
      </c>
      <c r="AU89" s="226" t="s">
        <v>81</v>
      </c>
      <c r="AY89" s="19" t="s">
        <v>218</v>
      </c>
      <c r="BE89" s="227">
        <f>IF(N89="základní",J89,0)</f>
        <v>0</v>
      </c>
      <c r="BF89" s="227">
        <f>IF(N89="snížená",J89,0)</f>
        <v>0</v>
      </c>
      <c r="BG89" s="227">
        <f>IF(N89="zákl. přenesená",J89,0)</f>
        <v>0</v>
      </c>
      <c r="BH89" s="227">
        <f>IF(N89="sníž. přenesená",J89,0)</f>
        <v>0</v>
      </c>
      <c r="BI89" s="227">
        <f>IF(N89="nulová",J89,0)</f>
        <v>0</v>
      </c>
      <c r="BJ89" s="19" t="s">
        <v>81</v>
      </c>
      <c r="BK89" s="227">
        <f>ROUND(I89*H89,2)</f>
        <v>0</v>
      </c>
      <c r="BL89" s="19" t="s">
        <v>225</v>
      </c>
      <c r="BM89" s="226" t="s">
        <v>7461</v>
      </c>
    </row>
    <row r="90" s="2" customFormat="1">
      <c r="A90" s="40"/>
      <c r="B90" s="41"/>
      <c r="C90" s="42"/>
      <c r="D90" s="228" t="s">
        <v>227</v>
      </c>
      <c r="E90" s="42"/>
      <c r="F90" s="229" t="s">
        <v>3961</v>
      </c>
      <c r="G90" s="42"/>
      <c r="H90" s="42"/>
      <c r="I90" s="230"/>
      <c r="J90" s="42"/>
      <c r="K90" s="42"/>
      <c r="L90" s="46"/>
      <c r="M90" s="231"/>
      <c r="N90" s="232"/>
      <c r="O90" s="86"/>
      <c r="P90" s="86"/>
      <c r="Q90" s="86"/>
      <c r="R90" s="86"/>
      <c r="S90" s="86"/>
      <c r="T90" s="87"/>
      <c r="U90" s="40"/>
      <c r="V90" s="40"/>
      <c r="W90" s="40"/>
      <c r="X90" s="40"/>
      <c r="Y90" s="40"/>
      <c r="Z90" s="40"/>
      <c r="AA90" s="40"/>
      <c r="AB90" s="40"/>
      <c r="AC90" s="40"/>
      <c r="AD90" s="40"/>
      <c r="AE90" s="40"/>
      <c r="AT90" s="19" t="s">
        <v>227</v>
      </c>
      <c r="AU90" s="19" t="s">
        <v>81</v>
      </c>
    </row>
    <row r="91" s="12" customFormat="1" ht="25.92" customHeight="1">
      <c r="A91" s="12"/>
      <c r="B91" s="199"/>
      <c r="C91" s="200"/>
      <c r="D91" s="201" t="s">
        <v>73</v>
      </c>
      <c r="E91" s="202" t="s">
        <v>7462</v>
      </c>
      <c r="F91" s="202" t="s">
        <v>7463</v>
      </c>
      <c r="G91" s="200"/>
      <c r="H91" s="200"/>
      <c r="I91" s="203"/>
      <c r="J91" s="204">
        <f>BK91</f>
        <v>0</v>
      </c>
      <c r="K91" s="200"/>
      <c r="L91" s="205"/>
      <c r="M91" s="206"/>
      <c r="N91" s="207"/>
      <c r="O91" s="207"/>
      <c r="P91" s="208">
        <f>SUM(P92:P123)</f>
        <v>0</v>
      </c>
      <c r="Q91" s="207"/>
      <c r="R91" s="208">
        <f>SUM(R92:R123)</f>
        <v>0</v>
      </c>
      <c r="S91" s="207"/>
      <c r="T91" s="209">
        <f>SUM(T92:T123)</f>
        <v>0</v>
      </c>
      <c r="U91" s="12"/>
      <c r="V91" s="12"/>
      <c r="W91" s="12"/>
      <c r="X91" s="12"/>
      <c r="Y91" s="12"/>
      <c r="Z91" s="12"/>
      <c r="AA91" s="12"/>
      <c r="AB91" s="12"/>
      <c r="AC91" s="12"/>
      <c r="AD91" s="12"/>
      <c r="AE91" s="12"/>
      <c r="AR91" s="210" t="s">
        <v>81</v>
      </c>
      <c r="AT91" s="211" t="s">
        <v>73</v>
      </c>
      <c r="AU91" s="211" t="s">
        <v>74</v>
      </c>
      <c r="AY91" s="210" t="s">
        <v>218</v>
      </c>
      <c r="BK91" s="212">
        <f>SUM(BK92:BK123)</f>
        <v>0</v>
      </c>
    </row>
    <row r="92" s="2" customFormat="1" ht="14.4" customHeight="1">
      <c r="A92" s="40"/>
      <c r="B92" s="41"/>
      <c r="C92" s="215" t="s">
        <v>83</v>
      </c>
      <c r="D92" s="215" t="s">
        <v>220</v>
      </c>
      <c r="E92" s="216" t="s">
        <v>7464</v>
      </c>
      <c r="F92" s="217" t="s">
        <v>7465</v>
      </c>
      <c r="G92" s="218" t="s">
        <v>351</v>
      </c>
      <c r="H92" s="219">
        <v>22</v>
      </c>
      <c r="I92" s="220"/>
      <c r="J92" s="221">
        <f>ROUND(I92*H92,2)</f>
        <v>0</v>
      </c>
      <c r="K92" s="217" t="s">
        <v>400</v>
      </c>
      <c r="L92" s="46"/>
      <c r="M92" s="222" t="s">
        <v>28</v>
      </c>
      <c r="N92" s="223" t="s">
        <v>45</v>
      </c>
      <c r="O92" s="86"/>
      <c r="P92" s="224">
        <f>O92*H92</f>
        <v>0</v>
      </c>
      <c r="Q92" s="224">
        <v>0</v>
      </c>
      <c r="R92" s="224">
        <f>Q92*H92</f>
        <v>0</v>
      </c>
      <c r="S92" s="224">
        <v>0</v>
      </c>
      <c r="T92" s="225">
        <f>S92*H92</f>
        <v>0</v>
      </c>
      <c r="U92" s="40"/>
      <c r="V92" s="40"/>
      <c r="W92" s="40"/>
      <c r="X92" s="40"/>
      <c r="Y92" s="40"/>
      <c r="Z92" s="40"/>
      <c r="AA92" s="40"/>
      <c r="AB92" s="40"/>
      <c r="AC92" s="40"/>
      <c r="AD92" s="40"/>
      <c r="AE92" s="40"/>
      <c r="AR92" s="226" t="s">
        <v>225</v>
      </c>
      <c r="AT92" s="226" t="s">
        <v>220</v>
      </c>
      <c r="AU92" s="226" t="s">
        <v>81</v>
      </c>
      <c r="AY92" s="19" t="s">
        <v>218</v>
      </c>
      <c r="BE92" s="227">
        <f>IF(N92="základní",J92,0)</f>
        <v>0</v>
      </c>
      <c r="BF92" s="227">
        <f>IF(N92="snížená",J92,0)</f>
        <v>0</v>
      </c>
      <c r="BG92" s="227">
        <f>IF(N92="zákl. přenesená",J92,0)</f>
        <v>0</v>
      </c>
      <c r="BH92" s="227">
        <f>IF(N92="sníž. přenesená",J92,0)</f>
        <v>0</v>
      </c>
      <c r="BI92" s="227">
        <f>IF(N92="nulová",J92,0)</f>
        <v>0</v>
      </c>
      <c r="BJ92" s="19" t="s">
        <v>81</v>
      </c>
      <c r="BK92" s="227">
        <f>ROUND(I92*H92,2)</f>
        <v>0</v>
      </c>
      <c r="BL92" s="19" t="s">
        <v>225</v>
      </c>
      <c r="BM92" s="226" t="s">
        <v>7466</v>
      </c>
    </row>
    <row r="93" s="2" customFormat="1">
      <c r="A93" s="40"/>
      <c r="B93" s="41"/>
      <c r="C93" s="42"/>
      <c r="D93" s="228" t="s">
        <v>227</v>
      </c>
      <c r="E93" s="42"/>
      <c r="F93" s="229" t="s">
        <v>7465</v>
      </c>
      <c r="G93" s="42"/>
      <c r="H93" s="42"/>
      <c r="I93" s="230"/>
      <c r="J93" s="42"/>
      <c r="K93" s="42"/>
      <c r="L93" s="46"/>
      <c r="M93" s="231"/>
      <c r="N93" s="232"/>
      <c r="O93" s="86"/>
      <c r="P93" s="86"/>
      <c r="Q93" s="86"/>
      <c r="R93" s="86"/>
      <c r="S93" s="86"/>
      <c r="T93" s="87"/>
      <c r="U93" s="40"/>
      <c r="V93" s="40"/>
      <c r="W93" s="40"/>
      <c r="X93" s="40"/>
      <c r="Y93" s="40"/>
      <c r="Z93" s="40"/>
      <c r="AA93" s="40"/>
      <c r="AB93" s="40"/>
      <c r="AC93" s="40"/>
      <c r="AD93" s="40"/>
      <c r="AE93" s="40"/>
      <c r="AT93" s="19" t="s">
        <v>227</v>
      </c>
      <c r="AU93" s="19" t="s">
        <v>81</v>
      </c>
    </row>
    <row r="94" s="2" customFormat="1" ht="14.4" customHeight="1">
      <c r="A94" s="40"/>
      <c r="B94" s="41"/>
      <c r="C94" s="215" t="s">
        <v>95</v>
      </c>
      <c r="D94" s="215" t="s">
        <v>220</v>
      </c>
      <c r="E94" s="216" t="s">
        <v>7467</v>
      </c>
      <c r="F94" s="217" t="s">
        <v>7468</v>
      </c>
      <c r="G94" s="218" t="s">
        <v>351</v>
      </c>
      <c r="H94" s="219">
        <v>23</v>
      </c>
      <c r="I94" s="220"/>
      <c r="J94" s="221">
        <f>ROUND(I94*H94,2)</f>
        <v>0</v>
      </c>
      <c r="K94" s="217" t="s">
        <v>400</v>
      </c>
      <c r="L94" s="46"/>
      <c r="M94" s="222" t="s">
        <v>28</v>
      </c>
      <c r="N94" s="223" t="s">
        <v>45</v>
      </c>
      <c r="O94" s="86"/>
      <c r="P94" s="224">
        <f>O94*H94</f>
        <v>0</v>
      </c>
      <c r="Q94" s="224">
        <v>0</v>
      </c>
      <c r="R94" s="224">
        <f>Q94*H94</f>
        <v>0</v>
      </c>
      <c r="S94" s="224">
        <v>0</v>
      </c>
      <c r="T94" s="225">
        <f>S94*H94</f>
        <v>0</v>
      </c>
      <c r="U94" s="40"/>
      <c r="V94" s="40"/>
      <c r="W94" s="40"/>
      <c r="X94" s="40"/>
      <c r="Y94" s="40"/>
      <c r="Z94" s="40"/>
      <c r="AA94" s="40"/>
      <c r="AB94" s="40"/>
      <c r="AC94" s="40"/>
      <c r="AD94" s="40"/>
      <c r="AE94" s="40"/>
      <c r="AR94" s="226" t="s">
        <v>225</v>
      </c>
      <c r="AT94" s="226" t="s">
        <v>220</v>
      </c>
      <c r="AU94" s="226" t="s">
        <v>81</v>
      </c>
      <c r="AY94" s="19" t="s">
        <v>218</v>
      </c>
      <c r="BE94" s="227">
        <f>IF(N94="základní",J94,0)</f>
        <v>0</v>
      </c>
      <c r="BF94" s="227">
        <f>IF(N94="snížená",J94,0)</f>
        <v>0</v>
      </c>
      <c r="BG94" s="227">
        <f>IF(N94="zákl. přenesená",J94,0)</f>
        <v>0</v>
      </c>
      <c r="BH94" s="227">
        <f>IF(N94="sníž. přenesená",J94,0)</f>
        <v>0</v>
      </c>
      <c r="BI94" s="227">
        <f>IF(N94="nulová",J94,0)</f>
        <v>0</v>
      </c>
      <c r="BJ94" s="19" t="s">
        <v>81</v>
      </c>
      <c r="BK94" s="227">
        <f>ROUND(I94*H94,2)</f>
        <v>0</v>
      </c>
      <c r="BL94" s="19" t="s">
        <v>225</v>
      </c>
      <c r="BM94" s="226" t="s">
        <v>7469</v>
      </c>
    </row>
    <row r="95" s="2" customFormat="1">
      <c r="A95" s="40"/>
      <c r="B95" s="41"/>
      <c r="C95" s="42"/>
      <c r="D95" s="228" t="s">
        <v>227</v>
      </c>
      <c r="E95" s="42"/>
      <c r="F95" s="229" t="s">
        <v>7468</v>
      </c>
      <c r="G95" s="42"/>
      <c r="H95" s="42"/>
      <c r="I95" s="230"/>
      <c r="J95" s="42"/>
      <c r="K95" s="42"/>
      <c r="L95" s="46"/>
      <c r="M95" s="231"/>
      <c r="N95" s="232"/>
      <c r="O95" s="86"/>
      <c r="P95" s="86"/>
      <c r="Q95" s="86"/>
      <c r="R95" s="86"/>
      <c r="S95" s="86"/>
      <c r="T95" s="87"/>
      <c r="U95" s="40"/>
      <c r="V95" s="40"/>
      <c r="W95" s="40"/>
      <c r="X95" s="40"/>
      <c r="Y95" s="40"/>
      <c r="Z95" s="40"/>
      <c r="AA95" s="40"/>
      <c r="AB95" s="40"/>
      <c r="AC95" s="40"/>
      <c r="AD95" s="40"/>
      <c r="AE95" s="40"/>
      <c r="AT95" s="19" t="s">
        <v>227</v>
      </c>
      <c r="AU95" s="19" t="s">
        <v>81</v>
      </c>
    </row>
    <row r="96" s="2" customFormat="1" ht="24.15" customHeight="1">
      <c r="A96" s="40"/>
      <c r="B96" s="41"/>
      <c r="C96" s="215" t="s">
        <v>225</v>
      </c>
      <c r="D96" s="215" t="s">
        <v>220</v>
      </c>
      <c r="E96" s="216" t="s">
        <v>7470</v>
      </c>
      <c r="F96" s="217" t="s">
        <v>7471</v>
      </c>
      <c r="G96" s="218" t="s">
        <v>3051</v>
      </c>
      <c r="H96" s="219">
        <v>1</v>
      </c>
      <c r="I96" s="220"/>
      <c r="J96" s="221">
        <f>ROUND(I96*H96,2)</f>
        <v>0</v>
      </c>
      <c r="K96" s="217" t="s">
        <v>400</v>
      </c>
      <c r="L96" s="46"/>
      <c r="M96" s="222" t="s">
        <v>28</v>
      </c>
      <c r="N96" s="223" t="s">
        <v>45</v>
      </c>
      <c r="O96" s="86"/>
      <c r="P96" s="224">
        <f>O96*H96</f>
        <v>0</v>
      </c>
      <c r="Q96" s="224">
        <v>0</v>
      </c>
      <c r="R96" s="224">
        <f>Q96*H96</f>
        <v>0</v>
      </c>
      <c r="S96" s="224">
        <v>0</v>
      </c>
      <c r="T96" s="225">
        <f>S96*H96</f>
        <v>0</v>
      </c>
      <c r="U96" s="40"/>
      <c r="V96" s="40"/>
      <c r="W96" s="40"/>
      <c r="X96" s="40"/>
      <c r="Y96" s="40"/>
      <c r="Z96" s="40"/>
      <c r="AA96" s="40"/>
      <c r="AB96" s="40"/>
      <c r="AC96" s="40"/>
      <c r="AD96" s="40"/>
      <c r="AE96" s="40"/>
      <c r="AR96" s="226" t="s">
        <v>225</v>
      </c>
      <c r="AT96" s="226" t="s">
        <v>220</v>
      </c>
      <c r="AU96" s="226" t="s">
        <v>81</v>
      </c>
      <c r="AY96" s="19" t="s">
        <v>218</v>
      </c>
      <c r="BE96" s="227">
        <f>IF(N96="základní",J96,0)</f>
        <v>0</v>
      </c>
      <c r="BF96" s="227">
        <f>IF(N96="snížená",J96,0)</f>
        <v>0</v>
      </c>
      <c r="BG96" s="227">
        <f>IF(N96="zákl. přenesená",J96,0)</f>
        <v>0</v>
      </c>
      <c r="BH96" s="227">
        <f>IF(N96="sníž. přenesená",J96,0)</f>
        <v>0</v>
      </c>
      <c r="BI96" s="227">
        <f>IF(N96="nulová",J96,0)</f>
        <v>0</v>
      </c>
      <c r="BJ96" s="19" t="s">
        <v>81</v>
      </c>
      <c r="BK96" s="227">
        <f>ROUND(I96*H96,2)</f>
        <v>0</v>
      </c>
      <c r="BL96" s="19" t="s">
        <v>225</v>
      </c>
      <c r="BM96" s="226" t="s">
        <v>7472</v>
      </c>
    </row>
    <row r="97" s="2" customFormat="1">
      <c r="A97" s="40"/>
      <c r="B97" s="41"/>
      <c r="C97" s="42"/>
      <c r="D97" s="228" t="s">
        <v>227</v>
      </c>
      <c r="E97" s="42"/>
      <c r="F97" s="229" t="s">
        <v>7471</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227</v>
      </c>
      <c r="AU97" s="19" t="s">
        <v>81</v>
      </c>
    </row>
    <row r="98" s="2" customFormat="1" ht="14.4" customHeight="1">
      <c r="A98" s="40"/>
      <c r="B98" s="41"/>
      <c r="C98" s="215" t="s">
        <v>242</v>
      </c>
      <c r="D98" s="215" t="s">
        <v>220</v>
      </c>
      <c r="E98" s="216" t="s">
        <v>7473</v>
      </c>
      <c r="F98" s="217" t="s">
        <v>7474</v>
      </c>
      <c r="G98" s="218" t="s">
        <v>2964</v>
      </c>
      <c r="H98" s="219">
        <v>1</v>
      </c>
      <c r="I98" s="220"/>
      <c r="J98" s="221">
        <f>ROUND(I98*H98,2)</f>
        <v>0</v>
      </c>
      <c r="K98" s="217" t="s">
        <v>400</v>
      </c>
      <c r="L98" s="46"/>
      <c r="M98" s="222" t="s">
        <v>28</v>
      </c>
      <c r="N98" s="223" t="s">
        <v>45</v>
      </c>
      <c r="O98" s="86"/>
      <c r="P98" s="224">
        <f>O98*H98</f>
        <v>0</v>
      </c>
      <c r="Q98" s="224">
        <v>0</v>
      </c>
      <c r="R98" s="224">
        <f>Q98*H98</f>
        <v>0</v>
      </c>
      <c r="S98" s="224">
        <v>0</v>
      </c>
      <c r="T98" s="225">
        <f>S98*H98</f>
        <v>0</v>
      </c>
      <c r="U98" s="40"/>
      <c r="V98" s="40"/>
      <c r="W98" s="40"/>
      <c r="X98" s="40"/>
      <c r="Y98" s="40"/>
      <c r="Z98" s="40"/>
      <c r="AA98" s="40"/>
      <c r="AB98" s="40"/>
      <c r="AC98" s="40"/>
      <c r="AD98" s="40"/>
      <c r="AE98" s="40"/>
      <c r="AR98" s="226" t="s">
        <v>225</v>
      </c>
      <c r="AT98" s="226" t="s">
        <v>220</v>
      </c>
      <c r="AU98" s="226" t="s">
        <v>81</v>
      </c>
      <c r="AY98" s="19" t="s">
        <v>218</v>
      </c>
      <c r="BE98" s="227">
        <f>IF(N98="základní",J98,0)</f>
        <v>0</v>
      </c>
      <c r="BF98" s="227">
        <f>IF(N98="snížená",J98,0)</f>
        <v>0</v>
      </c>
      <c r="BG98" s="227">
        <f>IF(N98="zákl. přenesená",J98,0)</f>
        <v>0</v>
      </c>
      <c r="BH98" s="227">
        <f>IF(N98="sníž. přenesená",J98,0)</f>
        <v>0</v>
      </c>
      <c r="BI98" s="227">
        <f>IF(N98="nulová",J98,0)</f>
        <v>0</v>
      </c>
      <c r="BJ98" s="19" t="s">
        <v>81</v>
      </c>
      <c r="BK98" s="227">
        <f>ROUND(I98*H98,2)</f>
        <v>0</v>
      </c>
      <c r="BL98" s="19" t="s">
        <v>225</v>
      </c>
      <c r="BM98" s="226" t="s">
        <v>7475</v>
      </c>
    </row>
    <row r="99" s="2" customFormat="1">
      <c r="A99" s="40"/>
      <c r="B99" s="41"/>
      <c r="C99" s="42"/>
      <c r="D99" s="228" t="s">
        <v>227</v>
      </c>
      <c r="E99" s="42"/>
      <c r="F99" s="229" t="s">
        <v>7474</v>
      </c>
      <c r="G99" s="42"/>
      <c r="H99" s="42"/>
      <c r="I99" s="230"/>
      <c r="J99" s="42"/>
      <c r="K99" s="42"/>
      <c r="L99" s="46"/>
      <c r="M99" s="231"/>
      <c r="N99" s="232"/>
      <c r="O99" s="86"/>
      <c r="P99" s="86"/>
      <c r="Q99" s="86"/>
      <c r="R99" s="86"/>
      <c r="S99" s="86"/>
      <c r="T99" s="87"/>
      <c r="U99" s="40"/>
      <c r="V99" s="40"/>
      <c r="W99" s="40"/>
      <c r="X99" s="40"/>
      <c r="Y99" s="40"/>
      <c r="Z99" s="40"/>
      <c r="AA99" s="40"/>
      <c r="AB99" s="40"/>
      <c r="AC99" s="40"/>
      <c r="AD99" s="40"/>
      <c r="AE99" s="40"/>
      <c r="AT99" s="19" t="s">
        <v>227</v>
      </c>
      <c r="AU99" s="19" t="s">
        <v>81</v>
      </c>
    </row>
    <row r="100" s="2" customFormat="1" ht="14.4" customHeight="1">
      <c r="A100" s="40"/>
      <c r="B100" s="41"/>
      <c r="C100" s="215" t="s">
        <v>249</v>
      </c>
      <c r="D100" s="215" t="s">
        <v>220</v>
      </c>
      <c r="E100" s="216" t="s">
        <v>7476</v>
      </c>
      <c r="F100" s="217" t="s">
        <v>7477</v>
      </c>
      <c r="G100" s="218" t="s">
        <v>2964</v>
      </c>
      <c r="H100" s="219">
        <v>1</v>
      </c>
      <c r="I100" s="220"/>
      <c r="J100" s="221">
        <f>ROUND(I100*H100,2)</f>
        <v>0</v>
      </c>
      <c r="K100" s="217" t="s">
        <v>400</v>
      </c>
      <c r="L100" s="46"/>
      <c r="M100" s="222" t="s">
        <v>28</v>
      </c>
      <c r="N100" s="223" t="s">
        <v>45</v>
      </c>
      <c r="O100" s="86"/>
      <c r="P100" s="224">
        <f>O100*H100</f>
        <v>0</v>
      </c>
      <c r="Q100" s="224">
        <v>0</v>
      </c>
      <c r="R100" s="224">
        <f>Q100*H100</f>
        <v>0</v>
      </c>
      <c r="S100" s="224">
        <v>0</v>
      </c>
      <c r="T100" s="225">
        <f>S100*H100</f>
        <v>0</v>
      </c>
      <c r="U100" s="40"/>
      <c r="V100" s="40"/>
      <c r="W100" s="40"/>
      <c r="X100" s="40"/>
      <c r="Y100" s="40"/>
      <c r="Z100" s="40"/>
      <c r="AA100" s="40"/>
      <c r="AB100" s="40"/>
      <c r="AC100" s="40"/>
      <c r="AD100" s="40"/>
      <c r="AE100" s="40"/>
      <c r="AR100" s="226" t="s">
        <v>225</v>
      </c>
      <c r="AT100" s="226" t="s">
        <v>220</v>
      </c>
      <c r="AU100" s="226" t="s">
        <v>81</v>
      </c>
      <c r="AY100" s="19" t="s">
        <v>218</v>
      </c>
      <c r="BE100" s="227">
        <f>IF(N100="základní",J100,0)</f>
        <v>0</v>
      </c>
      <c r="BF100" s="227">
        <f>IF(N100="snížená",J100,0)</f>
        <v>0</v>
      </c>
      <c r="BG100" s="227">
        <f>IF(N100="zákl. přenesená",J100,0)</f>
        <v>0</v>
      </c>
      <c r="BH100" s="227">
        <f>IF(N100="sníž. přenesená",J100,0)</f>
        <v>0</v>
      </c>
      <c r="BI100" s="227">
        <f>IF(N100="nulová",J100,0)</f>
        <v>0</v>
      </c>
      <c r="BJ100" s="19" t="s">
        <v>81</v>
      </c>
      <c r="BK100" s="227">
        <f>ROUND(I100*H100,2)</f>
        <v>0</v>
      </c>
      <c r="BL100" s="19" t="s">
        <v>225</v>
      </c>
      <c r="BM100" s="226" t="s">
        <v>7478</v>
      </c>
    </row>
    <row r="101" s="2" customFormat="1">
      <c r="A101" s="40"/>
      <c r="B101" s="41"/>
      <c r="C101" s="42"/>
      <c r="D101" s="228" t="s">
        <v>227</v>
      </c>
      <c r="E101" s="42"/>
      <c r="F101" s="229" t="s">
        <v>7477</v>
      </c>
      <c r="G101" s="42"/>
      <c r="H101" s="42"/>
      <c r="I101" s="230"/>
      <c r="J101" s="42"/>
      <c r="K101" s="42"/>
      <c r="L101" s="46"/>
      <c r="M101" s="231"/>
      <c r="N101" s="232"/>
      <c r="O101" s="86"/>
      <c r="P101" s="86"/>
      <c r="Q101" s="86"/>
      <c r="R101" s="86"/>
      <c r="S101" s="86"/>
      <c r="T101" s="87"/>
      <c r="U101" s="40"/>
      <c r="V101" s="40"/>
      <c r="W101" s="40"/>
      <c r="X101" s="40"/>
      <c r="Y101" s="40"/>
      <c r="Z101" s="40"/>
      <c r="AA101" s="40"/>
      <c r="AB101" s="40"/>
      <c r="AC101" s="40"/>
      <c r="AD101" s="40"/>
      <c r="AE101" s="40"/>
      <c r="AT101" s="19" t="s">
        <v>227</v>
      </c>
      <c r="AU101" s="19" t="s">
        <v>81</v>
      </c>
    </row>
    <row r="102" s="2" customFormat="1" ht="14.4" customHeight="1">
      <c r="A102" s="40"/>
      <c r="B102" s="41"/>
      <c r="C102" s="215" t="s">
        <v>254</v>
      </c>
      <c r="D102" s="215" t="s">
        <v>220</v>
      </c>
      <c r="E102" s="216" t="s">
        <v>7479</v>
      </c>
      <c r="F102" s="217" t="s">
        <v>7480</v>
      </c>
      <c r="G102" s="218" t="s">
        <v>2964</v>
      </c>
      <c r="H102" s="219">
        <v>1</v>
      </c>
      <c r="I102" s="220"/>
      <c r="J102" s="221">
        <f>ROUND(I102*H102,2)</f>
        <v>0</v>
      </c>
      <c r="K102" s="217" t="s">
        <v>400</v>
      </c>
      <c r="L102" s="46"/>
      <c r="M102" s="222" t="s">
        <v>28</v>
      </c>
      <c r="N102" s="223" t="s">
        <v>45</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225</v>
      </c>
      <c r="AT102" s="226" t="s">
        <v>220</v>
      </c>
      <c r="AU102" s="226" t="s">
        <v>81</v>
      </c>
      <c r="AY102" s="19" t="s">
        <v>218</v>
      </c>
      <c r="BE102" s="227">
        <f>IF(N102="základní",J102,0)</f>
        <v>0</v>
      </c>
      <c r="BF102" s="227">
        <f>IF(N102="snížená",J102,0)</f>
        <v>0</v>
      </c>
      <c r="BG102" s="227">
        <f>IF(N102="zákl. přenesená",J102,0)</f>
        <v>0</v>
      </c>
      <c r="BH102" s="227">
        <f>IF(N102="sníž. přenesená",J102,0)</f>
        <v>0</v>
      </c>
      <c r="BI102" s="227">
        <f>IF(N102="nulová",J102,0)</f>
        <v>0</v>
      </c>
      <c r="BJ102" s="19" t="s">
        <v>81</v>
      </c>
      <c r="BK102" s="227">
        <f>ROUND(I102*H102,2)</f>
        <v>0</v>
      </c>
      <c r="BL102" s="19" t="s">
        <v>225</v>
      </c>
      <c r="BM102" s="226" t="s">
        <v>7481</v>
      </c>
    </row>
    <row r="103" s="2" customFormat="1">
      <c r="A103" s="40"/>
      <c r="B103" s="41"/>
      <c r="C103" s="42"/>
      <c r="D103" s="228" t="s">
        <v>227</v>
      </c>
      <c r="E103" s="42"/>
      <c r="F103" s="229" t="s">
        <v>7480</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227</v>
      </c>
      <c r="AU103" s="19" t="s">
        <v>81</v>
      </c>
    </row>
    <row r="104" s="2" customFormat="1" ht="14.4" customHeight="1">
      <c r="A104" s="40"/>
      <c r="B104" s="41"/>
      <c r="C104" s="215" t="s">
        <v>258</v>
      </c>
      <c r="D104" s="215" t="s">
        <v>220</v>
      </c>
      <c r="E104" s="216" t="s">
        <v>7482</v>
      </c>
      <c r="F104" s="217" t="s">
        <v>7483</v>
      </c>
      <c r="G104" s="218" t="s">
        <v>2964</v>
      </c>
      <c r="H104" s="219">
        <v>1</v>
      </c>
      <c r="I104" s="220"/>
      <c r="J104" s="221">
        <f>ROUND(I104*H104,2)</f>
        <v>0</v>
      </c>
      <c r="K104" s="217" t="s">
        <v>400</v>
      </c>
      <c r="L104" s="46"/>
      <c r="M104" s="222" t="s">
        <v>28</v>
      </c>
      <c r="N104" s="223" t="s">
        <v>45</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225</v>
      </c>
      <c r="AT104" s="226" t="s">
        <v>220</v>
      </c>
      <c r="AU104" s="226" t="s">
        <v>81</v>
      </c>
      <c r="AY104" s="19" t="s">
        <v>218</v>
      </c>
      <c r="BE104" s="227">
        <f>IF(N104="základní",J104,0)</f>
        <v>0</v>
      </c>
      <c r="BF104" s="227">
        <f>IF(N104="snížená",J104,0)</f>
        <v>0</v>
      </c>
      <c r="BG104" s="227">
        <f>IF(N104="zákl. přenesená",J104,0)</f>
        <v>0</v>
      </c>
      <c r="BH104" s="227">
        <f>IF(N104="sníž. přenesená",J104,0)</f>
        <v>0</v>
      </c>
      <c r="BI104" s="227">
        <f>IF(N104="nulová",J104,0)</f>
        <v>0</v>
      </c>
      <c r="BJ104" s="19" t="s">
        <v>81</v>
      </c>
      <c r="BK104" s="227">
        <f>ROUND(I104*H104,2)</f>
        <v>0</v>
      </c>
      <c r="BL104" s="19" t="s">
        <v>225</v>
      </c>
      <c r="BM104" s="226" t="s">
        <v>7484</v>
      </c>
    </row>
    <row r="105" s="2" customFormat="1">
      <c r="A105" s="40"/>
      <c r="B105" s="41"/>
      <c r="C105" s="42"/>
      <c r="D105" s="228" t="s">
        <v>227</v>
      </c>
      <c r="E105" s="42"/>
      <c r="F105" s="229" t="s">
        <v>7483</v>
      </c>
      <c r="G105" s="42"/>
      <c r="H105" s="42"/>
      <c r="I105" s="230"/>
      <c r="J105" s="42"/>
      <c r="K105" s="42"/>
      <c r="L105" s="46"/>
      <c r="M105" s="231"/>
      <c r="N105" s="232"/>
      <c r="O105" s="86"/>
      <c r="P105" s="86"/>
      <c r="Q105" s="86"/>
      <c r="R105" s="86"/>
      <c r="S105" s="86"/>
      <c r="T105" s="87"/>
      <c r="U105" s="40"/>
      <c r="V105" s="40"/>
      <c r="W105" s="40"/>
      <c r="X105" s="40"/>
      <c r="Y105" s="40"/>
      <c r="Z105" s="40"/>
      <c r="AA105" s="40"/>
      <c r="AB105" s="40"/>
      <c r="AC105" s="40"/>
      <c r="AD105" s="40"/>
      <c r="AE105" s="40"/>
      <c r="AT105" s="19" t="s">
        <v>227</v>
      </c>
      <c r="AU105" s="19" t="s">
        <v>81</v>
      </c>
    </row>
    <row r="106" s="2" customFormat="1" ht="14.4" customHeight="1">
      <c r="A106" s="40"/>
      <c r="B106" s="41"/>
      <c r="C106" s="215" t="s">
        <v>263</v>
      </c>
      <c r="D106" s="215" t="s">
        <v>220</v>
      </c>
      <c r="E106" s="216" t="s">
        <v>7485</v>
      </c>
      <c r="F106" s="217" t="s">
        <v>7486</v>
      </c>
      <c r="G106" s="218" t="s">
        <v>2964</v>
      </c>
      <c r="H106" s="219">
        <v>1</v>
      </c>
      <c r="I106" s="220"/>
      <c r="J106" s="221">
        <f>ROUND(I106*H106,2)</f>
        <v>0</v>
      </c>
      <c r="K106" s="217" t="s">
        <v>400</v>
      </c>
      <c r="L106" s="46"/>
      <c r="M106" s="222" t="s">
        <v>28</v>
      </c>
      <c r="N106" s="223" t="s">
        <v>45</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225</v>
      </c>
      <c r="AT106" s="226" t="s">
        <v>220</v>
      </c>
      <c r="AU106" s="226" t="s">
        <v>81</v>
      </c>
      <c r="AY106" s="19" t="s">
        <v>218</v>
      </c>
      <c r="BE106" s="227">
        <f>IF(N106="základní",J106,0)</f>
        <v>0</v>
      </c>
      <c r="BF106" s="227">
        <f>IF(N106="snížená",J106,0)</f>
        <v>0</v>
      </c>
      <c r="BG106" s="227">
        <f>IF(N106="zákl. přenesená",J106,0)</f>
        <v>0</v>
      </c>
      <c r="BH106" s="227">
        <f>IF(N106="sníž. přenesená",J106,0)</f>
        <v>0</v>
      </c>
      <c r="BI106" s="227">
        <f>IF(N106="nulová",J106,0)</f>
        <v>0</v>
      </c>
      <c r="BJ106" s="19" t="s">
        <v>81</v>
      </c>
      <c r="BK106" s="227">
        <f>ROUND(I106*H106,2)</f>
        <v>0</v>
      </c>
      <c r="BL106" s="19" t="s">
        <v>225</v>
      </c>
      <c r="BM106" s="226" t="s">
        <v>7487</v>
      </c>
    </row>
    <row r="107" s="2" customFormat="1">
      <c r="A107" s="40"/>
      <c r="B107" s="41"/>
      <c r="C107" s="42"/>
      <c r="D107" s="228" t="s">
        <v>227</v>
      </c>
      <c r="E107" s="42"/>
      <c r="F107" s="229" t="s">
        <v>7486</v>
      </c>
      <c r="G107" s="42"/>
      <c r="H107" s="42"/>
      <c r="I107" s="230"/>
      <c r="J107" s="42"/>
      <c r="K107" s="42"/>
      <c r="L107" s="46"/>
      <c r="M107" s="231"/>
      <c r="N107" s="232"/>
      <c r="O107" s="86"/>
      <c r="P107" s="86"/>
      <c r="Q107" s="86"/>
      <c r="R107" s="86"/>
      <c r="S107" s="86"/>
      <c r="T107" s="87"/>
      <c r="U107" s="40"/>
      <c r="V107" s="40"/>
      <c r="W107" s="40"/>
      <c r="X107" s="40"/>
      <c r="Y107" s="40"/>
      <c r="Z107" s="40"/>
      <c r="AA107" s="40"/>
      <c r="AB107" s="40"/>
      <c r="AC107" s="40"/>
      <c r="AD107" s="40"/>
      <c r="AE107" s="40"/>
      <c r="AT107" s="19" t="s">
        <v>227</v>
      </c>
      <c r="AU107" s="19" t="s">
        <v>81</v>
      </c>
    </row>
    <row r="108" s="2" customFormat="1" ht="14.4" customHeight="1">
      <c r="A108" s="40"/>
      <c r="B108" s="41"/>
      <c r="C108" s="215" t="s">
        <v>268</v>
      </c>
      <c r="D108" s="215" t="s">
        <v>220</v>
      </c>
      <c r="E108" s="216" t="s">
        <v>7488</v>
      </c>
      <c r="F108" s="217" t="s">
        <v>7489</v>
      </c>
      <c r="G108" s="218" t="s">
        <v>2964</v>
      </c>
      <c r="H108" s="219">
        <v>1</v>
      </c>
      <c r="I108" s="220"/>
      <c r="J108" s="221">
        <f>ROUND(I108*H108,2)</f>
        <v>0</v>
      </c>
      <c r="K108" s="217" t="s">
        <v>400</v>
      </c>
      <c r="L108" s="46"/>
      <c r="M108" s="222" t="s">
        <v>28</v>
      </c>
      <c r="N108" s="223" t="s">
        <v>45</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225</v>
      </c>
      <c r="AT108" s="226" t="s">
        <v>220</v>
      </c>
      <c r="AU108" s="226" t="s">
        <v>81</v>
      </c>
      <c r="AY108" s="19" t="s">
        <v>218</v>
      </c>
      <c r="BE108" s="227">
        <f>IF(N108="základní",J108,0)</f>
        <v>0</v>
      </c>
      <c r="BF108" s="227">
        <f>IF(N108="snížená",J108,0)</f>
        <v>0</v>
      </c>
      <c r="BG108" s="227">
        <f>IF(N108="zákl. přenesená",J108,0)</f>
        <v>0</v>
      </c>
      <c r="BH108" s="227">
        <f>IF(N108="sníž. přenesená",J108,0)</f>
        <v>0</v>
      </c>
      <c r="BI108" s="227">
        <f>IF(N108="nulová",J108,0)</f>
        <v>0</v>
      </c>
      <c r="BJ108" s="19" t="s">
        <v>81</v>
      </c>
      <c r="BK108" s="227">
        <f>ROUND(I108*H108,2)</f>
        <v>0</v>
      </c>
      <c r="BL108" s="19" t="s">
        <v>225</v>
      </c>
      <c r="BM108" s="226" t="s">
        <v>7490</v>
      </c>
    </row>
    <row r="109" s="2" customFormat="1">
      <c r="A109" s="40"/>
      <c r="B109" s="41"/>
      <c r="C109" s="42"/>
      <c r="D109" s="228" t="s">
        <v>227</v>
      </c>
      <c r="E109" s="42"/>
      <c r="F109" s="229" t="s">
        <v>7489</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227</v>
      </c>
      <c r="AU109" s="19" t="s">
        <v>81</v>
      </c>
    </row>
    <row r="110" s="2" customFormat="1" ht="14.4" customHeight="1">
      <c r="A110" s="40"/>
      <c r="B110" s="41"/>
      <c r="C110" s="215" t="s">
        <v>273</v>
      </c>
      <c r="D110" s="215" t="s">
        <v>220</v>
      </c>
      <c r="E110" s="216" t="s">
        <v>7491</v>
      </c>
      <c r="F110" s="217" t="s">
        <v>7492</v>
      </c>
      <c r="G110" s="218" t="s">
        <v>2964</v>
      </c>
      <c r="H110" s="219">
        <v>1</v>
      </c>
      <c r="I110" s="220"/>
      <c r="J110" s="221">
        <f>ROUND(I110*H110,2)</f>
        <v>0</v>
      </c>
      <c r="K110" s="217" t="s">
        <v>400</v>
      </c>
      <c r="L110" s="46"/>
      <c r="M110" s="222" t="s">
        <v>28</v>
      </c>
      <c r="N110" s="223" t="s">
        <v>45</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225</v>
      </c>
      <c r="AT110" s="226" t="s">
        <v>220</v>
      </c>
      <c r="AU110" s="226" t="s">
        <v>81</v>
      </c>
      <c r="AY110" s="19" t="s">
        <v>218</v>
      </c>
      <c r="BE110" s="227">
        <f>IF(N110="základní",J110,0)</f>
        <v>0</v>
      </c>
      <c r="BF110" s="227">
        <f>IF(N110="snížená",J110,0)</f>
        <v>0</v>
      </c>
      <c r="BG110" s="227">
        <f>IF(N110="zákl. přenesená",J110,0)</f>
        <v>0</v>
      </c>
      <c r="BH110" s="227">
        <f>IF(N110="sníž. přenesená",J110,0)</f>
        <v>0</v>
      </c>
      <c r="BI110" s="227">
        <f>IF(N110="nulová",J110,0)</f>
        <v>0</v>
      </c>
      <c r="BJ110" s="19" t="s">
        <v>81</v>
      </c>
      <c r="BK110" s="227">
        <f>ROUND(I110*H110,2)</f>
        <v>0</v>
      </c>
      <c r="BL110" s="19" t="s">
        <v>225</v>
      </c>
      <c r="BM110" s="226" t="s">
        <v>7493</v>
      </c>
    </row>
    <row r="111" s="2" customFormat="1">
      <c r="A111" s="40"/>
      <c r="B111" s="41"/>
      <c r="C111" s="42"/>
      <c r="D111" s="228" t="s">
        <v>227</v>
      </c>
      <c r="E111" s="42"/>
      <c r="F111" s="229" t="s">
        <v>7492</v>
      </c>
      <c r="G111" s="42"/>
      <c r="H111" s="42"/>
      <c r="I111" s="230"/>
      <c r="J111" s="42"/>
      <c r="K111" s="42"/>
      <c r="L111" s="46"/>
      <c r="M111" s="231"/>
      <c r="N111" s="232"/>
      <c r="O111" s="86"/>
      <c r="P111" s="86"/>
      <c r="Q111" s="86"/>
      <c r="R111" s="86"/>
      <c r="S111" s="86"/>
      <c r="T111" s="87"/>
      <c r="U111" s="40"/>
      <c r="V111" s="40"/>
      <c r="W111" s="40"/>
      <c r="X111" s="40"/>
      <c r="Y111" s="40"/>
      <c r="Z111" s="40"/>
      <c r="AA111" s="40"/>
      <c r="AB111" s="40"/>
      <c r="AC111" s="40"/>
      <c r="AD111" s="40"/>
      <c r="AE111" s="40"/>
      <c r="AT111" s="19" t="s">
        <v>227</v>
      </c>
      <c r="AU111" s="19" t="s">
        <v>81</v>
      </c>
    </row>
    <row r="112" s="2" customFormat="1" ht="14.4" customHeight="1">
      <c r="A112" s="40"/>
      <c r="B112" s="41"/>
      <c r="C112" s="215" t="s">
        <v>277</v>
      </c>
      <c r="D112" s="215" t="s">
        <v>220</v>
      </c>
      <c r="E112" s="216" t="s">
        <v>7494</v>
      </c>
      <c r="F112" s="217" t="s">
        <v>3604</v>
      </c>
      <c r="G112" s="218" t="s">
        <v>1332</v>
      </c>
      <c r="H112" s="219">
        <v>6</v>
      </c>
      <c r="I112" s="220"/>
      <c r="J112" s="221">
        <f>ROUND(I112*H112,2)</f>
        <v>0</v>
      </c>
      <c r="K112" s="217" t="s">
        <v>400</v>
      </c>
      <c r="L112" s="46"/>
      <c r="M112" s="222" t="s">
        <v>28</v>
      </c>
      <c r="N112" s="223" t="s">
        <v>45</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225</v>
      </c>
      <c r="AT112" s="226" t="s">
        <v>220</v>
      </c>
      <c r="AU112" s="226" t="s">
        <v>81</v>
      </c>
      <c r="AY112" s="19" t="s">
        <v>218</v>
      </c>
      <c r="BE112" s="227">
        <f>IF(N112="základní",J112,0)</f>
        <v>0</v>
      </c>
      <c r="BF112" s="227">
        <f>IF(N112="snížená",J112,0)</f>
        <v>0</v>
      </c>
      <c r="BG112" s="227">
        <f>IF(N112="zákl. přenesená",J112,0)</f>
        <v>0</v>
      </c>
      <c r="BH112" s="227">
        <f>IF(N112="sníž. přenesená",J112,0)</f>
        <v>0</v>
      </c>
      <c r="BI112" s="227">
        <f>IF(N112="nulová",J112,0)</f>
        <v>0</v>
      </c>
      <c r="BJ112" s="19" t="s">
        <v>81</v>
      </c>
      <c r="BK112" s="227">
        <f>ROUND(I112*H112,2)</f>
        <v>0</v>
      </c>
      <c r="BL112" s="19" t="s">
        <v>225</v>
      </c>
      <c r="BM112" s="226" t="s">
        <v>7495</v>
      </c>
    </row>
    <row r="113" s="2" customFormat="1">
      <c r="A113" s="40"/>
      <c r="B113" s="41"/>
      <c r="C113" s="42"/>
      <c r="D113" s="228" t="s">
        <v>227</v>
      </c>
      <c r="E113" s="42"/>
      <c r="F113" s="229" t="s">
        <v>3604</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227</v>
      </c>
      <c r="AU113" s="19" t="s">
        <v>81</v>
      </c>
    </row>
    <row r="114" s="2" customFormat="1" ht="24.15" customHeight="1">
      <c r="A114" s="40"/>
      <c r="B114" s="41"/>
      <c r="C114" s="215" t="s">
        <v>283</v>
      </c>
      <c r="D114" s="215" t="s">
        <v>220</v>
      </c>
      <c r="E114" s="216" t="s">
        <v>7496</v>
      </c>
      <c r="F114" s="217" t="s">
        <v>7497</v>
      </c>
      <c r="G114" s="218" t="s">
        <v>2964</v>
      </c>
      <c r="H114" s="219">
        <v>1</v>
      </c>
      <c r="I114" s="220"/>
      <c r="J114" s="221">
        <f>ROUND(I114*H114,2)</f>
        <v>0</v>
      </c>
      <c r="K114" s="217" t="s">
        <v>400</v>
      </c>
      <c r="L114" s="46"/>
      <c r="M114" s="222" t="s">
        <v>28</v>
      </c>
      <c r="N114" s="223" t="s">
        <v>45</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225</v>
      </c>
      <c r="AT114" s="226" t="s">
        <v>220</v>
      </c>
      <c r="AU114" s="226" t="s">
        <v>81</v>
      </c>
      <c r="AY114" s="19" t="s">
        <v>218</v>
      </c>
      <c r="BE114" s="227">
        <f>IF(N114="základní",J114,0)</f>
        <v>0</v>
      </c>
      <c r="BF114" s="227">
        <f>IF(N114="snížená",J114,0)</f>
        <v>0</v>
      </c>
      <c r="BG114" s="227">
        <f>IF(N114="zákl. přenesená",J114,0)</f>
        <v>0</v>
      </c>
      <c r="BH114" s="227">
        <f>IF(N114="sníž. přenesená",J114,0)</f>
        <v>0</v>
      </c>
      <c r="BI114" s="227">
        <f>IF(N114="nulová",J114,0)</f>
        <v>0</v>
      </c>
      <c r="BJ114" s="19" t="s">
        <v>81</v>
      </c>
      <c r="BK114" s="227">
        <f>ROUND(I114*H114,2)</f>
        <v>0</v>
      </c>
      <c r="BL114" s="19" t="s">
        <v>225</v>
      </c>
      <c r="BM114" s="226" t="s">
        <v>7498</v>
      </c>
    </row>
    <row r="115" s="2" customFormat="1">
      <c r="A115" s="40"/>
      <c r="B115" s="41"/>
      <c r="C115" s="42"/>
      <c r="D115" s="228" t="s">
        <v>227</v>
      </c>
      <c r="E115" s="42"/>
      <c r="F115" s="229" t="s">
        <v>7497</v>
      </c>
      <c r="G115" s="42"/>
      <c r="H115" s="42"/>
      <c r="I115" s="230"/>
      <c r="J115" s="42"/>
      <c r="K115" s="42"/>
      <c r="L115" s="46"/>
      <c r="M115" s="231"/>
      <c r="N115" s="232"/>
      <c r="O115" s="86"/>
      <c r="P115" s="86"/>
      <c r="Q115" s="86"/>
      <c r="R115" s="86"/>
      <c r="S115" s="86"/>
      <c r="T115" s="87"/>
      <c r="U115" s="40"/>
      <c r="V115" s="40"/>
      <c r="W115" s="40"/>
      <c r="X115" s="40"/>
      <c r="Y115" s="40"/>
      <c r="Z115" s="40"/>
      <c r="AA115" s="40"/>
      <c r="AB115" s="40"/>
      <c r="AC115" s="40"/>
      <c r="AD115" s="40"/>
      <c r="AE115" s="40"/>
      <c r="AT115" s="19" t="s">
        <v>227</v>
      </c>
      <c r="AU115" s="19" t="s">
        <v>81</v>
      </c>
    </row>
    <row r="116" s="2" customFormat="1" ht="14.4" customHeight="1">
      <c r="A116" s="40"/>
      <c r="B116" s="41"/>
      <c r="C116" s="215" t="s">
        <v>2901</v>
      </c>
      <c r="D116" s="215" t="s">
        <v>220</v>
      </c>
      <c r="E116" s="216" t="s">
        <v>7499</v>
      </c>
      <c r="F116" s="217" t="s">
        <v>7500</v>
      </c>
      <c r="G116" s="218" t="s">
        <v>2964</v>
      </c>
      <c r="H116" s="219">
        <v>1</v>
      </c>
      <c r="I116" s="220"/>
      <c r="J116" s="221">
        <f>ROUND(I116*H116,2)</f>
        <v>0</v>
      </c>
      <c r="K116" s="217" t="s">
        <v>400</v>
      </c>
      <c r="L116" s="46"/>
      <c r="M116" s="222" t="s">
        <v>28</v>
      </c>
      <c r="N116" s="223" t="s">
        <v>45</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225</v>
      </c>
      <c r="AT116" s="226" t="s">
        <v>220</v>
      </c>
      <c r="AU116" s="226" t="s">
        <v>81</v>
      </c>
      <c r="AY116" s="19" t="s">
        <v>218</v>
      </c>
      <c r="BE116" s="227">
        <f>IF(N116="základní",J116,0)</f>
        <v>0</v>
      </c>
      <c r="BF116" s="227">
        <f>IF(N116="snížená",J116,0)</f>
        <v>0</v>
      </c>
      <c r="BG116" s="227">
        <f>IF(N116="zákl. přenesená",J116,0)</f>
        <v>0</v>
      </c>
      <c r="BH116" s="227">
        <f>IF(N116="sníž. přenesená",J116,0)</f>
        <v>0</v>
      </c>
      <c r="BI116" s="227">
        <f>IF(N116="nulová",J116,0)</f>
        <v>0</v>
      </c>
      <c r="BJ116" s="19" t="s">
        <v>81</v>
      </c>
      <c r="BK116" s="227">
        <f>ROUND(I116*H116,2)</f>
        <v>0</v>
      </c>
      <c r="BL116" s="19" t="s">
        <v>225</v>
      </c>
      <c r="BM116" s="226" t="s">
        <v>7501</v>
      </c>
    </row>
    <row r="117" s="2" customFormat="1">
      <c r="A117" s="40"/>
      <c r="B117" s="41"/>
      <c r="C117" s="42"/>
      <c r="D117" s="228" t="s">
        <v>227</v>
      </c>
      <c r="E117" s="42"/>
      <c r="F117" s="229" t="s">
        <v>7500</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227</v>
      </c>
      <c r="AU117" s="19" t="s">
        <v>81</v>
      </c>
    </row>
    <row r="118" s="2" customFormat="1" ht="62.7" customHeight="1">
      <c r="A118" s="40"/>
      <c r="B118" s="41"/>
      <c r="C118" s="215" t="s">
        <v>8</v>
      </c>
      <c r="D118" s="215" t="s">
        <v>220</v>
      </c>
      <c r="E118" s="216" t="s">
        <v>7502</v>
      </c>
      <c r="F118" s="217" t="s">
        <v>7503</v>
      </c>
      <c r="G118" s="218" t="s">
        <v>2964</v>
      </c>
      <c r="H118" s="219">
        <v>1</v>
      </c>
      <c r="I118" s="220"/>
      <c r="J118" s="221">
        <f>ROUND(I118*H118,2)</f>
        <v>0</v>
      </c>
      <c r="K118" s="217" t="s">
        <v>400</v>
      </c>
      <c r="L118" s="46"/>
      <c r="M118" s="222" t="s">
        <v>28</v>
      </c>
      <c r="N118" s="223" t="s">
        <v>45</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225</v>
      </c>
      <c r="AT118" s="226" t="s">
        <v>220</v>
      </c>
      <c r="AU118" s="226" t="s">
        <v>81</v>
      </c>
      <c r="AY118" s="19" t="s">
        <v>218</v>
      </c>
      <c r="BE118" s="227">
        <f>IF(N118="základní",J118,0)</f>
        <v>0</v>
      </c>
      <c r="BF118" s="227">
        <f>IF(N118="snížená",J118,0)</f>
        <v>0</v>
      </c>
      <c r="BG118" s="227">
        <f>IF(N118="zákl. přenesená",J118,0)</f>
        <v>0</v>
      </c>
      <c r="BH118" s="227">
        <f>IF(N118="sníž. přenesená",J118,0)</f>
        <v>0</v>
      </c>
      <c r="BI118" s="227">
        <f>IF(N118="nulová",J118,0)</f>
        <v>0</v>
      </c>
      <c r="BJ118" s="19" t="s">
        <v>81</v>
      </c>
      <c r="BK118" s="227">
        <f>ROUND(I118*H118,2)</f>
        <v>0</v>
      </c>
      <c r="BL118" s="19" t="s">
        <v>225</v>
      </c>
      <c r="BM118" s="226" t="s">
        <v>7504</v>
      </c>
    </row>
    <row r="119" s="2" customFormat="1">
      <c r="A119" s="40"/>
      <c r="B119" s="41"/>
      <c r="C119" s="42"/>
      <c r="D119" s="228" t="s">
        <v>227</v>
      </c>
      <c r="E119" s="42"/>
      <c r="F119" s="229" t="s">
        <v>7503</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227</v>
      </c>
      <c r="AU119" s="19" t="s">
        <v>81</v>
      </c>
    </row>
    <row r="120" s="2" customFormat="1" ht="14.4" customHeight="1">
      <c r="A120" s="40"/>
      <c r="B120" s="41"/>
      <c r="C120" s="215" t="s">
        <v>1452</v>
      </c>
      <c r="D120" s="215" t="s">
        <v>220</v>
      </c>
      <c r="E120" s="216" t="s">
        <v>7505</v>
      </c>
      <c r="F120" s="217" t="s">
        <v>3623</v>
      </c>
      <c r="G120" s="218" t="s">
        <v>3624</v>
      </c>
      <c r="H120" s="219">
        <v>0.10000000000000001</v>
      </c>
      <c r="I120" s="220"/>
      <c r="J120" s="221">
        <f>ROUND(I120*H120,2)</f>
        <v>0</v>
      </c>
      <c r="K120" s="217" t="s">
        <v>400</v>
      </c>
      <c r="L120" s="46"/>
      <c r="M120" s="222" t="s">
        <v>28</v>
      </c>
      <c r="N120" s="223" t="s">
        <v>45</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225</v>
      </c>
      <c r="AT120" s="226" t="s">
        <v>220</v>
      </c>
      <c r="AU120" s="226" t="s">
        <v>81</v>
      </c>
      <c r="AY120" s="19" t="s">
        <v>218</v>
      </c>
      <c r="BE120" s="227">
        <f>IF(N120="základní",J120,0)</f>
        <v>0</v>
      </c>
      <c r="BF120" s="227">
        <f>IF(N120="snížená",J120,0)</f>
        <v>0</v>
      </c>
      <c r="BG120" s="227">
        <f>IF(N120="zákl. přenesená",J120,0)</f>
        <v>0</v>
      </c>
      <c r="BH120" s="227">
        <f>IF(N120="sníž. přenesená",J120,0)</f>
        <v>0</v>
      </c>
      <c r="BI120" s="227">
        <f>IF(N120="nulová",J120,0)</f>
        <v>0</v>
      </c>
      <c r="BJ120" s="19" t="s">
        <v>81</v>
      </c>
      <c r="BK120" s="227">
        <f>ROUND(I120*H120,2)</f>
        <v>0</v>
      </c>
      <c r="BL120" s="19" t="s">
        <v>225</v>
      </c>
      <c r="BM120" s="226" t="s">
        <v>7506</v>
      </c>
    </row>
    <row r="121" s="2" customFormat="1">
      <c r="A121" s="40"/>
      <c r="B121" s="41"/>
      <c r="C121" s="42"/>
      <c r="D121" s="228" t="s">
        <v>227</v>
      </c>
      <c r="E121" s="42"/>
      <c r="F121" s="229" t="s">
        <v>3623</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227</v>
      </c>
      <c r="AU121" s="19" t="s">
        <v>81</v>
      </c>
    </row>
    <row r="122" s="2" customFormat="1" ht="14.4" customHeight="1">
      <c r="A122" s="40"/>
      <c r="B122" s="41"/>
      <c r="C122" s="215" t="s">
        <v>289</v>
      </c>
      <c r="D122" s="215" t="s">
        <v>220</v>
      </c>
      <c r="E122" s="216" t="s">
        <v>7507</v>
      </c>
      <c r="F122" s="217" t="s">
        <v>3953</v>
      </c>
      <c r="G122" s="218" t="s">
        <v>1332</v>
      </c>
      <c r="H122" s="219">
        <v>4</v>
      </c>
      <c r="I122" s="220"/>
      <c r="J122" s="221">
        <f>ROUND(I122*H122,2)</f>
        <v>0</v>
      </c>
      <c r="K122" s="217" t="s">
        <v>400</v>
      </c>
      <c r="L122" s="46"/>
      <c r="M122" s="222" t="s">
        <v>28</v>
      </c>
      <c r="N122" s="223" t="s">
        <v>45</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225</v>
      </c>
      <c r="AT122" s="226" t="s">
        <v>220</v>
      </c>
      <c r="AU122" s="226" t="s">
        <v>81</v>
      </c>
      <c r="AY122" s="19" t="s">
        <v>218</v>
      </c>
      <c r="BE122" s="227">
        <f>IF(N122="základní",J122,0)</f>
        <v>0</v>
      </c>
      <c r="BF122" s="227">
        <f>IF(N122="snížená",J122,0)</f>
        <v>0</v>
      </c>
      <c r="BG122" s="227">
        <f>IF(N122="zákl. přenesená",J122,0)</f>
        <v>0</v>
      </c>
      <c r="BH122" s="227">
        <f>IF(N122="sníž. přenesená",J122,0)</f>
        <v>0</v>
      </c>
      <c r="BI122" s="227">
        <f>IF(N122="nulová",J122,0)</f>
        <v>0</v>
      </c>
      <c r="BJ122" s="19" t="s">
        <v>81</v>
      </c>
      <c r="BK122" s="227">
        <f>ROUND(I122*H122,2)</f>
        <v>0</v>
      </c>
      <c r="BL122" s="19" t="s">
        <v>225</v>
      </c>
      <c r="BM122" s="226" t="s">
        <v>7508</v>
      </c>
    </row>
    <row r="123" s="2" customFormat="1">
      <c r="A123" s="40"/>
      <c r="B123" s="41"/>
      <c r="C123" s="42"/>
      <c r="D123" s="228" t="s">
        <v>227</v>
      </c>
      <c r="E123" s="42"/>
      <c r="F123" s="229" t="s">
        <v>3953</v>
      </c>
      <c r="G123" s="42"/>
      <c r="H123" s="42"/>
      <c r="I123" s="230"/>
      <c r="J123" s="42"/>
      <c r="K123" s="42"/>
      <c r="L123" s="46"/>
      <c r="M123" s="287"/>
      <c r="N123" s="288"/>
      <c r="O123" s="289"/>
      <c r="P123" s="289"/>
      <c r="Q123" s="289"/>
      <c r="R123" s="289"/>
      <c r="S123" s="289"/>
      <c r="T123" s="290"/>
      <c r="U123" s="40"/>
      <c r="V123" s="40"/>
      <c r="W123" s="40"/>
      <c r="X123" s="40"/>
      <c r="Y123" s="40"/>
      <c r="Z123" s="40"/>
      <c r="AA123" s="40"/>
      <c r="AB123" s="40"/>
      <c r="AC123" s="40"/>
      <c r="AD123" s="40"/>
      <c r="AE123" s="40"/>
      <c r="AT123" s="19" t="s">
        <v>227</v>
      </c>
      <c r="AU123" s="19" t="s">
        <v>81</v>
      </c>
    </row>
    <row r="124" s="2" customFormat="1" ht="6.96" customHeight="1">
      <c r="A124" s="40"/>
      <c r="B124" s="61"/>
      <c r="C124" s="62"/>
      <c r="D124" s="62"/>
      <c r="E124" s="62"/>
      <c r="F124" s="62"/>
      <c r="G124" s="62"/>
      <c r="H124" s="62"/>
      <c r="I124" s="62"/>
      <c r="J124" s="62"/>
      <c r="K124" s="62"/>
      <c r="L124" s="46"/>
      <c r="M124" s="40"/>
      <c r="O124" s="40"/>
      <c r="P124" s="40"/>
      <c r="Q124" s="40"/>
      <c r="R124" s="40"/>
      <c r="S124" s="40"/>
      <c r="T124" s="40"/>
      <c r="U124" s="40"/>
      <c r="V124" s="40"/>
      <c r="W124" s="40"/>
      <c r="X124" s="40"/>
      <c r="Y124" s="40"/>
      <c r="Z124" s="40"/>
      <c r="AA124" s="40"/>
      <c r="AB124" s="40"/>
      <c r="AC124" s="40"/>
      <c r="AD124" s="40"/>
      <c r="AE124" s="40"/>
    </row>
  </sheetData>
  <sheetProtection sheet="1" autoFilter="0" formatColumns="0" formatRows="0" objects="1" scenarios="1" spinCount="100000" saltValue="5tJWsUeHYwQpWCe4gF5aUuOcCC03DdTT/I31W8N+OuKh4lpdr6rRd73lGIJCsEUsiBcI4TyX0a+3+cN4rfyDrA==" hashValue="lbsTXzoWyLz95NDv6gMMoTbggR3gKbyi2zPzYG5YALZKHKMAPOFOny39Es3YfBdXjKR/fz8rSMsVt1MtlJfkAA==" algorithmName="SHA-512" password="CC35"/>
  <autoFilter ref="C86:K123"/>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161</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s="2" customFormat="1" ht="12" customHeight="1">
      <c r="A8" s="40"/>
      <c r="B8" s="46"/>
      <c r="C8" s="40"/>
      <c r="D8" s="145" t="s">
        <v>166</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7509</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28</v>
      </c>
      <c r="G11" s="40"/>
      <c r="H11" s="40"/>
      <c r="I11" s="145" t="s">
        <v>20</v>
      </c>
      <c r="J11" s="135" t="s">
        <v>28</v>
      </c>
      <c r="K11" s="40"/>
      <c r="L11" s="147"/>
      <c r="S11" s="40"/>
      <c r="T11" s="40"/>
      <c r="U11" s="40"/>
      <c r="V11" s="40"/>
      <c r="W11" s="40"/>
      <c r="X11" s="40"/>
      <c r="Y11" s="40"/>
      <c r="Z11" s="40"/>
      <c r="AA11" s="40"/>
      <c r="AB11" s="40"/>
      <c r="AC11" s="40"/>
      <c r="AD11" s="40"/>
      <c r="AE11" s="40"/>
    </row>
    <row r="12" s="2" customFormat="1" ht="12" customHeight="1">
      <c r="A12" s="40"/>
      <c r="B12" s="46"/>
      <c r="C12" s="40"/>
      <c r="D12" s="145" t="s">
        <v>22</v>
      </c>
      <c r="E12" s="40"/>
      <c r="F12" s="135" t="s">
        <v>23</v>
      </c>
      <c r="G12" s="40"/>
      <c r="H12" s="40"/>
      <c r="I12" s="145" t="s">
        <v>24</v>
      </c>
      <c r="J12" s="149" t="str">
        <f>'Rekapitulace stavby'!AN8</f>
        <v>24. 11. 2020</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26</v>
      </c>
      <c r="E14" s="40"/>
      <c r="F14" s="40"/>
      <c r="G14" s="40"/>
      <c r="H14" s="40"/>
      <c r="I14" s="145" t="s">
        <v>27</v>
      </c>
      <c r="J14" s="135" t="s">
        <v>28</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45" t="s">
        <v>30</v>
      </c>
      <c r="J15" s="135" t="s">
        <v>28</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31</v>
      </c>
      <c r="E17" s="40"/>
      <c r="F17" s="40"/>
      <c r="G17" s="40"/>
      <c r="H17" s="40"/>
      <c r="I17" s="145" t="s">
        <v>27</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30</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33</v>
      </c>
      <c r="E20" s="40"/>
      <c r="F20" s="40"/>
      <c r="G20" s="40"/>
      <c r="H20" s="40"/>
      <c r="I20" s="145" t="s">
        <v>27</v>
      </c>
      <c r="J20" s="135" t="s">
        <v>28</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45" t="s">
        <v>30</v>
      </c>
      <c r="J21" s="135" t="s">
        <v>28</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36</v>
      </c>
      <c r="E23" s="40"/>
      <c r="F23" s="40"/>
      <c r="G23" s="40"/>
      <c r="H23" s="40"/>
      <c r="I23" s="145" t="s">
        <v>27</v>
      </c>
      <c r="J23" s="135" t="s">
        <v>28</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45" t="s">
        <v>30</v>
      </c>
      <c r="J24" s="135" t="s">
        <v>28</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38</v>
      </c>
      <c r="E26" s="40"/>
      <c r="F26" s="40"/>
      <c r="G26" s="40"/>
      <c r="H26" s="40"/>
      <c r="I26" s="40"/>
      <c r="J26" s="40"/>
      <c r="K26" s="40"/>
      <c r="L26" s="147"/>
      <c r="S26" s="40"/>
      <c r="T26" s="40"/>
      <c r="U26" s="40"/>
      <c r="V26" s="40"/>
      <c r="W26" s="40"/>
      <c r="X26" s="40"/>
      <c r="Y26" s="40"/>
      <c r="Z26" s="40"/>
      <c r="AA26" s="40"/>
      <c r="AB26" s="40"/>
      <c r="AC26" s="40"/>
      <c r="AD26" s="40"/>
      <c r="AE26" s="40"/>
    </row>
    <row r="27" s="8" customFormat="1" ht="83.25" customHeight="1">
      <c r="A27" s="150"/>
      <c r="B27" s="151"/>
      <c r="C27" s="150"/>
      <c r="D27" s="150"/>
      <c r="E27" s="152" t="s">
        <v>39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40</v>
      </c>
      <c r="E30" s="40"/>
      <c r="F30" s="40"/>
      <c r="G30" s="40"/>
      <c r="H30" s="40"/>
      <c r="I30" s="40"/>
      <c r="J30" s="156">
        <f>ROUND(J80,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42</v>
      </c>
      <c r="G32" s="40"/>
      <c r="H32" s="40"/>
      <c r="I32" s="157" t="s">
        <v>41</v>
      </c>
      <c r="J32" s="157" t="s">
        <v>43</v>
      </c>
      <c r="K32" s="40"/>
      <c r="L32" s="147"/>
      <c r="S32" s="40"/>
      <c r="T32" s="40"/>
      <c r="U32" s="40"/>
      <c r="V32" s="40"/>
      <c r="W32" s="40"/>
      <c r="X32" s="40"/>
      <c r="Y32" s="40"/>
      <c r="Z32" s="40"/>
      <c r="AA32" s="40"/>
      <c r="AB32" s="40"/>
      <c r="AC32" s="40"/>
      <c r="AD32" s="40"/>
      <c r="AE32" s="40"/>
    </row>
    <row r="33" s="2" customFormat="1" ht="14.4" customHeight="1">
      <c r="A33" s="40"/>
      <c r="B33" s="46"/>
      <c r="C33" s="40"/>
      <c r="D33" s="158" t="s">
        <v>44</v>
      </c>
      <c r="E33" s="145" t="s">
        <v>45</v>
      </c>
      <c r="F33" s="159">
        <f>ROUND((SUM(BE80:BE113)),  2)</f>
        <v>0</v>
      </c>
      <c r="G33" s="40"/>
      <c r="H33" s="40"/>
      <c r="I33" s="160">
        <v>0.20999999999999999</v>
      </c>
      <c r="J33" s="159">
        <f>ROUND(((SUM(BE80:BE113))*I33),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46</v>
      </c>
      <c r="F34" s="159">
        <f>ROUND((SUM(BF80:BF113)),  2)</f>
        <v>0</v>
      </c>
      <c r="G34" s="40"/>
      <c r="H34" s="40"/>
      <c r="I34" s="160">
        <v>0.14999999999999999</v>
      </c>
      <c r="J34" s="159">
        <f>ROUND(((SUM(BF80:BF113))*I34),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47</v>
      </c>
      <c r="F35" s="159">
        <f>ROUND((SUM(BG80:BG113)),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48</v>
      </c>
      <c r="F36" s="159">
        <f>ROUND((SUM(BH80:BH113)),  2)</f>
        <v>0</v>
      </c>
      <c r="G36" s="40"/>
      <c r="H36" s="40"/>
      <c r="I36" s="160">
        <v>0.14999999999999999</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49</v>
      </c>
      <c r="F37" s="159">
        <f>ROUND((SUM(BI80:BI113)),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50</v>
      </c>
      <c r="E39" s="163"/>
      <c r="F39" s="163"/>
      <c r="G39" s="164" t="s">
        <v>51</v>
      </c>
      <c r="H39" s="165" t="s">
        <v>52</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168</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OPAVA ZÁPAD ON - REVITALIZACE</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SO 98 98 - VŠEOBECNÝ OBJEKT</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Opava</v>
      </c>
      <c r="G52" s="42"/>
      <c r="H52" s="42"/>
      <c r="I52" s="34" t="s">
        <v>24</v>
      </c>
      <c r="J52" s="74" t="str">
        <f>IF(J12="","",J12)</f>
        <v>24. 11. 2020</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25.65" customHeight="1">
      <c r="A54" s="40"/>
      <c r="B54" s="41"/>
      <c r="C54" s="34" t="s">
        <v>26</v>
      </c>
      <c r="D54" s="42"/>
      <c r="E54" s="42"/>
      <c r="F54" s="29" t="str">
        <f>E15</f>
        <v xml:space="preserve">SPRÁVA ŽELEZNIČNÍ DOPRAVNÍ  CESTY, s.o.</v>
      </c>
      <c r="G54" s="42"/>
      <c r="H54" s="42"/>
      <c r="I54" s="34" t="s">
        <v>33</v>
      </c>
      <c r="J54" s="38" t="str">
        <f>E21</f>
        <v>KOHL Architekti, s.r.o.</v>
      </c>
      <c r="K54" s="42"/>
      <c r="L54" s="147"/>
      <c r="S54" s="40"/>
      <c r="T54" s="40"/>
      <c r="U54" s="40"/>
      <c r="V54" s="40"/>
      <c r="W54" s="40"/>
      <c r="X54" s="40"/>
      <c r="Y54" s="40"/>
      <c r="Z54" s="40"/>
      <c r="AA54" s="40"/>
      <c r="AB54" s="40"/>
      <c r="AC54" s="40"/>
      <c r="AD54" s="40"/>
      <c r="AE54" s="40"/>
    </row>
    <row r="55" s="2" customFormat="1" ht="15.15" customHeight="1">
      <c r="A55" s="40"/>
      <c r="B55" s="41"/>
      <c r="C55" s="34" t="s">
        <v>31</v>
      </c>
      <c r="D55" s="42"/>
      <c r="E55" s="42"/>
      <c r="F55" s="29" t="str">
        <f>IF(E18="","",E18)</f>
        <v>Vyplň údaj</v>
      </c>
      <c r="G55" s="42"/>
      <c r="H55" s="42"/>
      <c r="I55" s="34" t="s">
        <v>36</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169</v>
      </c>
      <c r="D57" s="174"/>
      <c r="E57" s="174"/>
      <c r="F57" s="174"/>
      <c r="G57" s="174"/>
      <c r="H57" s="174"/>
      <c r="I57" s="174"/>
      <c r="J57" s="175" t="s">
        <v>170</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72</v>
      </c>
      <c r="D59" s="42"/>
      <c r="E59" s="42"/>
      <c r="F59" s="42"/>
      <c r="G59" s="42"/>
      <c r="H59" s="42"/>
      <c r="I59" s="42"/>
      <c r="J59" s="104">
        <f>J80</f>
        <v>0</v>
      </c>
      <c r="K59" s="42"/>
      <c r="L59" s="147"/>
      <c r="S59" s="40"/>
      <c r="T59" s="40"/>
      <c r="U59" s="40"/>
      <c r="V59" s="40"/>
      <c r="W59" s="40"/>
      <c r="X59" s="40"/>
      <c r="Y59" s="40"/>
      <c r="Z59" s="40"/>
      <c r="AA59" s="40"/>
      <c r="AB59" s="40"/>
      <c r="AC59" s="40"/>
      <c r="AD59" s="40"/>
      <c r="AE59" s="40"/>
      <c r="AU59" s="19" t="s">
        <v>171</v>
      </c>
    </row>
    <row r="60" s="9" customFormat="1" ht="24.96" customHeight="1">
      <c r="A60" s="9"/>
      <c r="B60" s="177"/>
      <c r="C60" s="178"/>
      <c r="D60" s="179" t="s">
        <v>7510</v>
      </c>
      <c r="E60" s="180"/>
      <c r="F60" s="180"/>
      <c r="G60" s="180"/>
      <c r="H60" s="180"/>
      <c r="I60" s="180"/>
      <c r="J60" s="181">
        <f>J81</f>
        <v>0</v>
      </c>
      <c r="K60" s="178"/>
      <c r="L60" s="182"/>
      <c r="S60" s="9"/>
      <c r="T60" s="9"/>
      <c r="U60" s="9"/>
      <c r="V60" s="9"/>
      <c r="W60" s="9"/>
      <c r="X60" s="9"/>
      <c r="Y60" s="9"/>
      <c r="Z60" s="9"/>
      <c r="AA60" s="9"/>
      <c r="AB60" s="9"/>
      <c r="AC60" s="9"/>
      <c r="AD60" s="9"/>
      <c r="AE60" s="9"/>
    </row>
    <row r="61" s="2" customFormat="1" ht="21.84"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6.96" customHeight="1">
      <c r="A62" s="40"/>
      <c r="B62" s="61"/>
      <c r="C62" s="62"/>
      <c r="D62" s="62"/>
      <c r="E62" s="62"/>
      <c r="F62" s="62"/>
      <c r="G62" s="62"/>
      <c r="H62" s="62"/>
      <c r="I62" s="62"/>
      <c r="J62" s="62"/>
      <c r="K62" s="62"/>
      <c r="L62" s="147"/>
      <c r="S62" s="40"/>
      <c r="T62" s="40"/>
      <c r="U62" s="40"/>
      <c r="V62" s="40"/>
      <c r="W62" s="40"/>
      <c r="X62" s="40"/>
      <c r="Y62" s="40"/>
      <c r="Z62" s="40"/>
      <c r="AA62" s="40"/>
      <c r="AB62" s="40"/>
      <c r="AC62" s="40"/>
      <c r="AD62" s="40"/>
      <c r="AE62" s="40"/>
    </row>
    <row r="66" s="2" customFormat="1" ht="6.96" customHeight="1">
      <c r="A66" s="40"/>
      <c r="B66" s="63"/>
      <c r="C66" s="64"/>
      <c r="D66" s="64"/>
      <c r="E66" s="64"/>
      <c r="F66" s="64"/>
      <c r="G66" s="64"/>
      <c r="H66" s="64"/>
      <c r="I66" s="64"/>
      <c r="J66" s="64"/>
      <c r="K66" s="64"/>
      <c r="L66" s="147"/>
      <c r="S66" s="40"/>
      <c r="T66" s="40"/>
      <c r="U66" s="40"/>
      <c r="V66" s="40"/>
      <c r="W66" s="40"/>
      <c r="X66" s="40"/>
      <c r="Y66" s="40"/>
      <c r="Z66" s="40"/>
      <c r="AA66" s="40"/>
      <c r="AB66" s="40"/>
      <c r="AC66" s="40"/>
      <c r="AD66" s="40"/>
      <c r="AE66" s="40"/>
    </row>
    <row r="67" s="2" customFormat="1" ht="24.96" customHeight="1">
      <c r="A67" s="40"/>
      <c r="B67" s="41"/>
      <c r="C67" s="25" t="s">
        <v>203</v>
      </c>
      <c r="D67" s="42"/>
      <c r="E67" s="42"/>
      <c r="F67" s="42"/>
      <c r="G67" s="42"/>
      <c r="H67" s="42"/>
      <c r="I67" s="42"/>
      <c r="J67" s="42"/>
      <c r="K67" s="42"/>
      <c r="L67" s="147"/>
      <c r="S67" s="40"/>
      <c r="T67" s="40"/>
      <c r="U67" s="40"/>
      <c r="V67" s="40"/>
      <c r="W67" s="40"/>
      <c r="X67" s="40"/>
      <c r="Y67" s="40"/>
      <c r="Z67" s="40"/>
      <c r="AA67" s="40"/>
      <c r="AB67" s="40"/>
      <c r="AC67" s="40"/>
      <c r="AD67" s="40"/>
      <c r="AE67" s="40"/>
    </row>
    <row r="68" s="2" customFormat="1" ht="6.96" customHeight="1">
      <c r="A68" s="40"/>
      <c r="B68" s="41"/>
      <c r="C68" s="42"/>
      <c r="D68" s="42"/>
      <c r="E68" s="42"/>
      <c r="F68" s="42"/>
      <c r="G68" s="42"/>
      <c r="H68" s="42"/>
      <c r="I68" s="42"/>
      <c r="J68" s="42"/>
      <c r="K68" s="42"/>
      <c r="L68" s="147"/>
      <c r="S68" s="40"/>
      <c r="T68" s="40"/>
      <c r="U68" s="40"/>
      <c r="V68" s="40"/>
      <c r="W68" s="40"/>
      <c r="X68" s="40"/>
      <c r="Y68" s="40"/>
      <c r="Z68" s="40"/>
      <c r="AA68" s="40"/>
      <c r="AB68" s="40"/>
      <c r="AC68" s="40"/>
      <c r="AD68" s="40"/>
      <c r="AE68" s="40"/>
    </row>
    <row r="69" s="2" customFormat="1" ht="12" customHeight="1">
      <c r="A69" s="40"/>
      <c r="B69" s="41"/>
      <c r="C69" s="34" t="s">
        <v>16</v>
      </c>
      <c r="D69" s="42"/>
      <c r="E69" s="42"/>
      <c r="F69" s="42"/>
      <c r="G69" s="42"/>
      <c r="H69" s="42"/>
      <c r="I69" s="42"/>
      <c r="J69" s="42"/>
      <c r="K69" s="42"/>
      <c r="L69" s="147"/>
      <c r="S69" s="40"/>
      <c r="T69" s="40"/>
      <c r="U69" s="40"/>
      <c r="V69" s="40"/>
      <c r="W69" s="40"/>
      <c r="X69" s="40"/>
      <c r="Y69" s="40"/>
      <c r="Z69" s="40"/>
      <c r="AA69" s="40"/>
      <c r="AB69" s="40"/>
      <c r="AC69" s="40"/>
      <c r="AD69" s="40"/>
      <c r="AE69" s="40"/>
    </row>
    <row r="70" s="2" customFormat="1" ht="16.5" customHeight="1">
      <c r="A70" s="40"/>
      <c r="B70" s="41"/>
      <c r="C70" s="42"/>
      <c r="D70" s="42"/>
      <c r="E70" s="172" t="str">
        <f>E7</f>
        <v>OPAVA ZÁPAD ON - REVITALIZACE</v>
      </c>
      <c r="F70" s="34"/>
      <c r="G70" s="34"/>
      <c r="H70" s="34"/>
      <c r="I70" s="42"/>
      <c r="J70" s="42"/>
      <c r="K70" s="42"/>
      <c r="L70" s="147"/>
      <c r="S70" s="40"/>
      <c r="T70" s="40"/>
      <c r="U70" s="40"/>
      <c r="V70" s="40"/>
      <c r="W70" s="40"/>
      <c r="X70" s="40"/>
      <c r="Y70" s="40"/>
      <c r="Z70" s="40"/>
      <c r="AA70" s="40"/>
      <c r="AB70" s="40"/>
      <c r="AC70" s="40"/>
      <c r="AD70" s="40"/>
      <c r="AE70" s="40"/>
    </row>
    <row r="71" s="2" customFormat="1" ht="12" customHeight="1">
      <c r="A71" s="40"/>
      <c r="B71" s="41"/>
      <c r="C71" s="34" t="s">
        <v>166</v>
      </c>
      <c r="D71" s="42"/>
      <c r="E71" s="42"/>
      <c r="F71" s="42"/>
      <c r="G71" s="42"/>
      <c r="H71" s="42"/>
      <c r="I71" s="42"/>
      <c r="J71" s="42"/>
      <c r="K71" s="42"/>
      <c r="L71" s="147"/>
      <c r="S71" s="40"/>
      <c r="T71" s="40"/>
      <c r="U71" s="40"/>
      <c r="V71" s="40"/>
      <c r="W71" s="40"/>
      <c r="X71" s="40"/>
      <c r="Y71" s="40"/>
      <c r="Z71" s="40"/>
      <c r="AA71" s="40"/>
      <c r="AB71" s="40"/>
      <c r="AC71" s="40"/>
      <c r="AD71" s="40"/>
      <c r="AE71" s="40"/>
    </row>
    <row r="72" s="2" customFormat="1" ht="16.5" customHeight="1">
      <c r="A72" s="40"/>
      <c r="B72" s="41"/>
      <c r="C72" s="42"/>
      <c r="D72" s="42"/>
      <c r="E72" s="71" t="str">
        <f>E9</f>
        <v>SO 98 98 - VŠEOBECNÝ OBJEKT</v>
      </c>
      <c r="F72" s="42"/>
      <c r="G72" s="42"/>
      <c r="H72" s="42"/>
      <c r="I72" s="42"/>
      <c r="J72" s="42"/>
      <c r="K72" s="42"/>
      <c r="L72" s="147"/>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12" customHeight="1">
      <c r="A74" s="40"/>
      <c r="B74" s="41"/>
      <c r="C74" s="34" t="s">
        <v>22</v>
      </c>
      <c r="D74" s="42"/>
      <c r="E74" s="42"/>
      <c r="F74" s="29" t="str">
        <f>F12</f>
        <v>Opava</v>
      </c>
      <c r="G74" s="42"/>
      <c r="H74" s="42"/>
      <c r="I74" s="34" t="s">
        <v>24</v>
      </c>
      <c r="J74" s="74" t="str">
        <f>IF(J12="","",J12)</f>
        <v>24. 11. 2020</v>
      </c>
      <c r="K74" s="42"/>
      <c r="L74" s="147"/>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25.65" customHeight="1">
      <c r="A76" s="40"/>
      <c r="B76" s="41"/>
      <c r="C76" s="34" t="s">
        <v>26</v>
      </c>
      <c r="D76" s="42"/>
      <c r="E76" s="42"/>
      <c r="F76" s="29" t="str">
        <f>E15</f>
        <v xml:space="preserve">SPRÁVA ŽELEZNIČNÍ DOPRAVNÍ  CESTY, s.o.</v>
      </c>
      <c r="G76" s="42"/>
      <c r="H76" s="42"/>
      <c r="I76" s="34" t="s">
        <v>33</v>
      </c>
      <c r="J76" s="38" t="str">
        <f>E21</f>
        <v>KOHL Architekti, s.r.o.</v>
      </c>
      <c r="K76" s="42"/>
      <c r="L76" s="147"/>
      <c r="S76" s="40"/>
      <c r="T76" s="40"/>
      <c r="U76" s="40"/>
      <c r="V76" s="40"/>
      <c r="W76" s="40"/>
      <c r="X76" s="40"/>
      <c r="Y76" s="40"/>
      <c r="Z76" s="40"/>
      <c r="AA76" s="40"/>
      <c r="AB76" s="40"/>
      <c r="AC76" s="40"/>
      <c r="AD76" s="40"/>
      <c r="AE76" s="40"/>
    </row>
    <row r="77" s="2" customFormat="1" ht="15.15" customHeight="1">
      <c r="A77" s="40"/>
      <c r="B77" s="41"/>
      <c r="C77" s="34" t="s">
        <v>31</v>
      </c>
      <c r="D77" s="42"/>
      <c r="E77" s="42"/>
      <c r="F77" s="29" t="str">
        <f>IF(E18="","",E18)</f>
        <v>Vyplň údaj</v>
      </c>
      <c r="G77" s="42"/>
      <c r="H77" s="42"/>
      <c r="I77" s="34" t="s">
        <v>36</v>
      </c>
      <c r="J77" s="38" t="str">
        <f>E24</f>
        <v xml:space="preserve"> </v>
      </c>
      <c r="K77" s="42"/>
      <c r="L77" s="147"/>
      <c r="S77" s="40"/>
      <c r="T77" s="40"/>
      <c r="U77" s="40"/>
      <c r="V77" s="40"/>
      <c r="W77" s="40"/>
      <c r="X77" s="40"/>
      <c r="Y77" s="40"/>
      <c r="Z77" s="40"/>
      <c r="AA77" s="40"/>
      <c r="AB77" s="40"/>
      <c r="AC77" s="40"/>
      <c r="AD77" s="40"/>
      <c r="AE77" s="40"/>
    </row>
    <row r="78" s="2" customFormat="1" ht="10.32" customHeight="1">
      <c r="A78" s="40"/>
      <c r="B78" s="41"/>
      <c r="C78" s="42"/>
      <c r="D78" s="42"/>
      <c r="E78" s="42"/>
      <c r="F78" s="42"/>
      <c r="G78" s="42"/>
      <c r="H78" s="42"/>
      <c r="I78" s="42"/>
      <c r="J78" s="42"/>
      <c r="K78" s="42"/>
      <c r="L78" s="147"/>
      <c r="S78" s="40"/>
      <c r="T78" s="40"/>
      <c r="U78" s="40"/>
      <c r="V78" s="40"/>
      <c r="W78" s="40"/>
      <c r="X78" s="40"/>
      <c r="Y78" s="40"/>
      <c r="Z78" s="40"/>
      <c r="AA78" s="40"/>
      <c r="AB78" s="40"/>
      <c r="AC78" s="40"/>
      <c r="AD78" s="40"/>
      <c r="AE78" s="40"/>
    </row>
    <row r="79" s="11" customFormat="1" ht="29.28" customHeight="1">
      <c r="A79" s="188"/>
      <c r="B79" s="189"/>
      <c r="C79" s="190" t="s">
        <v>204</v>
      </c>
      <c r="D79" s="191" t="s">
        <v>59</v>
      </c>
      <c r="E79" s="191" t="s">
        <v>55</v>
      </c>
      <c r="F79" s="191" t="s">
        <v>56</v>
      </c>
      <c r="G79" s="191" t="s">
        <v>205</v>
      </c>
      <c r="H79" s="191" t="s">
        <v>206</v>
      </c>
      <c r="I79" s="191" t="s">
        <v>207</v>
      </c>
      <c r="J79" s="191" t="s">
        <v>170</v>
      </c>
      <c r="K79" s="192" t="s">
        <v>208</v>
      </c>
      <c r="L79" s="193"/>
      <c r="M79" s="94" t="s">
        <v>28</v>
      </c>
      <c r="N79" s="95" t="s">
        <v>44</v>
      </c>
      <c r="O79" s="95" t="s">
        <v>209</v>
      </c>
      <c r="P79" s="95" t="s">
        <v>210</v>
      </c>
      <c r="Q79" s="95" t="s">
        <v>211</v>
      </c>
      <c r="R79" s="95" t="s">
        <v>212</v>
      </c>
      <c r="S79" s="95" t="s">
        <v>213</v>
      </c>
      <c r="T79" s="96" t="s">
        <v>214</v>
      </c>
      <c r="U79" s="188"/>
      <c r="V79" s="188"/>
      <c r="W79" s="188"/>
      <c r="X79" s="188"/>
      <c r="Y79" s="188"/>
      <c r="Z79" s="188"/>
      <c r="AA79" s="188"/>
      <c r="AB79" s="188"/>
      <c r="AC79" s="188"/>
      <c r="AD79" s="188"/>
      <c r="AE79" s="188"/>
    </row>
    <row r="80" s="2" customFormat="1" ht="22.8" customHeight="1">
      <c r="A80" s="40"/>
      <c r="B80" s="41"/>
      <c r="C80" s="101" t="s">
        <v>215</v>
      </c>
      <c r="D80" s="42"/>
      <c r="E80" s="42"/>
      <c r="F80" s="42"/>
      <c r="G80" s="42"/>
      <c r="H80" s="42"/>
      <c r="I80" s="42"/>
      <c r="J80" s="194">
        <f>BK80</f>
        <v>0</v>
      </c>
      <c r="K80" s="42"/>
      <c r="L80" s="46"/>
      <c r="M80" s="97"/>
      <c r="N80" s="195"/>
      <c r="O80" s="98"/>
      <c r="P80" s="196">
        <f>P81</f>
        <v>0</v>
      </c>
      <c r="Q80" s="98"/>
      <c r="R80" s="196">
        <f>R81</f>
        <v>0</v>
      </c>
      <c r="S80" s="98"/>
      <c r="T80" s="197">
        <f>T81</f>
        <v>0</v>
      </c>
      <c r="U80" s="40"/>
      <c r="V80" s="40"/>
      <c r="W80" s="40"/>
      <c r="X80" s="40"/>
      <c r="Y80" s="40"/>
      <c r="Z80" s="40"/>
      <c r="AA80" s="40"/>
      <c r="AB80" s="40"/>
      <c r="AC80" s="40"/>
      <c r="AD80" s="40"/>
      <c r="AE80" s="40"/>
      <c r="AT80" s="19" t="s">
        <v>73</v>
      </c>
      <c r="AU80" s="19" t="s">
        <v>171</v>
      </c>
      <c r="BK80" s="198">
        <f>BK81</f>
        <v>0</v>
      </c>
    </row>
    <row r="81" s="12" customFormat="1" ht="25.92" customHeight="1">
      <c r="A81" s="12"/>
      <c r="B81" s="199"/>
      <c r="C81" s="200"/>
      <c r="D81" s="201" t="s">
        <v>73</v>
      </c>
      <c r="E81" s="202" t="s">
        <v>7511</v>
      </c>
      <c r="F81" s="202" t="s">
        <v>7512</v>
      </c>
      <c r="G81" s="200"/>
      <c r="H81" s="200"/>
      <c r="I81" s="203"/>
      <c r="J81" s="204">
        <f>BK81</f>
        <v>0</v>
      </c>
      <c r="K81" s="200"/>
      <c r="L81" s="205"/>
      <c r="M81" s="206"/>
      <c r="N81" s="207"/>
      <c r="O81" s="207"/>
      <c r="P81" s="208">
        <f>SUM(P82:P113)</f>
        <v>0</v>
      </c>
      <c r="Q81" s="207"/>
      <c r="R81" s="208">
        <f>SUM(R82:R113)</f>
        <v>0</v>
      </c>
      <c r="S81" s="207"/>
      <c r="T81" s="209">
        <f>SUM(T82:T113)</f>
        <v>0</v>
      </c>
      <c r="U81" s="12"/>
      <c r="V81" s="12"/>
      <c r="W81" s="12"/>
      <c r="X81" s="12"/>
      <c r="Y81" s="12"/>
      <c r="Z81" s="12"/>
      <c r="AA81" s="12"/>
      <c r="AB81" s="12"/>
      <c r="AC81" s="12"/>
      <c r="AD81" s="12"/>
      <c r="AE81" s="12"/>
      <c r="AR81" s="210" t="s">
        <v>242</v>
      </c>
      <c r="AT81" s="211" t="s">
        <v>73</v>
      </c>
      <c r="AU81" s="211" t="s">
        <v>74</v>
      </c>
      <c r="AY81" s="210" t="s">
        <v>218</v>
      </c>
      <c r="BK81" s="212">
        <f>SUM(BK82:BK113)</f>
        <v>0</v>
      </c>
    </row>
    <row r="82" s="2" customFormat="1" ht="24.15" customHeight="1">
      <c r="A82" s="40"/>
      <c r="B82" s="41"/>
      <c r="C82" s="215" t="s">
        <v>225</v>
      </c>
      <c r="D82" s="215" t="s">
        <v>220</v>
      </c>
      <c r="E82" s="216" t="s">
        <v>7513</v>
      </c>
      <c r="F82" s="217" t="s">
        <v>7514</v>
      </c>
      <c r="G82" s="218" t="s">
        <v>2202</v>
      </c>
      <c r="H82" s="219">
        <v>1</v>
      </c>
      <c r="I82" s="220"/>
      <c r="J82" s="221">
        <f>ROUND(I82*H82,2)</f>
        <v>0</v>
      </c>
      <c r="K82" s="217" t="s">
        <v>400</v>
      </c>
      <c r="L82" s="46"/>
      <c r="M82" s="222" t="s">
        <v>28</v>
      </c>
      <c r="N82" s="223" t="s">
        <v>45</v>
      </c>
      <c r="O82" s="86"/>
      <c r="P82" s="224">
        <f>O82*H82</f>
        <v>0</v>
      </c>
      <c r="Q82" s="224">
        <v>0</v>
      </c>
      <c r="R82" s="224">
        <f>Q82*H82</f>
        <v>0</v>
      </c>
      <c r="S82" s="224">
        <v>0</v>
      </c>
      <c r="T82" s="225">
        <f>S82*H82</f>
        <v>0</v>
      </c>
      <c r="U82" s="40"/>
      <c r="V82" s="40"/>
      <c r="W82" s="40"/>
      <c r="X82" s="40"/>
      <c r="Y82" s="40"/>
      <c r="Z82" s="40"/>
      <c r="AA82" s="40"/>
      <c r="AB82" s="40"/>
      <c r="AC82" s="40"/>
      <c r="AD82" s="40"/>
      <c r="AE82" s="40"/>
      <c r="AR82" s="226" t="s">
        <v>7515</v>
      </c>
      <c r="AT82" s="226" t="s">
        <v>220</v>
      </c>
      <c r="AU82" s="226" t="s">
        <v>81</v>
      </c>
      <c r="AY82" s="19" t="s">
        <v>218</v>
      </c>
      <c r="BE82" s="227">
        <f>IF(N82="základní",J82,0)</f>
        <v>0</v>
      </c>
      <c r="BF82" s="227">
        <f>IF(N82="snížená",J82,0)</f>
        <v>0</v>
      </c>
      <c r="BG82" s="227">
        <f>IF(N82="zákl. přenesená",J82,0)</f>
        <v>0</v>
      </c>
      <c r="BH82" s="227">
        <f>IF(N82="sníž. přenesená",J82,0)</f>
        <v>0</v>
      </c>
      <c r="BI82" s="227">
        <f>IF(N82="nulová",J82,0)</f>
        <v>0</v>
      </c>
      <c r="BJ82" s="19" t="s">
        <v>81</v>
      </c>
      <c r="BK82" s="227">
        <f>ROUND(I82*H82,2)</f>
        <v>0</v>
      </c>
      <c r="BL82" s="19" t="s">
        <v>7515</v>
      </c>
      <c r="BM82" s="226" t="s">
        <v>7516</v>
      </c>
    </row>
    <row r="83" s="2" customFormat="1">
      <c r="A83" s="40"/>
      <c r="B83" s="41"/>
      <c r="C83" s="42"/>
      <c r="D83" s="228" t="s">
        <v>227</v>
      </c>
      <c r="E83" s="42"/>
      <c r="F83" s="229" t="s">
        <v>7514</v>
      </c>
      <c r="G83" s="42"/>
      <c r="H83" s="42"/>
      <c r="I83" s="230"/>
      <c r="J83" s="42"/>
      <c r="K83" s="42"/>
      <c r="L83" s="46"/>
      <c r="M83" s="231"/>
      <c r="N83" s="232"/>
      <c r="O83" s="86"/>
      <c r="P83" s="86"/>
      <c r="Q83" s="86"/>
      <c r="R83" s="86"/>
      <c r="S83" s="86"/>
      <c r="T83" s="87"/>
      <c r="U83" s="40"/>
      <c r="V83" s="40"/>
      <c r="W83" s="40"/>
      <c r="X83" s="40"/>
      <c r="Y83" s="40"/>
      <c r="Z83" s="40"/>
      <c r="AA83" s="40"/>
      <c r="AB83" s="40"/>
      <c r="AC83" s="40"/>
      <c r="AD83" s="40"/>
      <c r="AE83" s="40"/>
      <c r="AT83" s="19" t="s">
        <v>227</v>
      </c>
      <c r="AU83" s="19" t="s">
        <v>81</v>
      </c>
    </row>
    <row r="84" s="13" customFormat="1">
      <c r="A84" s="13"/>
      <c r="B84" s="233"/>
      <c r="C84" s="234"/>
      <c r="D84" s="228" t="s">
        <v>232</v>
      </c>
      <c r="E84" s="235" t="s">
        <v>28</v>
      </c>
      <c r="F84" s="236" t="s">
        <v>7517</v>
      </c>
      <c r="G84" s="234"/>
      <c r="H84" s="237">
        <v>1</v>
      </c>
      <c r="I84" s="238"/>
      <c r="J84" s="234"/>
      <c r="K84" s="234"/>
      <c r="L84" s="239"/>
      <c r="M84" s="240"/>
      <c r="N84" s="241"/>
      <c r="O84" s="241"/>
      <c r="P84" s="241"/>
      <c r="Q84" s="241"/>
      <c r="R84" s="241"/>
      <c r="S84" s="241"/>
      <c r="T84" s="242"/>
      <c r="U84" s="13"/>
      <c r="V84" s="13"/>
      <c r="W84" s="13"/>
      <c r="X84" s="13"/>
      <c r="Y84" s="13"/>
      <c r="Z84" s="13"/>
      <c r="AA84" s="13"/>
      <c r="AB84" s="13"/>
      <c r="AC84" s="13"/>
      <c r="AD84" s="13"/>
      <c r="AE84" s="13"/>
      <c r="AT84" s="243" t="s">
        <v>232</v>
      </c>
      <c r="AU84" s="243" t="s">
        <v>81</v>
      </c>
      <c r="AV84" s="13" t="s">
        <v>83</v>
      </c>
      <c r="AW84" s="13" t="s">
        <v>35</v>
      </c>
      <c r="AX84" s="13" t="s">
        <v>74</v>
      </c>
      <c r="AY84" s="243" t="s">
        <v>218</v>
      </c>
    </row>
    <row r="85" s="16" customFormat="1">
      <c r="A85" s="16"/>
      <c r="B85" s="275"/>
      <c r="C85" s="276"/>
      <c r="D85" s="228" t="s">
        <v>232</v>
      </c>
      <c r="E85" s="277" t="s">
        <v>28</v>
      </c>
      <c r="F85" s="278" t="s">
        <v>740</v>
      </c>
      <c r="G85" s="276"/>
      <c r="H85" s="279">
        <v>1</v>
      </c>
      <c r="I85" s="280"/>
      <c r="J85" s="276"/>
      <c r="K85" s="276"/>
      <c r="L85" s="281"/>
      <c r="M85" s="282"/>
      <c r="N85" s="283"/>
      <c r="O85" s="283"/>
      <c r="P85" s="283"/>
      <c r="Q85" s="283"/>
      <c r="R85" s="283"/>
      <c r="S85" s="283"/>
      <c r="T85" s="284"/>
      <c r="U85" s="16"/>
      <c r="V85" s="16"/>
      <c r="W85" s="16"/>
      <c r="X85" s="16"/>
      <c r="Y85" s="16"/>
      <c r="Z85" s="16"/>
      <c r="AA85" s="16"/>
      <c r="AB85" s="16"/>
      <c r="AC85" s="16"/>
      <c r="AD85" s="16"/>
      <c r="AE85" s="16"/>
      <c r="AT85" s="285" t="s">
        <v>232</v>
      </c>
      <c r="AU85" s="285" t="s">
        <v>81</v>
      </c>
      <c r="AV85" s="16" t="s">
        <v>95</v>
      </c>
      <c r="AW85" s="16" t="s">
        <v>35</v>
      </c>
      <c r="AX85" s="16" t="s">
        <v>81</v>
      </c>
      <c r="AY85" s="285" t="s">
        <v>218</v>
      </c>
    </row>
    <row r="86" s="2" customFormat="1" ht="14.4" customHeight="1">
      <c r="A86" s="40"/>
      <c r="B86" s="41"/>
      <c r="C86" s="215" t="s">
        <v>242</v>
      </c>
      <c r="D86" s="215" t="s">
        <v>220</v>
      </c>
      <c r="E86" s="216" t="s">
        <v>7518</v>
      </c>
      <c r="F86" s="217" t="s">
        <v>7519</v>
      </c>
      <c r="G86" s="218" t="s">
        <v>2202</v>
      </c>
      <c r="H86" s="219">
        <v>1</v>
      </c>
      <c r="I86" s="220"/>
      <c r="J86" s="221">
        <f>ROUND(I86*H86,2)</f>
        <v>0</v>
      </c>
      <c r="K86" s="217" t="s">
        <v>400</v>
      </c>
      <c r="L86" s="46"/>
      <c r="M86" s="222" t="s">
        <v>28</v>
      </c>
      <c r="N86" s="223" t="s">
        <v>45</v>
      </c>
      <c r="O86" s="86"/>
      <c r="P86" s="224">
        <f>O86*H86</f>
        <v>0</v>
      </c>
      <c r="Q86" s="224">
        <v>0</v>
      </c>
      <c r="R86" s="224">
        <f>Q86*H86</f>
        <v>0</v>
      </c>
      <c r="S86" s="224">
        <v>0</v>
      </c>
      <c r="T86" s="225">
        <f>S86*H86</f>
        <v>0</v>
      </c>
      <c r="U86" s="40"/>
      <c r="V86" s="40"/>
      <c r="W86" s="40"/>
      <c r="X86" s="40"/>
      <c r="Y86" s="40"/>
      <c r="Z86" s="40"/>
      <c r="AA86" s="40"/>
      <c r="AB86" s="40"/>
      <c r="AC86" s="40"/>
      <c r="AD86" s="40"/>
      <c r="AE86" s="40"/>
      <c r="AR86" s="226" t="s">
        <v>7515</v>
      </c>
      <c r="AT86" s="226" t="s">
        <v>220</v>
      </c>
      <c r="AU86" s="226" t="s">
        <v>81</v>
      </c>
      <c r="AY86" s="19" t="s">
        <v>218</v>
      </c>
      <c r="BE86" s="227">
        <f>IF(N86="základní",J86,0)</f>
        <v>0</v>
      </c>
      <c r="BF86" s="227">
        <f>IF(N86="snížená",J86,0)</f>
        <v>0</v>
      </c>
      <c r="BG86" s="227">
        <f>IF(N86="zákl. přenesená",J86,0)</f>
        <v>0</v>
      </c>
      <c r="BH86" s="227">
        <f>IF(N86="sníž. přenesená",J86,0)</f>
        <v>0</v>
      </c>
      <c r="BI86" s="227">
        <f>IF(N86="nulová",J86,0)</f>
        <v>0</v>
      </c>
      <c r="BJ86" s="19" t="s">
        <v>81</v>
      </c>
      <c r="BK86" s="227">
        <f>ROUND(I86*H86,2)</f>
        <v>0</v>
      </c>
      <c r="BL86" s="19" t="s">
        <v>7515</v>
      </c>
      <c r="BM86" s="226" t="s">
        <v>7520</v>
      </c>
    </row>
    <row r="87" s="2" customFormat="1">
      <c r="A87" s="40"/>
      <c r="B87" s="41"/>
      <c r="C87" s="42"/>
      <c r="D87" s="228" t="s">
        <v>227</v>
      </c>
      <c r="E87" s="42"/>
      <c r="F87" s="229" t="s">
        <v>7519</v>
      </c>
      <c r="G87" s="42"/>
      <c r="H87" s="42"/>
      <c r="I87" s="230"/>
      <c r="J87" s="42"/>
      <c r="K87" s="42"/>
      <c r="L87" s="46"/>
      <c r="M87" s="231"/>
      <c r="N87" s="232"/>
      <c r="O87" s="86"/>
      <c r="P87" s="86"/>
      <c r="Q87" s="86"/>
      <c r="R87" s="86"/>
      <c r="S87" s="86"/>
      <c r="T87" s="87"/>
      <c r="U87" s="40"/>
      <c r="V87" s="40"/>
      <c r="W87" s="40"/>
      <c r="X87" s="40"/>
      <c r="Y87" s="40"/>
      <c r="Z87" s="40"/>
      <c r="AA87" s="40"/>
      <c r="AB87" s="40"/>
      <c r="AC87" s="40"/>
      <c r="AD87" s="40"/>
      <c r="AE87" s="40"/>
      <c r="AT87" s="19" t="s">
        <v>227</v>
      </c>
      <c r="AU87" s="19" t="s">
        <v>81</v>
      </c>
    </row>
    <row r="88" s="13" customFormat="1">
      <c r="A88" s="13"/>
      <c r="B88" s="233"/>
      <c r="C88" s="234"/>
      <c r="D88" s="228" t="s">
        <v>232</v>
      </c>
      <c r="E88" s="235" t="s">
        <v>28</v>
      </c>
      <c r="F88" s="236" t="s">
        <v>7517</v>
      </c>
      <c r="G88" s="234"/>
      <c r="H88" s="237">
        <v>1</v>
      </c>
      <c r="I88" s="238"/>
      <c r="J88" s="234"/>
      <c r="K88" s="234"/>
      <c r="L88" s="239"/>
      <c r="M88" s="240"/>
      <c r="N88" s="241"/>
      <c r="O88" s="241"/>
      <c r="P88" s="241"/>
      <c r="Q88" s="241"/>
      <c r="R88" s="241"/>
      <c r="S88" s="241"/>
      <c r="T88" s="242"/>
      <c r="U88" s="13"/>
      <c r="V88" s="13"/>
      <c r="W88" s="13"/>
      <c r="X88" s="13"/>
      <c r="Y88" s="13"/>
      <c r="Z88" s="13"/>
      <c r="AA88" s="13"/>
      <c r="AB88" s="13"/>
      <c r="AC88" s="13"/>
      <c r="AD88" s="13"/>
      <c r="AE88" s="13"/>
      <c r="AT88" s="243" t="s">
        <v>232</v>
      </c>
      <c r="AU88" s="243" t="s">
        <v>81</v>
      </c>
      <c r="AV88" s="13" t="s">
        <v>83</v>
      </c>
      <c r="AW88" s="13" t="s">
        <v>35</v>
      </c>
      <c r="AX88" s="13" t="s">
        <v>74</v>
      </c>
      <c r="AY88" s="243" t="s">
        <v>218</v>
      </c>
    </row>
    <row r="89" s="16" customFormat="1">
      <c r="A89" s="16"/>
      <c r="B89" s="275"/>
      <c r="C89" s="276"/>
      <c r="D89" s="228" t="s">
        <v>232</v>
      </c>
      <c r="E89" s="277" t="s">
        <v>28</v>
      </c>
      <c r="F89" s="278" t="s">
        <v>740</v>
      </c>
      <c r="G89" s="276"/>
      <c r="H89" s="279">
        <v>1</v>
      </c>
      <c r="I89" s="280"/>
      <c r="J89" s="276"/>
      <c r="K89" s="276"/>
      <c r="L89" s="281"/>
      <c r="M89" s="282"/>
      <c r="N89" s="283"/>
      <c r="O89" s="283"/>
      <c r="P89" s="283"/>
      <c r="Q89" s="283"/>
      <c r="R89" s="283"/>
      <c r="S89" s="283"/>
      <c r="T89" s="284"/>
      <c r="U89" s="16"/>
      <c r="V89" s="16"/>
      <c r="W89" s="16"/>
      <c r="X89" s="16"/>
      <c r="Y89" s="16"/>
      <c r="Z89" s="16"/>
      <c r="AA89" s="16"/>
      <c r="AB89" s="16"/>
      <c r="AC89" s="16"/>
      <c r="AD89" s="16"/>
      <c r="AE89" s="16"/>
      <c r="AT89" s="285" t="s">
        <v>232</v>
      </c>
      <c r="AU89" s="285" t="s">
        <v>81</v>
      </c>
      <c r="AV89" s="16" t="s">
        <v>95</v>
      </c>
      <c r="AW89" s="16" t="s">
        <v>35</v>
      </c>
      <c r="AX89" s="16" t="s">
        <v>81</v>
      </c>
      <c r="AY89" s="285" t="s">
        <v>218</v>
      </c>
    </row>
    <row r="90" s="2" customFormat="1" ht="24.15" customHeight="1">
      <c r="A90" s="40"/>
      <c r="B90" s="41"/>
      <c r="C90" s="215" t="s">
        <v>249</v>
      </c>
      <c r="D90" s="215" t="s">
        <v>220</v>
      </c>
      <c r="E90" s="216" t="s">
        <v>7521</v>
      </c>
      <c r="F90" s="217" t="s">
        <v>7522</v>
      </c>
      <c r="G90" s="218" t="s">
        <v>2202</v>
      </c>
      <c r="H90" s="219">
        <v>1</v>
      </c>
      <c r="I90" s="220"/>
      <c r="J90" s="221">
        <f>ROUND(I90*H90,2)</f>
        <v>0</v>
      </c>
      <c r="K90" s="217" t="s">
        <v>400</v>
      </c>
      <c r="L90" s="46"/>
      <c r="M90" s="222" t="s">
        <v>28</v>
      </c>
      <c r="N90" s="223" t="s">
        <v>45</v>
      </c>
      <c r="O90" s="86"/>
      <c r="P90" s="224">
        <f>O90*H90</f>
        <v>0</v>
      </c>
      <c r="Q90" s="224">
        <v>0</v>
      </c>
      <c r="R90" s="224">
        <f>Q90*H90</f>
        <v>0</v>
      </c>
      <c r="S90" s="224">
        <v>0</v>
      </c>
      <c r="T90" s="225">
        <f>S90*H90</f>
        <v>0</v>
      </c>
      <c r="U90" s="40"/>
      <c r="V90" s="40"/>
      <c r="W90" s="40"/>
      <c r="X90" s="40"/>
      <c r="Y90" s="40"/>
      <c r="Z90" s="40"/>
      <c r="AA90" s="40"/>
      <c r="AB90" s="40"/>
      <c r="AC90" s="40"/>
      <c r="AD90" s="40"/>
      <c r="AE90" s="40"/>
      <c r="AR90" s="226" t="s">
        <v>7515</v>
      </c>
      <c r="AT90" s="226" t="s">
        <v>220</v>
      </c>
      <c r="AU90" s="226" t="s">
        <v>81</v>
      </c>
      <c r="AY90" s="19" t="s">
        <v>218</v>
      </c>
      <c r="BE90" s="227">
        <f>IF(N90="základní",J90,0)</f>
        <v>0</v>
      </c>
      <c r="BF90" s="227">
        <f>IF(N90="snížená",J90,0)</f>
        <v>0</v>
      </c>
      <c r="BG90" s="227">
        <f>IF(N90="zákl. přenesená",J90,0)</f>
        <v>0</v>
      </c>
      <c r="BH90" s="227">
        <f>IF(N90="sníž. přenesená",J90,0)</f>
        <v>0</v>
      </c>
      <c r="BI90" s="227">
        <f>IF(N90="nulová",J90,0)</f>
        <v>0</v>
      </c>
      <c r="BJ90" s="19" t="s">
        <v>81</v>
      </c>
      <c r="BK90" s="227">
        <f>ROUND(I90*H90,2)</f>
        <v>0</v>
      </c>
      <c r="BL90" s="19" t="s">
        <v>7515</v>
      </c>
      <c r="BM90" s="226" t="s">
        <v>7523</v>
      </c>
    </row>
    <row r="91" s="2" customFormat="1">
      <c r="A91" s="40"/>
      <c r="B91" s="41"/>
      <c r="C91" s="42"/>
      <c r="D91" s="228" t="s">
        <v>227</v>
      </c>
      <c r="E91" s="42"/>
      <c r="F91" s="229" t="s">
        <v>7522</v>
      </c>
      <c r="G91" s="42"/>
      <c r="H91" s="42"/>
      <c r="I91" s="230"/>
      <c r="J91" s="42"/>
      <c r="K91" s="42"/>
      <c r="L91" s="46"/>
      <c r="M91" s="231"/>
      <c r="N91" s="232"/>
      <c r="O91" s="86"/>
      <c r="P91" s="86"/>
      <c r="Q91" s="86"/>
      <c r="R91" s="86"/>
      <c r="S91" s="86"/>
      <c r="T91" s="87"/>
      <c r="U91" s="40"/>
      <c r="V91" s="40"/>
      <c r="W91" s="40"/>
      <c r="X91" s="40"/>
      <c r="Y91" s="40"/>
      <c r="Z91" s="40"/>
      <c r="AA91" s="40"/>
      <c r="AB91" s="40"/>
      <c r="AC91" s="40"/>
      <c r="AD91" s="40"/>
      <c r="AE91" s="40"/>
      <c r="AT91" s="19" t="s">
        <v>227</v>
      </c>
      <c r="AU91" s="19" t="s">
        <v>81</v>
      </c>
    </row>
    <row r="92" s="13" customFormat="1">
      <c r="A92" s="13"/>
      <c r="B92" s="233"/>
      <c r="C92" s="234"/>
      <c r="D92" s="228" t="s">
        <v>232</v>
      </c>
      <c r="E92" s="235" t="s">
        <v>28</v>
      </c>
      <c r="F92" s="236" t="s">
        <v>7524</v>
      </c>
      <c r="G92" s="234"/>
      <c r="H92" s="237">
        <v>1</v>
      </c>
      <c r="I92" s="238"/>
      <c r="J92" s="234"/>
      <c r="K92" s="234"/>
      <c r="L92" s="239"/>
      <c r="M92" s="240"/>
      <c r="N92" s="241"/>
      <c r="O92" s="241"/>
      <c r="P92" s="241"/>
      <c r="Q92" s="241"/>
      <c r="R92" s="241"/>
      <c r="S92" s="241"/>
      <c r="T92" s="242"/>
      <c r="U92" s="13"/>
      <c r="V92" s="13"/>
      <c r="W92" s="13"/>
      <c r="X92" s="13"/>
      <c r="Y92" s="13"/>
      <c r="Z92" s="13"/>
      <c r="AA92" s="13"/>
      <c r="AB92" s="13"/>
      <c r="AC92" s="13"/>
      <c r="AD92" s="13"/>
      <c r="AE92" s="13"/>
      <c r="AT92" s="243" t="s">
        <v>232</v>
      </c>
      <c r="AU92" s="243" t="s">
        <v>81</v>
      </c>
      <c r="AV92" s="13" t="s">
        <v>83</v>
      </c>
      <c r="AW92" s="13" t="s">
        <v>35</v>
      </c>
      <c r="AX92" s="13" t="s">
        <v>74</v>
      </c>
      <c r="AY92" s="243" t="s">
        <v>218</v>
      </c>
    </row>
    <row r="93" s="16" customFormat="1">
      <c r="A93" s="16"/>
      <c r="B93" s="275"/>
      <c r="C93" s="276"/>
      <c r="D93" s="228" t="s">
        <v>232</v>
      </c>
      <c r="E93" s="277" t="s">
        <v>28</v>
      </c>
      <c r="F93" s="278" t="s">
        <v>740</v>
      </c>
      <c r="G93" s="276"/>
      <c r="H93" s="279">
        <v>1</v>
      </c>
      <c r="I93" s="280"/>
      <c r="J93" s="276"/>
      <c r="K93" s="276"/>
      <c r="L93" s="281"/>
      <c r="M93" s="282"/>
      <c r="N93" s="283"/>
      <c r="O93" s="283"/>
      <c r="P93" s="283"/>
      <c r="Q93" s="283"/>
      <c r="R93" s="283"/>
      <c r="S93" s="283"/>
      <c r="T93" s="284"/>
      <c r="U93" s="16"/>
      <c r="V93" s="16"/>
      <c r="W93" s="16"/>
      <c r="X93" s="16"/>
      <c r="Y93" s="16"/>
      <c r="Z93" s="16"/>
      <c r="AA93" s="16"/>
      <c r="AB93" s="16"/>
      <c r="AC93" s="16"/>
      <c r="AD93" s="16"/>
      <c r="AE93" s="16"/>
      <c r="AT93" s="285" t="s">
        <v>232</v>
      </c>
      <c r="AU93" s="285" t="s">
        <v>81</v>
      </c>
      <c r="AV93" s="16" t="s">
        <v>95</v>
      </c>
      <c r="AW93" s="16" t="s">
        <v>35</v>
      </c>
      <c r="AX93" s="16" t="s">
        <v>81</v>
      </c>
      <c r="AY93" s="285" t="s">
        <v>218</v>
      </c>
    </row>
    <row r="94" s="2" customFormat="1" ht="14.4" customHeight="1">
      <c r="A94" s="40"/>
      <c r="B94" s="41"/>
      <c r="C94" s="215" t="s">
        <v>254</v>
      </c>
      <c r="D94" s="215" t="s">
        <v>220</v>
      </c>
      <c r="E94" s="216" t="s">
        <v>7525</v>
      </c>
      <c r="F94" s="217" t="s">
        <v>7526</v>
      </c>
      <c r="G94" s="218" t="s">
        <v>2202</v>
      </c>
      <c r="H94" s="219">
        <v>1</v>
      </c>
      <c r="I94" s="220"/>
      <c r="J94" s="221">
        <f>ROUND(I94*H94,2)</f>
        <v>0</v>
      </c>
      <c r="K94" s="217" t="s">
        <v>400</v>
      </c>
      <c r="L94" s="46"/>
      <c r="M94" s="222" t="s">
        <v>28</v>
      </c>
      <c r="N94" s="223" t="s">
        <v>45</v>
      </c>
      <c r="O94" s="86"/>
      <c r="P94" s="224">
        <f>O94*H94</f>
        <v>0</v>
      </c>
      <c r="Q94" s="224">
        <v>0</v>
      </c>
      <c r="R94" s="224">
        <f>Q94*H94</f>
        <v>0</v>
      </c>
      <c r="S94" s="224">
        <v>0</v>
      </c>
      <c r="T94" s="225">
        <f>S94*H94</f>
        <v>0</v>
      </c>
      <c r="U94" s="40"/>
      <c r="V94" s="40"/>
      <c r="W94" s="40"/>
      <c r="X94" s="40"/>
      <c r="Y94" s="40"/>
      <c r="Z94" s="40"/>
      <c r="AA94" s="40"/>
      <c r="AB94" s="40"/>
      <c r="AC94" s="40"/>
      <c r="AD94" s="40"/>
      <c r="AE94" s="40"/>
      <c r="AR94" s="226" t="s">
        <v>7515</v>
      </c>
      <c r="AT94" s="226" t="s">
        <v>220</v>
      </c>
      <c r="AU94" s="226" t="s">
        <v>81</v>
      </c>
      <c r="AY94" s="19" t="s">
        <v>218</v>
      </c>
      <c r="BE94" s="227">
        <f>IF(N94="základní",J94,0)</f>
        <v>0</v>
      </c>
      <c r="BF94" s="227">
        <f>IF(N94="snížená",J94,0)</f>
        <v>0</v>
      </c>
      <c r="BG94" s="227">
        <f>IF(N94="zákl. přenesená",J94,0)</f>
        <v>0</v>
      </c>
      <c r="BH94" s="227">
        <f>IF(N94="sníž. přenesená",J94,0)</f>
        <v>0</v>
      </c>
      <c r="BI94" s="227">
        <f>IF(N94="nulová",J94,0)</f>
        <v>0</v>
      </c>
      <c r="BJ94" s="19" t="s">
        <v>81</v>
      </c>
      <c r="BK94" s="227">
        <f>ROUND(I94*H94,2)</f>
        <v>0</v>
      </c>
      <c r="BL94" s="19" t="s">
        <v>7515</v>
      </c>
      <c r="BM94" s="226" t="s">
        <v>7527</v>
      </c>
    </row>
    <row r="95" s="2" customFormat="1">
      <c r="A95" s="40"/>
      <c r="B95" s="41"/>
      <c r="C95" s="42"/>
      <c r="D95" s="228" t="s">
        <v>227</v>
      </c>
      <c r="E95" s="42"/>
      <c r="F95" s="229" t="s">
        <v>7526</v>
      </c>
      <c r="G95" s="42"/>
      <c r="H95" s="42"/>
      <c r="I95" s="230"/>
      <c r="J95" s="42"/>
      <c r="K95" s="42"/>
      <c r="L95" s="46"/>
      <c r="M95" s="231"/>
      <c r="N95" s="232"/>
      <c r="O95" s="86"/>
      <c r="P95" s="86"/>
      <c r="Q95" s="86"/>
      <c r="R95" s="86"/>
      <c r="S95" s="86"/>
      <c r="T95" s="87"/>
      <c r="U95" s="40"/>
      <c r="V95" s="40"/>
      <c r="W95" s="40"/>
      <c r="X95" s="40"/>
      <c r="Y95" s="40"/>
      <c r="Z95" s="40"/>
      <c r="AA95" s="40"/>
      <c r="AB95" s="40"/>
      <c r="AC95" s="40"/>
      <c r="AD95" s="40"/>
      <c r="AE95" s="40"/>
      <c r="AT95" s="19" t="s">
        <v>227</v>
      </c>
      <c r="AU95" s="19" t="s">
        <v>81</v>
      </c>
    </row>
    <row r="96" s="13" customFormat="1">
      <c r="A96" s="13"/>
      <c r="B96" s="233"/>
      <c r="C96" s="234"/>
      <c r="D96" s="228" t="s">
        <v>232</v>
      </c>
      <c r="E96" s="235" t="s">
        <v>28</v>
      </c>
      <c r="F96" s="236" t="s">
        <v>81</v>
      </c>
      <c r="G96" s="234"/>
      <c r="H96" s="237">
        <v>1</v>
      </c>
      <c r="I96" s="238"/>
      <c r="J96" s="234"/>
      <c r="K96" s="234"/>
      <c r="L96" s="239"/>
      <c r="M96" s="240"/>
      <c r="N96" s="241"/>
      <c r="O96" s="241"/>
      <c r="P96" s="241"/>
      <c r="Q96" s="241"/>
      <c r="R96" s="241"/>
      <c r="S96" s="241"/>
      <c r="T96" s="242"/>
      <c r="U96" s="13"/>
      <c r="V96" s="13"/>
      <c r="W96" s="13"/>
      <c r="X96" s="13"/>
      <c r="Y96" s="13"/>
      <c r="Z96" s="13"/>
      <c r="AA96" s="13"/>
      <c r="AB96" s="13"/>
      <c r="AC96" s="13"/>
      <c r="AD96" s="13"/>
      <c r="AE96" s="13"/>
      <c r="AT96" s="243" t="s">
        <v>232</v>
      </c>
      <c r="AU96" s="243" t="s">
        <v>81</v>
      </c>
      <c r="AV96" s="13" t="s">
        <v>83</v>
      </c>
      <c r="AW96" s="13" t="s">
        <v>35</v>
      </c>
      <c r="AX96" s="13" t="s">
        <v>74</v>
      </c>
      <c r="AY96" s="243" t="s">
        <v>218</v>
      </c>
    </row>
    <row r="97" s="16" customFormat="1">
      <c r="A97" s="16"/>
      <c r="B97" s="275"/>
      <c r="C97" s="276"/>
      <c r="D97" s="228" t="s">
        <v>232</v>
      </c>
      <c r="E97" s="277" t="s">
        <v>28</v>
      </c>
      <c r="F97" s="278" t="s">
        <v>740</v>
      </c>
      <c r="G97" s="276"/>
      <c r="H97" s="279">
        <v>1</v>
      </c>
      <c r="I97" s="280"/>
      <c r="J97" s="276"/>
      <c r="K97" s="276"/>
      <c r="L97" s="281"/>
      <c r="M97" s="282"/>
      <c r="N97" s="283"/>
      <c r="O97" s="283"/>
      <c r="P97" s="283"/>
      <c r="Q97" s="283"/>
      <c r="R97" s="283"/>
      <c r="S97" s="283"/>
      <c r="T97" s="284"/>
      <c r="U97" s="16"/>
      <c r="V97" s="16"/>
      <c r="W97" s="16"/>
      <c r="X97" s="16"/>
      <c r="Y97" s="16"/>
      <c r="Z97" s="16"/>
      <c r="AA97" s="16"/>
      <c r="AB97" s="16"/>
      <c r="AC97" s="16"/>
      <c r="AD97" s="16"/>
      <c r="AE97" s="16"/>
      <c r="AT97" s="285" t="s">
        <v>232</v>
      </c>
      <c r="AU97" s="285" t="s">
        <v>81</v>
      </c>
      <c r="AV97" s="16" t="s">
        <v>95</v>
      </c>
      <c r="AW97" s="16" t="s">
        <v>35</v>
      </c>
      <c r="AX97" s="16" t="s">
        <v>81</v>
      </c>
      <c r="AY97" s="285" t="s">
        <v>218</v>
      </c>
    </row>
    <row r="98" s="2" customFormat="1" ht="14.4" customHeight="1">
      <c r="A98" s="40"/>
      <c r="B98" s="41"/>
      <c r="C98" s="215" t="s">
        <v>258</v>
      </c>
      <c r="D98" s="215" t="s">
        <v>220</v>
      </c>
      <c r="E98" s="216" t="s">
        <v>7528</v>
      </c>
      <c r="F98" s="217" t="s">
        <v>7529</v>
      </c>
      <c r="G98" s="218" t="s">
        <v>2202</v>
      </c>
      <c r="H98" s="219">
        <v>1</v>
      </c>
      <c r="I98" s="220"/>
      <c r="J98" s="221">
        <f>ROUND(I98*H98,2)</f>
        <v>0</v>
      </c>
      <c r="K98" s="217" t="s">
        <v>400</v>
      </c>
      <c r="L98" s="46"/>
      <c r="M98" s="222" t="s">
        <v>28</v>
      </c>
      <c r="N98" s="223" t="s">
        <v>45</v>
      </c>
      <c r="O98" s="86"/>
      <c r="P98" s="224">
        <f>O98*H98</f>
        <v>0</v>
      </c>
      <c r="Q98" s="224">
        <v>0</v>
      </c>
      <c r="R98" s="224">
        <f>Q98*H98</f>
        <v>0</v>
      </c>
      <c r="S98" s="224">
        <v>0</v>
      </c>
      <c r="T98" s="225">
        <f>S98*H98</f>
        <v>0</v>
      </c>
      <c r="U98" s="40"/>
      <c r="V98" s="40"/>
      <c r="W98" s="40"/>
      <c r="X98" s="40"/>
      <c r="Y98" s="40"/>
      <c r="Z98" s="40"/>
      <c r="AA98" s="40"/>
      <c r="AB98" s="40"/>
      <c r="AC98" s="40"/>
      <c r="AD98" s="40"/>
      <c r="AE98" s="40"/>
      <c r="AR98" s="226" t="s">
        <v>7515</v>
      </c>
      <c r="AT98" s="226" t="s">
        <v>220</v>
      </c>
      <c r="AU98" s="226" t="s">
        <v>81</v>
      </c>
      <c r="AY98" s="19" t="s">
        <v>218</v>
      </c>
      <c r="BE98" s="227">
        <f>IF(N98="základní",J98,0)</f>
        <v>0</v>
      </c>
      <c r="BF98" s="227">
        <f>IF(N98="snížená",J98,0)</f>
        <v>0</v>
      </c>
      <c r="BG98" s="227">
        <f>IF(N98="zákl. přenesená",J98,0)</f>
        <v>0</v>
      </c>
      <c r="BH98" s="227">
        <f>IF(N98="sníž. přenesená",J98,0)</f>
        <v>0</v>
      </c>
      <c r="BI98" s="227">
        <f>IF(N98="nulová",J98,0)</f>
        <v>0</v>
      </c>
      <c r="BJ98" s="19" t="s">
        <v>81</v>
      </c>
      <c r="BK98" s="227">
        <f>ROUND(I98*H98,2)</f>
        <v>0</v>
      </c>
      <c r="BL98" s="19" t="s">
        <v>7515</v>
      </c>
      <c r="BM98" s="226" t="s">
        <v>7530</v>
      </c>
    </row>
    <row r="99" s="2" customFormat="1">
      <c r="A99" s="40"/>
      <c r="B99" s="41"/>
      <c r="C99" s="42"/>
      <c r="D99" s="228" t="s">
        <v>227</v>
      </c>
      <c r="E99" s="42"/>
      <c r="F99" s="229" t="s">
        <v>7529</v>
      </c>
      <c r="G99" s="42"/>
      <c r="H99" s="42"/>
      <c r="I99" s="230"/>
      <c r="J99" s="42"/>
      <c r="K99" s="42"/>
      <c r="L99" s="46"/>
      <c r="M99" s="231"/>
      <c r="N99" s="232"/>
      <c r="O99" s="86"/>
      <c r="P99" s="86"/>
      <c r="Q99" s="86"/>
      <c r="R99" s="86"/>
      <c r="S99" s="86"/>
      <c r="T99" s="87"/>
      <c r="U99" s="40"/>
      <c r="V99" s="40"/>
      <c r="W99" s="40"/>
      <c r="X99" s="40"/>
      <c r="Y99" s="40"/>
      <c r="Z99" s="40"/>
      <c r="AA99" s="40"/>
      <c r="AB99" s="40"/>
      <c r="AC99" s="40"/>
      <c r="AD99" s="40"/>
      <c r="AE99" s="40"/>
      <c r="AT99" s="19" t="s">
        <v>227</v>
      </c>
      <c r="AU99" s="19" t="s">
        <v>81</v>
      </c>
    </row>
    <row r="100" s="13" customFormat="1">
      <c r="A100" s="13"/>
      <c r="B100" s="233"/>
      <c r="C100" s="234"/>
      <c r="D100" s="228" t="s">
        <v>232</v>
      </c>
      <c r="E100" s="235" t="s">
        <v>28</v>
      </c>
      <c r="F100" s="236" t="s">
        <v>81</v>
      </c>
      <c r="G100" s="234"/>
      <c r="H100" s="237">
        <v>1</v>
      </c>
      <c r="I100" s="238"/>
      <c r="J100" s="234"/>
      <c r="K100" s="234"/>
      <c r="L100" s="239"/>
      <c r="M100" s="240"/>
      <c r="N100" s="241"/>
      <c r="O100" s="241"/>
      <c r="P100" s="241"/>
      <c r="Q100" s="241"/>
      <c r="R100" s="241"/>
      <c r="S100" s="241"/>
      <c r="T100" s="242"/>
      <c r="U100" s="13"/>
      <c r="V100" s="13"/>
      <c r="W100" s="13"/>
      <c r="X100" s="13"/>
      <c r="Y100" s="13"/>
      <c r="Z100" s="13"/>
      <c r="AA100" s="13"/>
      <c r="AB100" s="13"/>
      <c r="AC100" s="13"/>
      <c r="AD100" s="13"/>
      <c r="AE100" s="13"/>
      <c r="AT100" s="243" t="s">
        <v>232</v>
      </c>
      <c r="AU100" s="243" t="s">
        <v>81</v>
      </c>
      <c r="AV100" s="13" t="s">
        <v>83</v>
      </c>
      <c r="AW100" s="13" t="s">
        <v>35</v>
      </c>
      <c r="AX100" s="13" t="s">
        <v>74</v>
      </c>
      <c r="AY100" s="243" t="s">
        <v>218</v>
      </c>
    </row>
    <row r="101" s="16" customFormat="1">
      <c r="A101" s="16"/>
      <c r="B101" s="275"/>
      <c r="C101" s="276"/>
      <c r="D101" s="228" t="s">
        <v>232</v>
      </c>
      <c r="E101" s="277" t="s">
        <v>28</v>
      </c>
      <c r="F101" s="278" t="s">
        <v>740</v>
      </c>
      <c r="G101" s="276"/>
      <c r="H101" s="279">
        <v>1</v>
      </c>
      <c r="I101" s="280"/>
      <c r="J101" s="276"/>
      <c r="K101" s="276"/>
      <c r="L101" s="281"/>
      <c r="M101" s="282"/>
      <c r="N101" s="283"/>
      <c r="O101" s="283"/>
      <c r="P101" s="283"/>
      <c r="Q101" s="283"/>
      <c r="R101" s="283"/>
      <c r="S101" s="283"/>
      <c r="T101" s="284"/>
      <c r="U101" s="16"/>
      <c r="V101" s="16"/>
      <c r="W101" s="16"/>
      <c r="X101" s="16"/>
      <c r="Y101" s="16"/>
      <c r="Z101" s="16"/>
      <c r="AA101" s="16"/>
      <c r="AB101" s="16"/>
      <c r="AC101" s="16"/>
      <c r="AD101" s="16"/>
      <c r="AE101" s="16"/>
      <c r="AT101" s="285" t="s">
        <v>232</v>
      </c>
      <c r="AU101" s="285" t="s">
        <v>81</v>
      </c>
      <c r="AV101" s="16" t="s">
        <v>95</v>
      </c>
      <c r="AW101" s="16" t="s">
        <v>35</v>
      </c>
      <c r="AX101" s="16" t="s">
        <v>81</v>
      </c>
      <c r="AY101" s="285" t="s">
        <v>218</v>
      </c>
    </row>
    <row r="102" s="2" customFormat="1" ht="24.15" customHeight="1">
      <c r="A102" s="40"/>
      <c r="B102" s="41"/>
      <c r="C102" s="215" t="s">
        <v>263</v>
      </c>
      <c r="D102" s="215" t="s">
        <v>220</v>
      </c>
      <c r="E102" s="216" t="s">
        <v>7531</v>
      </c>
      <c r="F102" s="217" t="s">
        <v>7532</v>
      </c>
      <c r="G102" s="218" t="s">
        <v>2202</v>
      </c>
      <c r="H102" s="219">
        <v>1</v>
      </c>
      <c r="I102" s="220"/>
      <c r="J102" s="221">
        <f>ROUND(I102*H102,2)</f>
        <v>0</v>
      </c>
      <c r="K102" s="217" t="s">
        <v>400</v>
      </c>
      <c r="L102" s="46"/>
      <c r="M102" s="222" t="s">
        <v>28</v>
      </c>
      <c r="N102" s="223" t="s">
        <v>45</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7515</v>
      </c>
      <c r="AT102" s="226" t="s">
        <v>220</v>
      </c>
      <c r="AU102" s="226" t="s">
        <v>81</v>
      </c>
      <c r="AY102" s="19" t="s">
        <v>218</v>
      </c>
      <c r="BE102" s="227">
        <f>IF(N102="základní",J102,0)</f>
        <v>0</v>
      </c>
      <c r="BF102" s="227">
        <f>IF(N102="snížená",J102,0)</f>
        <v>0</v>
      </c>
      <c r="BG102" s="227">
        <f>IF(N102="zákl. přenesená",J102,0)</f>
        <v>0</v>
      </c>
      <c r="BH102" s="227">
        <f>IF(N102="sníž. přenesená",J102,0)</f>
        <v>0</v>
      </c>
      <c r="BI102" s="227">
        <f>IF(N102="nulová",J102,0)</f>
        <v>0</v>
      </c>
      <c r="BJ102" s="19" t="s">
        <v>81</v>
      </c>
      <c r="BK102" s="227">
        <f>ROUND(I102*H102,2)</f>
        <v>0</v>
      </c>
      <c r="BL102" s="19" t="s">
        <v>7515</v>
      </c>
      <c r="BM102" s="226" t="s">
        <v>7533</v>
      </c>
    </row>
    <row r="103" s="2" customFormat="1">
      <c r="A103" s="40"/>
      <c r="B103" s="41"/>
      <c r="C103" s="42"/>
      <c r="D103" s="228" t="s">
        <v>227</v>
      </c>
      <c r="E103" s="42"/>
      <c r="F103" s="229" t="s">
        <v>7534</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227</v>
      </c>
      <c r="AU103" s="19" t="s">
        <v>81</v>
      </c>
    </row>
    <row r="104" s="13" customFormat="1">
      <c r="A104" s="13"/>
      <c r="B104" s="233"/>
      <c r="C104" s="234"/>
      <c r="D104" s="228" t="s">
        <v>232</v>
      </c>
      <c r="E104" s="235" t="s">
        <v>28</v>
      </c>
      <c r="F104" s="236" t="s">
        <v>81</v>
      </c>
      <c r="G104" s="234"/>
      <c r="H104" s="237">
        <v>1</v>
      </c>
      <c r="I104" s="238"/>
      <c r="J104" s="234"/>
      <c r="K104" s="234"/>
      <c r="L104" s="239"/>
      <c r="M104" s="240"/>
      <c r="N104" s="241"/>
      <c r="O104" s="241"/>
      <c r="P104" s="241"/>
      <c r="Q104" s="241"/>
      <c r="R104" s="241"/>
      <c r="S104" s="241"/>
      <c r="T104" s="242"/>
      <c r="U104" s="13"/>
      <c r="V104" s="13"/>
      <c r="W104" s="13"/>
      <c r="X104" s="13"/>
      <c r="Y104" s="13"/>
      <c r="Z104" s="13"/>
      <c r="AA104" s="13"/>
      <c r="AB104" s="13"/>
      <c r="AC104" s="13"/>
      <c r="AD104" s="13"/>
      <c r="AE104" s="13"/>
      <c r="AT104" s="243" t="s">
        <v>232</v>
      </c>
      <c r="AU104" s="243" t="s">
        <v>81</v>
      </c>
      <c r="AV104" s="13" t="s">
        <v>83</v>
      </c>
      <c r="AW104" s="13" t="s">
        <v>35</v>
      </c>
      <c r="AX104" s="13" t="s">
        <v>74</v>
      </c>
      <c r="AY104" s="243" t="s">
        <v>218</v>
      </c>
    </row>
    <row r="105" s="16" customFormat="1">
      <c r="A105" s="16"/>
      <c r="B105" s="275"/>
      <c r="C105" s="276"/>
      <c r="D105" s="228" t="s">
        <v>232</v>
      </c>
      <c r="E105" s="277" t="s">
        <v>28</v>
      </c>
      <c r="F105" s="278" t="s">
        <v>740</v>
      </c>
      <c r="G105" s="276"/>
      <c r="H105" s="279">
        <v>1</v>
      </c>
      <c r="I105" s="280"/>
      <c r="J105" s="276"/>
      <c r="K105" s="276"/>
      <c r="L105" s="281"/>
      <c r="M105" s="282"/>
      <c r="N105" s="283"/>
      <c r="O105" s="283"/>
      <c r="P105" s="283"/>
      <c r="Q105" s="283"/>
      <c r="R105" s="283"/>
      <c r="S105" s="283"/>
      <c r="T105" s="284"/>
      <c r="U105" s="16"/>
      <c r="V105" s="16"/>
      <c r="W105" s="16"/>
      <c r="X105" s="16"/>
      <c r="Y105" s="16"/>
      <c r="Z105" s="16"/>
      <c r="AA105" s="16"/>
      <c r="AB105" s="16"/>
      <c r="AC105" s="16"/>
      <c r="AD105" s="16"/>
      <c r="AE105" s="16"/>
      <c r="AT105" s="285" t="s">
        <v>232</v>
      </c>
      <c r="AU105" s="285" t="s">
        <v>81</v>
      </c>
      <c r="AV105" s="16" t="s">
        <v>95</v>
      </c>
      <c r="AW105" s="16" t="s">
        <v>35</v>
      </c>
      <c r="AX105" s="16" t="s">
        <v>81</v>
      </c>
      <c r="AY105" s="285" t="s">
        <v>218</v>
      </c>
    </row>
    <row r="106" s="2" customFormat="1" ht="37.8" customHeight="1">
      <c r="A106" s="40"/>
      <c r="B106" s="41"/>
      <c r="C106" s="215" t="s">
        <v>268</v>
      </c>
      <c r="D106" s="215" t="s">
        <v>220</v>
      </c>
      <c r="E106" s="216" t="s">
        <v>7535</v>
      </c>
      <c r="F106" s="217" t="s">
        <v>7536</v>
      </c>
      <c r="G106" s="218" t="s">
        <v>2202</v>
      </c>
      <c r="H106" s="219">
        <v>1</v>
      </c>
      <c r="I106" s="220"/>
      <c r="J106" s="221">
        <f>ROUND(I106*H106,2)</f>
        <v>0</v>
      </c>
      <c r="K106" s="217" t="s">
        <v>400</v>
      </c>
      <c r="L106" s="46"/>
      <c r="M106" s="222" t="s">
        <v>28</v>
      </c>
      <c r="N106" s="223" t="s">
        <v>45</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7515</v>
      </c>
      <c r="AT106" s="226" t="s">
        <v>220</v>
      </c>
      <c r="AU106" s="226" t="s">
        <v>81</v>
      </c>
      <c r="AY106" s="19" t="s">
        <v>218</v>
      </c>
      <c r="BE106" s="227">
        <f>IF(N106="základní",J106,0)</f>
        <v>0</v>
      </c>
      <c r="BF106" s="227">
        <f>IF(N106="snížená",J106,0)</f>
        <v>0</v>
      </c>
      <c r="BG106" s="227">
        <f>IF(N106="zákl. přenesená",J106,0)</f>
        <v>0</v>
      </c>
      <c r="BH106" s="227">
        <f>IF(N106="sníž. přenesená",J106,0)</f>
        <v>0</v>
      </c>
      <c r="BI106" s="227">
        <f>IF(N106="nulová",J106,0)</f>
        <v>0</v>
      </c>
      <c r="BJ106" s="19" t="s">
        <v>81</v>
      </c>
      <c r="BK106" s="227">
        <f>ROUND(I106*H106,2)</f>
        <v>0</v>
      </c>
      <c r="BL106" s="19" t="s">
        <v>7515</v>
      </c>
      <c r="BM106" s="226" t="s">
        <v>7537</v>
      </c>
    </row>
    <row r="107" s="2" customFormat="1">
      <c r="A107" s="40"/>
      <c r="B107" s="41"/>
      <c r="C107" s="42"/>
      <c r="D107" s="228" t="s">
        <v>227</v>
      </c>
      <c r="E107" s="42"/>
      <c r="F107" s="229" t="s">
        <v>7538</v>
      </c>
      <c r="G107" s="42"/>
      <c r="H107" s="42"/>
      <c r="I107" s="230"/>
      <c r="J107" s="42"/>
      <c r="K107" s="42"/>
      <c r="L107" s="46"/>
      <c r="M107" s="231"/>
      <c r="N107" s="232"/>
      <c r="O107" s="86"/>
      <c r="P107" s="86"/>
      <c r="Q107" s="86"/>
      <c r="R107" s="86"/>
      <c r="S107" s="86"/>
      <c r="T107" s="87"/>
      <c r="U107" s="40"/>
      <c r="V107" s="40"/>
      <c r="W107" s="40"/>
      <c r="X107" s="40"/>
      <c r="Y107" s="40"/>
      <c r="Z107" s="40"/>
      <c r="AA107" s="40"/>
      <c r="AB107" s="40"/>
      <c r="AC107" s="40"/>
      <c r="AD107" s="40"/>
      <c r="AE107" s="40"/>
      <c r="AT107" s="19" t="s">
        <v>227</v>
      </c>
      <c r="AU107" s="19" t="s">
        <v>81</v>
      </c>
    </row>
    <row r="108" s="13" customFormat="1">
      <c r="A108" s="13"/>
      <c r="B108" s="233"/>
      <c r="C108" s="234"/>
      <c r="D108" s="228" t="s">
        <v>232</v>
      </c>
      <c r="E108" s="235" t="s">
        <v>28</v>
      </c>
      <c r="F108" s="236" t="s">
        <v>81</v>
      </c>
      <c r="G108" s="234"/>
      <c r="H108" s="237">
        <v>1</v>
      </c>
      <c r="I108" s="238"/>
      <c r="J108" s="234"/>
      <c r="K108" s="234"/>
      <c r="L108" s="239"/>
      <c r="M108" s="240"/>
      <c r="N108" s="241"/>
      <c r="O108" s="241"/>
      <c r="P108" s="241"/>
      <c r="Q108" s="241"/>
      <c r="R108" s="241"/>
      <c r="S108" s="241"/>
      <c r="T108" s="242"/>
      <c r="U108" s="13"/>
      <c r="V108" s="13"/>
      <c r="W108" s="13"/>
      <c r="X108" s="13"/>
      <c r="Y108" s="13"/>
      <c r="Z108" s="13"/>
      <c r="AA108" s="13"/>
      <c r="AB108" s="13"/>
      <c r="AC108" s="13"/>
      <c r="AD108" s="13"/>
      <c r="AE108" s="13"/>
      <c r="AT108" s="243" t="s">
        <v>232</v>
      </c>
      <c r="AU108" s="243" t="s">
        <v>81</v>
      </c>
      <c r="AV108" s="13" t="s">
        <v>83</v>
      </c>
      <c r="AW108" s="13" t="s">
        <v>35</v>
      </c>
      <c r="AX108" s="13" t="s">
        <v>74</v>
      </c>
      <c r="AY108" s="243" t="s">
        <v>218</v>
      </c>
    </row>
    <row r="109" s="16" customFormat="1">
      <c r="A109" s="16"/>
      <c r="B109" s="275"/>
      <c r="C109" s="276"/>
      <c r="D109" s="228" t="s">
        <v>232</v>
      </c>
      <c r="E109" s="277" t="s">
        <v>28</v>
      </c>
      <c r="F109" s="278" t="s">
        <v>740</v>
      </c>
      <c r="G109" s="276"/>
      <c r="H109" s="279">
        <v>1</v>
      </c>
      <c r="I109" s="280"/>
      <c r="J109" s="276"/>
      <c r="K109" s="276"/>
      <c r="L109" s="281"/>
      <c r="M109" s="282"/>
      <c r="N109" s="283"/>
      <c r="O109" s="283"/>
      <c r="P109" s="283"/>
      <c r="Q109" s="283"/>
      <c r="R109" s="283"/>
      <c r="S109" s="283"/>
      <c r="T109" s="284"/>
      <c r="U109" s="16"/>
      <c r="V109" s="16"/>
      <c r="W109" s="16"/>
      <c r="X109" s="16"/>
      <c r="Y109" s="16"/>
      <c r="Z109" s="16"/>
      <c r="AA109" s="16"/>
      <c r="AB109" s="16"/>
      <c r="AC109" s="16"/>
      <c r="AD109" s="16"/>
      <c r="AE109" s="16"/>
      <c r="AT109" s="285" t="s">
        <v>232</v>
      </c>
      <c r="AU109" s="285" t="s">
        <v>81</v>
      </c>
      <c r="AV109" s="16" t="s">
        <v>95</v>
      </c>
      <c r="AW109" s="16" t="s">
        <v>35</v>
      </c>
      <c r="AX109" s="16" t="s">
        <v>81</v>
      </c>
      <c r="AY109" s="285" t="s">
        <v>218</v>
      </c>
    </row>
    <row r="110" s="2" customFormat="1" ht="24.15" customHeight="1">
      <c r="A110" s="40"/>
      <c r="B110" s="41"/>
      <c r="C110" s="215" t="s">
        <v>273</v>
      </c>
      <c r="D110" s="215" t="s">
        <v>220</v>
      </c>
      <c r="E110" s="216" t="s">
        <v>7539</v>
      </c>
      <c r="F110" s="217" t="s">
        <v>7540</v>
      </c>
      <c r="G110" s="218" t="s">
        <v>2202</v>
      </c>
      <c r="H110" s="219">
        <v>1</v>
      </c>
      <c r="I110" s="220"/>
      <c r="J110" s="221">
        <f>ROUND(I110*H110,2)</f>
        <v>0</v>
      </c>
      <c r="K110" s="217" t="s">
        <v>400</v>
      </c>
      <c r="L110" s="46"/>
      <c r="M110" s="222" t="s">
        <v>28</v>
      </c>
      <c r="N110" s="223" t="s">
        <v>45</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7515</v>
      </c>
      <c r="AT110" s="226" t="s">
        <v>220</v>
      </c>
      <c r="AU110" s="226" t="s">
        <v>81</v>
      </c>
      <c r="AY110" s="19" t="s">
        <v>218</v>
      </c>
      <c r="BE110" s="227">
        <f>IF(N110="základní",J110,0)</f>
        <v>0</v>
      </c>
      <c r="BF110" s="227">
        <f>IF(N110="snížená",J110,0)</f>
        <v>0</v>
      </c>
      <c r="BG110" s="227">
        <f>IF(N110="zákl. přenesená",J110,0)</f>
        <v>0</v>
      </c>
      <c r="BH110" s="227">
        <f>IF(N110="sníž. přenesená",J110,0)</f>
        <v>0</v>
      </c>
      <c r="BI110" s="227">
        <f>IF(N110="nulová",J110,0)</f>
        <v>0</v>
      </c>
      <c r="BJ110" s="19" t="s">
        <v>81</v>
      </c>
      <c r="BK110" s="227">
        <f>ROUND(I110*H110,2)</f>
        <v>0</v>
      </c>
      <c r="BL110" s="19" t="s">
        <v>7515</v>
      </c>
      <c r="BM110" s="226" t="s">
        <v>7541</v>
      </c>
    </row>
    <row r="111" s="2" customFormat="1">
      <c r="A111" s="40"/>
      <c r="B111" s="41"/>
      <c r="C111" s="42"/>
      <c r="D111" s="228" t="s">
        <v>227</v>
      </c>
      <c r="E111" s="42"/>
      <c r="F111" s="229" t="s">
        <v>7540</v>
      </c>
      <c r="G111" s="42"/>
      <c r="H111" s="42"/>
      <c r="I111" s="230"/>
      <c r="J111" s="42"/>
      <c r="K111" s="42"/>
      <c r="L111" s="46"/>
      <c r="M111" s="231"/>
      <c r="N111" s="232"/>
      <c r="O111" s="86"/>
      <c r="P111" s="86"/>
      <c r="Q111" s="86"/>
      <c r="R111" s="86"/>
      <c r="S111" s="86"/>
      <c r="T111" s="87"/>
      <c r="U111" s="40"/>
      <c r="V111" s="40"/>
      <c r="W111" s="40"/>
      <c r="X111" s="40"/>
      <c r="Y111" s="40"/>
      <c r="Z111" s="40"/>
      <c r="AA111" s="40"/>
      <c r="AB111" s="40"/>
      <c r="AC111" s="40"/>
      <c r="AD111" s="40"/>
      <c r="AE111" s="40"/>
      <c r="AT111" s="19" t="s">
        <v>227</v>
      </c>
      <c r="AU111" s="19" t="s">
        <v>81</v>
      </c>
    </row>
    <row r="112" s="13" customFormat="1">
      <c r="A112" s="13"/>
      <c r="B112" s="233"/>
      <c r="C112" s="234"/>
      <c r="D112" s="228" t="s">
        <v>232</v>
      </c>
      <c r="E112" s="235" t="s">
        <v>28</v>
      </c>
      <c r="F112" s="236" t="s">
        <v>81</v>
      </c>
      <c r="G112" s="234"/>
      <c r="H112" s="237">
        <v>1</v>
      </c>
      <c r="I112" s="238"/>
      <c r="J112" s="234"/>
      <c r="K112" s="234"/>
      <c r="L112" s="239"/>
      <c r="M112" s="240"/>
      <c r="N112" s="241"/>
      <c r="O112" s="241"/>
      <c r="P112" s="241"/>
      <c r="Q112" s="241"/>
      <c r="R112" s="241"/>
      <c r="S112" s="241"/>
      <c r="T112" s="242"/>
      <c r="U112" s="13"/>
      <c r="V112" s="13"/>
      <c r="W112" s="13"/>
      <c r="X112" s="13"/>
      <c r="Y112" s="13"/>
      <c r="Z112" s="13"/>
      <c r="AA112" s="13"/>
      <c r="AB112" s="13"/>
      <c r="AC112" s="13"/>
      <c r="AD112" s="13"/>
      <c r="AE112" s="13"/>
      <c r="AT112" s="243" t="s">
        <v>232</v>
      </c>
      <c r="AU112" s="243" t="s">
        <v>81</v>
      </c>
      <c r="AV112" s="13" t="s">
        <v>83</v>
      </c>
      <c r="AW112" s="13" t="s">
        <v>35</v>
      </c>
      <c r="AX112" s="13" t="s">
        <v>74</v>
      </c>
      <c r="AY112" s="243" t="s">
        <v>218</v>
      </c>
    </row>
    <row r="113" s="16" customFormat="1">
      <c r="A113" s="16"/>
      <c r="B113" s="275"/>
      <c r="C113" s="276"/>
      <c r="D113" s="228" t="s">
        <v>232</v>
      </c>
      <c r="E113" s="277" t="s">
        <v>28</v>
      </c>
      <c r="F113" s="278" t="s">
        <v>740</v>
      </c>
      <c r="G113" s="276"/>
      <c r="H113" s="279">
        <v>1</v>
      </c>
      <c r="I113" s="280"/>
      <c r="J113" s="276"/>
      <c r="K113" s="276"/>
      <c r="L113" s="281"/>
      <c r="M113" s="296"/>
      <c r="N113" s="297"/>
      <c r="O113" s="297"/>
      <c r="P113" s="297"/>
      <c r="Q113" s="297"/>
      <c r="R113" s="297"/>
      <c r="S113" s="297"/>
      <c r="T113" s="298"/>
      <c r="U113" s="16"/>
      <c r="V113" s="16"/>
      <c r="W113" s="16"/>
      <c r="X113" s="16"/>
      <c r="Y113" s="16"/>
      <c r="Z113" s="16"/>
      <c r="AA113" s="16"/>
      <c r="AB113" s="16"/>
      <c r="AC113" s="16"/>
      <c r="AD113" s="16"/>
      <c r="AE113" s="16"/>
      <c r="AT113" s="285" t="s">
        <v>232</v>
      </c>
      <c r="AU113" s="285" t="s">
        <v>81</v>
      </c>
      <c r="AV113" s="16" t="s">
        <v>95</v>
      </c>
      <c r="AW113" s="16" t="s">
        <v>35</v>
      </c>
      <c r="AX113" s="16" t="s">
        <v>81</v>
      </c>
      <c r="AY113" s="285" t="s">
        <v>218</v>
      </c>
    </row>
    <row r="114" s="2" customFormat="1" ht="6.96" customHeight="1">
      <c r="A114" s="40"/>
      <c r="B114" s="61"/>
      <c r="C114" s="62"/>
      <c r="D114" s="62"/>
      <c r="E114" s="62"/>
      <c r="F114" s="62"/>
      <c r="G114" s="62"/>
      <c r="H114" s="62"/>
      <c r="I114" s="62"/>
      <c r="J114" s="62"/>
      <c r="K114" s="62"/>
      <c r="L114" s="46"/>
      <c r="M114" s="40"/>
      <c r="O114" s="40"/>
      <c r="P114" s="40"/>
      <c r="Q114" s="40"/>
      <c r="R114" s="40"/>
      <c r="S114" s="40"/>
      <c r="T114" s="40"/>
      <c r="U114" s="40"/>
      <c r="V114" s="40"/>
      <c r="W114" s="40"/>
      <c r="X114" s="40"/>
      <c r="Y114" s="40"/>
      <c r="Z114" s="40"/>
      <c r="AA114" s="40"/>
      <c r="AB114" s="40"/>
      <c r="AC114" s="40"/>
      <c r="AD114" s="40"/>
      <c r="AE114" s="40"/>
    </row>
  </sheetData>
  <sheetProtection sheet="1" autoFilter="0" formatColumns="0" formatRows="0" objects="1" scenarios="1" spinCount="100000" saltValue="itGKkvibIde0eS0gC2fEo/zt/NXHQPLM69gLt3GiENDVPhx5GrCCDeAyeW9K6BIscUG2wsvrHStz3enJqiJEKQ==" hashValue="LTkFSZXxbVLclDGqnsGcyeUR3awcGQxxT5Auh0Z7Cb4ytHpgvg10FXRQgFUNC5IwDbFwJRI6Bud/4Agp9qhR9w==" algorithmName="SHA-512" password="CC35"/>
  <autoFilter ref="C79:K113"/>
  <mergeCells count="9">
    <mergeCell ref="E7:H7"/>
    <mergeCell ref="E9:H9"/>
    <mergeCell ref="E18:H18"/>
    <mergeCell ref="E27:H27"/>
    <mergeCell ref="E48:H48"/>
    <mergeCell ref="E50:H50"/>
    <mergeCell ref="E70:H70"/>
    <mergeCell ref="E72:H7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164</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s="2" customFormat="1" ht="12" customHeight="1">
      <c r="A8" s="40"/>
      <c r="B8" s="46"/>
      <c r="C8" s="40"/>
      <c r="D8" s="145" t="s">
        <v>166</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7542</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28</v>
      </c>
      <c r="G11" s="40"/>
      <c r="H11" s="40"/>
      <c r="I11" s="145" t="s">
        <v>20</v>
      </c>
      <c r="J11" s="135" t="s">
        <v>28</v>
      </c>
      <c r="K11" s="40"/>
      <c r="L11" s="147"/>
      <c r="S11" s="40"/>
      <c r="T11" s="40"/>
      <c r="U11" s="40"/>
      <c r="V11" s="40"/>
      <c r="W11" s="40"/>
      <c r="X11" s="40"/>
      <c r="Y11" s="40"/>
      <c r="Z11" s="40"/>
      <c r="AA11" s="40"/>
      <c r="AB11" s="40"/>
      <c r="AC11" s="40"/>
      <c r="AD11" s="40"/>
      <c r="AE11" s="40"/>
    </row>
    <row r="12" s="2" customFormat="1" ht="12" customHeight="1">
      <c r="A12" s="40"/>
      <c r="B12" s="46"/>
      <c r="C12" s="40"/>
      <c r="D12" s="145" t="s">
        <v>22</v>
      </c>
      <c r="E12" s="40"/>
      <c r="F12" s="135" t="s">
        <v>37</v>
      </c>
      <c r="G12" s="40"/>
      <c r="H12" s="40"/>
      <c r="I12" s="145" t="s">
        <v>24</v>
      </c>
      <c r="J12" s="149" t="str">
        <f>'Rekapitulace stavby'!AN8</f>
        <v>24. 11. 2020</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26</v>
      </c>
      <c r="E14" s="40"/>
      <c r="F14" s="40"/>
      <c r="G14" s="40"/>
      <c r="H14" s="40"/>
      <c r="I14" s="145" t="s">
        <v>27</v>
      </c>
      <c r="J14" s="135" t="str">
        <f>IF('Rekapitulace stavby'!AN10="","",'Rekapitulace stavby'!AN10)</f>
        <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 xml:space="preserve">SPRÁVA ŽELEZNIČNÍ DOPRAVNÍ  CESTY, s.o.</v>
      </c>
      <c r="F15" s="40"/>
      <c r="G15" s="40"/>
      <c r="H15" s="40"/>
      <c r="I15" s="145" t="s">
        <v>30</v>
      </c>
      <c r="J15" s="135" t="str">
        <f>IF('Rekapitulace stavby'!AN11="","",'Rekapitulace stavby'!AN11)</f>
        <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31</v>
      </c>
      <c r="E17" s="40"/>
      <c r="F17" s="40"/>
      <c r="G17" s="40"/>
      <c r="H17" s="40"/>
      <c r="I17" s="145" t="s">
        <v>27</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30</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33</v>
      </c>
      <c r="E20" s="40"/>
      <c r="F20" s="40"/>
      <c r="G20" s="40"/>
      <c r="H20" s="40"/>
      <c r="I20" s="145" t="s">
        <v>27</v>
      </c>
      <c r="J20" s="135" t="str">
        <f>IF('Rekapitulace stavby'!AN16="","",'Rekapitulace stavby'!AN16)</f>
        <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KOHL Architekti, s.r.o.</v>
      </c>
      <c r="F21" s="40"/>
      <c r="G21" s="40"/>
      <c r="H21" s="40"/>
      <c r="I21" s="145" t="s">
        <v>30</v>
      </c>
      <c r="J21" s="135" t="str">
        <f>IF('Rekapitulace stavby'!AN17="","",'Rekapitulace stavby'!AN17)</f>
        <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36</v>
      </c>
      <c r="E23" s="40"/>
      <c r="F23" s="40"/>
      <c r="G23" s="40"/>
      <c r="H23" s="40"/>
      <c r="I23" s="145" t="s">
        <v>27</v>
      </c>
      <c r="J23" s="135" t="str">
        <f>IF('Rekapitulace stavby'!AN19="","",'Rekapitulace stavby'!AN19)</f>
        <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5" t="s">
        <v>30</v>
      </c>
      <c r="J24" s="135" t="str">
        <f>IF('Rekapitulace stavby'!AN20="","",'Rekapitulace stavby'!AN20)</f>
        <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38</v>
      </c>
      <c r="E26" s="40"/>
      <c r="F26" s="40"/>
      <c r="G26" s="40"/>
      <c r="H26" s="40"/>
      <c r="I26" s="40"/>
      <c r="J26" s="40"/>
      <c r="K26" s="40"/>
      <c r="L26" s="147"/>
      <c r="S26" s="40"/>
      <c r="T26" s="40"/>
      <c r="U26" s="40"/>
      <c r="V26" s="40"/>
      <c r="W26" s="40"/>
      <c r="X26" s="40"/>
      <c r="Y26" s="40"/>
      <c r="Z26" s="40"/>
      <c r="AA26" s="40"/>
      <c r="AB26" s="40"/>
      <c r="AC26" s="40"/>
      <c r="AD26" s="40"/>
      <c r="AE26" s="40"/>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40</v>
      </c>
      <c r="E30" s="40"/>
      <c r="F30" s="40"/>
      <c r="G30" s="40"/>
      <c r="H30" s="40"/>
      <c r="I30" s="40"/>
      <c r="J30" s="156">
        <f>ROUND(J81,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42</v>
      </c>
      <c r="G32" s="40"/>
      <c r="H32" s="40"/>
      <c r="I32" s="157" t="s">
        <v>41</v>
      </c>
      <c r="J32" s="157" t="s">
        <v>43</v>
      </c>
      <c r="K32" s="40"/>
      <c r="L32" s="147"/>
      <c r="S32" s="40"/>
      <c r="T32" s="40"/>
      <c r="U32" s="40"/>
      <c r="V32" s="40"/>
      <c r="W32" s="40"/>
      <c r="X32" s="40"/>
      <c r="Y32" s="40"/>
      <c r="Z32" s="40"/>
      <c r="AA32" s="40"/>
      <c r="AB32" s="40"/>
      <c r="AC32" s="40"/>
      <c r="AD32" s="40"/>
      <c r="AE32" s="40"/>
    </row>
    <row r="33" s="2" customFormat="1" ht="14.4" customHeight="1">
      <c r="A33" s="40"/>
      <c r="B33" s="46"/>
      <c r="C33" s="40"/>
      <c r="D33" s="158" t="s">
        <v>44</v>
      </c>
      <c r="E33" s="145" t="s">
        <v>45</v>
      </c>
      <c r="F33" s="159">
        <f>ROUND((SUM(BE81:BE114)),  2)</f>
        <v>0</v>
      </c>
      <c r="G33" s="40"/>
      <c r="H33" s="40"/>
      <c r="I33" s="160">
        <v>0.20999999999999999</v>
      </c>
      <c r="J33" s="159">
        <f>ROUND(((SUM(BE81:BE114))*I33),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46</v>
      </c>
      <c r="F34" s="159">
        <f>ROUND((SUM(BF81:BF114)),  2)</f>
        <v>0</v>
      </c>
      <c r="G34" s="40"/>
      <c r="H34" s="40"/>
      <c r="I34" s="160">
        <v>0.14999999999999999</v>
      </c>
      <c r="J34" s="159">
        <f>ROUND(((SUM(BF81:BF114))*I34),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47</v>
      </c>
      <c r="F35" s="159">
        <f>ROUND((SUM(BG81:BG114)),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48</v>
      </c>
      <c r="F36" s="159">
        <f>ROUND((SUM(BH81:BH114)),  2)</f>
        <v>0</v>
      </c>
      <c r="G36" s="40"/>
      <c r="H36" s="40"/>
      <c r="I36" s="160">
        <v>0.14999999999999999</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49</v>
      </c>
      <c r="F37" s="159">
        <f>ROUND((SUM(BI81:BI114)),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50</v>
      </c>
      <c r="E39" s="163"/>
      <c r="F39" s="163"/>
      <c r="G39" s="164" t="s">
        <v>51</v>
      </c>
      <c r="H39" s="165" t="s">
        <v>52</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168</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OPAVA ZÁPAD ON - REVITALIZACE</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VON - Vedlejší a ostatní náklady</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 xml:space="preserve"> </v>
      </c>
      <c r="G52" s="42"/>
      <c r="H52" s="42"/>
      <c r="I52" s="34" t="s">
        <v>24</v>
      </c>
      <c r="J52" s="74" t="str">
        <f>IF(J12="","",J12)</f>
        <v>24. 11. 2020</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25.65" customHeight="1">
      <c r="A54" s="40"/>
      <c r="B54" s="41"/>
      <c r="C54" s="34" t="s">
        <v>26</v>
      </c>
      <c r="D54" s="42"/>
      <c r="E54" s="42"/>
      <c r="F54" s="29" t="str">
        <f>E15</f>
        <v xml:space="preserve">SPRÁVA ŽELEZNIČNÍ DOPRAVNÍ  CESTY, s.o.</v>
      </c>
      <c r="G54" s="42"/>
      <c r="H54" s="42"/>
      <c r="I54" s="34" t="s">
        <v>33</v>
      </c>
      <c r="J54" s="38" t="str">
        <f>E21</f>
        <v>KOHL Architekti, s.r.o.</v>
      </c>
      <c r="K54" s="42"/>
      <c r="L54" s="147"/>
      <c r="S54" s="40"/>
      <c r="T54" s="40"/>
      <c r="U54" s="40"/>
      <c r="V54" s="40"/>
      <c r="W54" s="40"/>
      <c r="X54" s="40"/>
      <c r="Y54" s="40"/>
      <c r="Z54" s="40"/>
      <c r="AA54" s="40"/>
      <c r="AB54" s="40"/>
      <c r="AC54" s="40"/>
      <c r="AD54" s="40"/>
      <c r="AE54" s="40"/>
    </row>
    <row r="55" s="2" customFormat="1" ht="15.15" customHeight="1">
      <c r="A55" s="40"/>
      <c r="B55" s="41"/>
      <c r="C55" s="34" t="s">
        <v>31</v>
      </c>
      <c r="D55" s="42"/>
      <c r="E55" s="42"/>
      <c r="F55" s="29" t="str">
        <f>IF(E18="","",E18)</f>
        <v>Vyplň údaj</v>
      </c>
      <c r="G55" s="42"/>
      <c r="H55" s="42"/>
      <c r="I55" s="34" t="s">
        <v>36</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169</v>
      </c>
      <c r="D57" s="174"/>
      <c r="E57" s="174"/>
      <c r="F57" s="174"/>
      <c r="G57" s="174"/>
      <c r="H57" s="174"/>
      <c r="I57" s="174"/>
      <c r="J57" s="175" t="s">
        <v>170</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72</v>
      </c>
      <c r="D59" s="42"/>
      <c r="E59" s="42"/>
      <c r="F59" s="42"/>
      <c r="G59" s="42"/>
      <c r="H59" s="42"/>
      <c r="I59" s="42"/>
      <c r="J59" s="104">
        <f>J81</f>
        <v>0</v>
      </c>
      <c r="K59" s="42"/>
      <c r="L59" s="147"/>
      <c r="S59" s="40"/>
      <c r="T59" s="40"/>
      <c r="U59" s="40"/>
      <c r="V59" s="40"/>
      <c r="W59" s="40"/>
      <c r="X59" s="40"/>
      <c r="Y59" s="40"/>
      <c r="Z59" s="40"/>
      <c r="AA59" s="40"/>
      <c r="AB59" s="40"/>
      <c r="AC59" s="40"/>
      <c r="AD59" s="40"/>
      <c r="AE59" s="40"/>
      <c r="AU59" s="19" t="s">
        <v>171</v>
      </c>
    </row>
    <row r="60" s="9" customFormat="1" ht="24.96" customHeight="1">
      <c r="A60" s="9"/>
      <c r="B60" s="177"/>
      <c r="C60" s="178"/>
      <c r="D60" s="179" t="s">
        <v>7510</v>
      </c>
      <c r="E60" s="180"/>
      <c r="F60" s="180"/>
      <c r="G60" s="180"/>
      <c r="H60" s="180"/>
      <c r="I60" s="180"/>
      <c r="J60" s="181">
        <f>J82</f>
        <v>0</v>
      </c>
      <c r="K60" s="178"/>
      <c r="L60" s="182"/>
      <c r="S60" s="9"/>
      <c r="T60" s="9"/>
      <c r="U60" s="9"/>
      <c r="V60" s="9"/>
      <c r="W60" s="9"/>
      <c r="X60" s="9"/>
      <c r="Y60" s="9"/>
      <c r="Z60" s="9"/>
      <c r="AA60" s="9"/>
      <c r="AB60" s="9"/>
      <c r="AC60" s="9"/>
      <c r="AD60" s="9"/>
      <c r="AE60" s="9"/>
    </row>
    <row r="61" s="10" customFormat="1" ht="19.92" customHeight="1">
      <c r="A61" s="10"/>
      <c r="B61" s="183"/>
      <c r="C61" s="127"/>
      <c r="D61" s="184" t="s">
        <v>7543</v>
      </c>
      <c r="E61" s="185"/>
      <c r="F61" s="185"/>
      <c r="G61" s="185"/>
      <c r="H61" s="185"/>
      <c r="I61" s="185"/>
      <c r="J61" s="186">
        <f>J106</f>
        <v>0</v>
      </c>
      <c r="K61" s="127"/>
      <c r="L61" s="187"/>
      <c r="S61" s="10"/>
      <c r="T61" s="10"/>
      <c r="U61" s="10"/>
      <c r="V61" s="10"/>
      <c r="W61" s="10"/>
      <c r="X61" s="10"/>
      <c r="Y61" s="10"/>
      <c r="Z61" s="10"/>
      <c r="AA61" s="10"/>
      <c r="AB61" s="10"/>
      <c r="AC61" s="10"/>
      <c r="AD61" s="10"/>
      <c r="AE61" s="10"/>
    </row>
    <row r="62" s="2" customFormat="1" ht="21.84"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6.96" customHeight="1">
      <c r="A63" s="40"/>
      <c r="B63" s="61"/>
      <c r="C63" s="62"/>
      <c r="D63" s="62"/>
      <c r="E63" s="62"/>
      <c r="F63" s="62"/>
      <c r="G63" s="62"/>
      <c r="H63" s="62"/>
      <c r="I63" s="62"/>
      <c r="J63" s="62"/>
      <c r="K63" s="62"/>
      <c r="L63" s="147"/>
      <c r="S63" s="40"/>
      <c r="T63" s="40"/>
      <c r="U63" s="40"/>
      <c r="V63" s="40"/>
      <c r="W63" s="40"/>
      <c r="X63" s="40"/>
      <c r="Y63" s="40"/>
      <c r="Z63" s="40"/>
      <c r="AA63" s="40"/>
      <c r="AB63" s="40"/>
      <c r="AC63" s="40"/>
      <c r="AD63" s="40"/>
      <c r="AE63" s="40"/>
    </row>
    <row r="67" s="2" customFormat="1" ht="6.96" customHeight="1">
      <c r="A67" s="40"/>
      <c r="B67" s="63"/>
      <c r="C67" s="64"/>
      <c r="D67" s="64"/>
      <c r="E67" s="64"/>
      <c r="F67" s="64"/>
      <c r="G67" s="64"/>
      <c r="H67" s="64"/>
      <c r="I67" s="64"/>
      <c r="J67" s="64"/>
      <c r="K67" s="64"/>
      <c r="L67" s="147"/>
      <c r="S67" s="40"/>
      <c r="T67" s="40"/>
      <c r="U67" s="40"/>
      <c r="V67" s="40"/>
      <c r="W67" s="40"/>
      <c r="X67" s="40"/>
      <c r="Y67" s="40"/>
      <c r="Z67" s="40"/>
      <c r="AA67" s="40"/>
      <c r="AB67" s="40"/>
      <c r="AC67" s="40"/>
      <c r="AD67" s="40"/>
      <c r="AE67" s="40"/>
    </row>
    <row r="68" s="2" customFormat="1" ht="24.96" customHeight="1">
      <c r="A68" s="40"/>
      <c r="B68" s="41"/>
      <c r="C68" s="25" t="s">
        <v>203</v>
      </c>
      <c r="D68" s="42"/>
      <c r="E68" s="42"/>
      <c r="F68" s="42"/>
      <c r="G68" s="42"/>
      <c r="H68" s="42"/>
      <c r="I68" s="42"/>
      <c r="J68" s="42"/>
      <c r="K68" s="42"/>
      <c r="L68" s="147"/>
      <c r="S68" s="40"/>
      <c r="T68" s="40"/>
      <c r="U68" s="40"/>
      <c r="V68" s="40"/>
      <c r="W68" s="40"/>
      <c r="X68" s="40"/>
      <c r="Y68" s="40"/>
      <c r="Z68" s="40"/>
      <c r="AA68" s="40"/>
      <c r="AB68" s="40"/>
      <c r="AC68" s="40"/>
      <c r="AD68" s="40"/>
      <c r="AE68" s="40"/>
    </row>
    <row r="69" s="2" customFormat="1" ht="6.96" customHeight="1">
      <c r="A69" s="40"/>
      <c r="B69" s="41"/>
      <c r="C69" s="42"/>
      <c r="D69" s="42"/>
      <c r="E69" s="42"/>
      <c r="F69" s="42"/>
      <c r="G69" s="42"/>
      <c r="H69" s="42"/>
      <c r="I69" s="42"/>
      <c r="J69" s="42"/>
      <c r="K69" s="42"/>
      <c r="L69" s="147"/>
      <c r="S69" s="40"/>
      <c r="T69" s="40"/>
      <c r="U69" s="40"/>
      <c r="V69" s="40"/>
      <c r="W69" s="40"/>
      <c r="X69" s="40"/>
      <c r="Y69" s="40"/>
      <c r="Z69" s="40"/>
      <c r="AA69" s="40"/>
      <c r="AB69" s="40"/>
      <c r="AC69" s="40"/>
      <c r="AD69" s="40"/>
      <c r="AE69" s="40"/>
    </row>
    <row r="70" s="2" customFormat="1" ht="12" customHeight="1">
      <c r="A70" s="40"/>
      <c r="B70" s="41"/>
      <c r="C70" s="34" t="s">
        <v>16</v>
      </c>
      <c r="D70" s="42"/>
      <c r="E70" s="42"/>
      <c r="F70" s="42"/>
      <c r="G70" s="42"/>
      <c r="H70" s="42"/>
      <c r="I70" s="42"/>
      <c r="J70" s="42"/>
      <c r="K70" s="42"/>
      <c r="L70" s="147"/>
      <c r="S70" s="40"/>
      <c r="T70" s="40"/>
      <c r="U70" s="40"/>
      <c r="V70" s="40"/>
      <c r="W70" s="40"/>
      <c r="X70" s="40"/>
      <c r="Y70" s="40"/>
      <c r="Z70" s="40"/>
      <c r="AA70" s="40"/>
      <c r="AB70" s="40"/>
      <c r="AC70" s="40"/>
      <c r="AD70" s="40"/>
      <c r="AE70" s="40"/>
    </row>
    <row r="71" s="2" customFormat="1" ht="16.5" customHeight="1">
      <c r="A71" s="40"/>
      <c r="B71" s="41"/>
      <c r="C71" s="42"/>
      <c r="D71" s="42"/>
      <c r="E71" s="172" t="str">
        <f>E7</f>
        <v>OPAVA ZÁPAD ON - REVITALIZACE</v>
      </c>
      <c r="F71" s="34"/>
      <c r="G71" s="34"/>
      <c r="H71" s="34"/>
      <c r="I71" s="42"/>
      <c r="J71" s="42"/>
      <c r="K71" s="42"/>
      <c r="L71" s="147"/>
      <c r="S71" s="40"/>
      <c r="T71" s="40"/>
      <c r="U71" s="40"/>
      <c r="V71" s="40"/>
      <c r="W71" s="40"/>
      <c r="X71" s="40"/>
      <c r="Y71" s="40"/>
      <c r="Z71" s="40"/>
      <c r="AA71" s="40"/>
      <c r="AB71" s="40"/>
      <c r="AC71" s="40"/>
      <c r="AD71" s="40"/>
      <c r="AE71" s="40"/>
    </row>
    <row r="72" s="2" customFormat="1" ht="12" customHeight="1">
      <c r="A72" s="40"/>
      <c r="B72" s="41"/>
      <c r="C72" s="34" t="s">
        <v>166</v>
      </c>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16.5" customHeight="1">
      <c r="A73" s="40"/>
      <c r="B73" s="41"/>
      <c r="C73" s="42"/>
      <c r="D73" s="42"/>
      <c r="E73" s="71" t="str">
        <f>E9</f>
        <v>VON - Vedlejší a ostatní náklady</v>
      </c>
      <c r="F73" s="42"/>
      <c r="G73" s="42"/>
      <c r="H73" s="42"/>
      <c r="I73" s="42"/>
      <c r="J73" s="42"/>
      <c r="K73" s="42"/>
      <c r="L73" s="147"/>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2" customHeight="1">
      <c r="A75" s="40"/>
      <c r="B75" s="41"/>
      <c r="C75" s="34" t="s">
        <v>22</v>
      </c>
      <c r="D75" s="42"/>
      <c r="E75" s="42"/>
      <c r="F75" s="29" t="str">
        <f>F12</f>
        <v xml:space="preserve"> </v>
      </c>
      <c r="G75" s="42"/>
      <c r="H75" s="42"/>
      <c r="I75" s="34" t="s">
        <v>24</v>
      </c>
      <c r="J75" s="74" t="str">
        <f>IF(J12="","",J12)</f>
        <v>24. 11. 2020</v>
      </c>
      <c r="K75" s="42"/>
      <c r="L75" s="147"/>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25.65" customHeight="1">
      <c r="A77" s="40"/>
      <c r="B77" s="41"/>
      <c r="C77" s="34" t="s">
        <v>26</v>
      </c>
      <c r="D77" s="42"/>
      <c r="E77" s="42"/>
      <c r="F77" s="29" t="str">
        <f>E15</f>
        <v xml:space="preserve">SPRÁVA ŽELEZNIČNÍ DOPRAVNÍ  CESTY, s.o.</v>
      </c>
      <c r="G77" s="42"/>
      <c r="H77" s="42"/>
      <c r="I77" s="34" t="s">
        <v>33</v>
      </c>
      <c r="J77" s="38" t="str">
        <f>E21</f>
        <v>KOHL Architekti, s.r.o.</v>
      </c>
      <c r="K77" s="42"/>
      <c r="L77" s="147"/>
      <c r="S77" s="40"/>
      <c r="T77" s="40"/>
      <c r="U77" s="40"/>
      <c r="V77" s="40"/>
      <c r="W77" s="40"/>
      <c r="X77" s="40"/>
      <c r="Y77" s="40"/>
      <c r="Z77" s="40"/>
      <c r="AA77" s="40"/>
      <c r="AB77" s="40"/>
      <c r="AC77" s="40"/>
      <c r="AD77" s="40"/>
      <c r="AE77" s="40"/>
    </row>
    <row r="78" s="2" customFormat="1" ht="15.15" customHeight="1">
      <c r="A78" s="40"/>
      <c r="B78" s="41"/>
      <c r="C78" s="34" t="s">
        <v>31</v>
      </c>
      <c r="D78" s="42"/>
      <c r="E78" s="42"/>
      <c r="F78" s="29" t="str">
        <f>IF(E18="","",E18)</f>
        <v>Vyplň údaj</v>
      </c>
      <c r="G78" s="42"/>
      <c r="H78" s="42"/>
      <c r="I78" s="34" t="s">
        <v>36</v>
      </c>
      <c r="J78" s="38" t="str">
        <f>E24</f>
        <v xml:space="preserve"> </v>
      </c>
      <c r="K78" s="42"/>
      <c r="L78" s="147"/>
      <c r="S78" s="40"/>
      <c r="T78" s="40"/>
      <c r="U78" s="40"/>
      <c r="V78" s="40"/>
      <c r="W78" s="40"/>
      <c r="X78" s="40"/>
      <c r="Y78" s="40"/>
      <c r="Z78" s="40"/>
      <c r="AA78" s="40"/>
      <c r="AB78" s="40"/>
      <c r="AC78" s="40"/>
      <c r="AD78" s="40"/>
      <c r="AE78" s="40"/>
    </row>
    <row r="79" s="2" customFormat="1" ht="10.32" customHeight="1">
      <c r="A79" s="40"/>
      <c r="B79" s="41"/>
      <c r="C79" s="42"/>
      <c r="D79" s="42"/>
      <c r="E79" s="42"/>
      <c r="F79" s="42"/>
      <c r="G79" s="42"/>
      <c r="H79" s="42"/>
      <c r="I79" s="42"/>
      <c r="J79" s="42"/>
      <c r="K79" s="42"/>
      <c r="L79" s="147"/>
      <c r="S79" s="40"/>
      <c r="T79" s="40"/>
      <c r="U79" s="40"/>
      <c r="V79" s="40"/>
      <c r="W79" s="40"/>
      <c r="X79" s="40"/>
      <c r="Y79" s="40"/>
      <c r="Z79" s="40"/>
      <c r="AA79" s="40"/>
      <c r="AB79" s="40"/>
      <c r="AC79" s="40"/>
      <c r="AD79" s="40"/>
      <c r="AE79" s="40"/>
    </row>
    <row r="80" s="11" customFormat="1" ht="29.28" customHeight="1">
      <c r="A80" s="188"/>
      <c r="B80" s="189"/>
      <c r="C80" s="190" t="s">
        <v>204</v>
      </c>
      <c r="D80" s="191" t="s">
        <v>59</v>
      </c>
      <c r="E80" s="191" t="s">
        <v>55</v>
      </c>
      <c r="F80" s="191" t="s">
        <v>56</v>
      </c>
      <c r="G80" s="191" t="s">
        <v>205</v>
      </c>
      <c r="H80" s="191" t="s">
        <v>206</v>
      </c>
      <c r="I80" s="191" t="s">
        <v>207</v>
      </c>
      <c r="J80" s="191" t="s">
        <v>170</v>
      </c>
      <c r="K80" s="192" t="s">
        <v>208</v>
      </c>
      <c r="L80" s="193"/>
      <c r="M80" s="94" t="s">
        <v>28</v>
      </c>
      <c r="N80" s="95" t="s">
        <v>44</v>
      </c>
      <c r="O80" s="95" t="s">
        <v>209</v>
      </c>
      <c r="P80" s="95" t="s">
        <v>210</v>
      </c>
      <c r="Q80" s="95" t="s">
        <v>211</v>
      </c>
      <c r="R80" s="95" t="s">
        <v>212</v>
      </c>
      <c r="S80" s="95" t="s">
        <v>213</v>
      </c>
      <c r="T80" s="96" t="s">
        <v>214</v>
      </c>
      <c r="U80" s="188"/>
      <c r="V80" s="188"/>
      <c r="W80" s="188"/>
      <c r="X80" s="188"/>
      <c r="Y80" s="188"/>
      <c r="Z80" s="188"/>
      <c r="AA80" s="188"/>
      <c r="AB80" s="188"/>
      <c r="AC80" s="188"/>
      <c r="AD80" s="188"/>
      <c r="AE80" s="188"/>
    </row>
    <row r="81" s="2" customFormat="1" ht="22.8" customHeight="1">
      <c r="A81" s="40"/>
      <c r="B81" s="41"/>
      <c r="C81" s="101" t="s">
        <v>215</v>
      </c>
      <c r="D81" s="42"/>
      <c r="E81" s="42"/>
      <c r="F81" s="42"/>
      <c r="G81" s="42"/>
      <c r="H81" s="42"/>
      <c r="I81" s="42"/>
      <c r="J81" s="194">
        <f>BK81</f>
        <v>0</v>
      </c>
      <c r="K81" s="42"/>
      <c r="L81" s="46"/>
      <c r="M81" s="97"/>
      <c r="N81" s="195"/>
      <c r="O81" s="98"/>
      <c r="P81" s="196">
        <f>P82</f>
        <v>0</v>
      </c>
      <c r="Q81" s="98"/>
      <c r="R81" s="196">
        <f>R82</f>
        <v>0</v>
      </c>
      <c r="S81" s="98"/>
      <c r="T81" s="197">
        <f>T82</f>
        <v>0</v>
      </c>
      <c r="U81" s="40"/>
      <c r="V81" s="40"/>
      <c r="W81" s="40"/>
      <c r="X81" s="40"/>
      <c r="Y81" s="40"/>
      <c r="Z81" s="40"/>
      <c r="AA81" s="40"/>
      <c r="AB81" s="40"/>
      <c r="AC81" s="40"/>
      <c r="AD81" s="40"/>
      <c r="AE81" s="40"/>
      <c r="AT81" s="19" t="s">
        <v>73</v>
      </c>
      <c r="AU81" s="19" t="s">
        <v>171</v>
      </c>
      <c r="BK81" s="198">
        <f>BK82</f>
        <v>0</v>
      </c>
    </row>
    <row r="82" s="12" customFormat="1" ht="25.92" customHeight="1">
      <c r="A82" s="12"/>
      <c r="B82" s="199"/>
      <c r="C82" s="200"/>
      <c r="D82" s="201" t="s">
        <v>73</v>
      </c>
      <c r="E82" s="202" t="s">
        <v>7511</v>
      </c>
      <c r="F82" s="202" t="s">
        <v>7512</v>
      </c>
      <c r="G82" s="200"/>
      <c r="H82" s="200"/>
      <c r="I82" s="203"/>
      <c r="J82" s="204">
        <f>BK82</f>
        <v>0</v>
      </c>
      <c r="K82" s="200"/>
      <c r="L82" s="205"/>
      <c r="M82" s="206"/>
      <c r="N82" s="207"/>
      <c r="O82" s="207"/>
      <c r="P82" s="208">
        <f>P83+SUM(P84:P106)</f>
        <v>0</v>
      </c>
      <c r="Q82" s="207"/>
      <c r="R82" s="208">
        <f>R83+SUM(R84:R106)</f>
        <v>0</v>
      </c>
      <c r="S82" s="207"/>
      <c r="T82" s="209">
        <f>T83+SUM(T84:T106)</f>
        <v>0</v>
      </c>
      <c r="U82" s="12"/>
      <c r="V82" s="12"/>
      <c r="W82" s="12"/>
      <c r="X82" s="12"/>
      <c r="Y82" s="12"/>
      <c r="Z82" s="12"/>
      <c r="AA82" s="12"/>
      <c r="AB82" s="12"/>
      <c r="AC82" s="12"/>
      <c r="AD82" s="12"/>
      <c r="AE82" s="12"/>
      <c r="AR82" s="210" t="s">
        <v>242</v>
      </c>
      <c r="AT82" s="211" t="s">
        <v>73</v>
      </c>
      <c r="AU82" s="211" t="s">
        <v>74</v>
      </c>
      <c r="AY82" s="210" t="s">
        <v>218</v>
      </c>
      <c r="BK82" s="212">
        <f>BK83+SUM(BK84:BK106)</f>
        <v>0</v>
      </c>
    </row>
    <row r="83" s="2" customFormat="1" ht="49.05" customHeight="1">
      <c r="A83" s="40"/>
      <c r="B83" s="41"/>
      <c r="C83" s="215" t="s">
        <v>81</v>
      </c>
      <c r="D83" s="215" t="s">
        <v>220</v>
      </c>
      <c r="E83" s="216" t="s">
        <v>7544</v>
      </c>
      <c r="F83" s="217" t="s">
        <v>7545</v>
      </c>
      <c r="G83" s="218" t="s">
        <v>2202</v>
      </c>
      <c r="H83" s="219">
        <v>1</v>
      </c>
      <c r="I83" s="220"/>
      <c r="J83" s="221">
        <f>ROUND(I83*H83,2)</f>
        <v>0</v>
      </c>
      <c r="K83" s="217" t="s">
        <v>400</v>
      </c>
      <c r="L83" s="46"/>
      <c r="M83" s="222" t="s">
        <v>28</v>
      </c>
      <c r="N83" s="223" t="s">
        <v>45</v>
      </c>
      <c r="O83" s="86"/>
      <c r="P83" s="224">
        <f>O83*H83</f>
        <v>0</v>
      </c>
      <c r="Q83" s="224">
        <v>0</v>
      </c>
      <c r="R83" s="224">
        <f>Q83*H83</f>
        <v>0</v>
      </c>
      <c r="S83" s="224">
        <v>0</v>
      </c>
      <c r="T83" s="225">
        <f>S83*H83</f>
        <v>0</v>
      </c>
      <c r="U83" s="40"/>
      <c r="V83" s="40"/>
      <c r="W83" s="40"/>
      <c r="X83" s="40"/>
      <c r="Y83" s="40"/>
      <c r="Z83" s="40"/>
      <c r="AA83" s="40"/>
      <c r="AB83" s="40"/>
      <c r="AC83" s="40"/>
      <c r="AD83" s="40"/>
      <c r="AE83" s="40"/>
      <c r="AR83" s="226" t="s">
        <v>225</v>
      </c>
      <c r="AT83" s="226" t="s">
        <v>220</v>
      </c>
      <c r="AU83" s="226" t="s">
        <v>81</v>
      </c>
      <c r="AY83" s="19" t="s">
        <v>218</v>
      </c>
      <c r="BE83" s="227">
        <f>IF(N83="základní",J83,0)</f>
        <v>0</v>
      </c>
      <c r="BF83" s="227">
        <f>IF(N83="snížená",J83,0)</f>
        <v>0</v>
      </c>
      <c r="BG83" s="227">
        <f>IF(N83="zákl. přenesená",J83,0)</f>
        <v>0</v>
      </c>
      <c r="BH83" s="227">
        <f>IF(N83="sníž. přenesená",J83,0)</f>
        <v>0</v>
      </c>
      <c r="BI83" s="227">
        <f>IF(N83="nulová",J83,0)</f>
        <v>0</v>
      </c>
      <c r="BJ83" s="19" t="s">
        <v>81</v>
      </c>
      <c r="BK83" s="227">
        <f>ROUND(I83*H83,2)</f>
        <v>0</v>
      </c>
      <c r="BL83" s="19" t="s">
        <v>225</v>
      </c>
      <c r="BM83" s="226" t="s">
        <v>83</v>
      </c>
    </row>
    <row r="84" s="2" customFormat="1">
      <c r="A84" s="40"/>
      <c r="B84" s="41"/>
      <c r="C84" s="42"/>
      <c r="D84" s="228" t="s">
        <v>227</v>
      </c>
      <c r="E84" s="42"/>
      <c r="F84" s="229" t="s">
        <v>7545</v>
      </c>
      <c r="G84" s="42"/>
      <c r="H84" s="42"/>
      <c r="I84" s="230"/>
      <c r="J84" s="42"/>
      <c r="K84" s="42"/>
      <c r="L84" s="46"/>
      <c r="M84" s="231"/>
      <c r="N84" s="232"/>
      <c r="O84" s="86"/>
      <c r="P84" s="86"/>
      <c r="Q84" s="86"/>
      <c r="R84" s="86"/>
      <c r="S84" s="86"/>
      <c r="T84" s="87"/>
      <c r="U84" s="40"/>
      <c r="V84" s="40"/>
      <c r="W84" s="40"/>
      <c r="X84" s="40"/>
      <c r="Y84" s="40"/>
      <c r="Z84" s="40"/>
      <c r="AA84" s="40"/>
      <c r="AB84" s="40"/>
      <c r="AC84" s="40"/>
      <c r="AD84" s="40"/>
      <c r="AE84" s="40"/>
      <c r="AT84" s="19" t="s">
        <v>227</v>
      </c>
      <c r="AU84" s="19" t="s">
        <v>81</v>
      </c>
    </row>
    <row r="85" s="13" customFormat="1">
      <c r="A85" s="13"/>
      <c r="B85" s="233"/>
      <c r="C85" s="234"/>
      <c r="D85" s="228" t="s">
        <v>232</v>
      </c>
      <c r="E85" s="235" t="s">
        <v>28</v>
      </c>
      <c r="F85" s="236" t="s">
        <v>81</v>
      </c>
      <c r="G85" s="234"/>
      <c r="H85" s="237">
        <v>1</v>
      </c>
      <c r="I85" s="238"/>
      <c r="J85" s="234"/>
      <c r="K85" s="234"/>
      <c r="L85" s="239"/>
      <c r="M85" s="240"/>
      <c r="N85" s="241"/>
      <c r="O85" s="241"/>
      <c r="P85" s="241"/>
      <c r="Q85" s="241"/>
      <c r="R85" s="241"/>
      <c r="S85" s="241"/>
      <c r="T85" s="242"/>
      <c r="U85" s="13"/>
      <c r="V85" s="13"/>
      <c r="W85" s="13"/>
      <c r="X85" s="13"/>
      <c r="Y85" s="13"/>
      <c r="Z85" s="13"/>
      <c r="AA85" s="13"/>
      <c r="AB85" s="13"/>
      <c r="AC85" s="13"/>
      <c r="AD85" s="13"/>
      <c r="AE85" s="13"/>
      <c r="AT85" s="243" t="s">
        <v>232</v>
      </c>
      <c r="AU85" s="243" t="s">
        <v>81</v>
      </c>
      <c r="AV85" s="13" t="s">
        <v>83</v>
      </c>
      <c r="AW85" s="13" t="s">
        <v>35</v>
      </c>
      <c r="AX85" s="13" t="s">
        <v>74</v>
      </c>
      <c r="AY85" s="243" t="s">
        <v>218</v>
      </c>
    </row>
    <row r="86" s="16" customFormat="1">
      <c r="A86" s="16"/>
      <c r="B86" s="275"/>
      <c r="C86" s="276"/>
      <c r="D86" s="228" t="s">
        <v>232</v>
      </c>
      <c r="E86" s="277" t="s">
        <v>28</v>
      </c>
      <c r="F86" s="278" t="s">
        <v>740</v>
      </c>
      <c r="G86" s="276"/>
      <c r="H86" s="279">
        <v>1</v>
      </c>
      <c r="I86" s="280"/>
      <c r="J86" s="276"/>
      <c r="K86" s="276"/>
      <c r="L86" s="281"/>
      <c r="M86" s="282"/>
      <c r="N86" s="283"/>
      <c r="O86" s="283"/>
      <c r="P86" s="283"/>
      <c r="Q86" s="283"/>
      <c r="R86" s="283"/>
      <c r="S86" s="283"/>
      <c r="T86" s="284"/>
      <c r="U86" s="16"/>
      <c r="V86" s="16"/>
      <c r="W86" s="16"/>
      <c r="X86" s="16"/>
      <c r="Y86" s="16"/>
      <c r="Z86" s="16"/>
      <c r="AA86" s="16"/>
      <c r="AB86" s="16"/>
      <c r="AC86" s="16"/>
      <c r="AD86" s="16"/>
      <c r="AE86" s="16"/>
      <c r="AT86" s="285" t="s">
        <v>232</v>
      </c>
      <c r="AU86" s="285" t="s">
        <v>81</v>
      </c>
      <c r="AV86" s="16" t="s">
        <v>95</v>
      </c>
      <c r="AW86" s="16" t="s">
        <v>35</v>
      </c>
      <c r="AX86" s="16" t="s">
        <v>74</v>
      </c>
      <c r="AY86" s="285" t="s">
        <v>218</v>
      </c>
    </row>
    <row r="87" s="14" customFormat="1">
      <c r="A87" s="14"/>
      <c r="B87" s="244"/>
      <c r="C87" s="245"/>
      <c r="D87" s="228" t="s">
        <v>232</v>
      </c>
      <c r="E87" s="246" t="s">
        <v>28</v>
      </c>
      <c r="F87" s="247" t="s">
        <v>248</v>
      </c>
      <c r="G87" s="245"/>
      <c r="H87" s="248">
        <v>1</v>
      </c>
      <c r="I87" s="249"/>
      <c r="J87" s="245"/>
      <c r="K87" s="245"/>
      <c r="L87" s="250"/>
      <c r="M87" s="251"/>
      <c r="N87" s="252"/>
      <c r="O87" s="252"/>
      <c r="P87" s="252"/>
      <c r="Q87" s="252"/>
      <c r="R87" s="252"/>
      <c r="S87" s="252"/>
      <c r="T87" s="253"/>
      <c r="U87" s="14"/>
      <c r="V87" s="14"/>
      <c r="W87" s="14"/>
      <c r="X87" s="14"/>
      <c r="Y87" s="14"/>
      <c r="Z87" s="14"/>
      <c r="AA87" s="14"/>
      <c r="AB87" s="14"/>
      <c r="AC87" s="14"/>
      <c r="AD87" s="14"/>
      <c r="AE87" s="14"/>
      <c r="AT87" s="254" t="s">
        <v>232</v>
      </c>
      <c r="AU87" s="254" t="s">
        <v>81</v>
      </c>
      <c r="AV87" s="14" t="s">
        <v>225</v>
      </c>
      <c r="AW87" s="14" t="s">
        <v>35</v>
      </c>
      <c r="AX87" s="14" t="s">
        <v>81</v>
      </c>
      <c r="AY87" s="254" t="s">
        <v>218</v>
      </c>
    </row>
    <row r="88" s="2" customFormat="1" ht="24.15" customHeight="1">
      <c r="A88" s="40"/>
      <c r="B88" s="41"/>
      <c r="C88" s="215" t="s">
        <v>83</v>
      </c>
      <c r="D88" s="215" t="s">
        <v>220</v>
      </c>
      <c r="E88" s="216" t="s">
        <v>7546</v>
      </c>
      <c r="F88" s="217" t="s">
        <v>7547</v>
      </c>
      <c r="G88" s="218" t="s">
        <v>2202</v>
      </c>
      <c r="H88" s="219">
        <v>1</v>
      </c>
      <c r="I88" s="220"/>
      <c r="J88" s="221">
        <f>ROUND(I88*H88,2)</f>
        <v>0</v>
      </c>
      <c r="K88" s="217" t="s">
        <v>400</v>
      </c>
      <c r="L88" s="46"/>
      <c r="M88" s="222" t="s">
        <v>28</v>
      </c>
      <c r="N88" s="223" t="s">
        <v>45</v>
      </c>
      <c r="O88" s="86"/>
      <c r="P88" s="224">
        <f>O88*H88</f>
        <v>0</v>
      </c>
      <c r="Q88" s="224">
        <v>0</v>
      </c>
      <c r="R88" s="224">
        <f>Q88*H88</f>
        <v>0</v>
      </c>
      <c r="S88" s="224">
        <v>0</v>
      </c>
      <c r="T88" s="225">
        <f>S88*H88</f>
        <v>0</v>
      </c>
      <c r="U88" s="40"/>
      <c r="V88" s="40"/>
      <c r="W88" s="40"/>
      <c r="X88" s="40"/>
      <c r="Y88" s="40"/>
      <c r="Z88" s="40"/>
      <c r="AA88" s="40"/>
      <c r="AB88" s="40"/>
      <c r="AC88" s="40"/>
      <c r="AD88" s="40"/>
      <c r="AE88" s="40"/>
      <c r="AR88" s="226" t="s">
        <v>225</v>
      </c>
      <c r="AT88" s="226" t="s">
        <v>220</v>
      </c>
      <c r="AU88" s="226" t="s">
        <v>81</v>
      </c>
      <c r="AY88" s="19" t="s">
        <v>218</v>
      </c>
      <c r="BE88" s="227">
        <f>IF(N88="základní",J88,0)</f>
        <v>0</v>
      </c>
      <c r="BF88" s="227">
        <f>IF(N88="snížená",J88,0)</f>
        <v>0</v>
      </c>
      <c r="BG88" s="227">
        <f>IF(N88="zákl. přenesená",J88,0)</f>
        <v>0</v>
      </c>
      <c r="BH88" s="227">
        <f>IF(N88="sníž. přenesená",J88,0)</f>
        <v>0</v>
      </c>
      <c r="BI88" s="227">
        <f>IF(N88="nulová",J88,0)</f>
        <v>0</v>
      </c>
      <c r="BJ88" s="19" t="s">
        <v>81</v>
      </c>
      <c r="BK88" s="227">
        <f>ROUND(I88*H88,2)</f>
        <v>0</v>
      </c>
      <c r="BL88" s="19" t="s">
        <v>225</v>
      </c>
      <c r="BM88" s="226" t="s">
        <v>225</v>
      </c>
    </row>
    <row r="89" s="2" customFormat="1">
      <c r="A89" s="40"/>
      <c r="B89" s="41"/>
      <c r="C89" s="42"/>
      <c r="D89" s="228" t="s">
        <v>227</v>
      </c>
      <c r="E89" s="42"/>
      <c r="F89" s="229" t="s">
        <v>7547</v>
      </c>
      <c r="G89" s="42"/>
      <c r="H89" s="42"/>
      <c r="I89" s="230"/>
      <c r="J89" s="42"/>
      <c r="K89" s="42"/>
      <c r="L89" s="46"/>
      <c r="M89" s="231"/>
      <c r="N89" s="232"/>
      <c r="O89" s="86"/>
      <c r="P89" s="86"/>
      <c r="Q89" s="86"/>
      <c r="R89" s="86"/>
      <c r="S89" s="86"/>
      <c r="T89" s="87"/>
      <c r="U89" s="40"/>
      <c r="V89" s="40"/>
      <c r="W89" s="40"/>
      <c r="X89" s="40"/>
      <c r="Y89" s="40"/>
      <c r="Z89" s="40"/>
      <c r="AA89" s="40"/>
      <c r="AB89" s="40"/>
      <c r="AC89" s="40"/>
      <c r="AD89" s="40"/>
      <c r="AE89" s="40"/>
      <c r="AT89" s="19" t="s">
        <v>227</v>
      </c>
      <c r="AU89" s="19" t="s">
        <v>81</v>
      </c>
    </row>
    <row r="90" s="13" customFormat="1">
      <c r="A90" s="13"/>
      <c r="B90" s="233"/>
      <c r="C90" s="234"/>
      <c r="D90" s="228" t="s">
        <v>232</v>
      </c>
      <c r="E90" s="235" t="s">
        <v>28</v>
      </c>
      <c r="F90" s="236" t="s">
        <v>7548</v>
      </c>
      <c r="G90" s="234"/>
      <c r="H90" s="237">
        <v>1</v>
      </c>
      <c r="I90" s="238"/>
      <c r="J90" s="234"/>
      <c r="K90" s="234"/>
      <c r="L90" s="239"/>
      <c r="M90" s="240"/>
      <c r="N90" s="241"/>
      <c r="O90" s="241"/>
      <c r="P90" s="241"/>
      <c r="Q90" s="241"/>
      <c r="R90" s="241"/>
      <c r="S90" s="241"/>
      <c r="T90" s="242"/>
      <c r="U90" s="13"/>
      <c r="V90" s="13"/>
      <c r="W90" s="13"/>
      <c r="X90" s="13"/>
      <c r="Y90" s="13"/>
      <c r="Z90" s="13"/>
      <c r="AA90" s="13"/>
      <c r="AB90" s="13"/>
      <c r="AC90" s="13"/>
      <c r="AD90" s="13"/>
      <c r="AE90" s="13"/>
      <c r="AT90" s="243" t="s">
        <v>232</v>
      </c>
      <c r="AU90" s="243" t="s">
        <v>81</v>
      </c>
      <c r="AV90" s="13" t="s">
        <v>83</v>
      </c>
      <c r="AW90" s="13" t="s">
        <v>35</v>
      </c>
      <c r="AX90" s="13" t="s">
        <v>74</v>
      </c>
      <c r="AY90" s="243" t="s">
        <v>218</v>
      </c>
    </row>
    <row r="91" s="14" customFormat="1">
      <c r="A91" s="14"/>
      <c r="B91" s="244"/>
      <c r="C91" s="245"/>
      <c r="D91" s="228" t="s">
        <v>232</v>
      </c>
      <c r="E91" s="246" t="s">
        <v>28</v>
      </c>
      <c r="F91" s="247" t="s">
        <v>248</v>
      </c>
      <c r="G91" s="245"/>
      <c r="H91" s="248">
        <v>1</v>
      </c>
      <c r="I91" s="249"/>
      <c r="J91" s="245"/>
      <c r="K91" s="245"/>
      <c r="L91" s="250"/>
      <c r="M91" s="251"/>
      <c r="N91" s="252"/>
      <c r="O91" s="252"/>
      <c r="P91" s="252"/>
      <c r="Q91" s="252"/>
      <c r="R91" s="252"/>
      <c r="S91" s="252"/>
      <c r="T91" s="253"/>
      <c r="U91" s="14"/>
      <c r="V91" s="14"/>
      <c r="W91" s="14"/>
      <c r="X91" s="14"/>
      <c r="Y91" s="14"/>
      <c r="Z91" s="14"/>
      <c r="AA91" s="14"/>
      <c r="AB91" s="14"/>
      <c r="AC91" s="14"/>
      <c r="AD91" s="14"/>
      <c r="AE91" s="14"/>
      <c r="AT91" s="254" t="s">
        <v>232</v>
      </c>
      <c r="AU91" s="254" t="s">
        <v>81</v>
      </c>
      <c r="AV91" s="14" t="s">
        <v>225</v>
      </c>
      <c r="AW91" s="14" t="s">
        <v>35</v>
      </c>
      <c r="AX91" s="14" t="s">
        <v>81</v>
      </c>
      <c r="AY91" s="254" t="s">
        <v>218</v>
      </c>
    </row>
    <row r="92" s="2" customFormat="1" ht="14.4" customHeight="1">
      <c r="A92" s="40"/>
      <c r="B92" s="41"/>
      <c r="C92" s="215" t="s">
        <v>95</v>
      </c>
      <c r="D92" s="215" t="s">
        <v>220</v>
      </c>
      <c r="E92" s="216" t="s">
        <v>7549</v>
      </c>
      <c r="F92" s="217" t="s">
        <v>7550</v>
      </c>
      <c r="G92" s="218" t="s">
        <v>2202</v>
      </c>
      <c r="H92" s="219">
        <v>1</v>
      </c>
      <c r="I92" s="220"/>
      <c r="J92" s="221">
        <f>ROUND(I92*H92,2)</f>
        <v>0</v>
      </c>
      <c r="K92" s="217" t="s">
        <v>400</v>
      </c>
      <c r="L92" s="46"/>
      <c r="M92" s="222" t="s">
        <v>28</v>
      </c>
      <c r="N92" s="223" t="s">
        <v>45</v>
      </c>
      <c r="O92" s="86"/>
      <c r="P92" s="224">
        <f>O92*H92</f>
        <v>0</v>
      </c>
      <c r="Q92" s="224">
        <v>0</v>
      </c>
      <c r="R92" s="224">
        <f>Q92*H92</f>
        <v>0</v>
      </c>
      <c r="S92" s="224">
        <v>0</v>
      </c>
      <c r="T92" s="225">
        <f>S92*H92</f>
        <v>0</v>
      </c>
      <c r="U92" s="40"/>
      <c r="V92" s="40"/>
      <c r="W92" s="40"/>
      <c r="X92" s="40"/>
      <c r="Y92" s="40"/>
      <c r="Z92" s="40"/>
      <c r="AA92" s="40"/>
      <c r="AB92" s="40"/>
      <c r="AC92" s="40"/>
      <c r="AD92" s="40"/>
      <c r="AE92" s="40"/>
      <c r="AR92" s="226" t="s">
        <v>225</v>
      </c>
      <c r="AT92" s="226" t="s">
        <v>220</v>
      </c>
      <c r="AU92" s="226" t="s">
        <v>81</v>
      </c>
      <c r="AY92" s="19" t="s">
        <v>218</v>
      </c>
      <c r="BE92" s="227">
        <f>IF(N92="základní",J92,0)</f>
        <v>0</v>
      </c>
      <c r="BF92" s="227">
        <f>IF(N92="snížená",J92,0)</f>
        <v>0</v>
      </c>
      <c r="BG92" s="227">
        <f>IF(N92="zákl. přenesená",J92,0)</f>
        <v>0</v>
      </c>
      <c r="BH92" s="227">
        <f>IF(N92="sníž. přenesená",J92,0)</f>
        <v>0</v>
      </c>
      <c r="BI92" s="227">
        <f>IF(N92="nulová",J92,0)</f>
        <v>0</v>
      </c>
      <c r="BJ92" s="19" t="s">
        <v>81</v>
      </c>
      <c r="BK92" s="227">
        <f>ROUND(I92*H92,2)</f>
        <v>0</v>
      </c>
      <c r="BL92" s="19" t="s">
        <v>225</v>
      </c>
      <c r="BM92" s="226" t="s">
        <v>249</v>
      </c>
    </row>
    <row r="93" s="2" customFormat="1">
      <c r="A93" s="40"/>
      <c r="B93" s="41"/>
      <c r="C93" s="42"/>
      <c r="D93" s="228" t="s">
        <v>227</v>
      </c>
      <c r="E93" s="42"/>
      <c r="F93" s="229" t="s">
        <v>7550</v>
      </c>
      <c r="G93" s="42"/>
      <c r="H93" s="42"/>
      <c r="I93" s="230"/>
      <c r="J93" s="42"/>
      <c r="K93" s="42"/>
      <c r="L93" s="46"/>
      <c r="M93" s="231"/>
      <c r="N93" s="232"/>
      <c r="O93" s="86"/>
      <c r="P93" s="86"/>
      <c r="Q93" s="86"/>
      <c r="R93" s="86"/>
      <c r="S93" s="86"/>
      <c r="T93" s="87"/>
      <c r="U93" s="40"/>
      <c r="V93" s="40"/>
      <c r="W93" s="40"/>
      <c r="X93" s="40"/>
      <c r="Y93" s="40"/>
      <c r="Z93" s="40"/>
      <c r="AA93" s="40"/>
      <c r="AB93" s="40"/>
      <c r="AC93" s="40"/>
      <c r="AD93" s="40"/>
      <c r="AE93" s="40"/>
      <c r="AT93" s="19" t="s">
        <v>227</v>
      </c>
      <c r="AU93" s="19" t="s">
        <v>81</v>
      </c>
    </row>
    <row r="94" s="13" customFormat="1">
      <c r="A94" s="13"/>
      <c r="B94" s="233"/>
      <c r="C94" s="234"/>
      <c r="D94" s="228" t="s">
        <v>232</v>
      </c>
      <c r="E94" s="235" t="s">
        <v>28</v>
      </c>
      <c r="F94" s="236" t="s">
        <v>7548</v>
      </c>
      <c r="G94" s="234"/>
      <c r="H94" s="237">
        <v>1</v>
      </c>
      <c r="I94" s="238"/>
      <c r="J94" s="234"/>
      <c r="K94" s="234"/>
      <c r="L94" s="239"/>
      <c r="M94" s="240"/>
      <c r="N94" s="241"/>
      <c r="O94" s="241"/>
      <c r="P94" s="241"/>
      <c r="Q94" s="241"/>
      <c r="R94" s="241"/>
      <c r="S94" s="241"/>
      <c r="T94" s="242"/>
      <c r="U94" s="13"/>
      <c r="V94" s="13"/>
      <c r="W94" s="13"/>
      <c r="X94" s="13"/>
      <c r="Y94" s="13"/>
      <c r="Z94" s="13"/>
      <c r="AA94" s="13"/>
      <c r="AB94" s="13"/>
      <c r="AC94" s="13"/>
      <c r="AD94" s="13"/>
      <c r="AE94" s="13"/>
      <c r="AT94" s="243" t="s">
        <v>232</v>
      </c>
      <c r="AU94" s="243" t="s">
        <v>81</v>
      </c>
      <c r="AV94" s="13" t="s">
        <v>83</v>
      </c>
      <c r="AW94" s="13" t="s">
        <v>35</v>
      </c>
      <c r="AX94" s="13" t="s">
        <v>74</v>
      </c>
      <c r="AY94" s="243" t="s">
        <v>218</v>
      </c>
    </row>
    <row r="95" s="14" customFormat="1">
      <c r="A95" s="14"/>
      <c r="B95" s="244"/>
      <c r="C95" s="245"/>
      <c r="D95" s="228" t="s">
        <v>232</v>
      </c>
      <c r="E95" s="246" t="s">
        <v>28</v>
      </c>
      <c r="F95" s="247" t="s">
        <v>248</v>
      </c>
      <c r="G95" s="245"/>
      <c r="H95" s="248">
        <v>1</v>
      </c>
      <c r="I95" s="249"/>
      <c r="J95" s="245"/>
      <c r="K95" s="245"/>
      <c r="L95" s="250"/>
      <c r="M95" s="251"/>
      <c r="N95" s="252"/>
      <c r="O95" s="252"/>
      <c r="P95" s="252"/>
      <c r="Q95" s="252"/>
      <c r="R95" s="252"/>
      <c r="S95" s="252"/>
      <c r="T95" s="253"/>
      <c r="U95" s="14"/>
      <c r="V95" s="14"/>
      <c r="W95" s="14"/>
      <c r="X95" s="14"/>
      <c r="Y95" s="14"/>
      <c r="Z95" s="14"/>
      <c r="AA95" s="14"/>
      <c r="AB95" s="14"/>
      <c r="AC95" s="14"/>
      <c r="AD95" s="14"/>
      <c r="AE95" s="14"/>
      <c r="AT95" s="254" t="s">
        <v>232</v>
      </c>
      <c r="AU95" s="254" t="s">
        <v>81</v>
      </c>
      <c r="AV95" s="14" t="s">
        <v>225</v>
      </c>
      <c r="AW95" s="14" t="s">
        <v>35</v>
      </c>
      <c r="AX95" s="14" t="s">
        <v>81</v>
      </c>
      <c r="AY95" s="254" t="s">
        <v>218</v>
      </c>
    </row>
    <row r="96" s="2" customFormat="1" ht="24.15" customHeight="1">
      <c r="A96" s="40"/>
      <c r="B96" s="41"/>
      <c r="C96" s="215" t="s">
        <v>277</v>
      </c>
      <c r="D96" s="215" t="s">
        <v>220</v>
      </c>
      <c r="E96" s="216" t="s">
        <v>7551</v>
      </c>
      <c r="F96" s="217" t="s">
        <v>7552</v>
      </c>
      <c r="G96" s="218" t="s">
        <v>2202</v>
      </c>
      <c r="H96" s="219">
        <v>1</v>
      </c>
      <c r="I96" s="220"/>
      <c r="J96" s="221">
        <f>ROUND(I96*H96,2)</f>
        <v>0</v>
      </c>
      <c r="K96" s="217" t="s">
        <v>400</v>
      </c>
      <c r="L96" s="46"/>
      <c r="M96" s="222" t="s">
        <v>28</v>
      </c>
      <c r="N96" s="223" t="s">
        <v>45</v>
      </c>
      <c r="O96" s="86"/>
      <c r="P96" s="224">
        <f>O96*H96</f>
        <v>0</v>
      </c>
      <c r="Q96" s="224">
        <v>0</v>
      </c>
      <c r="R96" s="224">
        <f>Q96*H96</f>
        <v>0</v>
      </c>
      <c r="S96" s="224">
        <v>0</v>
      </c>
      <c r="T96" s="225">
        <f>S96*H96</f>
        <v>0</v>
      </c>
      <c r="U96" s="40"/>
      <c r="V96" s="40"/>
      <c r="W96" s="40"/>
      <c r="X96" s="40"/>
      <c r="Y96" s="40"/>
      <c r="Z96" s="40"/>
      <c r="AA96" s="40"/>
      <c r="AB96" s="40"/>
      <c r="AC96" s="40"/>
      <c r="AD96" s="40"/>
      <c r="AE96" s="40"/>
      <c r="AR96" s="226" t="s">
        <v>225</v>
      </c>
      <c r="AT96" s="226" t="s">
        <v>220</v>
      </c>
      <c r="AU96" s="226" t="s">
        <v>81</v>
      </c>
      <c r="AY96" s="19" t="s">
        <v>218</v>
      </c>
      <c r="BE96" s="227">
        <f>IF(N96="základní",J96,0)</f>
        <v>0</v>
      </c>
      <c r="BF96" s="227">
        <f>IF(N96="snížená",J96,0)</f>
        <v>0</v>
      </c>
      <c r="BG96" s="227">
        <f>IF(N96="zákl. přenesená",J96,0)</f>
        <v>0</v>
      </c>
      <c r="BH96" s="227">
        <f>IF(N96="sníž. přenesená",J96,0)</f>
        <v>0</v>
      </c>
      <c r="BI96" s="227">
        <f>IF(N96="nulová",J96,0)</f>
        <v>0</v>
      </c>
      <c r="BJ96" s="19" t="s">
        <v>81</v>
      </c>
      <c r="BK96" s="227">
        <f>ROUND(I96*H96,2)</f>
        <v>0</v>
      </c>
      <c r="BL96" s="19" t="s">
        <v>225</v>
      </c>
      <c r="BM96" s="226" t="s">
        <v>325</v>
      </c>
    </row>
    <row r="97" s="2" customFormat="1">
      <c r="A97" s="40"/>
      <c r="B97" s="41"/>
      <c r="C97" s="42"/>
      <c r="D97" s="228" t="s">
        <v>227</v>
      </c>
      <c r="E97" s="42"/>
      <c r="F97" s="229" t="s">
        <v>7552</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227</v>
      </c>
      <c r="AU97" s="19" t="s">
        <v>81</v>
      </c>
    </row>
    <row r="98" s="13" customFormat="1">
      <c r="A98" s="13"/>
      <c r="B98" s="233"/>
      <c r="C98" s="234"/>
      <c r="D98" s="228" t="s">
        <v>232</v>
      </c>
      <c r="E98" s="235" t="s">
        <v>28</v>
      </c>
      <c r="F98" s="236" t="s">
        <v>81</v>
      </c>
      <c r="G98" s="234"/>
      <c r="H98" s="237">
        <v>1</v>
      </c>
      <c r="I98" s="238"/>
      <c r="J98" s="234"/>
      <c r="K98" s="234"/>
      <c r="L98" s="239"/>
      <c r="M98" s="240"/>
      <c r="N98" s="241"/>
      <c r="O98" s="241"/>
      <c r="P98" s="241"/>
      <c r="Q98" s="241"/>
      <c r="R98" s="241"/>
      <c r="S98" s="241"/>
      <c r="T98" s="242"/>
      <c r="U98" s="13"/>
      <c r="V98" s="13"/>
      <c r="W98" s="13"/>
      <c r="X98" s="13"/>
      <c r="Y98" s="13"/>
      <c r="Z98" s="13"/>
      <c r="AA98" s="13"/>
      <c r="AB98" s="13"/>
      <c r="AC98" s="13"/>
      <c r="AD98" s="13"/>
      <c r="AE98" s="13"/>
      <c r="AT98" s="243" t="s">
        <v>232</v>
      </c>
      <c r="AU98" s="243" t="s">
        <v>81</v>
      </c>
      <c r="AV98" s="13" t="s">
        <v>83</v>
      </c>
      <c r="AW98" s="13" t="s">
        <v>35</v>
      </c>
      <c r="AX98" s="13" t="s">
        <v>74</v>
      </c>
      <c r="AY98" s="243" t="s">
        <v>218</v>
      </c>
    </row>
    <row r="99" s="16" customFormat="1">
      <c r="A99" s="16"/>
      <c r="B99" s="275"/>
      <c r="C99" s="276"/>
      <c r="D99" s="228" t="s">
        <v>232</v>
      </c>
      <c r="E99" s="277" t="s">
        <v>28</v>
      </c>
      <c r="F99" s="278" t="s">
        <v>740</v>
      </c>
      <c r="G99" s="276"/>
      <c r="H99" s="279">
        <v>1</v>
      </c>
      <c r="I99" s="280"/>
      <c r="J99" s="276"/>
      <c r="K99" s="276"/>
      <c r="L99" s="281"/>
      <c r="M99" s="282"/>
      <c r="N99" s="283"/>
      <c r="O99" s="283"/>
      <c r="P99" s="283"/>
      <c r="Q99" s="283"/>
      <c r="R99" s="283"/>
      <c r="S99" s="283"/>
      <c r="T99" s="284"/>
      <c r="U99" s="16"/>
      <c r="V99" s="16"/>
      <c r="W99" s="16"/>
      <c r="X99" s="16"/>
      <c r="Y99" s="16"/>
      <c r="Z99" s="16"/>
      <c r="AA99" s="16"/>
      <c r="AB99" s="16"/>
      <c r="AC99" s="16"/>
      <c r="AD99" s="16"/>
      <c r="AE99" s="16"/>
      <c r="AT99" s="285" t="s">
        <v>232</v>
      </c>
      <c r="AU99" s="285" t="s">
        <v>81</v>
      </c>
      <c r="AV99" s="16" t="s">
        <v>95</v>
      </c>
      <c r="AW99" s="16" t="s">
        <v>35</v>
      </c>
      <c r="AX99" s="16" t="s">
        <v>74</v>
      </c>
      <c r="AY99" s="285" t="s">
        <v>218</v>
      </c>
    </row>
    <row r="100" s="14" customFormat="1">
      <c r="A100" s="14"/>
      <c r="B100" s="244"/>
      <c r="C100" s="245"/>
      <c r="D100" s="228" t="s">
        <v>232</v>
      </c>
      <c r="E100" s="246" t="s">
        <v>28</v>
      </c>
      <c r="F100" s="247" t="s">
        <v>248</v>
      </c>
      <c r="G100" s="245"/>
      <c r="H100" s="248">
        <v>1</v>
      </c>
      <c r="I100" s="249"/>
      <c r="J100" s="245"/>
      <c r="K100" s="245"/>
      <c r="L100" s="250"/>
      <c r="M100" s="251"/>
      <c r="N100" s="252"/>
      <c r="O100" s="252"/>
      <c r="P100" s="252"/>
      <c r="Q100" s="252"/>
      <c r="R100" s="252"/>
      <c r="S100" s="252"/>
      <c r="T100" s="253"/>
      <c r="U100" s="14"/>
      <c r="V100" s="14"/>
      <c r="W100" s="14"/>
      <c r="X100" s="14"/>
      <c r="Y100" s="14"/>
      <c r="Z100" s="14"/>
      <c r="AA100" s="14"/>
      <c r="AB100" s="14"/>
      <c r="AC100" s="14"/>
      <c r="AD100" s="14"/>
      <c r="AE100" s="14"/>
      <c r="AT100" s="254" t="s">
        <v>232</v>
      </c>
      <c r="AU100" s="254" t="s">
        <v>81</v>
      </c>
      <c r="AV100" s="14" t="s">
        <v>225</v>
      </c>
      <c r="AW100" s="14" t="s">
        <v>35</v>
      </c>
      <c r="AX100" s="14" t="s">
        <v>81</v>
      </c>
      <c r="AY100" s="254" t="s">
        <v>218</v>
      </c>
    </row>
    <row r="101" s="2" customFormat="1" ht="62.7" customHeight="1">
      <c r="A101" s="40"/>
      <c r="B101" s="41"/>
      <c r="C101" s="215" t="s">
        <v>283</v>
      </c>
      <c r="D101" s="215" t="s">
        <v>220</v>
      </c>
      <c r="E101" s="216" t="s">
        <v>7553</v>
      </c>
      <c r="F101" s="217" t="s">
        <v>7554</v>
      </c>
      <c r="G101" s="218" t="s">
        <v>2202</v>
      </c>
      <c r="H101" s="219">
        <v>1</v>
      </c>
      <c r="I101" s="220"/>
      <c r="J101" s="221">
        <f>ROUND(I101*H101,2)</f>
        <v>0</v>
      </c>
      <c r="K101" s="217" t="s">
        <v>400</v>
      </c>
      <c r="L101" s="46"/>
      <c r="M101" s="222" t="s">
        <v>28</v>
      </c>
      <c r="N101" s="223" t="s">
        <v>45</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225</v>
      </c>
      <c r="AT101" s="226" t="s">
        <v>220</v>
      </c>
      <c r="AU101" s="226" t="s">
        <v>81</v>
      </c>
      <c r="AY101" s="19" t="s">
        <v>218</v>
      </c>
      <c r="BE101" s="227">
        <f>IF(N101="základní",J101,0)</f>
        <v>0</v>
      </c>
      <c r="BF101" s="227">
        <f>IF(N101="snížená",J101,0)</f>
        <v>0</v>
      </c>
      <c r="BG101" s="227">
        <f>IF(N101="zákl. přenesená",J101,0)</f>
        <v>0</v>
      </c>
      <c r="BH101" s="227">
        <f>IF(N101="sníž. přenesená",J101,0)</f>
        <v>0</v>
      </c>
      <c r="BI101" s="227">
        <f>IF(N101="nulová",J101,0)</f>
        <v>0</v>
      </c>
      <c r="BJ101" s="19" t="s">
        <v>81</v>
      </c>
      <c r="BK101" s="227">
        <f>ROUND(I101*H101,2)</f>
        <v>0</v>
      </c>
      <c r="BL101" s="19" t="s">
        <v>225</v>
      </c>
      <c r="BM101" s="226" t="s">
        <v>334</v>
      </c>
    </row>
    <row r="102" s="2" customFormat="1">
      <c r="A102" s="40"/>
      <c r="B102" s="41"/>
      <c r="C102" s="42"/>
      <c r="D102" s="228" t="s">
        <v>227</v>
      </c>
      <c r="E102" s="42"/>
      <c r="F102" s="229" t="s">
        <v>7554</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227</v>
      </c>
      <c r="AU102" s="19" t="s">
        <v>81</v>
      </c>
    </row>
    <row r="103" s="13" customFormat="1">
      <c r="A103" s="13"/>
      <c r="B103" s="233"/>
      <c r="C103" s="234"/>
      <c r="D103" s="228" t="s">
        <v>232</v>
      </c>
      <c r="E103" s="235" t="s">
        <v>28</v>
      </c>
      <c r="F103" s="236" t="s">
        <v>81</v>
      </c>
      <c r="G103" s="234"/>
      <c r="H103" s="237">
        <v>1</v>
      </c>
      <c r="I103" s="238"/>
      <c r="J103" s="234"/>
      <c r="K103" s="234"/>
      <c r="L103" s="239"/>
      <c r="M103" s="240"/>
      <c r="N103" s="241"/>
      <c r="O103" s="241"/>
      <c r="P103" s="241"/>
      <c r="Q103" s="241"/>
      <c r="R103" s="241"/>
      <c r="S103" s="241"/>
      <c r="T103" s="242"/>
      <c r="U103" s="13"/>
      <c r="V103" s="13"/>
      <c r="W103" s="13"/>
      <c r="X103" s="13"/>
      <c r="Y103" s="13"/>
      <c r="Z103" s="13"/>
      <c r="AA103" s="13"/>
      <c r="AB103" s="13"/>
      <c r="AC103" s="13"/>
      <c r="AD103" s="13"/>
      <c r="AE103" s="13"/>
      <c r="AT103" s="243" t="s">
        <v>232</v>
      </c>
      <c r="AU103" s="243" t="s">
        <v>81</v>
      </c>
      <c r="AV103" s="13" t="s">
        <v>83</v>
      </c>
      <c r="AW103" s="13" t="s">
        <v>35</v>
      </c>
      <c r="AX103" s="13" t="s">
        <v>74</v>
      </c>
      <c r="AY103" s="243" t="s">
        <v>218</v>
      </c>
    </row>
    <row r="104" s="16" customFormat="1">
      <c r="A104" s="16"/>
      <c r="B104" s="275"/>
      <c r="C104" s="276"/>
      <c r="D104" s="228" t="s">
        <v>232</v>
      </c>
      <c r="E104" s="277" t="s">
        <v>28</v>
      </c>
      <c r="F104" s="278" t="s">
        <v>740</v>
      </c>
      <c r="G104" s="276"/>
      <c r="H104" s="279">
        <v>1</v>
      </c>
      <c r="I104" s="280"/>
      <c r="J104" s="276"/>
      <c r="K104" s="276"/>
      <c r="L104" s="281"/>
      <c r="M104" s="282"/>
      <c r="N104" s="283"/>
      <c r="O104" s="283"/>
      <c r="P104" s="283"/>
      <c r="Q104" s="283"/>
      <c r="R104" s="283"/>
      <c r="S104" s="283"/>
      <c r="T104" s="284"/>
      <c r="U104" s="16"/>
      <c r="V104" s="16"/>
      <c r="W104" s="16"/>
      <c r="X104" s="16"/>
      <c r="Y104" s="16"/>
      <c r="Z104" s="16"/>
      <c r="AA104" s="16"/>
      <c r="AB104" s="16"/>
      <c r="AC104" s="16"/>
      <c r="AD104" s="16"/>
      <c r="AE104" s="16"/>
      <c r="AT104" s="285" t="s">
        <v>232</v>
      </c>
      <c r="AU104" s="285" t="s">
        <v>81</v>
      </c>
      <c r="AV104" s="16" t="s">
        <v>95</v>
      </c>
      <c r="AW104" s="16" t="s">
        <v>35</v>
      </c>
      <c r="AX104" s="16" t="s">
        <v>74</v>
      </c>
      <c r="AY104" s="285" t="s">
        <v>218</v>
      </c>
    </row>
    <row r="105" s="14" customFormat="1">
      <c r="A105" s="14"/>
      <c r="B105" s="244"/>
      <c r="C105" s="245"/>
      <c r="D105" s="228" t="s">
        <v>232</v>
      </c>
      <c r="E105" s="246" t="s">
        <v>28</v>
      </c>
      <c r="F105" s="247" t="s">
        <v>248</v>
      </c>
      <c r="G105" s="245"/>
      <c r="H105" s="248">
        <v>1</v>
      </c>
      <c r="I105" s="249"/>
      <c r="J105" s="245"/>
      <c r="K105" s="245"/>
      <c r="L105" s="250"/>
      <c r="M105" s="251"/>
      <c r="N105" s="252"/>
      <c r="O105" s="252"/>
      <c r="P105" s="252"/>
      <c r="Q105" s="252"/>
      <c r="R105" s="252"/>
      <c r="S105" s="252"/>
      <c r="T105" s="253"/>
      <c r="U105" s="14"/>
      <c r="V105" s="14"/>
      <c r="W105" s="14"/>
      <c r="X105" s="14"/>
      <c r="Y105" s="14"/>
      <c r="Z105" s="14"/>
      <c r="AA105" s="14"/>
      <c r="AB105" s="14"/>
      <c r="AC105" s="14"/>
      <c r="AD105" s="14"/>
      <c r="AE105" s="14"/>
      <c r="AT105" s="254" t="s">
        <v>232</v>
      </c>
      <c r="AU105" s="254" t="s">
        <v>81</v>
      </c>
      <c r="AV105" s="14" t="s">
        <v>225</v>
      </c>
      <c r="AW105" s="14" t="s">
        <v>35</v>
      </c>
      <c r="AX105" s="14" t="s">
        <v>81</v>
      </c>
      <c r="AY105" s="254" t="s">
        <v>218</v>
      </c>
    </row>
    <row r="106" s="12" customFormat="1" ht="22.8" customHeight="1">
      <c r="A106" s="12"/>
      <c r="B106" s="199"/>
      <c r="C106" s="200"/>
      <c r="D106" s="201" t="s">
        <v>73</v>
      </c>
      <c r="E106" s="213" t="s">
        <v>7555</v>
      </c>
      <c r="F106" s="213" t="s">
        <v>7556</v>
      </c>
      <c r="G106" s="200"/>
      <c r="H106" s="200"/>
      <c r="I106" s="203"/>
      <c r="J106" s="214">
        <f>BK106</f>
        <v>0</v>
      </c>
      <c r="K106" s="200"/>
      <c r="L106" s="205"/>
      <c r="M106" s="206"/>
      <c r="N106" s="207"/>
      <c r="O106" s="207"/>
      <c r="P106" s="208">
        <f>SUM(P107:P114)</f>
        <v>0</v>
      </c>
      <c r="Q106" s="207"/>
      <c r="R106" s="208">
        <f>SUM(R107:R114)</f>
        <v>0</v>
      </c>
      <c r="S106" s="207"/>
      <c r="T106" s="209">
        <f>SUM(T107:T114)</f>
        <v>0</v>
      </c>
      <c r="U106" s="12"/>
      <c r="V106" s="12"/>
      <c r="W106" s="12"/>
      <c r="X106" s="12"/>
      <c r="Y106" s="12"/>
      <c r="Z106" s="12"/>
      <c r="AA106" s="12"/>
      <c r="AB106" s="12"/>
      <c r="AC106" s="12"/>
      <c r="AD106" s="12"/>
      <c r="AE106" s="12"/>
      <c r="AR106" s="210" t="s">
        <v>81</v>
      </c>
      <c r="AT106" s="211" t="s">
        <v>73</v>
      </c>
      <c r="AU106" s="211" t="s">
        <v>81</v>
      </c>
      <c r="AY106" s="210" t="s">
        <v>218</v>
      </c>
      <c r="BK106" s="212">
        <f>SUM(BK107:BK114)</f>
        <v>0</v>
      </c>
    </row>
    <row r="107" s="2" customFormat="1" ht="49.05" customHeight="1">
      <c r="A107" s="40"/>
      <c r="B107" s="41"/>
      <c r="C107" s="215" t="s">
        <v>1452</v>
      </c>
      <c r="D107" s="215" t="s">
        <v>220</v>
      </c>
      <c r="E107" s="216" t="s">
        <v>7557</v>
      </c>
      <c r="F107" s="217" t="s">
        <v>7558</v>
      </c>
      <c r="G107" s="218" t="s">
        <v>1762</v>
      </c>
      <c r="H107" s="219">
        <v>1</v>
      </c>
      <c r="I107" s="220"/>
      <c r="J107" s="221">
        <f>ROUND(I107*H107,2)</f>
        <v>0</v>
      </c>
      <c r="K107" s="217" t="s">
        <v>400</v>
      </c>
      <c r="L107" s="46"/>
      <c r="M107" s="222" t="s">
        <v>28</v>
      </c>
      <c r="N107" s="223" t="s">
        <v>45</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225</v>
      </c>
      <c r="AT107" s="226" t="s">
        <v>220</v>
      </c>
      <c r="AU107" s="226" t="s">
        <v>83</v>
      </c>
      <c r="AY107" s="19" t="s">
        <v>218</v>
      </c>
      <c r="BE107" s="227">
        <f>IF(N107="základní",J107,0)</f>
        <v>0</v>
      </c>
      <c r="BF107" s="227">
        <f>IF(N107="snížená",J107,0)</f>
        <v>0</v>
      </c>
      <c r="BG107" s="227">
        <f>IF(N107="zákl. přenesená",J107,0)</f>
        <v>0</v>
      </c>
      <c r="BH107" s="227">
        <f>IF(N107="sníž. přenesená",J107,0)</f>
        <v>0</v>
      </c>
      <c r="BI107" s="227">
        <f>IF(N107="nulová",J107,0)</f>
        <v>0</v>
      </c>
      <c r="BJ107" s="19" t="s">
        <v>81</v>
      </c>
      <c r="BK107" s="227">
        <f>ROUND(I107*H107,2)</f>
        <v>0</v>
      </c>
      <c r="BL107" s="19" t="s">
        <v>225</v>
      </c>
      <c r="BM107" s="226" t="s">
        <v>344</v>
      </c>
    </row>
    <row r="108" s="2" customFormat="1">
      <c r="A108" s="40"/>
      <c r="B108" s="41"/>
      <c r="C108" s="42"/>
      <c r="D108" s="228" t="s">
        <v>227</v>
      </c>
      <c r="E108" s="42"/>
      <c r="F108" s="229" t="s">
        <v>7558</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227</v>
      </c>
      <c r="AU108" s="19" t="s">
        <v>83</v>
      </c>
    </row>
    <row r="109" s="2" customFormat="1" ht="24.15" customHeight="1">
      <c r="A109" s="40"/>
      <c r="B109" s="41"/>
      <c r="C109" s="215" t="s">
        <v>289</v>
      </c>
      <c r="D109" s="215" t="s">
        <v>220</v>
      </c>
      <c r="E109" s="216" t="s">
        <v>7559</v>
      </c>
      <c r="F109" s="217" t="s">
        <v>7560</v>
      </c>
      <c r="G109" s="218" t="s">
        <v>1762</v>
      </c>
      <c r="H109" s="219">
        <v>1</v>
      </c>
      <c r="I109" s="220"/>
      <c r="J109" s="221">
        <f>ROUND(I109*H109,2)</f>
        <v>0</v>
      </c>
      <c r="K109" s="217" t="s">
        <v>400</v>
      </c>
      <c r="L109" s="46"/>
      <c r="M109" s="222" t="s">
        <v>28</v>
      </c>
      <c r="N109" s="223" t="s">
        <v>45</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225</v>
      </c>
      <c r="AT109" s="226" t="s">
        <v>220</v>
      </c>
      <c r="AU109" s="226" t="s">
        <v>83</v>
      </c>
      <c r="AY109" s="19" t="s">
        <v>218</v>
      </c>
      <c r="BE109" s="227">
        <f>IF(N109="základní",J109,0)</f>
        <v>0</v>
      </c>
      <c r="BF109" s="227">
        <f>IF(N109="snížená",J109,0)</f>
        <v>0</v>
      </c>
      <c r="BG109" s="227">
        <f>IF(N109="zákl. přenesená",J109,0)</f>
        <v>0</v>
      </c>
      <c r="BH109" s="227">
        <f>IF(N109="sníž. přenesená",J109,0)</f>
        <v>0</v>
      </c>
      <c r="BI109" s="227">
        <f>IF(N109="nulová",J109,0)</f>
        <v>0</v>
      </c>
      <c r="BJ109" s="19" t="s">
        <v>81</v>
      </c>
      <c r="BK109" s="227">
        <f>ROUND(I109*H109,2)</f>
        <v>0</v>
      </c>
      <c r="BL109" s="19" t="s">
        <v>225</v>
      </c>
      <c r="BM109" s="226" t="s">
        <v>3024</v>
      </c>
    </row>
    <row r="110" s="2" customFormat="1">
      <c r="A110" s="40"/>
      <c r="B110" s="41"/>
      <c r="C110" s="42"/>
      <c r="D110" s="228" t="s">
        <v>227</v>
      </c>
      <c r="E110" s="42"/>
      <c r="F110" s="229" t="s">
        <v>7560</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227</v>
      </c>
      <c r="AU110" s="19" t="s">
        <v>83</v>
      </c>
    </row>
    <row r="111" s="15" customFormat="1">
      <c r="A111" s="15"/>
      <c r="B111" s="265"/>
      <c r="C111" s="266"/>
      <c r="D111" s="228" t="s">
        <v>232</v>
      </c>
      <c r="E111" s="267" t="s">
        <v>28</v>
      </c>
      <c r="F111" s="268" t="s">
        <v>7561</v>
      </c>
      <c r="G111" s="266"/>
      <c r="H111" s="267" t="s">
        <v>28</v>
      </c>
      <c r="I111" s="269"/>
      <c r="J111" s="266"/>
      <c r="K111" s="266"/>
      <c r="L111" s="270"/>
      <c r="M111" s="271"/>
      <c r="N111" s="272"/>
      <c r="O111" s="272"/>
      <c r="P111" s="272"/>
      <c r="Q111" s="272"/>
      <c r="R111" s="272"/>
      <c r="S111" s="272"/>
      <c r="T111" s="273"/>
      <c r="U111" s="15"/>
      <c r="V111" s="15"/>
      <c r="W111" s="15"/>
      <c r="X111" s="15"/>
      <c r="Y111" s="15"/>
      <c r="Z111" s="15"/>
      <c r="AA111" s="15"/>
      <c r="AB111" s="15"/>
      <c r="AC111" s="15"/>
      <c r="AD111" s="15"/>
      <c r="AE111" s="15"/>
      <c r="AT111" s="274" t="s">
        <v>232</v>
      </c>
      <c r="AU111" s="274" t="s">
        <v>83</v>
      </c>
      <c r="AV111" s="15" t="s">
        <v>81</v>
      </c>
      <c r="AW111" s="15" t="s">
        <v>35</v>
      </c>
      <c r="AX111" s="15" t="s">
        <v>74</v>
      </c>
      <c r="AY111" s="274" t="s">
        <v>218</v>
      </c>
    </row>
    <row r="112" s="15" customFormat="1">
      <c r="A112" s="15"/>
      <c r="B112" s="265"/>
      <c r="C112" s="266"/>
      <c r="D112" s="228" t="s">
        <v>232</v>
      </c>
      <c r="E112" s="267" t="s">
        <v>28</v>
      </c>
      <c r="F112" s="268" t="s">
        <v>7562</v>
      </c>
      <c r="G112" s="266"/>
      <c r="H112" s="267" t="s">
        <v>28</v>
      </c>
      <c r="I112" s="269"/>
      <c r="J112" s="266"/>
      <c r="K112" s="266"/>
      <c r="L112" s="270"/>
      <c r="M112" s="271"/>
      <c r="N112" s="272"/>
      <c r="O112" s="272"/>
      <c r="P112" s="272"/>
      <c r="Q112" s="272"/>
      <c r="R112" s="272"/>
      <c r="S112" s="272"/>
      <c r="T112" s="273"/>
      <c r="U112" s="15"/>
      <c r="V112" s="15"/>
      <c r="W112" s="15"/>
      <c r="X112" s="15"/>
      <c r="Y112" s="15"/>
      <c r="Z112" s="15"/>
      <c r="AA112" s="15"/>
      <c r="AB112" s="15"/>
      <c r="AC112" s="15"/>
      <c r="AD112" s="15"/>
      <c r="AE112" s="15"/>
      <c r="AT112" s="274" t="s">
        <v>232</v>
      </c>
      <c r="AU112" s="274" t="s">
        <v>83</v>
      </c>
      <c r="AV112" s="15" t="s">
        <v>81</v>
      </c>
      <c r="AW112" s="15" t="s">
        <v>35</v>
      </c>
      <c r="AX112" s="15" t="s">
        <v>74</v>
      </c>
      <c r="AY112" s="274" t="s">
        <v>218</v>
      </c>
    </row>
    <row r="113" s="13" customFormat="1">
      <c r="A113" s="13"/>
      <c r="B113" s="233"/>
      <c r="C113" s="234"/>
      <c r="D113" s="228" t="s">
        <v>232</v>
      </c>
      <c r="E113" s="235" t="s">
        <v>28</v>
      </c>
      <c r="F113" s="236" t="s">
        <v>7563</v>
      </c>
      <c r="G113" s="234"/>
      <c r="H113" s="237">
        <v>1</v>
      </c>
      <c r="I113" s="238"/>
      <c r="J113" s="234"/>
      <c r="K113" s="234"/>
      <c r="L113" s="239"/>
      <c r="M113" s="240"/>
      <c r="N113" s="241"/>
      <c r="O113" s="241"/>
      <c r="P113" s="241"/>
      <c r="Q113" s="241"/>
      <c r="R113" s="241"/>
      <c r="S113" s="241"/>
      <c r="T113" s="242"/>
      <c r="U113" s="13"/>
      <c r="V113" s="13"/>
      <c r="W113" s="13"/>
      <c r="X113" s="13"/>
      <c r="Y113" s="13"/>
      <c r="Z113" s="13"/>
      <c r="AA113" s="13"/>
      <c r="AB113" s="13"/>
      <c r="AC113" s="13"/>
      <c r="AD113" s="13"/>
      <c r="AE113" s="13"/>
      <c r="AT113" s="243" t="s">
        <v>232</v>
      </c>
      <c r="AU113" s="243" t="s">
        <v>83</v>
      </c>
      <c r="AV113" s="13" t="s">
        <v>83</v>
      </c>
      <c r="AW113" s="13" t="s">
        <v>35</v>
      </c>
      <c r="AX113" s="13" t="s">
        <v>74</v>
      </c>
      <c r="AY113" s="243" t="s">
        <v>218</v>
      </c>
    </row>
    <row r="114" s="14" customFormat="1">
      <c r="A114" s="14"/>
      <c r="B114" s="244"/>
      <c r="C114" s="245"/>
      <c r="D114" s="228" t="s">
        <v>232</v>
      </c>
      <c r="E114" s="246" t="s">
        <v>28</v>
      </c>
      <c r="F114" s="247" t="s">
        <v>248</v>
      </c>
      <c r="G114" s="245"/>
      <c r="H114" s="248">
        <v>1</v>
      </c>
      <c r="I114" s="249"/>
      <c r="J114" s="245"/>
      <c r="K114" s="245"/>
      <c r="L114" s="250"/>
      <c r="M114" s="299"/>
      <c r="N114" s="300"/>
      <c r="O114" s="300"/>
      <c r="P114" s="300"/>
      <c r="Q114" s="300"/>
      <c r="R114" s="300"/>
      <c r="S114" s="300"/>
      <c r="T114" s="301"/>
      <c r="U114" s="14"/>
      <c r="V114" s="14"/>
      <c r="W114" s="14"/>
      <c r="X114" s="14"/>
      <c r="Y114" s="14"/>
      <c r="Z114" s="14"/>
      <c r="AA114" s="14"/>
      <c r="AB114" s="14"/>
      <c r="AC114" s="14"/>
      <c r="AD114" s="14"/>
      <c r="AE114" s="14"/>
      <c r="AT114" s="254" t="s">
        <v>232</v>
      </c>
      <c r="AU114" s="254" t="s">
        <v>83</v>
      </c>
      <c r="AV114" s="14" t="s">
        <v>225</v>
      </c>
      <c r="AW114" s="14" t="s">
        <v>35</v>
      </c>
      <c r="AX114" s="14" t="s">
        <v>81</v>
      </c>
      <c r="AY114" s="254" t="s">
        <v>218</v>
      </c>
    </row>
    <row r="115" s="2" customFormat="1" ht="6.96" customHeight="1">
      <c r="A115" s="40"/>
      <c r="B115" s="61"/>
      <c r="C115" s="62"/>
      <c r="D115" s="62"/>
      <c r="E115" s="62"/>
      <c r="F115" s="62"/>
      <c r="G115" s="62"/>
      <c r="H115" s="62"/>
      <c r="I115" s="62"/>
      <c r="J115" s="62"/>
      <c r="K115" s="62"/>
      <c r="L115" s="46"/>
      <c r="M115" s="40"/>
      <c r="O115" s="40"/>
      <c r="P115" s="40"/>
      <c r="Q115" s="40"/>
      <c r="R115" s="40"/>
      <c r="S115" s="40"/>
      <c r="T115" s="40"/>
      <c r="U115" s="40"/>
      <c r="V115" s="40"/>
      <c r="W115" s="40"/>
      <c r="X115" s="40"/>
      <c r="Y115" s="40"/>
      <c r="Z115" s="40"/>
      <c r="AA115" s="40"/>
      <c r="AB115" s="40"/>
      <c r="AC115" s="40"/>
      <c r="AD115" s="40"/>
      <c r="AE115" s="40"/>
    </row>
  </sheetData>
  <sheetProtection sheet="1" autoFilter="0" formatColumns="0" formatRows="0" objects="1" scenarios="1" spinCount="100000" saltValue="kdRPcAbKJ9aoH/77kAdZMilRK251c3k8SuTltGKWFKgJAx6CpYZUAbDbPSCx4yJASmSLi/dUfCr2eqIHbehHXw==" hashValue="JxYyfjFyS3iw+OzNliOhGeXwDM45kGXSrYT1WvCW6eVK/wZND+N0CZUkim3gxaY6MIvkqTemHggt/GID/F+7rQ==" algorithmName="SHA-512" password="CC35"/>
  <autoFilter ref="C80:K114"/>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sheetViews>
  <cols>
    <col min="1" max="1" width="8.332031" style="302" customWidth="1"/>
    <col min="2" max="2" width="1.667969" style="302" customWidth="1"/>
    <col min="3" max="4" width="5" style="302" customWidth="1"/>
    <col min="5" max="5" width="11.66016" style="302" customWidth="1"/>
    <col min="6" max="6" width="9.160156" style="302" customWidth="1"/>
    <col min="7" max="7" width="5" style="302" customWidth="1"/>
    <col min="8" max="8" width="77.83203" style="302" customWidth="1"/>
    <col min="9" max="10" width="20" style="302" customWidth="1"/>
    <col min="11" max="11" width="1.667969" style="302" customWidth="1"/>
  </cols>
  <sheetData>
    <row r="1" s="1" customFormat="1" ht="37.5" customHeight="1"/>
    <row r="2" s="1" customFormat="1" ht="7.5" customHeight="1">
      <c r="B2" s="303"/>
      <c r="C2" s="304"/>
      <c r="D2" s="304"/>
      <c r="E2" s="304"/>
      <c r="F2" s="304"/>
      <c r="G2" s="304"/>
      <c r="H2" s="304"/>
      <c r="I2" s="304"/>
      <c r="J2" s="304"/>
      <c r="K2" s="305"/>
    </row>
    <row r="3" s="17" customFormat="1" ht="45" customHeight="1">
      <c r="B3" s="306"/>
      <c r="C3" s="307" t="s">
        <v>7564</v>
      </c>
      <c r="D3" s="307"/>
      <c r="E3" s="307"/>
      <c r="F3" s="307"/>
      <c r="G3" s="307"/>
      <c r="H3" s="307"/>
      <c r="I3" s="307"/>
      <c r="J3" s="307"/>
      <c r="K3" s="308"/>
    </row>
    <row r="4" s="1" customFormat="1" ht="25.5" customHeight="1">
      <c r="B4" s="309"/>
      <c r="C4" s="310" t="s">
        <v>7565</v>
      </c>
      <c r="D4" s="310"/>
      <c r="E4" s="310"/>
      <c r="F4" s="310"/>
      <c r="G4" s="310"/>
      <c r="H4" s="310"/>
      <c r="I4" s="310"/>
      <c r="J4" s="310"/>
      <c r="K4" s="311"/>
    </row>
    <row r="5" s="1" customFormat="1" ht="5.25" customHeight="1">
      <c r="B5" s="309"/>
      <c r="C5" s="312"/>
      <c r="D5" s="312"/>
      <c r="E5" s="312"/>
      <c r="F5" s="312"/>
      <c r="G5" s="312"/>
      <c r="H5" s="312"/>
      <c r="I5" s="312"/>
      <c r="J5" s="312"/>
      <c r="K5" s="311"/>
    </row>
    <row r="6" s="1" customFormat="1" ht="15" customHeight="1">
      <c r="B6" s="309"/>
      <c r="C6" s="313" t="s">
        <v>7566</v>
      </c>
      <c r="D6" s="313"/>
      <c r="E6" s="313"/>
      <c r="F6" s="313"/>
      <c r="G6" s="313"/>
      <c r="H6" s="313"/>
      <c r="I6" s="313"/>
      <c r="J6" s="313"/>
      <c r="K6" s="311"/>
    </row>
    <row r="7" s="1" customFormat="1" ht="15" customHeight="1">
      <c r="B7" s="314"/>
      <c r="C7" s="313" t="s">
        <v>7567</v>
      </c>
      <c r="D7" s="313"/>
      <c r="E7" s="313"/>
      <c r="F7" s="313"/>
      <c r="G7" s="313"/>
      <c r="H7" s="313"/>
      <c r="I7" s="313"/>
      <c r="J7" s="313"/>
      <c r="K7" s="311"/>
    </row>
    <row r="8" s="1" customFormat="1" ht="12.75" customHeight="1">
      <c r="B8" s="314"/>
      <c r="C8" s="313"/>
      <c r="D8" s="313"/>
      <c r="E8" s="313"/>
      <c r="F8" s="313"/>
      <c r="G8" s="313"/>
      <c r="H8" s="313"/>
      <c r="I8" s="313"/>
      <c r="J8" s="313"/>
      <c r="K8" s="311"/>
    </row>
    <row r="9" s="1" customFormat="1" ht="15" customHeight="1">
      <c r="B9" s="314"/>
      <c r="C9" s="313" t="s">
        <v>7568</v>
      </c>
      <c r="D9" s="313"/>
      <c r="E9" s="313"/>
      <c r="F9" s="313"/>
      <c r="G9" s="313"/>
      <c r="H9" s="313"/>
      <c r="I9" s="313"/>
      <c r="J9" s="313"/>
      <c r="K9" s="311"/>
    </row>
    <row r="10" s="1" customFormat="1" ht="15" customHeight="1">
      <c r="B10" s="314"/>
      <c r="C10" s="313"/>
      <c r="D10" s="313" t="s">
        <v>7569</v>
      </c>
      <c r="E10" s="313"/>
      <c r="F10" s="313"/>
      <c r="G10" s="313"/>
      <c r="H10" s="313"/>
      <c r="I10" s="313"/>
      <c r="J10" s="313"/>
      <c r="K10" s="311"/>
    </row>
    <row r="11" s="1" customFormat="1" ht="15" customHeight="1">
      <c r="B11" s="314"/>
      <c r="C11" s="315"/>
      <c r="D11" s="313" t="s">
        <v>7570</v>
      </c>
      <c r="E11" s="313"/>
      <c r="F11" s="313"/>
      <c r="G11" s="313"/>
      <c r="H11" s="313"/>
      <c r="I11" s="313"/>
      <c r="J11" s="313"/>
      <c r="K11" s="311"/>
    </row>
    <row r="12" s="1" customFormat="1" ht="15" customHeight="1">
      <c r="B12" s="314"/>
      <c r="C12" s="315"/>
      <c r="D12" s="313"/>
      <c r="E12" s="313"/>
      <c r="F12" s="313"/>
      <c r="G12" s="313"/>
      <c r="H12" s="313"/>
      <c r="I12" s="313"/>
      <c r="J12" s="313"/>
      <c r="K12" s="311"/>
    </row>
    <row r="13" s="1" customFormat="1" ht="15" customHeight="1">
      <c r="B13" s="314"/>
      <c r="C13" s="315"/>
      <c r="D13" s="316" t="s">
        <v>7571</v>
      </c>
      <c r="E13" s="313"/>
      <c r="F13" s="313"/>
      <c r="G13" s="313"/>
      <c r="H13" s="313"/>
      <c r="I13" s="313"/>
      <c r="J13" s="313"/>
      <c r="K13" s="311"/>
    </row>
    <row r="14" s="1" customFormat="1" ht="12.75" customHeight="1">
      <c r="B14" s="314"/>
      <c r="C14" s="315"/>
      <c r="D14" s="315"/>
      <c r="E14" s="315"/>
      <c r="F14" s="315"/>
      <c r="G14" s="315"/>
      <c r="H14" s="315"/>
      <c r="I14" s="315"/>
      <c r="J14" s="315"/>
      <c r="K14" s="311"/>
    </row>
    <row r="15" s="1" customFormat="1" ht="15" customHeight="1">
      <c r="B15" s="314"/>
      <c r="C15" s="315"/>
      <c r="D15" s="313" t="s">
        <v>7572</v>
      </c>
      <c r="E15" s="313"/>
      <c r="F15" s="313"/>
      <c r="G15" s="313"/>
      <c r="H15" s="313"/>
      <c r="I15" s="313"/>
      <c r="J15" s="313"/>
      <c r="K15" s="311"/>
    </row>
    <row r="16" s="1" customFormat="1" ht="15" customHeight="1">
      <c r="B16" s="314"/>
      <c r="C16" s="315"/>
      <c r="D16" s="313" t="s">
        <v>7573</v>
      </c>
      <c r="E16" s="313"/>
      <c r="F16" s="313"/>
      <c r="G16" s="313"/>
      <c r="H16" s="313"/>
      <c r="I16" s="313"/>
      <c r="J16" s="313"/>
      <c r="K16" s="311"/>
    </row>
    <row r="17" s="1" customFormat="1" ht="15" customHeight="1">
      <c r="B17" s="314"/>
      <c r="C17" s="315"/>
      <c r="D17" s="313" t="s">
        <v>7574</v>
      </c>
      <c r="E17" s="313"/>
      <c r="F17" s="313"/>
      <c r="G17" s="313"/>
      <c r="H17" s="313"/>
      <c r="I17" s="313"/>
      <c r="J17" s="313"/>
      <c r="K17" s="311"/>
    </row>
    <row r="18" s="1" customFormat="1" ht="15" customHeight="1">
      <c r="B18" s="314"/>
      <c r="C18" s="315"/>
      <c r="D18" s="315"/>
      <c r="E18" s="317" t="s">
        <v>80</v>
      </c>
      <c r="F18" s="313" t="s">
        <v>7575</v>
      </c>
      <c r="G18" s="313"/>
      <c r="H18" s="313"/>
      <c r="I18" s="313"/>
      <c r="J18" s="313"/>
      <c r="K18" s="311"/>
    </row>
    <row r="19" s="1" customFormat="1" ht="15" customHeight="1">
      <c r="B19" s="314"/>
      <c r="C19" s="315"/>
      <c r="D19" s="315"/>
      <c r="E19" s="317" t="s">
        <v>7576</v>
      </c>
      <c r="F19" s="313" t="s">
        <v>7577</v>
      </c>
      <c r="G19" s="313"/>
      <c r="H19" s="313"/>
      <c r="I19" s="313"/>
      <c r="J19" s="313"/>
      <c r="K19" s="311"/>
    </row>
    <row r="20" s="1" customFormat="1" ht="15" customHeight="1">
      <c r="B20" s="314"/>
      <c r="C20" s="315"/>
      <c r="D20" s="315"/>
      <c r="E20" s="317" t="s">
        <v>7578</v>
      </c>
      <c r="F20" s="313" t="s">
        <v>7579</v>
      </c>
      <c r="G20" s="313"/>
      <c r="H20" s="313"/>
      <c r="I20" s="313"/>
      <c r="J20" s="313"/>
      <c r="K20" s="311"/>
    </row>
    <row r="21" s="1" customFormat="1" ht="15" customHeight="1">
      <c r="B21" s="314"/>
      <c r="C21" s="315"/>
      <c r="D21" s="315"/>
      <c r="E21" s="317" t="s">
        <v>162</v>
      </c>
      <c r="F21" s="313" t="s">
        <v>163</v>
      </c>
      <c r="G21" s="313"/>
      <c r="H21" s="313"/>
      <c r="I21" s="313"/>
      <c r="J21" s="313"/>
      <c r="K21" s="311"/>
    </row>
    <row r="22" s="1" customFormat="1" ht="15" customHeight="1">
      <c r="B22" s="314"/>
      <c r="C22" s="315"/>
      <c r="D22" s="315"/>
      <c r="E22" s="317" t="s">
        <v>5081</v>
      </c>
      <c r="F22" s="313" t="s">
        <v>5082</v>
      </c>
      <c r="G22" s="313"/>
      <c r="H22" s="313"/>
      <c r="I22" s="313"/>
      <c r="J22" s="313"/>
      <c r="K22" s="311"/>
    </row>
    <row r="23" s="1" customFormat="1" ht="15" customHeight="1">
      <c r="B23" s="314"/>
      <c r="C23" s="315"/>
      <c r="D23" s="315"/>
      <c r="E23" s="317" t="s">
        <v>85</v>
      </c>
      <c r="F23" s="313" t="s">
        <v>7580</v>
      </c>
      <c r="G23" s="313"/>
      <c r="H23" s="313"/>
      <c r="I23" s="313"/>
      <c r="J23" s="313"/>
      <c r="K23" s="311"/>
    </row>
    <row r="24" s="1" customFormat="1" ht="12.75" customHeight="1">
      <c r="B24" s="314"/>
      <c r="C24" s="315"/>
      <c r="D24" s="315"/>
      <c r="E24" s="315"/>
      <c r="F24" s="315"/>
      <c r="G24" s="315"/>
      <c r="H24" s="315"/>
      <c r="I24" s="315"/>
      <c r="J24" s="315"/>
      <c r="K24" s="311"/>
    </row>
    <row r="25" s="1" customFormat="1" ht="15" customHeight="1">
      <c r="B25" s="314"/>
      <c r="C25" s="313" t="s">
        <v>7581</v>
      </c>
      <c r="D25" s="313"/>
      <c r="E25" s="313"/>
      <c r="F25" s="313"/>
      <c r="G25" s="313"/>
      <c r="H25" s="313"/>
      <c r="I25" s="313"/>
      <c r="J25" s="313"/>
      <c r="K25" s="311"/>
    </row>
    <row r="26" s="1" customFormat="1" ht="15" customHeight="1">
      <c r="B26" s="314"/>
      <c r="C26" s="313" t="s">
        <v>7582</v>
      </c>
      <c r="D26" s="313"/>
      <c r="E26" s="313"/>
      <c r="F26" s="313"/>
      <c r="G26" s="313"/>
      <c r="H26" s="313"/>
      <c r="I26" s="313"/>
      <c r="J26" s="313"/>
      <c r="K26" s="311"/>
    </row>
    <row r="27" s="1" customFormat="1" ht="15" customHeight="1">
      <c r="B27" s="314"/>
      <c r="C27" s="313"/>
      <c r="D27" s="313" t="s">
        <v>7583</v>
      </c>
      <c r="E27" s="313"/>
      <c r="F27" s="313"/>
      <c r="G27" s="313"/>
      <c r="H27" s="313"/>
      <c r="I27" s="313"/>
      <c r="J27" s="313"/>
      <c r="K27" s="311"/>
    </row>
    <row r="28" s="1" customFormat="1" ht="15" customHeight="1">
      <c r="B28" s="314"/>
      <c r="C28" s="315"/>
      <c r="D28" s="313" t="s">
        <v>7584</v>
      </c>
      <c r="E28" s="313"/>
      <c r="F28" s="313"/>
      <c r="G28" s="313"/>
      <c r="H28" s="313"/>
      <c r="I28" s="313"/>
      <c r="J28" s="313"/>
      <c r="K28" s="311"/>
    </row>
    <row r="29" s="1" customFormat="1" ht="12.75" customHeight="1">
      <c r="B29" s="314"/>
      <c r="C29" s="315"/>
      <c r="D29" s="315"/>
      <c r="E29" s="315"/>
      <c r="F29" s="315"/>
      <c r="G29" s="315"/>
      <c r="H29" s="315"/>
      <c r="I29" s="315"/>
      <c r="J29" s="315"/>
      <c r="K29" s="311"/>
    </row>
    <row r="30" s="1" customFormat="1" ht="15" customHeight="1">
      <c r="B30" s="314"/>
      <c r="C30" s="315"/>
      <c r="D30" s="313" t="s">
        <v>7585</v>
      </c>
      <c r="E30" s="313"/>
      <c r="F30" s="313"/>
      <c r="G30" s="313"/>
      <c r="H30" s="313"/>
      <c r="I30" s="313"/>
      <c r="J30" s="313"/>
      <c r="K30" s="311"/>
    </row>
    <row r="31" s="1" customFormat="1" ht="15" customHeight="1">
      <c r="B31" s="314"/>
      <c r="C31" s="315"/>
      <c r="D31" s="313" t="s">
        <v>7586</v>
      </c>
      <c r="E31" s="313"/>
      <c r="F31" s="313"/>
      <c r="G31" s="313"/>
      <c r="H31" s="313"/>
      <c r="I31" s="313"/>
      <c r="J31" s="313"/>
      <c r="K31" s="311"/>
    </row>
    <row r="32" s="1" customFormat="1" ht="12.75" customHeight="1">
      <c r="B32" s="314"/>
      <c r="C32" s="315"/>
      <c r="D32" s="315"/>
      <c r="E32" s="315"/>
      <c r="F32" s="315"/>
      <c r="G32" s="315"/>
      <c r="H32" s="315"/>
      <c r="I32" s="315"/>
      <c r="J32" s="315"/>
      <c r="K32" s="311"/>
    </row>
    <row r="33" s="1" customFormat="1" ht="15" customHeight="1">
      <c r="B33" s="314"/>
      <c r="C33" s="315"/>
      <c r="D33" s="313" t="s">
        <v>7587</v>
      </c>
      <c r="E33" s="313"/>
      <c r="F33" s="313"/>
      <c r="G33" s="313"/>
      <c r="H33" s="313"/>
      <c r="I33" s="313"/>
      <c r="J33" s="313"/>
      <c r="K33" s="311"/>
    </row>
    <row r="34" s="1" customFormat="1" ht="15" customHeight="1">
      <c r="B34" s="314"/>
      <c r="C34" s="315"/>
      <c r="D34" s="313" t="s">
        <v>7588</v>
      </c>
      <c r="E34" s="313"/>
      <c r="F34" s="313"/>
      <c r="G34" s="313"/>
      <c r="H34" s="313"/>
      <c r="I34" s="313"/>
      <c r="J34" s="313"/>
      <c r="K34" s="311"/>
    </row>
    <row r="35" s="1" customFormat="1" ht="15" customHeight="1">
      <c r="B35" s="314"/>
      <c r="C35" s="315"/>
      <c r="D35" s="313" t="s">
        <v>7589</v>
      </c>
      <c r="E35" s="313"/>
      <c r="F35" s="313"/>
      <c r="G35" s="313"/>
      <c r="H35" s="313"/>
      <c r="I35" s="313"/>
      <c r="J35" s="313"/>
      <c r="K35" s="311"/>
    </row>
    <row r="36" s="1" customFormat="1" ht="15" customHeight="1">
      <c r="B36" s="314"/>
      <c r="C36" s="315"/>
      <c r="D36" s="313"/>
      <c r="E36" s="316" t="s">
        <v>204</v>
      </c>
      <c r="F36" s="313"/>
      <c r="G36" s="313" t="s">
        <v>7590</v>
      </c>
      <c r="H36" s="313"/>
      <c r="I36" s="313"/>
      <c r="J36" s="313"/>
      <c r="K36" s="311"/>
    </row>
    <row r="37" s="1" customFormat="1" ht="30.75" customHeight="1">
      <c r="B37" s="314"/>
      <c r="C37" s="315"/>
      <c r="D37" s="313"/>
      <c r="E37" s="316" t="s">
        <v>7591</v>
      </c>
      <c r="F37" s="313"/>
      <c r="G37" s="313" t="s">
        <v>7592</v>
      </c>
      <c r="H37" s="313"/>
      <c r="I37" s="313"/>
      <c r="J37" s="313"/>
      <c r="K37" s="311"/>
    </row>
    <row r="38" s="1" customFormat="1" ht="15" customHeight="1">
      <c r="B38" s="314"/>
      <c r="C38" s="315"/>
      <c r="D38" s="313"/>
      <c r="E38" s="316" t="s">
        <v>55</v>
      </c>
      <c r="F38" s="313"/>
      <c r="G38" s="313" t="s">
        <v>7593</v>
      </c>
      <c r="H38" s="313"/>
      <c r="I38" s="313"/>
      <c r="J38" s="313"/>
      <c r="K38" s="311"/>
    </row>
    <row r="39" s="1" customFormat="1" ht="15" customHeight="1">
      <c r="B39" s="314"/>
      <c r="C39" s="315"/>
      <c r="D39" s="313"/>
      <c r="E39" s="316" t="s">
        <v>56</v>
      </c>
      <c r="F39" s="313"/>
      <c r="G39" s="313" t="s">
        <v>7594</v>
      </c>
      <c r="H39" s="313"/>
      <c r="I39" s="313"/>
      <c r="J39" s="313"/>
      <c r="K39" s="311"/>
    </row>
    <row r="40" s="1" customFormat="1" ht="15" customHeight="1">
      <c r="B40" s="314"/>
      <c r="C40" s="315"/>
      <c r="D40" s="313"/>
      <c r="E40" s="316" t="s">
        <v>205</v>
      </c>
      <c r="F40" s="313"/>
      <c r="G40" s="313" t="s">
        <v>7595</v>
      </c>
      <c r="H40" s="313"/>
      <c r="I40" s="313"/>
      <c r="J40" s="313"/>
      <c r="K40" s="311"/>
    </row>
    <row r="41" s="1" customFormat="1" ht="15" customHeight="1">
      <c r="B41" s="314"/>
      <c r="C41" s="315"/>
      <c r="D41" s="313"/>
      <c r="E41" s="316" t="s">
        <v>206</v>
      </c>
      <c r="F41" s="313"/>
      <c r="G41" s="313" t="s">
        <v>7596</v>
      </c>
      <c r="H41" s="313"/>
      <c r="I41" s="313"/>
      <c r="J41" s="313"/>
      <c r="K41" s="311"/>
    </row>
    <row r="42" s="1" customFormat="1" ht="15" customHeight="1">
      <c r="B42" s="314"/>
      <c r="C42" s="315"/>
      <c r="D42" s="313"/>
      <c r="E42" s="316" t="s">
        <v>7597</v>
      </c>
      <c r="F42" s="313"/>
      <c r="G42" s="313" t="s">
        <v>7598</v>
      </c>
      <c r="H42" s="313"/>
      <c r="I42" s="313"/>
      <c r="J42" s="313"/>
      <c r="K42" s="311"/>
    </row>
    <row r="43" s="1" customFormat="1" ht="15" customHeight="1">
      <c r="B43" s="314"/>
      <c r="C43" s="315"/>
      <c r="D43" s="313"/>
      <c r="E43" s="316"/>
      <c r="F43" s="313"/>
      <c r="G43" s="313" t="s">
        <v>7599</v>
      </c>
      <c r="H43" s="313"/>
      <c r="I43" s="313"/>
      <c r="J43" s="313"/>
      <c r="K43" s="311"/>
    </row>
    <row r="44" s="1" customFormat="1" ht="15" customHeight="1">
      <c r="B44" s="314"/>
      <c r="C44" s="315"/>
      <c r="D44" s="313"/>
      <c r="E44" s="316" t="s">
        <v>7600</v>
      </c>
      <c r="F44" s="313"/>
      <c r="G44" s="313" t="s">
        <v>7601</v>
      </c>
      <c r="H44" s="313"/>
      <c r="I44" s="313"/>
      <c r="J44" s="313"/>
      <c r="K44" s="311"/>
    </row>
    <row r="45" s="1" customFormat="1" ht="15" customHeight="1">
      <c r="B45" s="314"/>
      <c r="C45" s="315"/>
      <c r="D45" s="313"/>
      <c r="E45" s="316" t="s">
        <v>208</v>
      </c>
      <c r="F45" s="313"/>
      <c r="G45" s="313" t="s">
        <v>7602</v>
      </c>
      <c r="H45" s="313"/>
      <c r="I45" s="313"/>
      <c r="J45" s="313"/>
      <c r="K45" s="311"/>
    </row>
    <row r="46" s="1" customFormat="1" ht="12.75" customHeight="1">
      <c r="B46" s="314"/>
      <c r="C46" s="315"/>
      <c r="D46" s="313"/>
      <c r="E46" s="313"/>
      <c r="F46" s="313"/>
      <c r="G46" s="313"/>
      <c r="H46" s="313"/>
      <c r="I46" s="313"/>
      <c r="J46" s="313"/>
      <c r="K46" s="311"/>
    </row>
    <row r="47" s="1" customFormat="1" ht="15" customHeight="1">
      <c r="B47" s="314"/>
      <c r="C47" s="315"/>
      <c r="D47" s="313" t="s">
        <v>7603</v>
      </c>
      <c r="E47" s="313"/>
      <c r="F47" s="313"/>
      <c r="G47" s="313"/>
      <c r="H47" s="313"/>
      <c r="I47" s="313"/>
      <c r="J47" s="313"/>
      <c r="K47" s="311"/>
    </row>
    <row r="48" s="1" customFormat="1" ht="15" customHeight="1">
      <c r="B48" s="314"/>
      <c r="C48" s="315"/>
      <c r="D48" s="315"/>
      <c r="E48" s="313" t="s">
        <v>7604</v>
      </c>
      <c r="F48" s="313"/>
      <c r="G48" s="313"/>
      <c r="H48" s="313"/>
      <c r="I48" s="313"/>
      <c r="J48" s="313"/>
      <c r="K48" s="311"/>
    </row>
    <row r="49" s="1" customFormat="1" ht="15" customHeight="1">
      <c r="B49" s="314"/>
      <c r="C49" s="315"/>
      <c r="D49" s="315"/>
      <c r="E49" s="313" t="s">
        <v>7605</v>
      </c>
      <c r="F49" s="313"/>
      <c r="G49" s="313"/>
      <c r="H49" s="313"/>
      <c r="I49" s="313"/>
      <c r="J49" s="313"/>
      <c r="K49" s="311"/>
    </row>
    <row r="50" s="1" customFormat="1" ht="15" customHeight="1">
      <c r="B50" s="314"/>
      <c r="C50" s="315"/>
      <c r="D50" s="315"/>
      <c r="E50" s="313" t="s">
        <v>7606</v>
      </c>
      <c r="F50" s="313"/>
      <c r="G50" s="313"/>
      <c r="H50" s="313"/>
      <c r="I50" s="313"/>
      <c r="J50" s="313"/>
      <c r="K50" s="311"/>
    </row>
    <row r="51" s="1" customFormat="1" ht="15" customHeight="1">
      <c r="B51" s="314"/>
      <c r="C51" s="315"/>
      <c r="D51" s="313" t="s">
        <v>7607</v>
      </c>
      <c r="E51" s="313"/>
      <c r="F51" s="313"/>
      <c r="G51" s="313"/>
      <c r="H51" s="313"/>
      <c r="I51" s="313"/>
      <c r="J51" s="313"/>
      <c r="K51" s="311"/>
    </row>
    <row r="52" s="1" customFormat="1" ht="25.5" customHeight="1">
      <c r="B52" s="309"/>
      <c r="C52" s="310" t="s">
        <v>7608</v>
      </c>
      <c r="D52" s="310"/>
      <c r="E52" s="310"/>
      <c r="F52" s="310"/>
      <c r="G52" s="310"/>
      <c r="H52" s="310"/>
      <c r="I52" s="310"/>
      <c r="J52" s="310"/>
      <c r="K52" s="311"/>
    </row>
    <row r="53" s="1" customFormat="1" ht="5.25" customHeight="1">
      <c r="B53" s="309"/>
      <c r="C53" s="312"/>
      <c r="D53" s="312"/>
      <c r="E53" s="312"/>
      <c r="F53" s="312"/>
      <c r="G53" s="312"/>
      <c r="H53" s="312"/>
      <c r="I53" s="312"/>
      <c r="J53" s="312"/>
      <c r="K53" s="311"/>
    </row>
    <row r="54" s="1" customFormat="1" ht="15" customHeight="1">
      <c r="B54" s="309"/>
      <c r="C54" s="313" t="s">
        <v>7609</v>
      </c>
      <c r="D54" s="313"/>
      <c r="E54" s="313"/>
      <c r="F54" s="313"/>
      <c r="G54" s="313"/>
      <c r="H54" s="313"/>
      <c r="I54" s="313"/>
      <c r="J54" s="313"/>
      <c r="K54" s="311"/>
    </row>
    <row r="55" s="1" customFormat="1" ht="15" customHeight="1">
      <c r="B55" s="309"/>
      <c r="C55" s="313" t="s">
        <v>7610</v>
      </c>
      <c r="D55" s="313"/>
      <c r="E55" s="313"/>
      <c r="F55" s="313"/>
      <c r="G55" s="313"/>
      <c r="H55" s="313"/>
      <c r="I55" s="313"/>
      <c r="J55" s="313"/>
      <c r="K55" s="311"/>
    </row>
    <row r="56" s="1" customFormat="1" ht="12.75" customHeight="1">
      <c r="B56" s="309"/>
      <c r="C56" s="313"/>
      <c r="D56" s="313"/>
      <c r="E56" s="313"/>
      <c r="F56" s="313"/>
      <c r="G56" s="313"/>
      <c r="H56" s="313"/>
      <c r="I56" s="313"/>
      <c r="J56" s="313"/>
      <c r="K56" s="311"/>
    </row>
    <row r="57" s="1" customFormat="1" ht="15" customHeight="1">
      <c r="B57" s="309"/>
      <c r="C57" s="313" t="s">
        <v>7611</v>
      </c>
      <c r="D57" s="313"/>
      <c r="E57" s="313"/>
      <c r="F57" s="313"/>
      <c r="G57" s="313"/>
      <c r="H57" s="313"/>
      <c r="I57" s="313"/>
      <c r="J57" s="313"/>
      <c r="K57" s="311"/>
    </row>
    <row r="58" s="1" customFormat="1" ht="15" customHeight="1">
      <c r="B58" s="309"/>
      <c r="C58" s="315"/>
      <c r="D58" s="313" t="s">
        <v>7612</v>
      </c>
      <c r="E58" s="313"/>
      <c r="F58" s="313"/>
      <c r="G58" s="313"/>
      <c r="H58" s="313"/>
      <c r="I58" s="313"/>
      <c r="J58" s="313"/>
      <c r="K58" s="311"/>
    </row>
    <row r="59" s="1" customFormat="1" ht="15" customHeight="1">
      <c r="B59" s="309"/>
      <c r="C59" s="315"/>
      <c r="D59" s="313" t="s">
        <v>7613</v>
      </c>
      <c r="E59" s="313"/>
      <c r="F59" s="313"/>
      <c r="G59" s="313"/>
      <c r="H59" s="313"/>
      <c r="I59" s="313"/>
      <c r="J59" s="313"/>
      <c r="K59" s="311"/>
    </row>
    <row r="60" s="1" customFormat="1" ht="15" customHeight="1">
      <c r="B60" s="309"/>
      <c r="C60" s="315"/>
      <c r="D60" s="313" t="s">
        <v>7614</v>
      </c>
      <c r="E60" s="313"/>
      <c r="F60" s="313"/>
      <c r="G60" s="313"/>
      <c r="H60" s="313"/>
      <c r="I60" s="313"/>
      <c r="J60" s="313"/>
      <c r="K60" s="311"/>
    </row>
    <row r="61" s="1" customFormat="1" ht="15" customHeight="1">
      <c r="B61" s="309"/>
      <c r="C61" s="315"/>
      <c r="D61" s="313" t="s">
        <v>7615</v>
      </c>
      <c r="E61" s="313"/>
      <c r="F61" s="313"/>
      <c r="G61" s="313"/>
      <c r="H61" s="313"/>
      <c r="I61" s="313"/>
      <c r="J61" s="313"/>
      <c r="K61" s="311"/>
    </row>
    <row r="62" s="1" customFormat="1" ht="15" customHeight="1">
      <c r="B62" s="309"/>
      <c r="C62" s="315"/>
      <c r="D62" s="318" t="s">
        <v>7616</v>
      </c>
      <c r="E62" s="318"/>
      <c r="F62" s="318"/>
      <c r="G62" s="318"/>
      <c r="H62" s="318"/>
      <c r="I62" s="318"/>
      <c r="J62" s="318"/>
      <c r="K62" s="311"/>
    </row>
    <row r="63" s="1" customFormat="1" ht="15" customHeight="1">
      <c r="B63" s="309"/>
      <c r="C63" s="315"/>
      <c r="D63" s="313" t="s">
        <v>7617</v>
      </c>
      <c r="E63" s="313"/>
      <c r="F63" s="313"/>
      <c r="G63" s="313"/>
      <c r="H63" s="313"/>
      <c r="I63" s="313"/>
      <c r="J63" s="313"/>
      <c r="K63" s="311"/>
    </row>
    <row r="64" s="1" customFormat="1" ht="12.75" customHeight="1">
      <c r="B64" s="309"/>
      <c r="C64" s="315"/>
      <c r="D64" s="315"/>
      <c r="E64" s="319"/>
      <c r="F64" s="315"/>
      <c r="G64" s="315"/>
      <c r="H64" s="315"/>
      <c r="I64" s="315"/>
      <c r="J64" s="315"/>
      <c r="K64" s="311"/>
    </row>
    <row r="65" s="1" customFormat="1" ht="15" customHeight="1">
      <c r="B65" s="309"/>
      <c r="C65" s="315"/>
      <c r="D65" s="313" t="s">
        <v>7618</v>
      </c>
      <c r="E65" s="313"/>
      <c r="F65" s="313"/>
      <c r="G65" s="313"/>
      <c r="H65" s="313"/>
      <c r="I65" s="313"/>
      <c r="J65" s="313"/>
      <c r="K65" s="311"/>
    </row>
    <row r="66" s="1" customFormat="1" ht="15" customHeight="1">
      <c r="B66" s="309"/>
      <c r="C66" s="315"/>
      <c r="D66" s="318" t="s">
        <v>7619</v>
      </c>
      <c r="E66" s="318"/>
      <c r="F66" s="318"/>
      <c r="G66" s="318"/>
      <c r="H66" s="318"/>
      <c r="I66" s="318"/>
      <c r="J66" s="318"/>
      <c r="K66" s="311"/>
    </row>
    <row r="67" s="1" customFormat="1" ht="15" customHeight="1">
      <c r="B67" s="309"/>
      <c r="C67" s="315"/>
      <c r="D67" s="313" t="s">
        <v>7620</v>
      </c>
      <c r="E67" s="313"/>
      <c r="F67" s="313"/>
      <c r="G67" s="313"/>
      <c r="H67" s="313"/>
      <c r="I67" s="313"/>
      <c r="J67" s="313"/>
      <c r="K67" s="311"/>
    </row>
    <row r="68" s="1" customFormat="1" ht="15" customHeight="1">
      <c r="B68" s="309"/>
      <c r="C68" s="315"/>
      <c r="D68" s="313" t="s">
        <v>7621</v>
      </c>
      <c r="E68" s="313"/>
      <c r="F68" s="313"/>
      <c r="G68" s="313"/>
      <c r="H68" s="313"/>
      <c r="I68" s="313"/>
      <c r="J68" s="313"/>
      <c r="K68" s="311"/>
    </row>
    <row r="69" s="1" customFormat="1" ht="15" customHeight="1">
      <c r="B69" s="309"/>
      <c r="C69" s="315"/>
      <c r="D69" s="313" t="s">
        <v>7622</v>
      </c>
      <c r="E69" s="313"/>
      <c r="F69" s="313"/>
      <c r="G69" s="313"/>
      <c r="H69" s="313"/>
      <c r="I69" s="313"/>
      <c r="J69" s="313"/>
      <c r="K69" s="311"/>
    </row>
    <row r="70" s="1" customFormat="1" ht="15" customHeight="1">
      <c r="B70" s="309"/>
      <c r="C70" s="315"/>
      <c r="D70" s="313" t="s">
        <v>7623</v>
      </c>
      <c r="E70" s="313"/>
      <c r="F70" s="313"/>
      <c r="G70" s="313"/>
      <c r="H70" s="313"/>
      <c r="I70" s="313"/>
      <c r="J70" s="313"/>
      <c r="K70" s="311"/>
    </row>
    <row r="71" s="1" customFormat="1" ht="12.75" customHeight="1">
      <c r="B71" s="320"/>
      <c r="C71" s="321"/>
      <c r="D71" s="321"/>
      <c r="E71" s="321"/>
      <c r="F71" s="321"/>
      <c r="G71" s="321"/>
      <c r="H71" s="321"/>
      <c r="I71" s="321"/>
      <c r="J71" s="321"/>
      <c r="K71" s="322"/>
    </row>
    <row r="72" s="1" customFormat="1" ht="18.75" customHeight="1">
      <c r="B72" s="323"/>
      <c r="C72" s="323"/>
      <c r="D72" s="323"/>
      <c r="E72" s="323"/>
      <c r="F72" s="323"/>
      <c r="G72" s="323"/>
      <c r="H72" s="323"/>
      <c r="I72" s="323"/>
      <c r="J72" s="323"/>
      <c r="K72" s="324"/>
    </row>
    <row r="73" s="1" customFormat="1" ht="18.75" customHeight="1">
      <c r="B73" s="324"/>
      <c r="C73" s="324"/>
      <c r="D73" s="324"/>
      <c r="E73" s="324"/>
      <c r="F73" s="324"/>
      <c r="G73" s="324"/>
      <c r="H73" s="324"/>
      <c r="I73" s="324"/>
      <c r="J73" s="324"/>
      <c r="K73" s="324"/>
    </row>
    <row r="74" s="1" customFormat="1" ht="7.5" customHeight="1">
      <c r="B74" s="325"/>
      <c r="C74" s="326"/>
      <c r="D74" s="326"/>
      <c r="E74" s="326"/>
      <c r="F74" s="326"/>
      <c r="G74" s="326"/>
      <c r="H74" s="326"/>
      <c r="I74" s="326"/>
      <c r="J74" s="326"/>
      <c r="K74" s="327"/>
    </row>
    <row r="75" s="1" customFormat="1" ht="45" customHeight="1">
      <c r="B75" s="328"/>
      <c r="C75" s="329" t="s">
        <v>7624</v>
      </c>
      <c r="D75" s="329"/>
      <c r="E75" s="329"/>
      <c r="F75" s="329"/>
      <c r="G75" s="329"/>
      <c r="H75" s="329"/>
      <c r="I75" s="329"/>
      <c r="J75" s="329"/>
      <c r="K75" s="330"/>
    </row>
    <row r="76" s="1" customFormat="1" ht="17.25" customHeight="1">
      <c r="B76" s="328"/>
      <c r="C76" s="331" t="s">
        <v>7625</v>
      </c>
      <c r="D76" s="331"/>
      <c r="E76" s="331"/>
      <c r="F76" s="331" t="s">
        <v>7626</v>
      </c>
      <c r="G76" s="332"/>
      <c r="H76" s="331" t="s">
        <v>56</v>
      </c>
      <c r="I76" s="331" t="s">
        <v>59</v>
      </c>
      <c r="J76" s="331" t="s">
        <v>7627</v>
      </c>
      <c r="K76" s="330"/>
    </row>
    <row r="77" s="1" customFormat="1" ht="17.25" customHeight="1">
      <c r="B77" s="328"/>
      <c r="C77" s="333" t="s">
        <v>7628</v>
      </c>
      <c r="D77" s="333"/>
      <c r="E77" s="333"/>
      <c r="F77" s="334" t="s">
        <v>7629</v>
      </c>
      <c r="G77" s="335"/>
      <c r="H77" s="333"/>
      <c r="I77" s="333"/>
      <c r="J77" s="333" t="s">
        <v>7630</v>
      </c>
      <c r="K77" s="330"/>
    </row>
    <row r="78" s="1" customFormat="1" ht="5.25" customHeight="1">
      <c r="B78" s="328"/>
      <c r="C78" s="336"/>
      <c r="D78" s="336"/>
      <c r="E78" s="336"/>
      <c r="F78" s="336"/>
      <c r="G78" s="337"/>
      <c r="H78" s="336"/>
      <c r="I78" s="336"/>
      <c r="J78" s="336"/>
      <c r="K78" s="330"/>
    </row>
    <row r="79" s="1" customFormat="1" ht="15" customHeight="1">
      <c r="B79" s="328"/>
      <c r="C79" s="316" t="s">
        <v>55</v>
      </c>
      <c r="D79" s="338"/>
      <c r="E79" s="338"/>
      <c r="F79" s="339" t="s">
        <v>7631</v>
      </c>
      <c r="G79" s="340"/>
      <c r="H79" s="316" t="s">
        <v>7632</v>
      </c>
      <c r="I79" s="316" t="s">
        <v>7633</v>
      </c>
      <c r="J79" s="316">
        <v>20</v>
      </c>
      <c r="K79" s="330"/>
    </row>
    <row r="80" s="1" customFormat="1" ht="15" customHeight="1">
      <c r="B80" s="328"/>
      <c r="C80" s="316" t="s">
        <v>7634</v>
      </c>
      <c r="D80" s="316"/>
      <c r="E80" s="316"/>
      <c r="F80" s="339" t="s">
        <v>7631</v>
      </c>
      <c r="G80" s="340"/>
      <c r="H80" s="316" t="s">
        <v>7635</v>
      </c>
      <c r="I80" s="316" t="s">
        <v>7633</v>
      </c>
      <c r="J80" s="316">
        <v>120</v>
      </c>
      <c r="K80" s="330"/>
    </row>
    <row r="81" s="1" customFormat="1" ht="15" customHeight="1">
      <c r="B81" s="341"/>
      <c r="C81" s="316" t="s">
        <v>7636</v>
      </c>
      <c r="D81" s="316"/>
      <c r="E81" s="316"/>
      <c r="F81" s="339" t="s">
        <v>7637</v>
      </c>
      <c r="G81" s="340"/>
      <c r="H81" s="316" t="s">
        <v>7638</v>
      </c>
      <c r="I81" s="316" t="s">
        <v>7633</v>
      </c>
      <c r="J81" s="316">
        <v>50</v>
      </c>
      <c r="K81" s="330"/>
    </row>
    <row r="82" s="1" customFormat="1" ht="15" customHeight="1">
      <c r="B82" s="341"/>
      <c r="C82" s="316" t="s">
        <v>7639</v>
      </c>
      <c r="D82" s="316"/>
      <c r="E82" s="316"/>
      <c r="F82" s="339" t="s">
        <v>7631</v>
      </c>
      <c r="G82" s="340"/>
      <c r="H82" s="316" t="s">
        <v>7640</v>
      </c>
      <c r="I82" s="316" t="s">
        <v>7641</v>
      </c>
      <c r="J82" s="316"/>
      <c r="K82" s="330"/>
    </row>
    <row r="83" s="1" customFormat="1" ht="15" customHeight="1">
      <c r="B83" s="341"/>
      <c r="C83" s="342" t="s">
        <v>7642</v>
      </c>
      <c r="D83" s="342"/>
      <c r="E83" s="342"/>
      <c r="F83" s="343" t="s">
        <v>7637</v>
      </c>
      <c r="G83" s="342"/>
      <c r="H83" s="342" t="s">
        <v>7643</v>
      </c>
      <c r="I83" s="342" t="s">
        <v>7633</v>
      </c>
      <c r="J83" s="342">
        <v>15</v>
      </c>
      <c r="K83" s="330"/>
    </row>
    <row r="84" s="1" customFormat="1" ht="15" customHeight="1">
      <c r="B84" s="341"/>
      <c r="C84" s="342" t="s">
        <v>7644</v>
      </c>
      <c r="D84" s="342"/>
      <c r="E84" s="342"/>
      <c r="F84" s="343" t="s">
        <v>7637</v>
      </c>
      <c r="G84" s="342"/>
      <c r="H84" s="342" t="s">
        <v>7645</v>
      </c>
      <c r="I84" s="342" t="s">
        <v>7633</v>
      </c>
      <c r="J84" s="342">
        <v>15</v>
      </c>
      <c r="K84" s="330"/>
    </row>
    <row r="85" s="1" customFormat="1" ht="15" customHeight="1">
      <c r="B85" s="341"/>
      <c r="C85" s="342" t="s">
        <v>7646</v>
      </c>
      <c r="D85" s="342"/>
      <c r="E85" s="342"/>
      <c r="F85" s="343" t="s">
        <v>7637</v>
      </c>
      <c r="G85" s="342"/>
      <c r="H85" s="342" t="s">
        <v>7647</v>
      </c>
      <c r="I85" s="342" t="s">
        <v>7633</v>
      </c>
      <c r="J85" s="342">
        <v>20</v>
      </c>
      <c r="K85" s="330"/>
    </row>
    <row r="86" s="1" customFormat="1" ht="15" customHeight="1">
      <c r="B86" s="341"/>
      <c r="C86" s="342" t="s">
        <v>7648</v>
      </c>
      <c r="D86" s="342"/>
      <c r="E86" s="342"/>
      <c r="F86" s="343" t="s">
        <v>7637</v>
      </c>
      <c r="G86" s="342"/>
      <c r="H86" s="342" t="s">
        <v>7649</v>
      </c>
      <c r="I86" s="342" t="s">
        <v>7633</v>
      </c>
      <c r="J86" s="342">
        <v>20</v>
      </c>
      <c r="K86" s="330"/>
    </row>
    <row r="87" s="1" customFormat="1" ht="15" customHeight="1">
      <c r="B87" s="341"/>
      <c r="C87" s="316" t="s">
        <v>7650</v>
      </c>
      <c r="D87" s="316"/>
      <c r="E87" s="316"/>
      <c r="F87" s="339" t="s">
        <v>7637</v>
      </c>
      <c r="G87" s="340"/>
      <c r="H87" s="316" t="s">
        <v>7651</v>
      </c>
      <c r="I87" s="316" t="s">
        <v>7633</v>
      </c>
      <c r="J87" s="316">
        <v>50</v>
      </c>
      <c r="K87" s="330"/>
    </row>
    <row r="88" s="1" customFormat="1" ht="15" customHeight="1">
      <c r="B88" s="341"/>
      <c r="C88" s="316" t="s">
        <v>7652</v>
      </c>
      <c r="D88" s="316"/>
      <c r="E88" s="316"/>
      <c r="F88" s="339" t="s">
        <v>7637</v>
      </c>
      <c r="G88" s="340"/>
      <c r="H88" s="316" t="s">
        <v>7653</v>
      </c>
      <c r="I88" s="316" t="s">
        <v>7633</v>
      </c>
      <c r="J88" s="316">
        <v>20</v>
      </c>
      <c r="K88" s="330"/>
    </row>
    <row r="89" s="1" customFormat="1" ht="15" customHeight="1">
      <c r="B89" s="341"/>
      <c r="C89" s="316" t="s">
        <v>7654</v>
      </c>
      <c r="D89" s="316"/>
      <c r="E89" s="316"/>
      <c r="F89" s="339" t="s">
        <v>7637</v>
      </c>
      <c r="G89" s="340"/>
      <c r="H89" s="316" t="s">
        <v>7655</v>
      </c>
      <c r="I89" s="316" t="s">
        <v>7633</v>
      </c>
      <c r="J89" s="316">
        <v>20</v>
      </c>
      <c r="K89" s="330"/>
    </row>
    <row r="90" s="1" customFormat="1" ht="15" customHeight="1">
      <c r="B90" s="341"/>
      <c r="C90" s="316" t="s">
        <v>7656</v>
      </c>
      <c r="D90" s="316"/>
      <c r="E90" s="316"/>
      <c r="F90" s="339" t="s">
        <v>7637</v>
      </c>
      <c r="G90" s="340"/>
      <c r="H90" s="316" t="s">
        <v>7657</v>
      </c>
      <c r="I90" s="316" t="s">
        <v>7633</v>
      </c>
      <c r="J90" s="316">
        <v>50</v>
      </c>
      <c r="K90" s="330"/>
    </row>
    <row r="91" s="1" customFormat="1" ht="15" customHeight="1">
      <c r="B91" s="341"/>
      <c r="C91" s="316" t="s">
        <v>7658</v>
      </c>
      <c r="D91" s="316"/>
      <c r="E91" s="316"/>
      <c r="F91" s="339" t="s">
        <v>7637</v>
      </c>
      <c r="G91" s="340"/>
      <c r="H91" s="316" t="s">
        <v>7658</v>
      </c>
      <c r="I91" s="316" t="s">
        <v>7633</v>
      </c>
      <c r="J91" s="316">
        <v>50</v>
      </c>
      <c r="K91" s="330"/>
    </row>
    <row r="92" s="1" customFormat="1" ht="15" customHeight="1">
      <c r="B92" s="341"/>
      <c r="C92" s="316" t="s">
        <v>7659</v>
      </c>
      <c r="D92" s="316"/>
      <c r="E92" s="316"/>
      <c r="F92" s="339" t="s">
        <v>7637</v>
      </c>
      <c r="G92" s="340"/>
      <c r="H92" s="316" t="s">
        <v>7660</v>
      </c>
      <c r="I92" s="316" t="s">
        <v>7633</v>
      </c>
      <c r="J92" s="316">
        <v>255</v>
      </c>
      <c r="K92" s="330"/>
    </row>
    <row r="93" s="1" customFormat="1" ht="15" customHeight="1">
      <c r="B93" s="341"/>
      <c r="C93" s="316" t="s">
        <v>7661</v>
      </c>
      <c r="D93" s="316"/>
      <c r="E93" s="316"/>
      <c r="F93" s="339" t="s">
        <v>7631</v>
      </c>
      <c r="G93" s="340"/>
      <c r="H93" s="316" t="s">
        <v>7662</v>
      </c>
      <c r="I93" s="316" t="s">
        <v>7663</v>
      </c>
      <c r="J93" s="316"/>
      <c r="K93" s="330"/>
    </row>
    <row r="94" s="1" customFormat="1" ht="15" customHeight="1">
      <c r="B94" s="341"/>
      <c r="C94" s="316" t="s">
        <v>7664</v>
      </c>
      <c r="D94" s="316"/>
      <c r="E94" s="316"/>
      <c r="F94" s="339" t="s">
        <v>7631</v>
      </c>
      <c r="G94" s="340"/>
      <c r="H94" s="316" t="s">
        <v>7665</v>
      </c>
      <c r="I94" s="316" t="s">
        <v>7666</v>
      </c>
      <c r="J94" s="316"/>
      <c r="K94" s="330"/>
    </row>
    <row r="95" s="1" customFormat="1" ht="15" customHeight="1">
      <c r="B95" s="341"/>
      <c r="C95" s="316" t="s">
        <v>7667</v>
      </c>
      <c r="D95" s="316"/>
      <c r="E95" s="316"/>
      <c r="F95" s="339" t="s">
        <v>7631</v>
      </c>
      <c r="G95" s="340"/>
      <c r="H95" s="316" t="s">
        <v>7667</v>
      </c>
      <c r="I95" s="316" t="s">
        <v>7666</v>
      </c>
      <c r="J95" s="316"/>
      <c r="K95" s="330"/>
    </row>
    <row r="96" s="1" customFormat="1" ht="15" customHeight="1">
      <c r="B96" s="341"/>
      <c r="C96" s="316" t="s">
        <v>40</v>
      </c>
      <c r="D96" s="316"/>
      <c r="E96" s="316"/>
      <c r="F96" s="339" t="s">
        <v>7631</v>
      </c>
      <c r="G96" s="340"/>
      <c r="H96" s="316" t="s">
        <v>7668</v>
      </c>
      <c r="I96" s="316" t="s">
        <v>7666</v>
      </c>
      <c r="J96" s="316"/>
      <c r="K96" s="330"/>
    </row>
    <row r="97" s="1" customFormat="1" ht="15" customHeight="1">
      <c r="B97" s="341"/>
      <c r="C97" s="316" t="s">
        <v>50</v>
      </c>
      <c r="D97" s="316"/>
      <c r="E97" s="316"/>
      <c r="F97" s="339" t="s">
        <v>7631</v>
      </c>
      <c r="G97" s="340"/>
      <c r="H97" s="316" t="s">
        <v>7669</v>
      </c>
      <c r="I97" s="316" t="s">
        <v>7666</v>
      </c>
      <c r="J97" s="316"/>
      <c r="K97" s="330"/>
    </row>
    <row r="98" s="1" customFormat="1" ht="15" customHeight="1">
      <c r="B98" s="344"/>
      <c r="C98" s="345"/>
      <c r="D98" s="345"/>
      <c r="E98" s="345"/>
      <c r="F98" s="345"/>
      <c r="G98" s="345"/>
      <c r="H98" s="345"/>
      <c r="I98" s="345"/>
      <c r="J98" s="345"/>
      <c r="K98" s="346"/>
    </row>
    <row r="99" s="1" customFormat="1" ht="18.75" customHeight="1">
      <c r="B99" s="347"/>
      <c r="C99" s="348"/>
      <c r="D99" s="348"/>
      <c r="E99" s="348"/>
      <c r="F99" s="348"/>
      <c r="G99" s="348"/>
      <c r="H99" s="348"/>
      <c r="I99" s="348"/>
      <c r="J99" s="348"/>
      <c r="K99" s="347"/>
    </row>
    <row r="100" s="1" customFormat="1" ht="18.75" customHeight="1">
      <c r="B100" s="324"/>
      <c r="C100" s="324"/>
      <c r="D100" s="324"/>
      <c r="E100" s="324"/>
      <c r="F100" s="324"/>
      <c r="G100" s="324"/>
      <c r="H100" s="324"/>
      <c r="I100" s="324"/>
      <c r="J100" s="324"/>
      <c r="K100" s="324"/>
    </row>
    <row r="101" s="1" customFormat="1" ht="7.5" customHeight="1">
      <c r="B101" s="325"/>
      <c r="C101" s="326"/>
      <c r="D101" s="326"/>
      <c r="E101" s="326"/>
      <c r="F101" s="326"/>
      <c r="G101" s="326"/>
      <c r="H101" s="326"/>
      <c r="I101" s="326"/>
      <c r="J101" s="326"/>
      <c r="K101" s="327"/>
    </row>
    <row r="102" s="1" customFormat="1" ht="45" customHeight="1">
      <c r="B102" s="328"/>
      <c r="C102" s="329" t="s">
        <v>7670</v>
      </c>
      <c r="D102" s="329"/>
      <c r="E102" s="329"/>
      <c r="F102" s="329"/>
      <c r="G102" s="329"/>
      <c r="H102" s="329"/>
      <c r="I102" s="329"/>
      <c r="J102" s="329"/>
      <c r="K102" s="330"/>
    </row>
    <row r="103" s="1" customFormat="1" ht="17.25" customHeight="1">
      <c r="B103" s="328"/>
      <c r="C103" s="331" t="s">
        <v>7625</v>
      </c>
      <c r="D103" s="331"/>
      <c r="E103" s="331"/>
      <c r="F103" s="331" t="s">
        <v>7626</v>
      </c>
      <c r="G103" s="332"/>
      <c r="H103" s="331" t="s">
        <v>56</v>
      </c>
      <c r="I103" s="331" t="s">
        <v>59</v>
      </c>
      <c r="J103" s="331" t="s">
        <v>7627</v>
      </c>
      <c r="K103" s="330"/>
    </row>
    <row r="104" s="1" customFormat="1" ht="17.25" customHeight="1">
      <c r="B104" s="328"/>
      <c r="C104" s="333" t="s">
        <v>7628</v>
      </c>
      <c r="D104" s="333"/>
      <c r="E104" s="333"/>
      <c r="F104" s="334" t="s">
        <v>7629</v>
      </c>
      <c r="G104" s="335"/>
      <c r="H104" s="333"/>
      <c r="I104" s="333"/>
      <c r="J104" s="333" t="s">
        <v>7630</v>
      </c>
      <c r="K104" s="330"/>
    </row>
    <row r="105" s="1" customFormat="1" ht="5.25" customHeight="1">
      <c r="B105" s="328"/>
      <c r="C105" s="331"/>
      <c r="D105" s="331"/>
      <c r="E105" s="331"/>
      <c r="F105" s="331"/>
      <c r="G105" s="349"/>
      <c r="H105" s="331"/>
      <c r="I105" s="331"/>
      <c r="J105" s="331"/>
      <c r="K105" s="330"/>
    </row>
    <row r="106" s="1" customFormat="1" ht="15" customHeight="1">
      <c r="B106" s="328"/>
      <c r="C106" s="316" t="s">
        <v>55</v>
      </c>
      <c r="D106" s="338"/>
      <c r="E106" s="338"/>
      <c r="F106" s="339" t="s">
        <v>7631</v>
      </c>
      <c r="G106" s="316"/>
      <c r="H106" s="316" t="s">
        <v>7671</v>
      </c>
      <c r="I106" s="316" t="s">
        <v>7633</v>
      </c>
      <c r="J106" s="316">
        <v>20</v>
      </c>
      <c r="K106" s="330"/>
    </row>
    <row r="107" s="1" customFormat="1" ht="15" customHeight="1">
      <c r="B107" s="328"/>
      <c r="C107" s="316" t="s">
        <v>7634</v>
      </c>
      <c r="D107" s="316"/>
      <c r="E107" s="316"/>
      <c r="F107" s="339" t="s">
        <v>7631</v>
      </c>
      <c r="G107" s="316"/>
      <c r="H107" s="316" t="s">
        <v>7671</v>
      </c>
      <c r="I107" s="316" t="s">
        <v>7633</v>
      </c>
      <c r="J107" s="316">
        <v>120</v>
      </c>
      <c r="K107" s="330"/>
    </row>
    <row r="108" s="1" customFormat="1" ht="15" customHeight="1">
      <c r="B108" s="341"/>
      <c r="C108" s="316" t="s">
        <v>7636</v>
      </c>
      <c r="D108" s="316"/>
      <c r="E108" s="316"/>
      <c r="F108" s="339" t="s">
        <v>7637</v>
      </c>
      <c r="G108" s="316"/>
      <c r="H108" s="316" t="s">
        <v>7671</v>
      </c>
      <c r="I108" s="316" t="s">
        <v>7633</v>
      </c>
      <c r="J108" s="316">
        <v>50</v>
      </c>
      <c r="K108" s="330"/>
    </row>
    <row r="109" s="1" customFormat="1" ht="15" customHeight="1">
      <c r="B109" s="341"/>
      <c r="C109" s="316" t="s">
        <v>7639</v>
      </c>
      <c r="D109" s="316"/>
      <c r="E109" s="316"/>
      <c r="F109" s="339" t="s">
        <v>7631</v>
      </c>
      <c r="G109" s="316"/>
      <c r="H109" s="316" t="s">
        <v>7671</v>
      </c>
      <c r="I109" s="316" t="s">
        <v>7641</v>
      </c>
      <c r="J109" s="316"/>
      <c r="K109" s="330"/>
    </row>
    <row r="110" s="1" customFormat="1" ht="15" customHeight="1">
      <c r="B110" s="341"/>
      <c r="C110" s="316" t="s">
        <v>7650</v>
      </c>
      <c r="D110" s="316"/>
      <c r="E110" s="316"/>
      <c r="F110" s="339" t="s">
        <v>7637</v>
      </c>
      <c r="G110" s="316"/>
      <c r="H110" s="316" t="s">
        <v>7671</v>
      </c>
      <c r="I110" s="316" t="s">
        <v>7633</v>
      </c>
      <c r="J110" s="316">
        <v>50</v>
      </c>
      <c r="K110" s="330"/>
    </row>
    <row r="111" s="1" customFormat="1" ht="15" customHeight="1">
      <c r="B111" s="341"/>
      <c r="C111" s="316" t="s">
        <v>7658</v>
      </c>
      <c r="D111" s="316"/>
      <c r="E111" s="316"/>
      <c r="F111" s="339" t="s">
        <v>7637</v>
      </c>
      <c r="G111" s="316"/>
      <c r="H111" s="316" t="s">
        <v>7671</v>
      </c>
      <c r="I111" s="316" t="s">
        <v>7633</v>
      </c>
      <c r="J111" s="316">
        <v>50</v>
      </c>
      <c r="K111" s="330"/>
    </row>
    <row r="112" s="1" customFormat="1" ht="15" customHeight="1">
      <c r="B112" s="341"/>
      <c r="C112" s="316" t="s">
        <v>7656</v>
      </c>
      <c r="D112" s="316"/>
      <c r="E112" s="316"/>
      <c r="F112" s="339" t="s">
        <v>7637</v>
      </c>
      <c r="G112" s="316"/>
      <c r="H112" s="316" t="s">
        <v>7671</v>
      </c>
      <c r="I112" s="316" t="s">
        <v>7633</v>
      </c>
      <c r="J112" s="316">
        <v>50</v>
      </c>
      <c r="K112" s="330"/>
    </row>
    <row r="113" s="1" customFormat="1" ht="15" customHeight="1">
      <c r="B113" s="341"/>
      <c r="C113" s="316" t="s">
        <v>55</v>
      </c>
      <c r="D113" s="316"/>
      <c r="E113" s="316"/>
      <c r="F113" s="339" t="s">
        <v>7631</v>
      </c>
      <c r="G113" s="316"/>
      <c r="H113" s="316" t="s">
        <v>7672</v>
      </c>
      <c r="I113" s="316" t="s">
        <v>7633</v>
      </c>
      <c r="J113" s="316">
        <v>20</v>
      </c>
      <c r="K113" s="330"/>
    </row>
    <row r="114" s="1" customFormat="1" ht="15" customHeight="1">
      <c r="B114" s="341"/>
      <c r="C114" s="316" t="s">
        <v>7673</v>
      </c>
      <c r="D114" s="316"/>
      <c r="E114" s="316"/>
      <c r="F114" s="339" t="s">
        <v>7631</v>
      </c>
      <c r="G114" s="316"/>
      <c r="H114" s="316" t="s">
        <v>7674</v>
      </c>
      <c r="I114" s="316" t="s">
        <v>7633</v>
      </c>
      <c r="J114" s="316">
        <v>120</v>
      </c>
      <c r="K114" s="330"/>
    </row>
    <row r="115" s="1" customFormat="1" ht="15" customHeight="1">
      <c r="B115" s="341"/>
      <c r="C115" s="316" t="s">
        <v>40</v>
      </c>
      <c r="D115" s="316"/>
      <c r="E115" s="316"/>
      <c r="F115" s="339" t="s">
        <v>7631</v>
      </c>
      <c r="G115" s="316"/>
      <c r="H115" s="316" t="s">
        <v>7675</v>
      </c>
      <c r="I115" s="316" t="s">
        <v>7666</v>
      </c>
      <c r="J115" s="316"/>
      <c r="K115" s="330"/>
    </row>
    <row r="116" s="1" customFormat="1" ht="15" customHeight="1">
      <c r="B116" s="341"/>
      <c r="C116" s="316" t="s">
        <v>50</v>
      </c>
      <c r="D116" s="316"/>
      <c r="E116" s="316"/>
      <c r="F116" s="339" t="s">
        <v>7631</v>
      </c>
      <c r="G116" s="316"/>
      <c r="H116" s="316" t="s">
        <v>7676</v>
      </c>
      <c r="I116" s="316" t="s">
        <v>7666</v>
      </c>
      <c r="J116" s="316"/>
      <c r="K116" s="330"/>
    </row>
    <row r="117" s="1" customFormat="1" ht="15" customHeight="1">
      <c r="B117" s="341"/>
      <c r="C117" s="316" t="s">
        <v>59</v>
      </c>
      <c r="D117" s="316"/>
      <c r="E117" s="316"/>
      <c r="F117" s="339" t="s">
        <v>7631</v>
      </c>
      <c r="G117" s="316"/>
      <c r="H117" s="316" t="s">
        <v>7677</v>
      </c>
      <c r="I117" s="316" t="s">
        <v>7678</v>
      </c>
      <c r="J117" s="316"/>
      <c r="K117" s="330"/>
    </row>
    <row r="118" s="1" customFormat="1" ht="15" customHeight="1">
      <c r="B118" s="344"/>
      <c r="C118" s="350"/>
      <c r="D118" s="350"/>
      <c r="E118" s="350"/>
      <c r="F118" s="350"/>
      <c r="G118" s="350"/>
      <c r="H118" s="350"/>
      <c r="I118" s="350"/>
      <c r="J118" s="350"/>
      <c r="K118" s="346"/>
    </row>
    <row r="119" s="1" customFormat="1" ht="18.75" customHeight="1">
      <c r="B119" s="351"/>
      <c r="C119" s="352"/>
      <c r="D119" s="352"/>
      <c r="E119" s="352"/>
      <c r="F119" s="353"/>
      <c r="G119" s="352"/>
      <c r="H119" s="352"/>
      <c r="I119" s="352"/>
      <c r="J119" s="352"/>
      <c r="K119" s="351"/>
    </row>
    <row r="120" s="1" customFormat="1" ht="18.75" customHeight="1">
      <c r="B120" s="324"/>
      <c r="C120" s="324"/>
      <c r="D120" s="324"/>
      <c r="E120" s="324"/>
      <c r="F120" s="324"/>
      <c r="G120" s="324"/>
      <c r="H120" s="324"/>
      <c r="I120" s="324"/>
      <c r="J120" s="324"/>
      <c r="K120" s="324"/>
    </row>
    <row r="121" s="1" customFormat="1" ht="7.5" customHeight="1">
      <c r="B121" s="354"/>
      <c r="C121" s="355"/>
      <c r="D121" s="355"/>
      <c r="E121" s="355"/>
      <c r="F121" s="355"/>
      <c r="G121" s="355"/>
      <c r="H121" s="355"/>
      <c r="I121" s="355"/>
      <c r="J121" s="355"/>
      <c r="K121" s="356"/>
    </row>
    <row r="122" s="1" customFormat="1" ht="45" customHeight="1">
      <c r="B122" s="357"/>
      <c r="C122" s="307" t="s">
        <v>7679</v>
      </c>
      <c r="D122" s="307"/>
      <c r="E122" s="307"/>
      <c r="F122" s="307"/>
      <c r="G122" s="307"/>
      <c r="H122" s="307"/>
      <c r="I122" s="307"/>
      <c r="J122" s="307"/>
      <c r="K122" s="358"/>
    </row>
    <row r="123" s="1" customFormat="1" ht="17.25" customHeight="1">
      <c r="B123" s="359"/>
      <c r="C123" s="331" t="s">
        <v>7625</v>
      </c>
      <c r="D123" s="331"/>
      <c r="E123" s="331"/>
      <c r="F123" s="331" t="s">
        <v>7626</v>
      </c>
      <c r="G123" s="332"/>
      <c r="H123" s="331" t="s">
        <v>56</v>
      </c>
      <c r="I123" s="331" t="s">
        <v>59</v>
      </c>
      <c r="J123" s="331" t="s">
        <v>7627</v>
      </c>
      <c r="K123" s="360"/>
    </row>
    <row r="124" s="1" customFormat="1" ht="17.25" customHeight="1">
      <c r="B124" s="359"/>
      <c r="C124" s="333" t="s">
        <v>7628</v>
      </c>
      <c r="D124" s="333"/>
      <c r="E124" s="333"/>
      <c r="F124" s="334" t="s">
        <v>7629</v>
      </c>
      <c r="G124" s="335"/>
      <c r="H124" s="333"/>
      <c r="I124" s="333"/>
      <c r="J124" s="333" t="s">
        <v>7630</v>
      </c>
      <c r="K124" s="360"/>
    </row>
    <row r="125" s="1" customFormat="1" ht="5.25" customHeight="1">
      <c r="B125" s="361"/>
      <c r="C125" s="336"/>
      <c r="D125" s="336"/>
      <c r="E125" s="336"/>
      <c r="F125" s="336"/>
      <c r="G125" s="362"/>
      <c r="H125" s="336"/>
      <c r="I125" s="336"/>
      <c r="J125" s="336"/>
      <c r="K125" s="363"/>
    </row>
    <row r="126" s="1" customFormat="1" ht="15" customHeight="1">
      <c r="B126" s="361"/>
      <c r="C126" s="316" t="s">
        <v>7634</v>
      </c>
      <c r="D126" s="338"/>
      <c r="E126" s="338"/>
      <c r="F126" s="339" t="s">
        <v>7631</v>
      </c>
      <c r="G126" s="316"/>
      <c r="H126" s="316" t="s">
        <v>7671</v>
      </c>
      <c r="I126" s="316" t="s">
        <v>7633</v>
      </c>
      <c r="J126" s="316">
        <v>120</v>
      </c>
      <c r="K126" s="364"/>
    </row>
    <row r="127" s="1" customFormat="1" ht="15" customHeight="1">
      <c r="B127" s="361"/>
      <c r="C127" s="316" t="s">
        <v>7680</v>
      </c>
      <c r="D127" s="316"/>
      <c r="E127" s="316"/>
      <c r="F127" s="339" t="s">
        <v>7631</v>
      </c>
      <c r="G127" s="316"/>
      <c r="H127" s="316" t="s">
        <v>7681</v>
      </c>
      <c r="I127" s="316" t="s">
        <v>7633</v>
      </c>
      <c r="J127" s="316" t="s">
        <v>7682</v>
      </c>
      <c r="K127" s="364"/>
    </row>
    <row r="128" s="1" customFormat="1" ht="15" customHeight="1">
      <c r="B128" s="361"/>
      <c r="C128" s="316" t="s">
        <v>85</v>
      </c>
      <c r="D128" s="316"/>
      <c r="E128" s="316"/>
      <c r="F128" s="339" t="s">
        <v>7631</v>
      </c>
      <c r="G128" s="316"/>
      <c r="H128" s="316" t="s">
        <v>7683</v>
      </c>
      <c r="I128" s="316" t="s">
        <v>7633</v>
      </c>
      <c r="J128" s="316" t="s">
        <v>7682</v>
      </c>
      <c r="K128" s="364"/>
    </row>
    <row r="129" s="1" customFormat="1" ht="15" customHeight="1">
      <c r="B129" s="361"/>
      <c r="C129" s="316" t="s">
        <v>7642</v>
      </c>
      <c r="D129" s="316"/>
      <c r="E129" s="316"/>
      <c r="F129" s="339" t="s">
        <v>7637</v>
      </c>
      <c r="G129" s="316"/>
      <c r="H129" s="316" t="s">
        <v>7643</v>
      </c>
      <c r="I129" s="316" t="s">
        <v>7633</v>
      </c>
      <c r="J129" s="316">
        <v>15</v>
      </c>
      <c r="K129" s="364"/>
    </row>
    <row r="130" s="1" customFormat="1" ht="15" customHeight="1">
      <c r="B130" s="361"/>
      <c r="C130" s="342" t="s">
        <v>7644</v>
      </c>
      <c r="D130" s="342"/>
      <c r="E130" s="342"/>
      <c r="F130" s="343" t="s">
        <v>7637</v>
      </c>
      <c r="G130" s="342"/>
      <c r="H130" s="342" t="s">
        <v>7645</v>
      </c>
      <c r="I130" s="342" t="s">
        <v>7633</v>
      </c>
      <c r="J130" s="342">
        <v>15</v>
      </c>
      <c r="K130" s="364"/>
    </row>
    <row r="131" s="1" customFormat="1" ht="15" customHeight="1">
      <c r="B131" s="361"/>
      <c r="C131" s="342" t="s">
        <v>7646</v>
      </c>
      <c r="D131" s="342"/>
      <c r="E131" s="342"/>
      <c r="F131" s="343" t="s">
        <v>7637</v>
      </c>
      <c r="G131" s="342"/>
      <c r="H131" s="342" t="s">
        <v>7647</v>
      </c>
      <c r="I131" s="342" t="s">
        <v>7633</v>
      </c>
      <c r="J131" s="342">
        <v>20</v>
      </c>
      <c r="K131" s="364"/>
    </row>
    <row r="132" s="1" customFormat="1" ht="15" customHeight="1">
      <c r="B132" s="361"/>
      <c r="C132" s="342" t="s">
        <v>7648</v>
      </c>
      <c r="D132" s="342"/>
      <c r="E132" s="342"/>
      <c r="F132" s="343" t="s">
        <v>7637</v>
      </c>
      <c r="G132" s="342"/>
      <c r="H132" s="342" t="s">
        <v>7649</v>
      </c>
      <c r="I132" s="342" t="s">
        <v>7633</v>
      </c>
      <c r="J132" s="342">
        <v>20</v>
      </c>
      <c r="K132" s="364"/>
    </row>
    <row r="133" s="1" customFormat="1" ht="15" customHeight="1">
      <c r="B133" s="361"/>
      <c r="C133" s="316" t="s">
        <v>7636</v>
      </c>
      <c r="D133" s="316"/>
      <c r="E133" s="316"/>
      <c r="F133" s="339" t="s">
        <v>7637</v>
      </c>
      <c r="G133" s="316"/>
      <c r="H133" s="316" t="s">
        <v>7671</v>
      </c>
      <c r="I133" s="316" t="s">
        <v>7633</v>
      </c>
      <c r="J133" s="316">
        <v>50</v>
      </c>
      <c r="K133" s="364"/>
    </row>
    <row r="134" s="1" customFormat="1" ht="15" customHeight="1">
      <c r="B134" s="361"/>
      <c r="C134" s="316" t="s">
        <v>7650</v>
      </c>
      <c r="D134" s="316"/>
      <c r="E134" s="316"/>
      <c r="F134" s="339" t="s">
        <v>7637</v>
      </c>
      <c r="G134" s="316"/>
      <c r="H134" s="316" t="s">
        <v>7671</v>
      </c>
      <c r="I134" s="316" t="s">
        <v>7633</v>
      </c>
      <c r="J134" s="316">
        <v>50</v>
      </c>
      <c r="K134" s="364"/>
    </row>
    <row r="135" s="1" customFormat="1" ht="15" customHeight="1">
      <c r="B135" s="361"/>
      <c r="C135" s="316" t="s">
        <v>7656</v>
      </c>
      <c r="D135" s="316"/>
      <c r="E135" s="316"/>
      <c r="F135" s="339" t="s">
        <v>7637</v>
      </c>
      <c r="G135" s="316"/>
      <c r="H135" s="316" t="s">
        <v>7671</v>
      </c>
      <c r="I135" s="316" t="s">
        <v>7633</v>
      </c>
      <c r="J135" s="316">
        <v>50</v>
      </c>
      <c r="K135" s="364"/>
    </row>
    <row r="136" s="1" customFormat="1" ht="15" customHeight="1">
      <c r="B136" s="361"/>
      <c r="C136" s="316" t="s">
        <v>7658</v>
      </c>
      <c r="D136" s="316"/>
      <c r="E136" s="316"/>
      <c r="F136" s="339" t="s">
        <v>7637</v>
      </c>
      <c r="G136" s="316"/>
      <c r="H136" s="316" t="s">
        <v>7671</v>
      </c>
      <c r="I136" s="316" t="s">
        <v>7633</v>
      </c>
      <c r="J136" s="316">
        <v>50</v>
      </c>
      <c r="K136" s="364"/>
    </row>
    <row r="137" s="1" customFormat="1" ht="15" customHeight="1">
      <c r="B137" s="361"/>
      <c r="C137" s="316" t="s">
        <v>7659</v>
      </c>
      <c r="D137" s="316"/>
      <c r="E137" s="316"/>
      <c r="F137" s="339" t="s">
        <v>7637</v>
      </c>
      <c r="G137" s="316"/>
      <c r="H137" s="316" t="s">
        <v>7684</v>
      </c>
      <c r="I137" s="316" t="s">
        <v>7633</v>
      </c>
      <c r="J137" s="316">
        <v>255</v>
      </c>
      <c r="K137" s="364"/>
    </row>
    <row r="138" s="1" customFormat="1" ht="15" customHeight="1">
      <c r="B138" s="361"/>
      <c r="C138" s="316" t="s">
        <v>7661</v>
      </c>
      <c r="D138" s="316"/>
      <c r="E138" s="316"/>
      <c r="F138" s="339" t="s">
        <v>7631</v>
      </c>
      <c r="G138" s="316"/>
      <c r="H138" s="316" t="s">
        <v>7685</v>
      </c>
      <c r="I138" s="316" t="s">
        <v>7663</v>
      </c>
      <c r="J138" s="316"/>
      <c r="K138" s="364"/>
    </row>
    <row r="139" s="1" customFormat="1" ht="15" customHeight="1">
      <c r="B139" s="361"/>
      <c r="C139" s="316" t="s">
        <v>7664</v>
      </c>
      <c r="D139" s="316"/>
      <c r="E139" s="316"/>
      <c r="F139" s="339" t="s">
        <v>7631</v>
      </c>
      <c r="G139" s="316"/>
      <c r="H139" s="316" t="s">
        <v>7686</v>
      </c>
      <c r="I139" s="316" t="s">
        <v>7666</v>
      </c>
      <c r="J139" s="316"/>
      <c r="K139" s="364"/>
    </row>
    <row r="140" s="1" customFormat="1" ht="15" customHeight="1">
      <c r="B140" s="361"/>
      <c r="C140" s="316" t="s">
        <v>7667</v>
      </c>
      <c r="D140" s="316"/>
      <c r="E140" s="316"/>
      <c r="F140" s="339" t="s">
        <v>7631</v>
      </c>
      <c r="G140" s="316"/>
      <c r="H140" s="316" t="s">
        <v>7667</v>
      </c>
      <c r="I140" s="316" t="s">
        <v>7666</v>
      </c>
      <c r="J140" s="316"/>
      <c r="K140" s="364"/>
    </row>
    <row r="141" s="1" customFormat="1" ht="15" customHeight="1">
      <c r="B141" s="361"/>
      <c r="C141" s="316" t="s">
        <v>40</v>
      </c>
      <c r="D141" s="316"/>
      <c r="E141" s="316"/>
      <c r="F141" s="339" t="s">
        <v>7631</v>
      </c>
      <c r="G141" s="316"/>
      <c r="H141" s="316" t="s">
        <v>7687</v>
      </c>
      <c r="I141" s="316" t="s">
        <v>7666</v>
      </c>
      <c r="J141" s="316"/>
      <c r="K141" s="364"/>
    </row>
    <row r="142" s="1" customFormat="1" ht="15" customHeight="1">
      <c r="B142" s="361"/>
      <c r="C142" s="316" t="s">
        <v>7688</v>
      </c>
      <c r="D142" s="316"/>
      <c r="E142" s="316"/>
      <c r="F142" s="339" t="s">
        <v>7631</v>
      </c>
      <c r="G142" s="316"/>
      <c r="H142" s="316" t="s">
        <v>7689</v>
      </c>
      <c r="I142" s="316" t="s">
        <v>7666</v>
      </c>
      <c r="J142" s="316"/>
      <c r="K142" s="364"/>
    </row>
    <row r="143" s="1" customFormat="1" ht="15" customHeight="1">
      <c r="B143" s="365"/>
      <c r="C143" s="366"/>
      <c r="D143" s="366"/>
      <c r="E143" s="366"/>
      <c r="F143" s="366"/>
      <c r="G143" s="366"/>
      <c r="H143" s="366"/>
      <c r="I143" s="366"/>
      <c r="J143" s="366"/>
      <c r="K143" s="367"/>
    </row>
    <row r="144" s="1" customFormat="1" ht="18.75" customHeight="1">
      <c r="B144" s="352"/>
      <c r="C144" s="352"/>
      <c r="D144" s="352"/>
      <c r="E144" s="352"/>
      <c r="F144" s="353"/>
      <c r="G144" s="352"/>
      <c r="H144" s="352"/>
      <c r="I144" s="352"/>
      <c r="J144" s="352"/>
      <c r="K144" s="352"/>
    </row>
    <row r="145" s="1" customFormat="1" ht="18.75" customHeight="1">
      <c r="B145" s="324"/>
      <c r="C145" s="324"/>
      <c r="D145" s="324"/>
      <c r="E145" s="324"/>
      <c r="F145" s="324"/>
      <c r="G145" s="324"/>
      <c r="H145" s="324"/>
      <c r="I145" s="324"/>
      <c r="J145" s="324"/>
      <c r="K145" s="324"/>
    </row>
    <row r="146" s="1" customFormat="1" ht="7.5" customHeight="1">
      <c r="B146" s="325"/>
      <c r="C146" s="326"/>
      <c r="D146" s="326"/>
      <c r="E146" s="326"/>
      <c r="F146" s="326"/>
      <c r="G146" s="326"/>
      <c r="H146" s="326"/>
      <c r="I146" s="326"/>
      <c r="J146" s="326"/>
      <c r="K146" s="327"/>
    </row>
    <row r="147" s="1" customFormat="1" ht="45" customHeight="1">
      <c r="B147" s="328"/>
      <c r="C147" s="329" t="s">
        <v>7690</v>
      </c>
      <c r="D147" s="329"/>
      <c r="E147" s="329"/>
      <c r="F147" s="329"/>
      <c r="G147" s="329"/>
      <c r="H147" s="329"/>
      <c r="I147" s="329"/>
      <c r="J147" s="329"/>
      <c r="K147" s="330"/>
    </row>
    <row r="148" s="1" customFormat="1" ht="17.25" customHeight="1">
      <c r="B148" s="328"/>
      <c r="C148" s="331" t="s">
        <v>7625</v>
      </c>
      <c r="D148" s="331"/>
      <c r="E148" s="331"/>
      <c r="F148" s="331" t="s">
        <v>7626</v>
      </c>
      <c r="G148" s="332"/>
      <c r="H148" s="331" t="s">
        <v>56</v>
      </c>
      <c r="I148" s="331" t="s">
        <v>59</v>
      </c>
      <c r="J148" s="331" t="s">
        <v>7627</v>
      </c>
      <c r="K148" s="330"/>
    </row>
    <row r="149" s="1" customFormat="1" ht="17.25" customHeight="1">
      <c r="B149" s="328"/>
      <c r="C149" s="333" t="s">
        <v>7628</v>
      </c>
      <c r="D149" s="333"/>
      <c r="E149" s="333"/>
      <c r="F149" s="334" t="s">
        <v>7629</v>
      </c>
      <c r="G149" s="335"/>
      <c r="H149" s="333"/>
      <c r="I149" s="333"/>
      <c r="J149" s="333" t="s">
        <v>7630</v>
      </c>
      <c r="K149" s="330"/>
    </row>
    <row r="150" s="1" customFormat="1" ht="5.25" customHeight="1">
      <c r="B150" s="341"/>
      <c r="C150" s="336"/>
      <c r="D150" s="336"/>
      <c r="E150" s="336"/>
      <c r="F150" s="336"/>
      <c r="G150" s="337"/>
      <c r="H150" s="336"/>
      <c r="I150" s="336"/>
      <c r="J150" s="336"/>
      <c r="K150" s="364"/>
    </row>
    <row r="151" s="1" customFormat="1" ht="15" customHeight="1">
      <c r="B151" s="341"/>
      <c r="C151" s="368" t="s">
        <v>7634</v>
      </c>
      <c r="D151" s="316"/>
      <c r="E151" s="316"/>
      <c r="F151" s="369" t="s">
        <v>7631</v>
      </c>
      <c r="G151" s="316"/>
      <c r="H151" s="368" t="s">
        <v>7671</v>
      </c>
      <c r="I151" s="368" t="s">
        <v>7633</v>
      </c>
      <c r="J151" s="368">
        <v>120</v>
      </c>
      <c r="K151" s="364"/>
    </row>
    <row r="152" s="1" customFormat="1" ht="15" customHeight="1">
      <c r="B152" s="341"/>
      <c r="C152" s="368" t="s">
        <v>7680</v>
      </c>
      <c r="D152" s="316"/>
      <c r="E152" s="316"/>
      <c r="F152" s="369" t="s">
        <v>7631</v>
      </c>
      <c r="G152" s="316"/>
      <c r="H152" s="368" t="s">
        <v>7691</v>
      </c>
      <c r="I152" s="368" t="s">
        <v>7633</v>
      </c>
      <c r="J152" s="368" t="s">
        <v>7682</v>
      </c>
      <c r="K152" s="364"/>
    </row>
    <row r="153" s="1" customFormat="1" ht="15" customHeight="1">
      <c r="B153" s="341"/>
      <c r="C153" s="368" t="s">
        <v>85</v>
      </c>
      <c r="D153" s="316"/>
      <c r="E153" s="316"/>
      <c r="F153" s="369" t="s">
        <v>7631</v>
      </c>
      <c r="G153" s="316"/>
      <c r="H153" s="368" t="s">
        <v>7692</v>
      </c>
      <c r="I153" s="368" t="s">
        <v>7633</v>
      </c>
      <c r="J153" s="368" t="s">
        <v>7682</v>
      </c>
      <c r="K153" s="364"/>
    </row>
    <row r="154" s="1" customFormat="1" ht="15" customHeight="1">
      <c r="B154" s="341"/>
      <c r="C154" s="368" t="s">
        <v>7636</v>
      </c>
      <c r="D154" s="316"/>
      <c r="E154" s="316"/>
      <c r="F154" s="369" t="s">
        <v>7637</v>
      </c>
      <c r="G154" s="316"/>
      <c r="H154" s="368" t="s">
        <v>7671</v>
      </c>
      <c r="I154" s="368" t="s">
        <v>7633</v>
      </c>
      <c r="J154" s="368">
        <v>50</v>
      </c>
      <c r="K154" s="364"/>
    </row>
    <row r="155" s="1" customFormat="1" ht="15" customHeight="1">
      <c r="B155" s="341"/>
      <c r="C155" s="368" t="s">
        <v>7639</v>
      </c>
      <c r="D155" s="316"/>
      <c r="E155" s="316"/>
      <c r="F155" s="369" t="s">
        <v>7631</v>
      </c>
      <c r="G155" s="316"/>
      <c r="H155" s="368" t="s">
        <v>7671</v>
      </c>
      <c r="I155" s="368" t="s">
        <v>7641</v>
      </c>
      <c r="J155" s="368"/>
      <c r="K155" s="364"/>
    </row>
    <row r="156" s="1" customFormat="1" ht="15" customHeight="1">
      <c r="B156" s="341"/>
      <c r="C156" s="368" t="s">
        <v>7650</v>
      </c>
      <c r="D156" s="316"/>
      <c r="E156" s="316"/>
      <c r="F156" s="369" t="s">
        <v>7637</v>
      </c>
      <c r="G156" s="316"/>
      <c r="H156" s="368" t="s">
        <v>7671</v>
      </c>
      <c r="I156" s="368" t="s">
        <v>7633</v>
      </c>
      <c r="J156" s="368">
        <v>50</v>
      </c>
      <c r="K156" s="364"/>
    </row>
    <row r="157" s="1" customFormat="1" ht="15" customHeight="1">
      <c r="B157" s="341"/>
      <c r="C157" s="368" t="s">
        <v>7658</v>
      </c>
      <c r="D157" s="316"/>
      <c r="E157" s="316"/>
      <c r="F157" s="369" t="s">
        <v>7637</v>
      </c>
      <c r="G157" s="316"/>
      <c r="H157" s="368" t="s">
        <v>7671</v>
      </c>
      <c r="I157" s="368" t="s">
        <v>7633</v>
      </c>
      <c r="J157" s="368">
        <v>50</v>
      </c>
      <c r="K157" s="364"/>
    </row>
    <row r="158" s="1" customFormat="1" ht="15" customHeight="1">
      <c r="B158" s="341"/>
      <c r="C158" s="368" t="s">
        <v>7656</v>
      </c>
      <c r="D158" s="316"/>
      <c r="E158" s="316"/>
      <c r="F158" s="369" t="s">
        <v>7637</v>
      </c>
      <c r="G158" s="316"/>
      <c r="H158" s="368" t="s">
        <v>7671</v>
      </c>
      <c r="I158" s="368" t="s">
        <v>7633</v>
      </c>
      <c r="J158" s="368">
        <v>50</v>
      </c>
      <c r="K158" s="364"/>
    </row>
    <row r="159" s="1" customFormat="1" ht="15" customHeight="1">
      <c r="B159" s="341"/>
      <c r="C159" s="368" t="s">
        <v>169</v>
      </c>
      <c r="D159" s="316"/>
      <c r="E159" s="316"/>
      <c r="F159" s="369" t="s">
        <v>7631</v>
      </c>
      <c r="G159" s="316"/>
      <c r="H159" s="368" t="s">
        <v>7693</v>
      </c>
      <c r="I159" s="368" t="s">
        <v>7633</v>
      </c>
      <c r="J159" s="368" t="s">
        <v>7694</v>
      </c>
      <c r="K159" s="364"/>
    </row>
    <row r="160" s="1" customFormat="1" ht="15" customHeight="1">
      <c r="B160" s="341"/>
      <c r="C160" s="368" t="s">
        <v>7695</v>
      </c>
      <c r="D160" s="316"/>
      <c r="E160" s="316"/>
      <c r="F160" s="369" t="s">
        <v>7631</v>
      </c>
      <c r="G160" s="316"/>
      <c r="H160" s="368" t="s">
        <v>7696</v>
      </c>
      <c r="I160" s="368" t="s">
        <v>7666</v>
      </c>
      <c r="J160" s="368"/>
      <c r="K160" s="364"/>
    </row>
    <row r="161" s="1" customFormat="1" ht="15" customHeight="1">
      <c r="B161" s="370"/>
      <c r="C161" s="350"/>
      <c r="D161" s="350"/>
      <c r="E161" s="350"/>
      <c r="F161" s="350"/>
      <c r="G161" s="350"/>
      <c r="H161" s="350"/>
      <c r="I161" s="350"/>
      <c r="J161" s="350"/>
      <c r="K161" s="371"/>
    </row>
    <row r="162" s="1" customFormat="1" ht="18.75" customHeight="1">
      <c r="B162" s="352"/>
      <c r="C162" s="362"/>
      <c r="D162" s="362"/>
      <c r="E162" s="362"/>
      <c r="F162" s="372"/>
      <c r="G162" s="362"/>
      <c r="H162" s="362"/>
      <c r="I162" s="362"/>
      <c r="J162" s="362"/>
      <c r="K162" s="352"/>
    </row>
    <row r="163" s="1" customFormat="1" ht="18.75" customHeight="1">
      <c r="B163" s="324"/>
      <c r="C163" s="324"/>
      <c r="D163" s="324"/>
      <c r="E163" s="324"/>
      <c r="F163" s="324"/>
      <c r="G163" s="324"/>
      <c r="H163" s="324"/>
      <c r="I163" s="324"/>
      <c r="J163" s="324"/>
      <c r="K163" s="324"/>
    </row>
    <row r="164" s="1" customFormat="1" ht="7.5" customHeight="1">
      <c r="B164" s="303"/>
      <c r="C164" s="304"/>
      <c r="D164" s="304"/>
      <c r="E164" s="304"/>
      <c r="F164" s="304"/>
      <c r="G164" s="304"/>
      <c r="H164" s="304"/>
      <c r="I164" s="304"/>
      <c r="J164" s="304"/>
      <c r="K164" s="305"/>
    </row>
    <row r="165" s="1" customFormat="1" ht="45" customHeight="1">
      <c r="B165" s="306"/>
      <c r="C165" s="307" t="s">
        <v>7697</v>
      </c>
      <c r="D165" s="307"/>
      <c r="E165" s="307"/>
      <c r="F165" s="307"/>
      <c r="G165" s="307"/>
      <c r="H165" s="307"/>
      <c r="I165" s="307"/>
      <c r="J165" s="307"/>
      <c r="K165" s="308"/>
    </row>
    <row r="166" s="1" customFormat="1" ht="17.25" customHeight="1">
      <c r="B166" s="306"/>
      <c r="C166" s="331" t="s">
        <v>7625</v>
      </c>
      <c r="D166" s="331"/>
      <c r="E166" s="331"/>
      <c r="F166" s="331" t="s">
        <v>7626</v>
      </c>
      <c r="G166" s="373"/>
      <c r="H166" s="374" t="s">
        <v>56</v>
      </c>
      <c r="I166" s="374" t="s">
        <v>59</v>
      </c>
      <c r="J166" s="331" t="s">
        <v>7627</v>
      </c>
      <c r="K166" s="308"/>
    </row>
    <row r="167" s="1" customFormat="1" ht="17.25" customHeight="1">
      <c r="B167" s="309"/>
      <c r="C167" s="333" t="s">
        <v>7628</v>
      </c>
      <c r="D167" s="333"/>
      <c r="E167" s="333"/>
      <c r="F167" s="334" t="s">
        <v>7629</v>
      </c>
      <c r="G167" s="375"/>
      <c r="H167" s="376"/>
      <c r="I167" s="376"/>
      <c r="J167" s="333" t="s">
        <v>7630</v>
      </c>
      <c r="K167" s="311"/>
    </row>
    <row r="168" s="1" customFormat="1" ht="5.25" customHeight="1">
      <c r="B168" s="341"/>
      <c r="C168" s="336"/>
      <c r="D168" s="336"/>
      <c r="E168" s="336"/>
      <c r="F168" s="336"/>
      <c r="G168" s="337"/>
      <c r="H168" s="336"/>
      <c r="I168" s="336"/>
      <c r="J168" s="336"/>
      <c r="K168" s="364"/>
    </row>
    <row r="169" s="1" customFormat="1" ht="15" customHeight="1">
      <c r="B169" s="341"/>
      <c r="C169" s="316" t="s">
        <v>7634</v>
      </c>
      <c r="D169" s="316"/>
      <c r="E169" s="316"/>
      <c r="F169" s="339" t="s">
        <v>7631</v>
      </c>
      <c r="G169" s="316"/>
      <c r="H169" s="316" t="s">
        <v>7671</v>
      </c>
      <c r="I169" s="316" t="s">
        <v>7633</v>
      </c>
      <c r="J169" s="316">
        <v>120</v>
      </c>
      <c r="K169" s="364"/>
    </row>
    <row r="170" s="1" customFormat="1" ht="15" customHeight="1">
      <c r="B170" s="341"/>
      <c r="C170" s="316" t="s">
        <v>7680</v>
      </c>
      <c r="D170" s="316"/>
      <c r="E170" s="316"/>
      <c r="F170" s="339" t="s">
        <v>7631</v>
      </c>
      <c r="G170" s="316"/>
      <c r="H170" s="316" t="s">
        <v>7681</v>
      </c>
      <c r="I170" s="316" t="s">
        <v>7633</v>
      </c>
      <c r="J170" s="316" t="s">
        <v>7682</v>
      </c>
      <c r="K170" s="364"/>
    </row>
    <row r="171" s="1" customFormat="1" ht="15" customHeight="1">
      <c r="B171" s="341"/>
      <c r="C171" s="316" t="s">
        <v>85</v>
      </c>
      <c r="D171" s="316"/>
      <c r="E171" s="316"/>
      <c r="F171" s="339" t="s">
        <v>7631</v>
      </c>
      <c r="G171" s="316"/>
      <c r="H171" s="316" t="s">
        <v>7698</v>
      </c>
      <c r="I171" s="316" t="s">
        <v>7633</v>
      </c>
      <c r="J171" s="316" t="s">
        <v>7682</v>
      </c>
      <c r="K171" s="364"/>
    </row>
    <row r="172" s="1" customFormat="1" ht="15" customHeight="1">
      <c r="B172" s="341"/>
      <c r="C172" s="316" t="s">
        <v>7636</v>
      </c>
      <c r="D172" s="316"/>
      <c r="E172" s="316"/>
      <c r="F172" s="339" t="s">
        <v>7637</v>
      </c>
      <c r="G172" s="316"/>
      <c r="H172" s="316" t="s">
        <v>7698</v>
      </c>
      <c r="I172" s="316" t="s">
        <v>7633</v>
      </c>
      <c r="J172" s="316">
        <v>50</v>
      </c>
      <c r="K172" s="364"/>
    </row>
    <row r="173" s="1" customFormat="1" ht="15" customHeight="1">
      <c r="B173" s="341"/>
      <c r="C173" s="316" t="s">
        <v>7639</v>
      </c>
      <c r="D173" s="316"/>
      <c r="E173" s="316"/>
      <c r="F173" s="339" t="s">
        <v>7631</v>
      </c>
      <c r="G173" s="316"/>
      <c r="H173" s="316" t="s">
        <v>7698</v>
      </c>
      <c r="I173" s="316" t="s">
        <v>7641</v>
      </c>
      <c r="J173" s="316"/>
      <c r="K173" s="364"/>
    </row>
    <row r="174" s="1" customFormat="1" ht="15" customHeight="1">
      <c r="B174" s="341"/>
      <c r="C174" s="316" t="s">
        <v>7650</v>
      </c>
      <c r="D174" s="316"/>
      <c r="E174" s="316"/>
      <c r="F174" s="339" t="s">
        <v>7637</v>
      </c>
      <c r="G174" s="316"/>
      <c r="H174" s="316" t="s">
        <v>7698</v>
      </c>
      <c r="I174" s="316" t="s">
        <v>7633</v>
      </c>
      <c r="J174" s="316">
        <v>50</v>
      </c>
      <c r="K174" s="364"/>
    </row>
    <row r="175" s="1" customFormat="1" ht="15" customHeight="1">
      <c r="B175" s="341"/>
      <c r="C175" s="316" t="s">
        <v>7658</v>
      </c>
      <c r="D175" s="316"/>
      <c r="E175" s="316"/>
      <c r="F175" s="339" t="s">
        <v>7637</v>
      </c>
      <c r="G175" s="316"/>
      <c r="H175" s="316" t="s">
        <v>7698</v>
      </c>
      <c r="I175" s="316" t="s">
        <v>7633</v>
      </c>
      <c r="J175" s="316">
        <v>50</v>
      </c>
      <c r="K175" s="364"/>
    </row>
    <row r="176" s="1" customFormat="1" ht="15" customHeight="1">
      <c r="B176" s="341"/>
      <c r="C176" s="316" t="s">
        <v>7656</v>
      </c>
      <c r="D176" s="316"/>
      <c r="E176" s="316"/>
      <c r="F176" s="339" t="s">
        <v>7637</v>
      </c>
      <c r="G176" s="316"/>
      <c r="H176" s="316" t="s">
        <v>7698</v>
      </c>
      <c r="I176" s="316" t="s">
        <v>7633</v>
      </c>
      <c r="J176" s="316">
        <v>50</v>
      </c>
      <c r="K176" s="364"/>
    </row>
    <row r="177" s="1" customFormat="1" ht="15" customHeight="1">
      <c r="B177" s="341"/>
      <c r="C177" s="316" t="s">
        <v>204</v>
      </c>
      <c r="D177" s="316"/>
      <c r="E177" s="316"/>
      <c r="F177" s="339" t="s">
        <v>7631</v>
      </c>
      <c r="G177" s="316"/>
      <c r="H177" s="316" t="s">
        <v>7699</v>
      </c>
      <c r="I177" s="316" t="s">
        <v>7700</v>
      </c>
      <c r="J177" s="316"/>
      <c r="K177" s="364"/>
    </row>
    <row r="178" s="1" customFormat="1" ht="15" customHeight="1">
      <c r="B178" s="341"/>
      <c r="C178" s="316" t="s">
        <v>59</v>
      </c>
      <c r="D178" s="316"/>
      <c r="E178" s="316"/>
      <c r="F178" s="339" t="s">
        <v>7631</v>
      </c>
      <c r="G178" s="316"/>
      <c r="H178" s="316" t="s">
        <v>7701</v>
      </c>
      <c r="I178" s="316" t="s">
        <v>7702</v>
      </c>
      <c r="J178" s="316">
        <v>1</v>
      </c>
      <c r="K178" s="364"/>
    </row>
    <row r="179" s="1" customFormat="1" ht="15" customHeight="1">
      <c r="B179" s="341"/>
      <c r="C179" s="316" t="s">
        <v>55</v>
      </c>
      <c r="D179" s="316"/>
      <c r="E179" s="316"/>
      <c r="F179" s="339" t="s">
        <v>7631</v>
      </c>
      <c r="G179" s="316"/>
      <c r="H179" s="316" t="s">
        <v>7703</v>
      </c>
      <c r="I179" s="316" t="s">
        <v>7633</v>
      </c>
      <c r="J179" s="316">
        <v>20</v>
      </c>
      <c r="K179" s="364"/>
    </row>
    <row r="180" s="1" customFormat="1" ht="15" customHeight="1">
      <c r="B180" s="341"/>
      <c r="C180" s="316" t="s">
        <v>56</v>
      </c>
      <c r="D180" s="316"/>
      <c r="E180" s="316"/>
      <c r="F180" s="339" t="s">
        <v>7631</v>
      </c>
      <c r="G180" s="316"/>
      <c r="H180" s="316" t="s">
        <v>7704</v>
      </c>
      <c r="I180" s="316" t="s">
        <v>7633</v>
      </c>
      <c r="J180" s="316">
        <v>255</v>
      </c>
      <c r="K180" s="364"/>
    </row>
    <row r="181" s="1" customFormat="1" ht="15" customHeight="1">
      <c r="B181" s="341"/>
      <c r="C181" s="316" t="s">
        <v>205</v>
      </c>
      <c r="D181" s="316"/>
      <c r="E181" s="316"/>
      <c r="F181" s="339" t="s">
        <v>7631</v>
      </c>
      <c r="G181" s="316"/>
      <c r="H181" s="316" t="s">
        <v>7595</v>
      </c>
      <c r="I181" s="316" t="s">
        <v>7633</v>
      </c>
      <c r="J181" s="316">
        <v>10</v>
      </c>
      <c r="K181" s="364"/>
    </row>
    <row r="182" s="1" customFormat="1" ht="15" customHeight="1">
      <c r="B182" s="341"/>
      <c r="C182" s="316" t="s">
        <v>206</v>
      </c>
      <c r="D182" s="316"/>
      <c r="E182" s="316"/>
      <c r="F182" s="339" t="s">
        <v>7631</v>
      </c>
      <c r="G182" s="316"/>
      <c r="H182" s="316" t="s">
        <v>7705</v>
      </c>
      <c r="I182" s="316" t="s">
        <v>7666</v>
      </c>
      <c r="J182" s="316"/>
      <c r="K182" s="364"/>
    </row>
    <row r="183" s="1" customFormat="1" ht="15" customHeight="1">
      <c r="B183" s="341"/>
      <c r="C183" s="316" t="s">
        <v>7706</v>
      </c>
      <c r="D183" s="316"/>
      <c r="E183" s="316"/>
      <c r="F183" s="339" t="s">
        <v>7631</v>
      </c>
      <c r="G183" s="316"/>
      <c r="H183" s="316" t="s">
        <v>7707</v>
      </c>
      <c r="I183" s="316" t="s">
        <v>7666</v>
      </c>
      <c r="J183" s="316"/>
      <c r="K183" s="364"/>
    </row>
    <row r="184" s="1" customFormat="1" ht="15" customHeight="1">
      <c r="B184" s="341"/>
      <c r="C184" s="316" t="s">
        <v>7695</v>
      </c>
      <c r="D184" s="316"/>
      <c r="E184" s="316"/>
      <c r="F184" s="339" t="s">
        <v>7631</v>
      </c>
      <c r="G184" s="316"/>
      <c r="H184" s="316" t="s">
        <v>7708</v>
      </c>
      <c r="I184" s="316" t="s">
        <v>7666</v>
      </c>
      <c r="J184" s="316"/>
      <c r="K184" s="364"/>
    </row>
    <row r="185" s="1" customFormat="1" ht="15" customHeight="1">
      <c r="B185" s="341"/>
      <c r="C185" s="316" t="s">
        <v>208</v>
      </c>
      <c r="D185" s="316"/>
      <c r="E185" s="316"/>
      <c r="F185" s="339" t="s">
        <v>7637</v>
      </c>
      <c r="G185" s="316"/>
      <c r="H185" s="316" t="s">
        <v>7709</v>
      </c>
      <c r="I185" s="316" t="s">
        <v>7633</v>
      </c>
      <c r="J185" s="316">
        <v>50</v>
      </c>
      <c r="K185" s="364"/>
    </row>
    <row r="186" s="1" customFormat="1" ht="15" customHeight="1">
      <c r="B186" s="341"/>
      <c r="C186" s="316" t="s">
        <v>7710</v>
      </c>
      <c r="D186" s="316"/>
      <c r="E186" s="316"/>
      <c r="F186" s="339" t="s">
        <v>7637</v>
      </c>
      <c r="G186" s="316"/>
      <c r="H186" s="316" t="s">
        <v>7711</v>
      </c>
      <c r="I186" s="316" t="s">
        <v>7712</v>
      </c>
      <c r="J186" s="316"/>
      <c r="K186" s="364"/>
    </row>
    <row r="187" s="1" customFormat="1" ht="15" customHeight="1">
      <c r="B187" s="341"/>
      <c r="C187" s="316" t="s">
        <v>7713</v>
      </c>
      <c r="D187" s="316"/>
      <c r="E187" s="316"/>
      <c r="F187" s="339" t="s">
        <v>7637</v>
      </c>
      <c r="G187" s="316"/>
      <c r="H187" s="316" t="s">
        <v>7714</v>
      </c>
      <c r="I187" s="316" t="s">
        <v>7712</v>
      </c>
      <c r="J187" s="316"/>
      <c r="K187" s="364"/>
    </row>
    <row r="188" s="1" customFormat="1" ht="15" customHeight="1">
      <c r="B188" s="341"/>
      <c r="C188" s="316" t="s">
        <v>7715</v>
      </c>
      <c r="D188" s="316"/>
      <c r="E188" s="316"/>
      <c r="F188" s="339" t="s">
        <v>7637</v>
      </c>
      <c r="G188" s="316"/>
      <c r="H188" s="316" t="s">
        <v>7716</v>
      </c>
      <c r="I188" s="316" t="s">
        <v>7712</v>
      </c>
      <c r="J188" s="316"/>
      <c r="K188" s="364"/>
    </row>
    <row r="189" s="1" customFormat="1" ht="15" customHeight="1">
      <c r="B189" s="341"/>
      <c r="C189" s="377" t="s">
        <v>7717</v>
      </c>
      <c r="D189" s="316"/>
      <c r="E189" s="316"/>
      <c r="F189" s="339" t="s">
        <v>7637</v>
      </c>
      <c r="G189" s="316"/>
      <c r="H189" s="316" t="s">
        <v>7718</v>
      </c>
      <c r="I189" s="316" t="s">
        <v>7719</v>
      </c>
      <c r="J189" s="378" t="s">
        <v>7720</v>
      </c>
      <c r="K189" s="364"/>
    </row>
    <row r="190" s="1" customFormat="1" ht="15" customHeight="1">
      <c r="B190" s="341"/>
      <c r="C190" s="377" t="s">
        <v>44</v>
      </c>
      <c r="D190" s="316"/>
      <c r="E190" s="316"/>
      <c r="F190" s="339" t="s">
        <v>7631</v>
      </c>
      <c r="G190" s="316"/>
      <c r="H190" s="313" t="s">
        <v>7721</v>
      </c>
      <c r="I190" s="316" t="s">
        <v>7722</v>
      </c>
      <c r="J190" s="316"/>
      <c r="K190" s="364"/>
    </row>
    <row r="191" s="1" customFormat="1" ht="15" customHeight="1">
      <c r="B191" s="341"/>
      <c r="C191" s="377" t="s">
        <v>7723</v>
      </c>
      <c r="D191" s="316"/>
      <c r="E191" s="316"/>
      <c r="F191" s="339" t="s">
        <v>7631</v>
      </c>
      <c r="G191" s="316"/>
      <c r="H191" s="316" t="s">
        <v>7724</v>
      </c>
      <c r="I191" s="316" t="s">
        <v>7666</v>
      </c>
      <c r="J191" s="316"/>
      <c r="K191" s="364"/>
    </row>
    <row r="192" s="1" customFormat="1" ht="15" customHeight="1">
      <c r="B192" s="341"/>
      <c r="C192" s="377" t="s">
        <v>7725</v>
      </c>
      <c r="D192" s="316"/>
      <c r="E192" s="316"/>
      <c r="F192" s="339" t="s">
        <v>7631</v>
      </c>
      <c r="G192" s="316"/>
      <c r="H192" s="316" t="s">
        <v>7726</v>
      </c>
      <c r="I192" s="316" t="s">
        <v>7666</v>
      </c>
      <c r="J192" s="316"/>
      <c r="K192" s="364"/>
    </row>
    <row r="193" s="1" customFormat="1" ht="15" customHeight="1">
      <c r="B193" s="341"/>
      <c r="C193" s="377" t="s">
        <v>7727</v>
      </c>
      <c r="D193" s="316"/>
      <c r="E193" s="316"/>
      <c r="F193" s="339" t="s">
        <v>7637</v>
      </c>
      <c r="G193" s="316"/>
      <c r="H193" s="316" t="s">
        <v>7728</v>
      </c>
      <c r="I193" s="316" t="s">
        <v>7666</v>
      </c>
      <c r="J193" s="316"/>
      <c r="K193" s="364"/>
    </row>
    <row r="194" s="1" customFormat="1" ht="15" customHeight="1">
      <c r="B194" s="370"/>
      <c r="C194" s="379"/>
      <c r="D194" s="350"/>
      <c r="E194" s="350"/>
      <c r="F194" s="350"/>
      <c r="G194" s="350"/>
      <c r="H194" s="350"/>
      <c r="I194" s="350"/>
      <c r="J194" s="350"/>
      <c r="K194" s="371"/>
    </row>
    <row r="195" s="1" customFormat="1" ht="18.75" customHeight="1">
      <c r="B195" s="352"/>
      <c r="C195" s="362"/>
      <c r="D195" s="362"/>
      <c r="E195" s="362"/>
      <c r="F195" s="372"/>
      <c r="G195" s="362"/>
      <c r="H195" s="362"/>
      <c r="I195" s="362"/>
      <c r="J195" s="362"/>
      <c r="K195" s="352"/>
    </row>
    <row r="196" s="1" customFormat="1" ht="18.75" customHeight="1">
      <c r="B196" s="352"/>
      <c r="C196" s="362"/>
      <c r="D196" s="362"/>
      <c r="E196" s="362"/>
      <c r="F196" s="372"/>
      <c r="G196" s="362"/>
      <c r="H196" s="362"/>
      <c r="I196" s="362"/>
      <c r="J196" s="362"/>
      <c r="K196" s="352"/>
    </row>
    <row r="197" s="1" customFormat="1" ht="18.75" customHeight="1">
      <c r="B197" s="324"/>
      <c r="C197" s="324"/>
      <c r="D197" s="324"/>
      <c r="E197" s="324"/>
      <c r="F197" s="324"/>
      <c r="G197" s="324"/>
      <c r="H197" s="324"/>
      <c r="I197" s="324"/>
      <c r="J197" s="324"/>
      <c r="K197" s="324"/>
    </row>
    <row r="198" s="1" customFormat="1" ht="13.5">
      <c r="B198" s="303"/>
      <c r="C198" s="304"/>
      <c r="D198" s="304"/>
      <c r="E198" s="304"/>
      <c r="F198" s="304"/>
      <c r="G198" s="304"/>
      <c r="H198" s="304"/>
      <c r="I198" s="304"/>
      <c r="J198" s="304"/>
      <c r="K198" s="305"/>
    </row>
    <row r="199" s="1" customFormat="1" ht="21">
      <c r="B199" s="306"/>
      <c r="C199" s="307" t="s">
        <v>7729</v>
      </c>
      <c r="D199" s="307"/>
      <c r="E199" s="307"/>
      <c r="F199" s="307"/>
      <c r="G199" s="307"/>
      <c r="H199" s="307"/>
      <c r="I199" s="307"/>
      <c r="J199" s="307"/>
      <c r="K199" s="308"/>
    </row>
    <row r="200" s="1" customFormat="1" ht="25.5" customHeight="1">
      <c r="B200" s="306"/>
      <c r="C200" s="380" t="s">
        <v>7730</v>
      </c>
      <c r="D200" s="380"/>
      <c r="E200" s="380"/>
      <c r="F200" s="380" t="s">
        <v>7731</v>
      </c>
      <c r="G200" s="381"/>
      <c r="H200" s="380" t="s">
        <v>7732</v>
      </c>
      <c r="I200" s="380"/>
      <c r="J200" s="380"/>
      <c r="K200" s="308"/>
    </row>
    <row r="201" s="1" customFormat="1" ht="5.25" customHeight="1">
      <c r="B201" s="341"/>
      <c r="C201" s="336"/>
      <c r="D201" s="336"/>
      <c r="E201" s="336"/>
      <c r="F201" s="336"/>
      <c r="G201" s="362"/>
      <c r="H201" s="336"/>
      <c r="I201" s="336"/>
      <c r="J201" s="336"/>
      <c r="K201" s="364"/>
    </row>
    <row r="202" s="1" customFormat="1" ht="15" customHeight="1">
      <c r="B202" s="341"/>
      <c r="C202" s="316" t="s">
        <v>7722</v>
      </c>
      <c r="D202" s="316"/>
      <c r="E202" s="316"/>
      <c r="F202" s="339" t="s">
        <v>45</v>
      </c>
      <c r="G202" s="316"/>
      <c r="H202" s="316" t="s">
        <v>7733</v>
      </c>
      <c r="I202" s="316"/>
      <c r="J202" s="316"/>
      <c r="K202" s="364"/>
    </row>
    <row r="203" s="1" customFormat="1" ht="15" customHeight="1">
      <c r="B203" s="341"/>
      <c r="C203" s="316"/>
      <c r="D203" s="316"/>
      <c r="E203" s="316"/>
      <c r="F203" s="339" t="s">
        <v>46</v>
      </c>
      <c r="G203" s="316"/>
      <c r="H203" s="316" t="s">
        <v>7734</v>
      </c>
      <c r="I203" s="316"/>
      <c r="J203" s="316"/>
      <c r="K203" s="364"/>
    </row>
    <row r="204" s="1" customFormat="1" ht="15" customHeight="1">
      <c r="B204" s="341"/>
      <c r="C204" s="316"/>
      <c r="D204" s="316"/>
      <c r="E204" s="316"/>
      <c r="F204" s="339" t="s">
        <v>49</v>
      </c>
      <c r="G204" s="316"/>
      <c r="H204" s="316" t="s">
        <v>7735</v>
      </c>
      <c r="I204" s="316"/>
      <c r="J204" s="316"/>
      <c r="K204" s="364"/>
    </row>
    <row r="205" s="1" customFormat="1" ht="15" customHeight="1">
      <c r="B205" s="341"/>
      <c r="C205" s="316"/>
      <c r="D205" s="316"/>
      <c r="E205" s="316"/>
      <c r="F205" s="339" t="s">
        <v>47</v>
      </c>
      <c r="G205" s="316"/>
      <c r="H205" s="316" t="s">
        <v>7736</v>
      </c>
      <c r="I205" s="316"/>
      <c r="J205" s="316"/>
      <c r="K205" s="364"/>
    </row>
    <row r="206" s="1" customFormat="1" ht="15" customHeight="1">
      <c r="B206" s="341"/>
      <c r="C206" s="316"/>
      <c r="D206" s="316"/>
      <c r="E206" s="316"/>
      <c r="F206" s="339" t="s">
        <v>48</v>
      </c>
      <c r="G206" s="316"/>
      <c r="H206" s="316" t="s">
        <v>7737</v>
      </c>
      <c r="I206" s="316"/>
      <c r="J206" s="316"/>
      <c r="K206" s="364"/>
    </row>
    <row r="207" s="1" customFormat="1" ht="15" customHeight="1">
      <c r="B207" s="341"/>
      <c r="C207" s="316"/>
      <c r="D207" s="316"/>
      <c r="E207" s="316"/>
      <c r="F207" s="339"/>
      <c r="G207" s="316"/>
      <c r="H207" s="316"/>
      <c r="I207" s="316"/>
      <c r="J207" s="316"/>
      <c r="K207" s="364"/>
    </row>
    <row r="208" s="1" customFormat="1" ht="15" customHeight="1">
      <c r="B208" s="341"/>
      <c r="C208" s="316" t="s">
        <v>7678</v>
      </c>
      <c r="D208" s="316"/>
      <c r="E208" s="316"/>
      <c r="F208" s="339" t="s">
        <v>80</v>
      </c>
      <c r="G208" s="316"/>
      <c r="H208" s="316" t="s">
        <v>7738</v>
      </c>
      <c r="I208" s="316"/>
      <c r="J208" s="316"/>
      <c r="K208" s="364"/>
    </row>
    <row r="209" s="1" customFormat="1" ht="15" customHeight="1">
      <c r="B209" s="341"/>
      <c r="C209" s="316"/>
      <c r="D209" s="316"/>
      <c r="E209" s="316"/>
      <c r="F209" s="339" t="s">
        <v>7578</v>
      </c>
      <c r="G209" s="316"/>
      <c r="H209" s="316" t="s">
        <v>7579</v>
      </c>
      <c r="I209" s="316"/>
      <c r="J209" s="316"/>
      <c r="K209" s="364"/>
    </row>
    <row r="210" s="1" customFormat="1" ht="15" customHeight="1">
      <c r="B210" s="341"/>
      <c r="C210" s="316"/>
      <c r="D210" s="316"/>
      <c r="E210" s="316"/>
      <c r="F210" s="339" t="s">
        <v>7576</v>
      </c>
      <c r="G210" s="316"/>
      <c r="H210" s="316" t="s">
        <v>7739</v>
      </c>
      <c r="I210" s="316"/>
      <c r="J210" s="316"/>
      <c r="K210" s="364"/>
    </row>
    <row r="211" s="1" customFormat="1" ht="15" customHeight="1">
      <c r="B211" s="382"/>
      <c r="C211" s="316"/>
      <c r="D211" s="316"/>
      <c r="E211" s="316"/>
      <c r="F211" s="339" t="s">
        <v>162</v>
      </c>
      <c r="G211" s="377"/>
      <c r="H211" s="368" t="s">
        <v>163</v>
      </c>
      <c r="I211" s="368"/>
      <c r="J211" s="368"/>
      <c r="K211" s="383"/>
    </row>
    <row r="212" s="1" customFormat="1" ht="15" customHeight="1">
      <c r="B212" s="382"/>
      <c r="C212" s="316"/>
      <c r="D212" s="316"/>
      <c r="E212" s="316"/>
      <c r="F212" s="339" t="s">
        <v>5081</v>
      </c>
      <c r="G212" s="377"/>
      <c r="H212" s="368" t="s">
        <v>7740</v>
      </c>
      <c r="I212" s="368"/>
      <c r="J212" s="368"/>
      <c r="K212" s="383"/>
    </row>
    <row r="213" s="1" customFormat="1" ht="15" customHeight="1">
      <c r="B213" s="382"/>
      <c r="C213" s="316"/>
      <c r="D213" s="316"/>
      <c r="E213" s="316"/>
      <c r="F213" s="339"/>
      <c r="G213" s="377"/>
      <c r="H213" s="368"/>
      <c r="I213" s="368"/>
      <c r="J213" s="368"/>
      <c r="K213" s="383"/>
    </row>
    <row r="214" s="1" customFormat="1" ht="15" customHeight="1">
      <c r="B214" s="382"/>
      <c r="C214" s="316" t="s">
        <v>7702</v>
      </c>
      <c r="D214" s="316"/>
      <c r="E214" s="316"/>
      <c r="F214" s="339">
        <v>1</v>
      </c>
      <c r="G214" s="377"/>
      <c r="H214" s="368" t="s">
        <v>7741</v>
      </c>
      <c r="I214" s="368"/>
      <c r="J214" s="368"/>
      <c r="K214" s="383"/>
    </row>
    <row r="215" s="1" customFormat="1" ht="15" customHeight="1">
      <c r="B215" s="382"/>
      <c r="C215" s="316"/>
      <c r="D215" s="316"/>
      <c r="E215" s="316"/>
      <c r="F215" s="339">
        <v>2</v>
      </c>
      <c r="G215" s="377"/>
      <c r="H215" s="368" t="s">
        <v>7742</v>
      </c>
      <c r="I215" s="368"/>
      <c r="J215" s="368"/>
      <c r="K215" s="383"/>
    </row>
    <row r="216" s="1" customFormat="1" ht="15" customHeight="1">
      <c r="B216" s="382"/>
      <c r="C216" s="316"/>
      <c r="D216" s="316"/>
      <c r="E216" s="316"/>
      <c r="F216" s="339">
        <v>3</v>
      </c>
      <c r="G216" s="377"/>
      <c r="H216" s="368" t="s">
        <v>7743</v>
      </c>
      <c r="I216" s="368"/>
      <c r="J216" s="368"/>
      <c r="K216" s="383"/>
    </row>
    <row r="217" s="1" customFormat="1" ht="15" customHeight="1">
      <c r="B217" s="382"/>
      <c r="C217" s="316"/>
      <c r="D217" s="316"/>
      <c r="E217" s="316"/>
      <c r="F217" s="339">
        <v>4</v>
      </c>
      <c r="G217" s="377"/>
      <c r="H217" s="368" t="s">
        <v>7744</v>
      </c>
      <c r="I217" s="368"/>
      <c r="J217" s="368"/>
      <c r="K217" s="383"/>
    </row>
    <row r="218" s="1" customFormat="1" ht="12.75" customHeight="1">
      <c r="B218" s="384"/>
      <c r="C218" s="385"/>
      <c r="D218" s="385"/>
      <c r="E218" s="385"/>
      <c r="F218" s="385"/>
      <c r="G218" s="385"/>
      <c r="H218" s="385"/>
      <c r="I218" s="385"/>
      <c r="J218" s="385"/>
      <c r="K218" s="386"/>
    </row>
  </sheetData>
  <sheetProtection autoFilter="0" deleteColumns="0" deleteRows="0" formatCells="0" formatColumns="0" formatRows="0" insertColumns="0" insertHyperlinks="0" insertRows="0" pivotTables="0" sort="0"/>
  <mergeCells count="77">
    <mergeCell ref="C102:J102"/>
    <mergeCell ref="C122:J122"/>
    <mergeCell ref="C147:J147"/>
    <mergeCell ref="C165:J165"/>
    <mergeCell ref="C199:J199"/>
    <mergeCell ref="H200:J200"/>
    <mergeCell ref="H202:J202"/>
    <mergeCell ref="H203:J203"/>
    <mergeCell ref="H204:J204"/>
    <mergeCell ref="H205:J205"/>
    <mergeCell ref="H206:J206"/>
    <mergeCell ref="H208:J208"/>
    <mergeCell ref="H209:J209"/>
    <mergeCell ref="H210:J210"/>
    <mergeCell ref="H211:J211"/>
    <mergeCell ref="H212:J212"/>
    <mergeCell ref="H214:J214"/>
    <mergeCell ref="H215:J215"/>
    <mergeCell ref="H216:J216"/>
    <mergeCell ref="H217:J217"/>
    <mergeCell ref="D47:J47"/>
    <mergeCell ref="E48:J48"/>
    <mergeCell ref="E49:J49"/>
    <mergeCell ref="E50:J50"/>
    <mergeCell ref="D51:J51"/>
    <mergeCell ref="C52:J52"/>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C3:J3"/>
    <mergeCell ref="C4:J4"/>
    <mergeCell ref="C6:J6"/>
    <mergeCell ref="C7:J7"/>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Divín Pavel</dc:creator>
  <cp:lastModifiedBy>Divín Pavel</cp:lastModifiedBy>
  <dcterms:created xsi:type="dcterms:W3CDTF">2020-11-25T12:47:08Z</dcterms:created>
  <dcterms:modified xsi:type="dcterms:W3CDTF">2020-11-25T12:47:43Z</dcterms:modified>
</cp:coreProperties>
</file>